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namedSheetViews/namedSheetView4.xml" ContentType="application/vnd.ms-excel.namedsheetviews+xml"/>
  <Override PartName="/xl/namedSheetViews/namedSheetView5.xml" ContentType="application/vnd.ms-excel.namedsheetviews+xml"/>
  <Override PartName="/xl/namedSheetViews/namedSheetView6.xml" ContentType="application/vnd.ms-excel.namedsheetviews+xml"/>
  <Override PartName="/xl/namedSheetViews/namedSheetView7.xml" ContentType="application/vnd.ms-excel.namedsheetviews+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D:\SECRETARIA DEL HABITAD\CUENTAS DE COBRO 2026\cuenta de cobro mes de mayo\Evidencias cuenta de cobro del mes de mayo contrato No 225-2026\obligacion3\"/>
    </mc:Choice>
  </mc:AlternateContent>
  <xr:revisionPtr revIDLastSave="0" documentId="8_{FD4E9C81-E597-40AB-913B-740C268D473A}" xr6:coauthVersionLast="47" xr6:coauthVersionMax="47" xr10:uidLastSave="{00000000-0000-0000-0000-000000000000}"/>
  <bookViews>
    <workbookView xWindow="-120" yWindow="-120" windowWidth="20730" windowHeight="11040" tabRatio="770" firstSheet="9" activeTab="9" xr2:uid="{00000000-000D-0000-FFFF-FFFF00000000}"/>
  </bookViews>
  <sheets>
    <sheet name="Listas" sheetId="23" r:id="rId1"/>
    <sheet name="Listas 2026" sheetId="49" r:id="rId2"/>
    <sheet name="Hoja3" sheetId="38" state="hidden" r:id="rId3"/>
    <sheet name="Hoja5" sheetId="40" state="hidden" r:id="rId4"/>
    <sheet name="Hoja4" sheetId="39" state="hidden" r:id="rId5"/>
    <sheet name="Hoja2" sheetId="37" state="hidden" r:id="rId6"/>
    <sheet name="Hoja1" sheetId="36" state="hidden" r:id="rId7"/>
    <sheet name="Resumen" sheetId="35" state="hidden" r:id="rId8"/>
    <sheet name="Debates Habitat" sheetId="19" r:id="rId9"/>
    <sheet name="Proposiciones" sheetId="1" r:id="rId10"/>
    <sheet name="Derechos de Peticion" sheetId="24" r:id="rId11"/>
    <sheet name="Proyectos de Acuerdo" sheetId="3" r:id="rId12"/>
    <sheet name="Proyectos de Ley" sheetId="30" r:id="rId13"/>
    <sheet name="Mesas de Trabajo" sheetId="4" r:id="rId14"/>
    <sheet name="Invitaciones JAL" sheetId="29" r:id="rId15"/>
    <sheet name="Invitaciones CLG " sheetId="43" r:id="rId16"/>
    <sheet name="Gestión Local" sheetId="44" r:id="rId17"/>
    <sheet name="Conteo Plan de Vivienda" sheetId="47" r:id="rId18"/>
    <sheet name="Relacion_AC_POL" sheetId="45" r:id="rId19"/>
    <sheet name="Relacion_AC_POL (2)" sheetId="46" r:id="rId20"/>
    <sheet name="Relacion_AC_POL_Elecciones" sheetId="48" r:id="rId21"/>
    <sheet name="AD-DECRETOS" sheetId="42" r:id="rId22"/>
  </sheets>
  <definedNames>
    <definedName name="_xlnm._FilterDatabase" localSheetId="21" hidden="1">'AD-DECRETOS'!$A$1:$K$1</definedName>
    <definedName name="_xlnm._FilterDatabase" localSheetId="17" hidden="1">'Gestión Local'!#REF!</definedName>
    <definedName name="_xlnm._FilterDatabase" localSheetId="8" hidden="1">'Debates Habitat'!$A$1:$S$192</definedName>
    <definedName name="_xlnm._FilterDatabase" localSheetId="10" hidden="1">'Derechos de Peticion'!$A$1:$AA$859</definedName>
    <definedName name="_xlnm._FilterDatabase" localSheetId="16" hidden="1">'Gestión Local'!#REF!</definedName>
    <definedName name="_xlnm._FilterDatabase" localSheetId="15" hidden="1">'Invitaciones CLG '!$A$1:$Q$179</definedName>
    <definedName name="_xlnm._FilterDatabase" localSheetId="14" hidden="1">'Invitaciones JAL'!$A$1:$X$207</definedName>
    <definedName name="_xlnm._FilterDatabase" localSheetId="0" hidden="1">Listas!$A$126:$C$196</definedName>
    <definedName name="_xlnm._FilterDatabase" localSheetId="13" hidden="1">'Mesas de Trabajo'!$A$1:$AB$801</definedName>
    <definedName name="_xlnm._FilterDatabase" localSheetId="9" hidden="1">Proposiciones!$A$1:$AB$524</definedName>
    <definedName name="_xlnm._FilterDatabase" localSheetId="11" hidden="1">'Proyectos de Acuerdo'!$A$1:$AD$382</definedName>
    <definedName name="_xlnm._FilterDatabase" localSheetId="12" hidden="1">'Proyectos de Ley'!$A$1:$AJ$86</definedName>
    <definedName name="_xlnm._FilterDatabase" localSheetId="20" hidden="1">Relacion_AC_POL_Elecciones!$A$1:$M$1</definedName>
    <definedName name="Actor_Pilítico">Listas!$B$471:$B$990</definedName>
    <definedName name="Bordes">Listas!#REF!</definedName>
    <definedName name="Comisión_legal_para_la_Equidad_de_la_Mujer">Listas!$B$53:$B$99</definedName>
    <definedName name="Comisión_Primera_Permanente_del_Plan_de_Desarrollo_y_Ordenamiento_Territorial">Listas!$B$53:$B$122</definedName>
    <definedName name="Comisión_Segunda_Permanente_de_Gobierno">Listas!$B$53:$B$99</definedName>
    <definedName name="Comisión_Tercera_Permanente_de_Hacienda_y_Crédito_Público">Listas!$B$53:$B$99</definedName>
    <definedName name="CONCEJALES2024">Listas!$B$207:$B$257</definedName>
    <definedName name="CONCEJO">Listas!$B$53:$B$122</definedName>
    <definedName name="Concejo_De_Bogota">Listas!$G$65:$G$71</definedName>
    <definedName name="Congreso">Listas!$B$127:$B$204</definedName>
    <definedName name="Congreso_De_La_Republica">Listas!$F$65:$F$71</definedName>
    <definedName name="Contratación">Listas!$I$33:$I$34</definedName>
    <definedName name="Cuarta_de_Presupuesto">Listas!$B$127:$B$204</definedName>
    <definedName name="Espacio_Público">Listas!$C$33:$C$38</definedName>
    <definedName name="Gestión_Administrativa">Listas!$I$33:$I$37</definedName>
    <definedName name="Grupos_Interés">Listas!$K$33:$K$34</definedName>
    <definedName name="Intervención_en_Espacio_Público">Listas!$C$33:$C$36</definedName>
    <definedName name="José_Obdulio_Gaviria">Listas!$B$128:$B$188</definedName>
    <definedName name="No_Aplica">Listas!$A$27</definedName>
    <definedName name="Ocupaciones_Informales">Listas!$G$33:$G$34</definedName>
    <definedName name="PDD">Listas!$H$33</definedName>
    <definedName name="Población_Diferencial">Listas!$B$33:$B$50</definedName>
    <definedName name="Políticas_Públicas">Listas!$J$33:$J$36</definedName>
    <definedName name="POT">Listas!$L$33:$L$60</definedName>
    <definedName name="Primera_de_Asuntos_Constitucuionales">Listas!$B$127:$B$203</definedName>
    <definedName name="Proyectos_Estratégicos">Listas!$M$33:$M$39</definedName>
    <definedName name="Quinta_de_Agro_Mar_y_Ambiente">Listas!$B$127:$B$204</definedName>
    <definedName name="Relacionamiento_Grupos_de_Interés">Listas!$K$33:$K$34</definedName>
    <definedName name="Secretaría_General">Listas!$B$53:$B$99</definedName>
    <definedName name="SegUnda_de_Relaciones_Internacionales">Listas!$B$127:$B$204</definedName>
    <definedName name="Septima_de_Salud_Seguridad_Social_y_Familia">Listas!$B$127:$B$204</definedName>
    <definedName name="Servicios_Públicos">Listas!$D$33:$D$43</definedName>
    <definedName name="Sexta_de_Transportes_y_Comunicaciones">Listas!$B$127:$B$204</definedName>
    <definedName name="Tercera_de_Hacienda_y_Crédito_Público">Listas!$B$127:$B$204</definedName>
    <definedName name="_xlnm.Print_Titles" localSheetId="10">'Derechos de Peticion'!$1:$1</definedName>
    <definedName name="_xlnm.Print_Titles" localSheetId="9">Proposiciones!#REF!</definedName>
    <definedName name="Trámites">Listas!$E$33:$E$41</definedName>
    <definedName name="Vivienda">Listas!$F$33:$F$45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0" i="3" l="1"/>
  <c r="J371" i="3"/>
  <c r="J372" i="3"/>
  <c r="J373" i="3"/>
  <c r="J374" i="3"/>
  <c r="J375" i="3"/>
  <c r="J376" i="3"/>
  <c r="J377" i="3"/>
  <c r="J378" i="3"/>
  <c r="J379" i="3"/>
  <c r="J380" i="3"/>
  <c r="J381" i="3"/>
  <c r="J382" i="3"/>
  <c r="H518" i="1"/>
  <c r="H224" i="19"/>
  <c r="G850" i="24" a="1"/>
  <c r="G850" i="24"/>
  <c r="G848" i="24" a="1"/>
  <c r="G848" i="24"/>
  <c r="G851" i="24" a="1"/>
  <c r="G851" i="24"/>
  <c r="G852" i="24" a="1"/>
  <c r="G852" i="24"/>
  <c r="G844" i="24" a="1"/>
  <c r="G844" i="24"/>
  <c r="G853" i="24" a="1"/>
  <c r="G853" i="24"/>
  <c r="G845" i="24" a="1"/>
  <c r="G845" i="24"/>
  <c r="G846" i="24" a="1"/>
  <c r="G846" i="24"/>
  <c r="G849" i="24" a="1"/>
  <c r="G849" i="24"/>
  <c r="G840" i="24" a="1"/>
  <c r="G840" i="24"/>
  <c r="G854" i="24" a="1"/>
  <c r="G854" i="24"/>
  <c r="G855" i="24" a="1"/>
  <c r="G855" i="24"/>
  <c r="G856" i="24" a="1"/>
  <c r="G856" i="24"/>
  <c r="G857" i="24" a="1"/>
  <c r="G857" i="24"/>
  <c r="G858" i="24" a="1"/>
  <c r="G858" i="24"/>
  <c r="G859" i="24" a="1"/>
  <c r="G859" i="24"/>
  <c r="H222" i="19"/>
  <c r="H223" i="19"/>
  <c r="H225" i="19"/>
  <c r="H226" i="19"/>
  <c r="H227" i="19"/>
  <c r="H228" i="19"/>
  <c r="H229" i="19"/>
  <c r="H230" i="19"/>
  <c r="H231" i="19"/>
  <c r="H232" i="19"/>
  <c r="H233" i="19"/>
  <c r="H234" i="19"/>
  <c r="H235" i="19"/>
  <c r="B45" i="24"/>
  <c r="M45" i="24"/>
  <c r="N45" i="24"/>
  <c r="O45" i="24"/>
  <c r="G847" i="24" a="1"/>
  <c r="G847" i="24"/>
  <c r="G842" i="24" a="1"/>
  <c r="G842" i="24"/>
  <c r="G839" i="24" a="1"/>
  <c r="G839" i="24"/>
  <c r="G843" i="24" a="1"/>
  <c r="G843" i="24"/>
  <c r="G841" i="24" a="1"/>
  <c r="G841" i="24"/>
  <c r="G837" i="24" a="1"/>
  <c r="G837" i="24"/>
  <c r="G836" i="24" a="1"/>
  <c r="G836" i="24"/>
  <c r="H200" i="29" a="1"/>
  <c r="H200" i="29"/>
  <c r="H201" i="29" a="1"/>
  <c r="H201" i="29"/>
  <c r="H202" i="29" a="1"/>
  <c r="H202" i="29"/>
  <c r="H203" i="29" a="1"/>
  <c r="H203" i="29"/>
  <c r="H204" i="29" a="1"/>
  <c r="H204" i="29"/>
  <c r="H205" i="29" a="1"/>
  <c r="H205" i="29"/>
  <c r="H206" i="29" a="1"/>
  <c r="H206" i="29"/>
  <c r="H207" i="29" a="1"/>
  <c r="H207" i="29"/>
  <c r="H208" i="29" a="1"/>
  <c r="H208" i="29"/>
  <c r="H512" i="1"/>
  <c r="H723" i="4" a="1"/>
  <c r="H723" i="4"/>
  <c r="H724" i="4" a="1"/>
  <c r="H724" i="4"/>
  <c r="H725" i="4" a="1"/>
  <c r="H725" i="4"/>
  <c r="H726" i="4" a="1"/>
  <c r="H726" i="4"/>
  <c r="H727" i="4" a="1"/>
  <c r="H727" i="4"/>
  <c r="H728" i="4" a="1"/>
  <c r="H728" i="4"/>
  <c r="H729" i="4" a="1"/>
  <c r="H729" i="4"/>
  <c r="H730" i="4" a="1"/>
  <c r="H730" i="4"/>
  <c r="H731" i="4" a="1"/>
  <c r="H731" i="4"/>
  <c r="H732" i="4" a="1"/>
  <c r="H732" i="4"/>
  <c r="H733" i="4" a="1"/>
  <c r="H733" i="4"/>
  <c r="H734" i="4" a="1"/>
  <c r="H734" i="4"/>
  <c r="H735" i="4" a="1"/>
  <c r="H735" i="4"/>
  <c r="H736" i="4" a="1"/>
  <c r="H736" i="4"/>
  <c r="H737" i="4" a="1"/>
  <c r="H737" i="4"/>
  <c r="H738" i="4" a="1"/>
  <c r="H738" i="4"/>
  <c r="H739" i="4" a="1"/>
  <c r="H739" i="4"/>
  <c r="H740" i="4" a="1"/>
  <c r="H740" i="4"/>
  <c r="H741" i="4" a="1"/>
  <c r="H741" i="4"/>
  <c r="H742" i="4" a="1"/>
  <c r="H742" i="4"/>
  <c r="H743" i="4" a="1"/>
  <c r="H743" i="4"/>
  <c r="H744" i="4" a="1"/>
  <c r="H744" i="4"/>
  <c r="H745" i="4" a="1"/>
  <c r="H745" i="4"/>
  <c r="H746" i="4" a="1"/>
  <c r="H746" i="4"/>
  <c r="H747" i="4" a="1"/>
  <c r="H747" i="4"/>
  <c r="H748" i="4" a="1"/>
  <c r="H748" i="4"/>
  <c r="H749" i="4" a="1"/>
  <c r="H749" i="4"/>
  <c r="H750" i="4" a="1"/>
  <c r="H750" i="4"/>
  <c r="H751" i="4" a="1"/>
  <c r="H751" i="4"/>
  <c r="H752" i="4" a="1"/>
  <c r="H752" i="4"/>
  <c r="H753" i="4" a="1"/>
  <c r="H753" i="4"/>
  <c r="H754" i="4" a="1"/>
  <c r="H754" i="4"/>
  <c r="H755" i="4" a="1"/>
  <c r="H755" i="4"/>
  <c r="H756" i="4" a="1"/>
  <c r="H756" i="4"/>
  <c r="H757" i="4" a="1"/>
  <c r="H757" i="4"/>
  <c r="H758" i="4" a="1"/>
  <c r="H758" i="4"/>
  <c r="H759" i="4" a="1"/>
  <c r="H759" i="4"/>
  <c r="H760" i="4" a="1"/>
  <c r="H760" i="4"/>
  <c r="H761" i="4" a="1"/>
  <c r="H761" i="4"/>
  <c r="H762" i="4" a="1"/>
  <c r="H762" i="4"/>
  <c r="H763" i="4" a="1"/>
  <c r="H763" i="4"/>
  <c r="H764" i="4" a="1"/>
  <c r="H764" i="4"/>
  <c r="H765" i="4" a="1"/>
  <c r="H765" i="4"/>
  <c r="H766" i="4" a="1"/>
  <c r="H766" i="4"/>
  <c r="H767" i="4" a="1"/>
  <c r="H767" i="4"/>
  <c r="H768" i="4" a="1"/>
  <c r="H768" i="4"/>
  <c r="H769" i="4" a="1"/>
  <c r="H769" i="4"/>
  <c r="H770" i="4" a="1"/>
  <c r="H770" i="4"/>
  <c r="H197" i="29" a="1"/>
  <c r="H197" i="29"/>
  <c r="H196" i="29" a="1"/>
  <c r="H196" i="29"/>
  <c r="H720" i="4" a="1"/>
  <c r="H720" i="4"/>
  <c r="H714" i="4" a="1"/>
  <c r="H714" i="4"/>
  <c r="G833" i="24" a="1"/>
  <c r="G833" i="24"/>
  <c r="J347" i="3"/>
  <c r="J348" i="3"/>
  <c r="J341" i="3"/>
  <c r="J342" i="3"/>
  <c r="J343" i="3"/>
  <c r="J344" i="3"/>
  <c r="J345" i="3"/>
  <c r="J346" i="3"/>
  <c r="J349" i="3"/>
  <c r="J350" i="3"/>
  <c r="J351" i="3"/>
  <c r="J352" i="3"/>
  <c r="J353" i="3"/>
  <c r="J354" i="3"/>
  <c r="J355" i="3"/>
  <c r="J356" i="3"/>
  <c r="J357" i="3"/>
  <c r="J358" i="3"/>
  <c r="J359" i="3"/>
  <c r="J360" i="3"/>
  <c r="J361" i="3"/>
  <c r="J362" i="3"/>
  <c r="J363" i="3"/>
  <c r="J364" i="3"/>
  <c r="J365" i="3"/>
  <c r="J366" i="3"/>
  <c r="J367" i="3"/>
  <c r="J368" i="3"/>
  <c r="J369" i="3"/>
  <c r="H218" i="19"/>
  <c r="H217" i="19"/>
  <c r="H706" i="4" a="1"/>
  <c r="H706" i="4"/>
  <c r="H707" i="4" a="1"/>
  <c r="H707" i="4"/>
  <c r="H708" i="4" a="1"/>
  <c r="H708" i="4"/>
  <c r="H709" i="4" a="1"/>
  <c r="H709" i="4"/>
  <c r="H710" i="4" a="1"/>
  <c r="H710" i="4"/>
  <c r="H711" i="4" a="1"/>
  <c r="H711" i="4"/>
  <c r="H712" i="4" a="1"/>
  <c r="H712" i="4"/>
  <c r="H713" i="4" a="1"/>
  <c r="H713" i="4"/>
  <c r="H715" i="4" a="1"/>
  <c r="H715" i="4"/>
  <c r="H716" i="4" a="1"/>
  <c r="H716" i="4"/>
  <c r="H717" i="4" a="1"/>
  <c r="H717" i="4"/>
  <c r="H718" i="4" a="1"/>
  <c r="H718" i="4"/>
  <c r="H719" i="4" a="1"/>
  <c r="H719" i="4"/>
  <c r="H721" i="4" a="1"/>
  <c r="H721" i="4"/>
  <c r="H722" i="4" a="1"/>
  <c r="H722" i="4"/>
  <c r="H771" i="4" a="1"/>
  <c r="H771" i="4"/>
  <c r="H772" i="4" a="1"/>
  <c r="H772" i="4"/>
  <c r="H773" i="4" a="1"/>
  <c r="H773" i="4"/>
  <c r="H774" i="4" a="1"/>
  <c r="H774" i="4"/>
  <c r="H775" i="4" a="1"/>
  <c r="H775" i="4"/>
  <c r="H776" i="4" a="1"/>
  <c r="H776" i="4"/>
  <c r="H777" i="4" a="1"/>
  <c r="H777" i="4"/>
  <c r="H778" i="4" a="1"/>
  <c r="H778" i="4"/>
  <c r="H779" i="4" a="1"/>
  <c r="H779" i="4"/>
  <c r="H780" i="4" a="1"/>
  <c r="H780" i="4"/>
  <c r="H781" i="4" a="1"/>
  <c r="H781" i="4"/>
  <c r="H782" i="4" a="1"/>
  <c r="H782" i="4"/>
  <c r="H783" i="4" a="1"/>
  <c r="H783" i="4"/>
  <c r="H784" i="4" a="1"/>
  <c r="H784" i="4"/>
  <c r="H785" i="4" a="1"/>
  <c r="H785" i="4"/>
  <c r="H786" i="4" a="1"/>
  <c r="H786" i="4"/>
  <c r="H787" i="4" a="1"/>
  <c r="H787" i="4"/>
  <c r="H788" i="4" a="1"/>
  <c r="H788" i="4"/>
  <c r="H789" i="4" a="1"/>
  <c r="H789" i="4"/>
  <c r="H704" i="4" a="1"/>
  <c r="H704" i="4"/>
  <c r="H705" i="4" a="1"/>
  <c r="H705" i="4"/>
  <c r="H793" i="4" a="1"/>
  <c r="H793" i="4"/>
  <c r="H794" i="4" a="1"/>
  <c r="H794" i="4"/>
  <c r="H795" i="4" a="1"/>
  <c r="H795" i="4"/>
  <c r="H796" i="4" a="1"/>
  <c r="H796" i="4"/>
  <c r="G798" i="24" a="1"/>
  <c r="G798" i="24"/>
  <c r="G797" i="24" a="1"/>
  <c r="G797" i="24"/>
  <c r="H188" i="29" a="1"/>
  <c r="H188" i="29"/>
  <c r="H189" i="29" a="1"/>
  <c r="H189" i="29"/>
  <c r="H190" i="29" a="1"/>
  <c r="H190" i="29"/>
  <c r="H191" i="29" a="1"/>
  <c r="H191" i="29"/>
  <c r="H192" i="29" a="1"/>
  <c r="H192" i="29"/>
  <c r="H193" i="29" a="1"/>
  <c r="H193" i="29"/>
  <c r="H194" i="29" a="1"/>
  <c r="H194" i="29"/>
  <c r="H195" i="29" a="1"/>
  <c r="H195" i="29"/>
  <c r="H198" i="29" a="1"/>
  <c r="H198" i="29"/>
  <c r="H199" i="29" a="1"/>
  <c r="H199" i="29"/>
  <c r="H499" i="1"/>
  <c r="H500" i="1"/>
  <c r="H501" i="1"/>
  <c r="H502" i="1"/>
  <c r="H503" i="1"/>
  <c r="H504" i="1"/>
  <c r="H505" i="1"/>
  <c r="H506" i="1"/>
  <c r="H507" i="1"/>
  <c r="H508" i="1"/>
  <c r="H509" i="1"/>
  <c r="H510" i="1"/>
  <c r="H511" i="1"/>
  <c r="H513" i="1"/>
  <c r="H514" i="1"/>
  <c r="H515" i="1"/>
  <c r="H516" i="1"/>
  <c r="H517" i="1"/>
  <c r="H519" i="1"/>
  <c r="H520" i="1"/>
  <c r="H521" i="1"/>
  <c r="H522" i="1"/>
  <c r="H523" i="1"/>
  <c r="H524" i="1"/>
  <c r="G796" i="24" a="1"/>
  <c r="G796" i="24"/>
  <c r="G799" i="24" a="1"/>
  <c r="G799" i="24"/>
  <c r="G803" i="24" a="1"/>
  <c r="G803" i="24"/>
  <c r="G805" i="24" a="1"/>
  <c r="G805" i="24"/>
  <c r="G808" i="24" a="1"/>
  <c r="G808" i="24"/>
  <c r="G800" i="24" a="1"/>
  <c r="G800" i="24"/>
  <c r="G801" i="24" a="1"/>
  <c r="G801" i="24"/>
  <c r="G809" i="24" a="1"/>
  <c r="G809" i="24"/>
  <c r="G810" i="24" a="1"/>
  <c r="G810" i="24"/>
  <c r="H184" i="29" a="1"/>
  <c r="H184" i="29"/>
  <c r="H185" i="29" a="1"/>
  <c r="H185" i="29"/>
  <c r="H186" i="29" a="1"/>
  <c r="H186" i="29"/>
  <c r="H187" i="29" a="1"/>
  <c r="H187" i="29"/>
  <c r="H692" i="4" a="1"/>
  <c r="H692" i="4"/>
  <c r="H693" i="4" a="1"/>
  <c r="H693" i="4"/>
  <c r="H694" i="4" a="1"/>
  <c r="H694" i="4"/>
  <c r="H695" i="4" a="1"/>
  <c r="H695" i="4"/>
  <c r="H696" i="4" a="1"/>
  <c r="H696" i="4"/>
  <c r="H697" i="4" a="1"/>
  <c r="H697" i="4"/>
  <c r="H698" i="4" a="1"/>
  <c r="H698" i="4"/>
  <c r="H699" i="4" a="1"/>
  <c r="H699" i="4"/>
  <c r="H700" i="4" a="1"/>
  <c r="H700" i="4"/>
  <c r="H701" i="4" a="1"/>
  <c r="H701" i="4"/>
  <c r="H702" i="4" a="1"/>
  <c r="H702" i="4"/>
  <c r="H703" i="4" a="1"/>
  <c r="H703" i="4"/>
  <c r="G792" i="24" a="1"/>
  <c r="G792" i="24"/>
  <c r="G793" i="24" a="1"/>
  <c r="G793" i="24"/>
  <c r="G794" i="24" a="1"/>
  <c r="G794" i="24"/>
  <c r="G795" i="24" a="1"/>
  <c r="G795" i="24"/>
  <c r="G780" i="24" a="1"/>
  <c r="G780" i="24"/>
  <c r="G778" i="24" a="1"/>
  <c r="G778" i="24"/>
  <c r="G791" i="24" a="1"/>
  <c r="G791" i="24"/>
  <c r="H686" i="4" a="1"/>
  <c r="H686" i="4"/>
  <c r="H687" i="4" a="1"/>
  <c r="H687" i="4"/>
  <c r="H688" i="4" a="1"/>
  <c r="H688" i="4"/>
  <c r="H689" i="4" a="1"/>
  <c r="H689" i="4"/>
  <c r="H690" i="4" a="1"/>
  <c r="H690" i="4"/>
  <c r="H691" i="4" a="1"/>
  <c r="H691" i="4"/>
  <c r="C206" i="48"/>
  <c r="C207" i="48"/>
  <c r="C208" i="48"/>
  <c r="C209" i="48"/>
  <c r="C210" i="48"/>
  <c r="C211" i="48"/>
  <c r="C212" i="48"/>
  <c r="C213" i="48"/>
  <c r="C214" i="48"/>
  <c r="G214" i="48"/>
  <c r="C215" i="48"/>
  <c r="G215" i="48"/>
  <c r="C216" i="48"/>
  <c r="C217" i="48"/>
  <c r="C218" i="48"/>
  <c r="C219" i="48"/>
  <c r="G219" i="48"/>
  <c r="C220" i="48"/>
  <c r="G220" i="48"/>
  <c r="C221" i="48"/>
  <c r="G221" i="48"/>
  <c r="C222" i="48"/>
  <c r="G222" i="48"/>
  <c r="C223" i="48"/>
  <c r="G223" i="48"/>
  <c r="C224" i="48"/>
  <c r="G224" i="48"/>
  <c r="G816" i="24" a="1"/>
  <c r="G816" i="24"/>
  <c r="G815" i="24" a="1"/>
  <c r="G815" i="24"/>
  <c r="G824" i="24" a="1"/>
  <c r="G824" i="24"/>
  <c r="G822" i="24" a="1"/>
  <c r="G822" i="24"/>
  <c r="G821" i="24" a="1"/>
  <c r="G821" i="24"/>
  <c r="G812" i="24" a="1"/>
  <c r="G812" i="24"/>
  <c r="G820" i="24" a="1"/>
  <c r="G820" i="24"/>
  <c r="G819" i="24" a="1"/>
  <c r="G819" i="24"/>
  <c r="G807" i="24" a="1"/>
  <c r="G807" i="24"/>
  <c r="G818" i="24" a="1"/>
  <c r="G818" i="24"/>
  <c r="G806" i="24" a="1"/>
  <c r="G806" i="24"/>
  <c r="G802" i="24" a="1"/>
  <c r="G802" i="24"/>
  <c r="G817" i="24" a="1"/>
  <c r="G817" i="24"/>
  <c r="G804" i="24" a="1"/>
  <c r="G804" i="24"/>
  <c r="G811" i="24" a="1"/>
  <c r="G811" i="24"/>
  <c r="G814" i="24" a="1"/>
  <c r="G814" i="24"/>
  <c r="G813" i="24" a="1"/>
  <c r="G813" i="24"/>
  <c r="G786" i="24" a="1"/>
  <c r="G786" i="24"/>
  <c r="G790" i="24" a="1"/>
  <c r="G790" i="24"/>
  <c r="G789" i="24" a="1"/>
  <c r="G789" i="24"/>
  <c r="G784" i="24" a="1"/>
  <c r="G784" i="24"/>
  <c r="G788" i="24" a="1"/>
  <c r="G788" i="24"/>
  <c r="G787" i="24" a="1"/>
  <c r="G787" i="24"/>
  <c r="G782" i="24" a="1"/>
  <c r="G782" i="24"/>
  <c r="G781" i="24" a="1"/>
  <c r="G781" i="24"/>
  <c r="G785" i="24" a="1"/>
  <c r="G785" i="24"/>
  <c r="G777" i="24" a="1"/>
  <c r="G777" i="24"/>
  <c r="G776" i="24" a="1"/>
  <c r="G776" i="24"/>
  <c r="G775" i="24" a="1"/>
  <c r="G775" i="24"/>
  <c r="G783" i="24" a="1"/>
  <c r="G783" i="24"/>
  <c r="G774" i="24" a="1"/>
  <c r="G774" i="24"/>
  <c r="G772" i="24" a="1"/>
  <c r="G772" i="24"/>
  <c r="G770" i="24" a="1"/>
  <c r="G770" i="24"/>
  <c r="G779" i="24" a="1"/>
  <c r="G779" i="24"/>
  <c r="G771" i="24" a="1"/>
  <c r="G771" i="24"/>
  <c r="G769" i="24" a="1"/>
  <c r="G769" i="24"/>
  <c r="G768" i="24" a="1"/>
  <c r="G768" i="24"/>
  <c r="G773" i="24" a="1"/>
  <c r="G773" i="24"/>
  <c r="G767" i="24" a="1"/>
  <c r="G767" i="24"/>
  <c r="G766" i="24" a="1"/>
  <c r="G766" i="24"/>
  <c r="J313" i="3"/>
  <c r="H180" i="29" a="1"/>
  <c r="H180" i="29"/>
  <c r="H181" i="29" a="1"/>
  <c r="H181" i="29"/>
  <c r="H183" i="29" a="1"/>
  <c r="H183" i="29"/>
  <c r="C172" i="48"/>
  <c r="C173" i="48"/>
  <c r="C174" i="48"/>
  <c r="C175" i="48"/>
  <c r="C176" i="48"/>
  <c r="C177" i="48"/>
  <c r="C178" i="48"/>
  <c r="C179" i="48"/>
  <c r="C180" i="48"/>
  <c r="G180" i="48"/>
  <c r="C181" i="48"/>
  <c r="C182" i="48"/>
  <c r="C183" i="48"/>
  <c r="C184" i="48"/>
  <c r="C185" i="48"/>
  <c r="C186" i="48"/>
  <c r="C187" i="48"/>
  <c r="C188" i="48"/>
  <c r="C189" i="48"/>
  <c r="C190" i="48"/>
  <c r="C191" i="48"/>
  <c r="C192" i="48"/>
  <c r="C193" i="48"/>
  <c r="C194" i="48"/>
  <c r="C195" i="48"/>
  <c r="C196" i="48"/>
  <c r="C197" i="48"/>
  <c r="C198" i="48"/>
  <c r="C199" i="48"/>
  <c r="G199" i="48"/>
  <c r="C200" i="48"/>
  <c r="C201" i="48"/>
  <c r="C202" i="48"/>
  <c r="C203" i="48"/>
  <c r="C204" i="48"/>
  <c r="C205" i="48"/>
  <c r="C155" i="48"/>
  <c r="C153" i="48"/>
  <c r="G143" i="48"/>
  <c r="G132" i="48"/>
  <c r="G111" i="48"/>
  <c r="C105" i="48"/>
  <c r="C101" i="48"/>
  <c r="C97" i="48"/>
  <c r="C95" i="48"/>
  <c r="C171" i="48"/>
  <c r="C170" i="48"/>
  <c r="C169" i="48"/>
  <c r="G168" i="48"/>
  <c r="C168" i="48"/>
  <c r="G167" i="48"/>
  <c r="C167" i="48"/>
  <c r="C166" i="48"/>
  <c r="C165" i="48"/>
  <c r="C164" i="48"/>
  <c r="C163" i="48"/>
  <c r="C162" i="48"/>
  <c r="C161" i="48"/>
  <c r="C160" i="48"/>
  <c r="C159" i="48"/>
  <c r="C158" i="48"/>
  <c r="C157" i="48"/>
  <c r="G156" i="48"/>
  <c r="C156" i="48"/>
  <c r="C154" i="48"/>
  <c r="C152" i="48"/>
  <c r="C151" i="48"/>
  <c r="C150" i="48"/>
  <c r="C149" i="48"/>
  <c r="C148" i="48"/>
  <c r="C147" i="48"/>
  <c r="C146" i="48"/>
  <c r="C145" i="48"/>
  <c r="C144" i="48"/>
  <c r="C143" i="48"/>
  <c r="C142" i="48"/>
  <c r="C141" i="48"/>
  <c r="C140" i="48"/>
  <c r="C139" i="48"/>
  <c r="C138" i="48"/>
  <c r="C137" i="48"/>
  <c r="C136" i="48"/>
  <c r="C135" i="48"/>
  <c r="C134" i="48"/>
  <c r="C133" i="48"/>
  <c r="C132" i="48"/>
  <c r="C131" i="48"/>
  <c r="C130" i="48"/>
  <c r="C129" i="48"/>
  <c r="C128" i="48"/>
  <c r="C127" i="48"/>
  <c r="C126" i="48"/>
  <c r="C125" i="48"/>
  <c r="C124" i="48"/>
  <c r="C123" i="48"/>
  <c r="C122" i="48"/>
  <c r="C121" i="48"/>
  <c r="C120" i="48"/>
  <c r="C119" i="48"/>
  <c r="C118" i="48"/>
  <c r="C117" i="48"/>
  <c r="C116" i="48"/>
  <c r="C115" i="48"/>
  <c r="C114" i="48"/>
  <c r="C113" i="48"/>
  <c r="C112" i="48"/>
  <c r="C111" i="48"/>
  <c r="C110" i="48"/>
  <c r="C109" i="48"/>
  <c r="C108" i="48"/>
  <c r="C107" i="48"/>
  <c r="C106" i="48"/>
  <c r="C104" i="48"/>
  <c r="C103" i="48"/>
  <c r="C102" i="48"/>
  <c r="G93" i="48"/>
  <c r="C93" i="48"/>
  <c r="C94" i="48"/>
  <c r="C96" i="48"/>
  <c r="C98" i="48"/>
  <c r="C99" i="48"/>
  <c r="C100" i="48"/>
  <c r="J332" i="3"/>
  <c r="J333" i="3"/>
  <c r="J334" i="3"/>
  <c r="J335" i="3"/>
  <c r="J336" i="3"/>
  <c r="J337" i="3"/>
  <c r="J338" i="3"/>
  <c r="J339" i="3"/>
  <c r="J340" i="3"/>
  <c r="H682" i="4" a="1"/>
  <c r="H682" i="4"/>
  <c r="H683" i="4" a="1"/>
  <c r="H683" i="4"/>
  <c r="H684" i="4" a="1"/>
  <c r="H684" i="4"/>
  <c r="H685" i="4" a="1"/>
  <c r="H685" i="4"/>
  <c r="H475" i="1"/>
  <c r="H479" i="1"/>
  <c r="H480" i="1"/>
  <c r="H481" i="1"/>
  <c r="H482" i="1"/>
  <c r="H483" i="1"/>
  <c r="H484" i="1"/>
  <c r="H485" i="1"/>
  <c r="H486" i="1"/>
  <c r="H487" i="1"/>
  <c r="H488" i="1"/>
  <c r="H489" i="1"/>
  <c r="H490" i="1"/>
  <c r="H491" i="1"/>
  <c r="H492" i="1"/>
  <c r="H493" i="1"/>
  <c r="H494" i="1"/>
  <c r="H496" i="1"/>
  <c r="H497" i="1"/>
  <c r="H498" i="1"/>
  <c r="G68" i="48"/>
  <c r="G65" i="48"/>
  <c r="C62" i="48"/>
  <c r="G46" i="48"/>
  <c r="G19" i="48"/>
  <c r="H473" i="1"/>
  <c r="H474" i="1"/>
  <c r="H476" i="1"/>
  <c r="H477" i="1"/>
  <c r="H478" i="1"/>
  <c r="C2" i="48"/>
  <c r="G2" i="48"/>
  <c r="C3" i="48"/>
  <c r="C4" i="48"/>
  <c r="C5" i="48"/>
  <c r="G5" i="48"/>
  <c r="C6" i="48"/>
  <c r="C7" i="48"/>
  <c r="C8" i="48"/>
  <c r="C9" i="48"/>
  <c r="C10" i="48"/>
  <c r="G10" i="48"/>
  <c r="C11" i="48"/>
  <c r="C12" i="48"/>
  <c r="C13" i="48"/>
  <c r="G13" i="48"/>
  <c r="C14" i="48"/>
  <c r="C15" i="48"/>
  <c r="G17" i="48"/>
  <c r="C18" i="48"/>
  <c r="G18" i="48"/>
  <c r="C19" i="48"/>
  <c r="C20" i="48"/>
  <c r="C21" i="48"/>
  <c r="G21" i="48"/>
  <c r="C22" i="48"/>
  <c r="G22" i="48"/>
  <c r="C23" i="48"/>
  <c r="C24" i="48"/>
  <c r="G24" i="48"/>
  <c r="C25" i="48"/>
  <c r="G25" i="48"/>
  <c r="C26" i="48"/>
  <c r="C27" i="48"/>
  <c r="C28" i="48"/>
  <c r="C29" i="48"/>
  <c r="C30" i="48"/>
  <c r="C31" i="48"/>
  <c r="C32" i="48"/>
  <c r="C33" i="48"/>
  <c r="C35" i="48"/>
  <c r="G35" i="48"/>
  <c r="C36" i="48"/>
  <c r="C37" i="48"/>
  <c r="C38" i="48"/>
  <c r="G38" i="48"/>
  <c r="C39" i="48"/>
  <c r="C40" i="48"/>
  <c r="C41" i="48"/>
  <c r="G42" i="48"/>
  <c r="G43" i="48"/>
  <c r="C45" i="48"/>
  <c r="C46" i="48"/>
  <c r="C47" i="48"/>
  <c r="G48" i="48"/>
  <c r="C49" i="48"/>
  <c r="G49" i="48"/>
  <c r="C50" i="48"/>
  <c r="C51" i="48"/>
  <c r="C52" i="48"/>
  <c r="G52" i="48"/>
  <c r="C53" i="48"/>
  <c r="C54" i="48"/>
  <c r="C56" i="48"/>
  <c r="C57" i="48"/>
  <c r="C59" i="48"/>
  <c r="G59" i="48"/>
  <c r="C60" i="48"/>
  <c r="C61" i="48"/>
  <c r="G61" i="48"/>
  <c r="C63" i="48"/>
  <c r="C64" i="48"/>
  <c r="C65" i="48"/>
  <c r="C66" i="48"/>
  <c r="C69" i="48"/>
  <c r="C70" i="48"/>
  <c r="C74" i="48"/>
  <c r="C75" i="48"/>
  <c r="C76" i="48"/>
  <c r="C77" i="48"/>
  <c r="C78" i="48"/>
  <c r="C79" i="48"/>
  <c r="C80" i="48"/>
  <c r="C81" i="48"/>
  <c r="C82" i="48"/>
  <c r="C83" i="48"/>
  <c r="C84" i="48"/>
  <c r="C85" i="48"/>
  <c r="C86" i="48"/>
  <c r="C87" i="48"/>
  <c r="C88" i="48"/>
  <c r="C89" i="48"/>
  <c r="C90" i="48"/>
  <c r="C91" i="48"/>
  <c r="C92" i="48"/>
  <c r="G757" i="24" a="1"/>
  <c r="G757" i="24"/>
  <c r="G756" i="24" a="1"/>
  <c r="G756" i="24"/>
  <c r="G755" i="24" a="1"/>
  <c r="G755" i="24"/>
  <c r="G758" i="24" a="1"/>
  <c r="G758" i="24"/>
  <c r="G759" i="24" a="1"/>
  <c r="G759" i="24"/>
  <c r="G760" i="24" a="1"/>
  <c r="G760" i="24"/>
  <c r="G761" i="24" a="1"/>
  <c r="G761" i="24"/>
  <c r="G762" i="24" a="1"/>
  <c r="G762" i="24"/>
  <c r="G763" i="24" a="1"/>
  <c r="G763" i="24"/>
  <c r="G764" i="24" a="1"/>
  <c r="G764" i="24"/>
  <c r="G765" i="24" a="1"/>
  <c r="G765" i="24"/>
  <c r="J302" i="3"/>
  <c r="J303" i="3"/>
  <c r="J304" i="3"/>
  <c r="J329" i="3"/>
  <c r="J330" i="3"/>
  <c r="J331" i="3"/>
  <c r="G748" i="24" a="1"/>
  <c r="G748" i="24"/>
  <c r="G746" i="24" a="1"/>
  <c r="G746" i="24"/>
  <c r="G749" i="24" a="1"/>
  <c r="G749" i="24"/>
  <c r="G750" i="24" a="1"/>
  <c r="G750" i="24"/>
  <c r="G751" i="24" a="1"/>
  <c r="G751" i="24"/>
  <c r="G752" i="24" a="1"/>
  <c r="G752" i="24"/>
  <c r="G753" i="24" a="1"/>
  <c r="G753" i="24"/>
  <c r="G754" i="24" a="1"/>
  <c r="G754" i="24"/>
  <c r="H208" i="19"/>
  <c r="H209" i="19"/>
  <c r="H210" i="19"/>
  <c r="H211" i="19"/>
  <c r="H212" i="19"/>
  <c r="H213" i="19"/>
  <c r="H214" i="19"/>
  <c r="H215" i="19"/>
  <c r="H216" i="19"/>
  <c r="H219" i="19"/>
  <c r="H220" i="19"/>
  <c r="H221" i="19"/>
  <c r="H681" i="4" a="1"/>
  <c r="H681" i="4"/>
  <c r="H680" i="4" a="1"/>
  <c r="H680" i="4"/>
  <c r="H679" i="4" a="1"/>
  <c r="H679" i="4"/>
  <c r="H678" i="4" a="1"/>
  <c r="H678" i="4"/>
  <c r="H677" i="4" a="1"/>
  <c r="H677" i="4"/>
  <c r="H676" i="4" a="1"/>
  <c r="H676" i="4"/>
  <c r="H675" i="4" a="1"/>
  <c r="H675" i="4"/>
  <c r="H674" i="4" a="1"/>
  <c r="H674" i="4"/>
  <c r="H673" i="4" a="1"/>
  <c r="H673" i="4"/>
  <c r="H672" i="4" a="1"/>
  <c r="H672" i="4"/>
  <c r="H671" i="4" a="1"/>
  <c r="H671" i="4"/>
  <c r="H670" i="4" a="1"/>
  <c r="H670" i="4"/>
  <c r="H669" i="4" a="1"/>
  <c r="H669" i="4"/>
  <c r="H668" i="4" a="1"/>
  <c r="H668" i="4"/>
  <c r="H667" i="4" a="1"/>
  <c r="H667" i="4"/>
  <c r="H666" i="4" a="1"/>
  <c r="H666" i="4"/>
  <c r="H665" i="4" a="1"/>
  <c r="H665" i="4"/>
  <c r="H664" i="4" a="1"/>
  <c r="H664" i="4"/>
  <c r="H663" i="4" a="1"/>
  <c r="H663" i="4"/>
  <c r="H207" i="19"/>
  <c r="J325" i="3"/>
  <c r="J311" i="3"/>
  <c r="J326" i="3"/>
  <c r="J327" i="3"/>
  <c r="J298" i="3"/>
  <c r="J328" i="3"/>
  <c r="J300" i="3"/>
  <c r="J299" i="3"/>
  <c r="H175" i="29" a="1"/>
  <c r="H175" i="29"/>
  <c r="H176" i="29" a="1"/>
  <c r="H176" i="29"/>
  <c r="H177" i="29" a="1"/>
  <c r="H177" i="29"/>
  <c r="H178" i="29" a="1"/>
  <c r="H178" i="29"/>
  <c r="H179" i="29" a="1"/>
  <c r="H179" i="29"/>
  <c r="H206" i="19"/>
  <c r="G747" i="24" a="1"/>
  <c r="G747" i="24"/>
  <c r="G742" i="24" a="1"/>
  <c r="G742" i="24"/>
  <c r="G741" i="24" a="1"/>
  <c r="G741" i="24"/>
  <c r="G745" i="24" a="1"/>
  <c r="G745" i="24"/>
  <c r="G744" i="24" a="1"/>
  <c r="G744" i="24"/>
  <c r="J308" i="3"/>
  <c r="H205" i="19"/>
  <c r="H174" i="29" a="1"/>
  <c r="H174" i="29"/>
  <c r="H233" i="29" a="1"/>
  <c r="H233" i="29"/>
  <c r="H232" i="29" a="1"/>
  <c r="H232" i="29"/>
  <c r="H231" i="29" a="1"/>
  <c r="H231" i="29"/>
  <c r="H230" i="29" a="1"/>
  <c r="H230" i="29"/>
  <c r="H229" i="29" a="1"/>
  <c r="H229" i="29"/>
  <c r="H228" i="29" a="1"/>
  <c r="H228" i="29"/>
  <c r="H227" i="29" a="1"/>
  <c r="H227" i="29"/>
  <c r="H226" i="29" a="1"/>
  <c r="H226" i="29"/>
  <c r="H225" i="29" a="1"/>
  <c r="H225" i="29"/>
  <c r="H224" i="29" a="1"/>
  <c r="H224" i="29"/>
  <c r="H223" i="29" a="1"/>
  <c r="H223" i="29"/>
  <c r="H222" i="29" a="1"/>
  <c r="H222" i="29"/>
  <c r="H221" i="29" a="1"/>
  <c r="H221" i="29"/>
  <c r="H220" i="29" a="1"/>
  <c r="H220" i="29"/>
  <c r="H219" i="29" a="1"/>
  <c r="H219" i="29"/>
  <c r="H218" i="29" a="1"/>
  <c r="H218" i="29"/>
  <c r="H217" i="29" a="1"/>
  <c r="H217" i="29"/>
  <c r="H216" i="29" a="1"/>
  <c r="H216" i="29"/>
  <c r="H215" i="29" a="1"/>
  <c r="H215" i="29"/>
  <c r="H214" i="29" a="1"/>
  <c r="H214" i="29"/>
  <c r="H213" i="29" a="1"/>
  <c r="H213" i="29"/>
  <c r="H212" i="29" a="1"/>
  <c r="H212" i="29"/>
  <c r="H211" i="29" a="1"/>
  <c r="H211" i="29"/>
  <c r="H210" i="29" a="1"/>
  <c r="H210" i="29"/>
  <c r="H209" i="29" a="1"/>
  <c r="H209" i="29"/>
  <c r="J314" i="3"/>
  <c r="J315" i="3"/>
  <c r="J306" i="3"/>
  <c r="J316" i="3"/>
  <c r="J301" i="3"/>
  <c r="J317" i="3"/>
  <c r="J297" i="3"/>
  <c r="J296" i="3"/>
  <c r="J318" i="3"/>
  <c r="J319" i="3"/>
  <c r="J320" i="3"/>
  <c r="J307" i="3"/>
  <c r="J321" i="3"/>
  <c r="J310" i="3"/>
  <c r="J322" i="3"/>
  <c r="J323" i="3"/>
  <c r="J309" i="3"/>
  <c r="J324" i="3"/>
  <c r="H460" i="1"/>
  <c r="H461" i="1"/>
  <c r="H462" i="1"/>
  <c r="H463" i="1"/>
  <c r="H464" i="1"/>
  <c r="H465" i="1"/>
  <c r="H466" i="1"/>
  <c r="H467" i="1"/>
  <c r="H468" i="1"/>
  <c r="H469" i="1"/>
  <c r="H470" i="1"/>
  <c r="H471" i="1"/>
  <c r="H472" i="1"/>
  <c r="H451" i="1"/>
  <c r="H452" i="1"/>
  <c r="H453" i="1"/>
  <c r="H454" i="1"/>
  <c r="H455" i="1"/>
  <c r="H456" i="1"/>
  <c r="H457" i="1"/>
  <c r="H458" i="1"/>
  <c r="H459" i="1"/>
  <c r="G219" i="24" a="1"/>
  <c r="G219" i="24"/>
  <c r="G743" i="24" a="1"/>
  <c r="G743" i="24"/>
  <c r="G739" i="24" a="1"/>
  <c r="G739" i="24"/>
  <c r="G738" i="24" a="1"/>
  <c r="G738" i="24"/>
  <c r="G740" i="24" a="1"/>
  <c r="G740" i="24"/>
  <c r="G737" i="24" a="1"/>
  <c r="G737" i="24"/>
  <c r="H441" i="4" a="1"/>
  <c r="H441" i="4"/>
  <c r="H442" i="1"/>
  <c r="H448" i="1"/>
  <c r="H449" i="1"/>
  <c r="H450" i="1"/>
  <c r="H653" i="4" a="1"/>
  <c r="H653" i="4"/>
  <c r="H654" i="4" a="1"/>
  <c r="H654" i="4"/>
  <c r="H655" i="4" a="1"/>
  <c r="H655" i="4"/>
  <c r="H656" i="4" a="1"/>
  <c r="H656" i="4"/>
  <c r="H657" i="4" a="1"/>
  <c r="H657" i="4"/>
  <c r="H658" i="4" a="1"/>
  <c r="H658" i="4"/>
  <c r="H659" i="4" a="1"/>
  <c r="H659" i="4"/>
  <c r="H660" i="4" a="1"/>
  <c r="H660" i="4"/>
  <c r="H661" i="4" a="1"/>
  <c r="H661" i="4"/>
  <c r="H662" i="4" a="1"/>
  <c r="H662" i="4"/>
  <c r="G734" i="24" a="1"/>
  <c r="G734" i="24"/>
  <c r="G735" i="24" a="1"/>
  <c r="G735" i="24"/>
  <c r="G731" i="24" a="1"/>
  <c r="G731" i="24"/>
  <c r="G736" i="24" a="1"/>
  <c r="G736" i="24"/>
  <c r="G733" i="24" a="1"/>
  <c r="G733" i="24"/>
  <c r="H543" i="4" a="1"/>
  <c r="H543" i="4"/>
  <c r="H171" i="29" a="1"/>
  <c r="H171" i="29"/>
  <c r="H170" i="29" a="1"/>
  <c r="H170" i="29"/>
  <c r="H169" i="29" a="1"/>
  <c r="H169" i="29"/>
  <c r="H168" i="29" a="1"/>
  <c r="H168" i="29"/>
  <c r="H167" i="29" a="1"/>
  <c r="H167" i="29"/>
  <c r="H652" i="4" a="1"/>
  <c r="H652" i="4"/>
  <c r="H651" i="4" a="1"/>
  <c r="H651" i="4"/>
  <c r="H650" i="4" a="1"/>
  <c r="H650" i="4"/>
  <c r="H649" i="4" a="1"/>
  <c r="H649" i="4"/>
  <c r="H648" i="4" a="1"/>
  <c r="H648" i="4"/>
  <c r="G682" i="24" a="1"/>
  <c r="G682" i="24"/>
  <c r="G683" i="24" a="1"/>
  <c r="G683" i="24"/>
  <c r="G723" i="24" a="1"/>
  <c r="G723" i="24"/>
  <c r="G725" i="24" a="1"/>
  <c r="G725" i="24"/>
  <c r="G726" i="24" a="1"/>
  <c r="G726" i="24"/>
  <c r="G724" i="24" a="1"/>
  <c r="G724" i="24"/>
  <c r="G727" i="24" a="1"/>
  <c r="G727" i="24"/>
  <c r="G728" i="24" a="1"/>
  <c r="G728" i="24"/>
  <c r="G729" i="24" a="1"/>
  <c r="G729" i="24"/>
  <c r="G730" i="24" a="1"/>
  <c r="G730" i="24"/>
  <c r="G732" i="24" a="1"/>
  <c r="G732" i="24"/>
  <c r="G722" i="24" a="1"/>
  <c r="G722" i="24"/>
  <c r="G721" i="24" a="1"/>
  <c r="G721" i="24"/>
  <c r="G720" i="24" a="1"/>
  <c r="G720" i="24"/>
  <c r="G719" i="24" a="1"/>
  <c r="G719" i="24"/>
  <c r="G718" i="24" a="1"/>
  <c r="G718" i="24"/>
  <c r="G717" i="24" a="1"/>
  <c r="G717" i="24"/>
  <c r="G716" i="24" a="1"/>
  <c r="G716" i="24"/>
  <c r="G715" i="24" a="1"/>
  <c r="G715" i="24"/>
  <c r="G714" i="24" a="1"/>
  <c r="G714" i="24"/>
  <c r="G713" i="24" a="1"/>
  <c r="G713" i="24"/>
  <c r="G712" i="24" a="1"/>
  <c r="G712" i="24"/>
  <c r="G711" i="24" a="1"/>
  <c r="G711" i="24"/>
  <c r="G710" i="24" a="1"/>
  <c r="G710" i="24"/>
  <c r="G709" i="24" a="1"/>
  <c r="G709" i="24"/>
  <c r="G708" i="24" a="1"/>
  <c r="G708" i="24"/>
  <c r="G707" i="24" a="1"/>
  <c r="G707" i="24"/>
  <c r="G706" i="24" a="1"/>
  <c r="G706" i="24"/>
  <c r="G705" i="24" a="1"/>
  <c r="G705" i="24"/>
  <c r="G704" i="24" a="1"/>
  <c r="G704" i="24"/>
  <c r="G703" i="24" a="1"/>
  <c r="G703" i="24"/>
  <c r="G702" i="24" a="1"/>
  <c r="G702" i="24"/>
  <c r="G701" i="24" a="1"/>
  <c r="G701" i="24"/>
  <c r="G700" i="24" a="1"/>
  <c r="G700" i="24"/>
  <c r="G699" i="24" a="1"/>
  <c r="G699" i="24"/>
  <c r="G698" i="24" a="1"/>
  <c r="G698" i="24"/>
  <c r="G697" i="24" a="1"/>
  <c r="G697" i="24"/>
  <c r="G696" i="24" a="1"/>
  <c r="G696" i="24"/>
  <c r="G695" i="24" a="1"/>
  <c r="G695" i="24"/>
  <c r="G694" i="24" a="1"/>
  <c r="G694" i="24"/>
  <c r="G693" i="24" a="1"/>
  <c r="G693" i="24"/>
  <c r="G692" i="24" a="1"/>
  <c r="G692" i="24"/>
  <c r="G691" i="24" a="1"/>
  <c r="G691" i="24"/>
  <c r="G690" i="24" a="1"/>
  <c r="G690" i="24"/>
  <c r="G689" i="24" a="1"/>
  <c r="G689" i="24"/>
  <c r="G688" i="24" a="1"/>
  <c r="G688" i="24"/>
  <c r="G687" i="24" a="1"/>
  <c r="G687" i="24"/>
  <c r="G686" i="24" a="1"/>
  <c r="G686" i="24"/>
  <c r="G685" i="24" a="1"/>
  <c r="G685" i="24"/>
  <c r="G684" i="24" a="1"/>
  <c r="G684" i="24"/>
  <c r="G681" i="24" a="1"/>
  <c r="G681" i="24"/>
  <c r="G680" i="24" a="1"/>
  <c r="G680" i="24"/>
  <c r="G679" i="24" a="1"/>
  <c r="G679" i="24"/>
  <c r="G678" i="24" a="1"/>
  <c r="G678" i="24"/>
  <c r="G677" i="24" a="1"/>
  <c r="G677" i="24"/>
  <c r="G676" i="24" a="1"/>
  <c r="G676" i="24"/>
  <c r="G675" i="24" a="1"/>
  <c r="G675" i="24"/>
  <c r="H432" i="1"/>
  <c r="H433" i="1"/>
  <c r="H434" i="1"/>
  <c r="H435" i="1"/>
  <c r="H436" i="1"/>
  <c r="H437" i="1"/>
  <c r="H438" i="1"/>
  <c r="H439" i="1"/>
  <c r="H440" i="1"/>
  <c r="H441" i="1"/>
  <c r="H443" i="1"/>
  <c r="H444" i="1"/>
  <c r="H445" i="1"/>
  <c r="H446" i="1"/>
  <c r="H447" i="1"/>
  <c r="H193" i="19"/>
  <c r="H194" i="19"/>
  <c r="H195" i="19"/>
  <c r="H196" i="19"/>
  <c r="H197" i="19"/>
  <c r="H198" i="19"/>
  <c r="H199" i="19"/>
  <c r="H200" i="19"/>
  <c r="H201" i="19"/>
  <c r="H202" i="19"/>
  <c r="H203" i="19"/>
  <c r="H204" i="19"/>
  <c r="H192" i="19"/>
  <c r="H638" i="4" a="1"/>
  <c r="H638" i="4"/>
  <c r="H639" i="4" a="1"/>
  <c r="H639" i="4"/>
  <c r="H640" i="4" a="1"/>
  <c r="H640" i="4"/>
  <c r="H641" i="4" a="1"/>
  <c r="H641" i="4"/>
  <c r="H642" i="4" a="1"/>
  <c r="H642" i="4"/>
  <c r="H643" i="4" a="1"/>
  <c r="H643" i="4"/>
  <c r="H644" i="4" a="1"/>
  <c r="H644" i="4"/>
  <c r="H645" i="4" a="1"/>
  <c r="H645" i="4"/>
  <c r="H646" i="4" a="1"/>
  <c r="H646" i="4"/>
  <c r="H647" i="4" a="1"/>
  <c r="H647" i="4"/>
  <c r="H635" i="4" a="1"/>
  <c r="H635" i="4"/>
  <c r="H636" i="4" a="1"/>
  <c r="H636" i="4"/>
  <c r="H637" i="4" a="1"/>
  <c r="H637" i="4"/>
  <c r="H187" i="19"/>
  <c r="H188" i="19"/>
  <c r="H189" i="19"/>
  <c r="H190" i="19"/>
  <c r="H191" i="19"/>
  <c r="H186" i="19"/>
  <c r="G126" i="24" a="1"/>
  <c r="G126" i="24"/>
  <c r="G106" i="24"/>
  <c r="G86" i="24"/>
  <c r="G832" i="24" a="1"/>
  <c r="G832" i="24"/>
  <c r="G830" i="24" a="1"/>
  <c r="G830" i="24"/>
  <c r="G829" i="24" a="1"/>
  <c r="G829" i="24"/>
  <c r="G828" i="24" a="1"/>
  <c r="G828" i="24"/>
  <c r="G827" i="24" a="1"/>
  <c r="G827" i="24"/>
  <c r="G835" i="24" a="1"/>
  <c r="G835" i="24"/>
  <c r="G834" i="24" a="1"/>
  <c r="G834" i="24"/>
  <c r="G823" i="24" a="1"/>
  <c r="G823" i="24"/>
  <c r="G831" i="24" a="1"/>
  <c r="G831" i="24"/>
  <c r="G838" i="24" a="1"/>
  <c r="G838" i="24"/>
  <c r="G826" i="24" a="1"/>
  <c r="G826" i="24"/>
  <c r="G825" i="24" a="1"/>
  <c r="G825" i="24"/>
  <c r="G674" i="24" a="1"/>
  <c r="G674" i="24"/>
  <c r="G673" i="24" a="1"/>
  <c r="G673" i="24"/>
  <c r="G672" i="24" a="1"/>
  <c r="G672" i="24"/>
  <c r="G671" i="24" a="1"/>
  <c r="G671" i="24"/>
  <c r="G670" i="24" a="1"/>
  <c r="G670" i="24"/>
  <c r="G669" i="24" a="1"/>
  <c r="G669" i="24"/>
  <c r="G664" i="24" a="1"/>
  <c r="G664" i="24"/>
  <c r="G668" i="24" a="1"/>
  <c r="G668" i="24"/>
  <c r="G667" i="24" a="1"/>
  <c r="G667" i="24"/>
  <c r="G665" i="24" a="1"/>
  <c r="G665" i="24"/>
  <c r="G666" i="24" a="1"/>
  <c r="G666" i="24"/>
  <c r="G663" i="24" a="1"/>
  <c r="G663" i="24"/>
  <c r="G662" i="24" a="1"/>
  <c r="G662" i="24"/>
  <c r="G661" i="24" a="1"/>
  <c r="G661" i="24"/>
  <c r="G660" i="24" a="1"/>
  <c r="G660" i="24"/>
  <c r="G659" i="24" a="1"/>
  <c r="G659" i="24"/>
  <c r="G657" i="24" a="1"/>
  <c r="G657" i="24"/>
  <c r="G630" i="24" a="1"/>
  <c r="G630" i="24"/>
  <c r="G626" i="24" a="1"/>
  <c r="G626" i="24"/>
  <c r="G624" i="24" a="1"/>
  <c r="G624" i="24"/>
  <c r="G599" i="24" a="1"/>
  <c r="G599" i="24"/>
  <c r="G596" i="24" a="1"/>
  <c r="G596" i="24"/>
  <c r="G590" i="24" a="1"/>
  <c r="G590" i="24"/>
  <c r="G589" i="24" a="1"/>
  <c r="G589" i="24"/>
  <c r="G585" i="24" a="1"/>
  <c r="G585" i="24"/>
  <c r="G575" i="24" a="1"/>
  <c r="G575" i="24"/>
  <c r="G563" i="24" a="1"/>
  <c r="G563" i="24"/>
  <c r="G558" i="24" a="1"/>
  <c r="G558" i="24"/>
  <c r="G556" i="24" a="1"/>
  <c r="G556" i="24"/>
  <c r="G552" i="24" a="1"/>
  <c r="G552" i="24"/>
  <c r="G545" i="24" a="1"/>
  <c r="G545" i="24"/>
  <c r="G543" i="24" a="1"/>
  <c r="G543" i="24"/>
  <c r="G541" i="24" a="1"/>
  <c r="G541" i="24"/>
  <c r="G540" i="24" a="1"/>
  <c r="G540" i="24"/>
  <c r="G535" i="24" a="1"/>
  <c r="G535" i="24"/>
  <c r="G534" i="24" a="1"/>
  <c r="G534" i="24"/>
  <c r="G532" i="24" a="1"/>
  <c r="G532" i="24"/>
  <c r="G513" i="24" a="1"/>
  <c r="G513" i="24"/>
  <c r="G511" i="24" a="1"/>
  <c r="G511" i="24"/>
  <c r="G506" i="24" a="1"/>
  <c r="G506" i="24"/>
  <c r="G505" i="24" a="1"/>
  <c r="G505" i="24"/>
  <c r="G502" i="24" a="1"/>
  <c r="G502" i="24"/>
  <c r="G498" i="24" a="1"/>
  <c r="G498" i="24"/>
  <c r="G497" i="24" a="1"/>
  <c r="G497" i="24"/>
  <c r="G488" i="24" a="1"/>
  <c r="G488" i="24"/>
  <c r="G487" i="24" a="1"/>
  <c r="G487" i="24"/>
  <c r="G485" i="24" a="1"/>
  <c r="G485" i="24"/>
  <c r="G481" i="24" a="1"/>
  <c r="G481" i="24"/>
  <c r="G475" i="24" a="1"/>
  <c r="G475" i="24"/>
  <c r="G469" i="24" a="1"/>
  <c r="G469" i="24"/>
  <c r="G466" i="24" a="1"/>
  <c r="G466" i="24"/>
  <c r="G455" i="24" a="1"/>
  <c r="G455" i="24"/>
  <c r="G451" i="24" a="1"/>
  <c r="G451" i="24"/>
  <c r="G442" i="24" a="1"/>
  <c r="G442" i="24"/>
  <c r="G434" i="24" a="1"/>
  <c r="G434" i="24"/>
  <c r="G428" i="24" a="1"/>
  <c r="G428" i="24"/>
  <c r="G411" i="24" a="1"/>
  <c r="G411" i="24"/>
  <c r="G406" i="24" a="1"/>
  <c r="G406" i="24"/>
  <c r="G398" i="24" a="1"/>
  <c r="G398" i="24"/>
  <c r="G387" i="24" a="1"/>
  <c r="G387" i="24"/>
  <c r="G377" i="24" a="1"/>
  <c r="G377" i="24"/>
  <c r="G375" i="24" a="1"/>
  <c r="G375" i="24"/>
  <c r="G367" i="24" a="1"/>
  <c r="G367" i="24"/>
  <c r="G361" i="24" a="1"/>
  <c r="G361" i="24"/>
  <c r="G358" i="24" a="1"/>
  <c r="G358" i="24"/>
  <c r="G340" i="24" a="1"/>
  <c r="G340" i="24"/>
  <c r="G332" i="24" a="1"/>
  <c r="G332" i="24"/>
  <c r="G330" i="24" a="1"/>
  <c r="G330" i="24"/>
  <c r="G329" i="24" a="1"/>
  <c r="G329" i="24"/>
  <c r="G322" i="24" a="1"/>
  <c r="G322" i="24"/>
  <c r="G276" i="24" a="1"/>
  <c r="G276" i="24"/>
  <c r="G274" i="24" a="1"/>
  <c r="G274" i="24"/>
  <c r="G272" i="24" a="1"/>
  <c r="G272" i="24"/>
  <c r="G262" i="24" a="1"/>
  <c r="G262" i="24"/>
  <c r="G258" i="24" a="1"/>
  <c r="G258" i="24"/>
  <c r="G225" i="24" a="1"/>
  <c r="G225" i="24"/>
  <c r="G210" i="24" a="1"/>
  <c r="G210" i="24"/>
  <c r="G208" i="24" a="1"/>
  <c r="G208" i="24"/>
  <c r="G195" i="24" a="1"/>
  <c r="G195" i="24"/>
  <c r="G188" i="24" a="1"/>
  <c r="G188" i="24"/>
  <c r="G186" i="24" a="1"/>
  <c r="G186" i="24"/>
  <c r="G160" i="24" a="1"/>
  <c r="G160" i="24"/>
  <c r="G159" i="24" a="1"/>
  <c r="G159" i="24"/>
  <c r="G155" i="24" a="1"/>
  <c r="G155" i="24"/>
  <c r="G137" i="24" a="1"/>
  <c r="G137" i="24"/>
  <c r="G132" i="24" a="1"/>
  <c r="G132" i="24"/>
  <c r="G123" i="24" a="1"/>
  <c r="G123" i="24"/>
  <c r="G102" i="24" a="1"/>
  <c r="G102" i="24"/>
  <c r="G89" i="24" a="1"/>
  <c r="G89" i="24"/>
  <c r="G79" i="24" a="1"/>
  <c r="G79" i="24"/>
  <c r="G73" i="24" a="1"/>
  <c r="G73" i="24"/>
  <c r="G56" i="24"/>
  <c r="G52" i="24"/>
  <c r="G49" i="24"/>
  <c r="G43" i="24"/>
  <c r="G27" i="24"/>
  <c r="G68" i="24"/>
  <c r="G69" i="24"/>
  <c r="G67" i="24"/>
  <c r="G63" i="24"/>
  <c r="G62" i="24"/>
  <c r="G57" i="24"/>
  <c r="G53" i="24"/>
  <c r="G51" i="24"/>
  <c r="G50" i="24"/>
  <c r="G38" i="24"/>
  <c r="G37" i="24"/>
  <c r="G36" i="24"/>
  <c r="G35" i="24"/>
  <c r="G34" i="24"/>
  <c r="G33" i="24"/>
  <c r="G2" i="24"/>
  <c r="G579" i="24" a="1"/>
  <c r="G579" i="24"/>
  <c r="H173" i="29" a="1"/>
  <c r="H173" i="29"/>
  <c r="H172" i="29" a="1"/>
  <c r="H172" i="29"/>
  <c r="H166" i="29" a="1"/>
  <c r="H166" i="29"/>
  <c r="H165" i="29" a="1"/>
  <c r="H165" i="29"/>
  <c r="H164" i="29" a="1"/>
  <c r="H164" i="29"/>
  <c r="H163" i="29" a="1"/>
  <c r="H163" i="29"/>
  <c r="H162" i="29" a="1"/>
  <c r="H162" i="29"/>
  <c r="H161" i="29" a="1"/>
  <c r="H161" i="29"/>
  <c r="H160" i="29" a="1"/>
  <c r="H160" i="29"/>
  <c r="H159" i="29" a="1"/>
  <c r="H159" i="29"/>
  <c r="H158" i="29" a="1"/>
  <c r="H158" i="29"/>
  <c r="H157" i="29" a="1"/>
  <c r="H157" i="29"/>
  <c r="H156" i="29" a="1"/>
  <c r="H156" i="29"/>
  <c r="H155" i="29" a="1"/>
  <c r="H155" i="29"/>
  <c r="H154" i="29" a="1"/>
  <c r="H154" i="29"/>
  <c r="H153" i="29" a="1"/>
  <c r="H153" i="29"/>
  <c r="H152" i="29" a="1"/>
  <c r="H152" i="29"/>
  <c r="H151" i="29" a="1"/>
  <c r="H151" i="29"/>
  <c r="H150" i="29" a="1"/>
  <c r="H150" i="29"/>
  <c r="H149" i="29" a="1"/>
  <c r="H149" i="29"/>
  <c r="H148" i="29" a="1"/>
  <c r="H148" i="29"/>
  <c r="H147" i="29" a="1"/>
  <c r="H147" i="29"/>
  <c r="H146" i="29" a="1"/>
  <c r="H146" i="29"/>
  <c r="H145" i="29" a="1"/>
  <c r="H145" i="29"/>
  <c r="H144" i="29" a="1"/>
  <c r="H144" i="29"/>
  <c r="H143" i="29" a="1"/>
  <c r="H143" i="29"/>
  <c r="H142" i="29" a="1"/>
  <c r="H142" i="29"/>
  <c r="H141" i="29" a="1"/>
  <c r="H141" i="29"/>
  <c r="H140" i="29" a="1"/>
  <c r="H140" i="29"/>
  <c r="H139" i="29" a="1"/>
  <c r="H139" i="29"/>
  <c r="H138" i="29" a="1"/>
  <c r="H138" i="29"/>
  <c r="H137" i="29" a="1"/>
  <c r="H137" i="29"/>
  <c r="H136" i="29" a="1"/>
  <c r="H136" i="29"/>
  <c r="H135" i="29" a="1"/>
  <c r="H135" i="29"/>
  <c r="H134" i="29" a="1"/>
  <c r="H134" i="29"/>
  <c r="H133" i="29" a="1"/>
  <c r="H133" i="29"/>
  <c r="H132" i="29" a="1"/>
  <c r="H132" i="29"/>
  <c r="H131" i="29" a="1"/>
  <c r="H131" i="29"/>
  <c r="H130" i="29" a="1"/>
  <c r="H130" i="29"/>
  <c r="H129" i="29" a="1"/>
  <c r="H129" i="29"/>
  <c r="H128" i="29" a="1"/>
  <c r="H128" i="29"/>
  <c r="H127" i="29" a="1"/>
  <c r="H127" i="29"/>
  <c r="H126" i="29" a="1"/>
  <c r="H126" i="29"/>
  <c r="H125" i="29" a="1"/>
  <c r="H125" i="29"/>
  <c r="H124" i="29" a="1"/>
  <c r="H124" i="29"/>
  <c r="H123" i="29" a="1"/>
  <c r="H123" i="29"/>
  <c r="H122" i="29" a="1"/>
  <c r="H122" i="29"/>
  <c r="H121" i="29" a="1"/>
  <c r="H121" i="29"/>
  <c r="H120" i="29" a="1"/>
  <c r="H120" i="29"/>
  <c r="H119" i="29" a="1"/>
  <c r="H119" i="29"/>
  <c r="H118" i="29" a="1"/>
  <c r="H118" i="29"/>
  <c r="H117" i="29" a="1"/>
  <c r="H117" i="29"/>
  <c r="H116" i="29" a="1"/>
  <c r="H116" i="29"/>
  <c r="H115" i="29" a="1"/>
  <c r="H115" i="29"/>
  <c r="H114" i="29" a="1"/>
  <c r="H114" i="29"/>
  <c r="H113" i="29" a="1"/>
  <c r="H113" i="29"/>
  <c r="H112" i="29" a="1"/>
  <c r="H112" i="29"/>
  <c r="H111" i="29" a="1"/>
  <c r="H111" i="29"/>
  <c r="H110" i="29" a="1"/>
  <c r="H110" i="29"/>
  <c r="H109" i="29" a="1"/>
  <c r="H109" i="29"/>
  <c r="H108" i="29" a="1"/>
  <c r="H108" i="29"/>
  <c r="H107" i="29" a="1"/>
  <c r="H107" i="29"/>
  <c r="H106" i="29" a="1"/>
  <c r="H106" i="29"/>
  <c r="H105" i="29" a="1"/>
  <c r="H105" i="29"/>
  <c r="H104" i="29" a="1"/>
  <c r="H104" i="29"/>
  <c r="H103" i="29" a="1"/>
  <c r="H103" i="29"/>
  <c r="H102" i="29" a="1"/>
  <c r="H102" i="29"/>
  <c r="H101" i="29" a="1"/>
  <c r="H101" i="29"/>
  <c r="H100" i="29" a="1"/>
  <c r="H100" i="29"/>
  <c r="H99" i="29" a="1"/>
  <c r="H99" i="29"/>
  <c r="H98" i="29" a="1"/>
  <c r="H98" i="29"/>
  <c r="H97" i="29" a="1"/>
  <c r="H97" i="29"/>
  <c r="H96" i="29" a="1"/>
  <c r="H96" i="29"/>
  <c r="H95" i="29" a="1"/>
  <c r="H95" i="29"/>
  <c r="H94" i="29" a="1"/>
  <c r="H94" i="29"/>
  <c r="H93" i="29" a="1"/>
  <c r="H93" i="29"/>
  <c r="H92" i="29" a="1"/>
  <c r="H92" i="29"/>
  <c r="H91" i="29" a="1"/>
  <c r="H91" i="29"/>
  <c r="H90" i="29" a="1"/>
  <c r="H90" i="29"/>
  <c r="H89" i="29" a="1"/>
  <c r="H89" i="29"/>
  <c r="H88" i="29" a="1"/>
  <c r="H88" i="29"/>
  <c r="H87" i="29" a="1"/>
  <c r="H87" i="29"/>
  <c r="H86" i="29" a="1"/>
  <c r="H86" i="29"/>
  <c r="H85" i="29" a="1"/>
  <c r="H85" i="29"/>
  <c r="H84" i="29" a="1"/>
  <c r="H84" i="29"/>
  <c r="H83" i="29" a="1"/>
  <c r="H83" i="29"/>
  <c r="H82" i="29" a="1"/>
  <c r="H82" i="29"/>
  <c r="H81" i="29" a="1"/>
  <c r="H81" i="29"/>
  <c r="H80" i="29" a="1"/>
  <c r="H80" i="29"/>
  <c r="H79" i="29" a="1"/>
  <c r="H79" i="29"/>
  <c r="H78" i="29" a="1"/>
  <c r="H78" i="29"/>
  <c r="H77" i="29" a="1"/>
  <c r="H77" i="29"/>
  <c r="H76" i="29" a="1"/>
  <c r="H76" i="29"/>
  <c r="H75" i="29" a="1"/>
  <c r="H75" i="29"/>
  <c r="H74" i="29" a="1"/>
  <c r="H74" i="29"/>
  <c r="H73" i="29" a="1"/>
  <c r="H73" i="29"/>
  <c r="H72" i="29" a="1"/>
  <c r="H72" i="29"/>
  <c r="H71" i="29" a="1"/>
  <c r="H71" i="29"/>
  <c r="H70" i="29" a="1"/>
  <c r="H70" i="29"/>
  <c r="H69" i="29" a="1"/>
  <c r="H69" i="29"/>
  <c r="H68" i="29" a="1"/>
  <c r="H68" i="29"/>
  <c r="H67" i="29" a="1"/>
  <c r="H67" i="29"/>
  <c r="H66" i="29" a="1"/>
  <c r="H66" i="29"/>
  <c r="H65" i="29" a="1"/>
  <c r="H65" i="29"/>
  <c r="H64" i="29" a="1"/>
  <c r="H64" i="29"/>
  <c r="H63" i="29" a="1"/>
  <c r="H63" i="29"/>
  <c r="H62" i="29" a="1"/>
  <c r="H62" i="29"/>
  <c r="H61" i="29" a="1"/>
  <c r="H61" i="29"/>
  <c r="H60" i="29" a="1"/>
  <c r="H60" i="29"/>
  <c r="H59" i="29" a="1"/>
  <c r="H59" i="29"/>
  <c r="H58" i="29" a="1"/>
  <c r="H58" i="29"/>
  <c r="H57" i="29" a="1"/>
  <c r="H57" i="29"/>
  <c r="H56" i="29" a="1"/>
  <c r="H56" i="29"/>
  <c r="H55" i="29" a="1"/>
  <c r="H55" i="29"/>
  <c r="H54" i="29" a="1"/>
  <c r="H54" i="29"/>
  <c r="H53" i="29" a="1"/>
  <c r="H53" i="29"/>
  <c r="H52" i="29" a="1"/>
  <c r="H52" i="29"/>
  <c r="H51" i="29" a="1"/>
  <c r="H51" i="29"/>
  <c r="H50" i="29" a="1"/>
  <c r="H50" i="29"/>
  <c r="H49" i="29" a="1"/>
  <c r="H49" i="29"/>
  <c r="H48" i="29" a="1"/>
  <c r="H48" i="29"/>
  <c r="H47" i="29" a="1"/>
  <c r="H47" i="29"/>
  <c r="H46" i="29" a="1"/>
  <c r="H46" i="29"/>
  <c r="H45" i="29" a="1"/>
  <c r="H45" i="29"/>
  <c r="H44" i="29" a="1"/>
  <c r="H44" i="29"/>
  <c r="H43" i="29" a="1"/>
  <c r="H43" i="29"/>
  <c r="H42" i="29" a="1"/>
  <c r="H42" i="29"/>
  <c r="H41" i="29" a="1"/>
  <c r="H41" i="29"/>
  <c r="H40" i="29" a="1"/>
  <c r="H40" i="29"/>
  <c r="H39" i="29" a="1"/>
  <c r="H39" i="29"/>
  <c r="H38" i="29" a="1"/>
  <c r="H38" i="29"/>
  <c r="H37" i="29" a="1"/>
  <c r="H37" i="29"/>
  <c r="H36" i="29" a="1"/>
  <c r="H36" i="29"/>
  <c r="H35" i="29" a="1"/>
  <c r="H35" i="29"/>
  <c r="H34" i="29" a="1"/>
  <c r="H34" i="29"/>
  <c r="H33" i="29" a="1"/>
  <c r="H33" i="29"/>
  <c r="H32" i="29" a="1"/>
  <c r="H32" i="29"/>
  <c r="H31" i="29" a="1"/>
  <c r="H31" i="29"/>
  <c r="H30" i="29" a="1"/>
  <c r="H30" i="29"/>
  <c r="H29" i="29" a="1"/>
  <c r="H29" i="29"/>
  <c r="H28" i="29" a="1"/>
  <c r="H28" i="29"/>
  <c r="H27" i="29" a="1"/>
  <c r="H27" i="29"/>
  <c r="H26" i="29" a="1"/>
  <c r="H26" i="29"/>
  <c r="H25" i="29" a="1"/>
  <c r="H25" i="29"/>
  <c r="H24" i="29" a="1"/>
  <c r="H24" i="29"/>
  <c r="H23" i="29" a="1"/>
  <c r="H23" i="29"/>
  <c r="H22" i="29" a="1"/>
  <c r="H22" i="29"/>
  <c r="H21" i="29" a="1"/>
  <c r="H21" i="29"/>
  <c r="H20" i="29" a="1"/>
  <c r="H20" i="29"/>
  <c r="H19" i="29" a="1"/>
  <c r="H19" i="29"/>
  <c r="H18" i="29" a="1"/>
  <c r="H18" i="29"/>
  <c r="H17" i="29" a="1"/>
  <c r="H17" i="29"/>
  <c r="H16" i="29" a="1"/>
  <c r="H16" i="29"/>
  <c r="H15" i="29" a="1"/>
  <c r="H15" i="29"/>
  <c r="H14" i="29" a="1"/>
  <c r="H14" i="29"/>
  <c r="H13" i="29" a="1"/>
  <c r="H13" i="29"/>
  <c r="H12" i="29" a="1"/>
  <c r="H12" i="29"/>
  <c r="H11" i="29" a="1"/>
  <c r="H11" i="29"/>
  <c r="H10" i="29" a="1"/>
  <c r="H10" i="29"/>
  <c r="H9" i="29" a="1"/>
  <c r="H9" i="29"/>
  <c r="H8" i="29" a="1"/>
  <c r="H8" i="29"/>
  <c r="H7" i="29" a="1"/>
  <c r="H7" i="29"/>
  <c r="H6" i="29" a="1"/>
  <c r="H6" i="29"/>
  <c r="H5" i="29" a="1"/>
  <c r="H5" i="29"/>
  <c r="H4" i="29" a="1"/>
  <c r="H4" i="29"/>
  <c r="H3" i="29" a="1"/>
  <c r="H3" i="29"/>
  <c r="H2" i="29" a="1"/>
  <c r="H2" i="29"/>
  <c r="H634" i="4" a="1"/>
  <c r="H634" i="4"/>
  <c r="H633" i="4" a="1"/>
  <c r="H633" i="4"/>
  <c r="H632" i="4" a="1"/>
  <c r="H632" i="4"/>
  <c r="H631" i="4" a="1"/>
  <c r="H631" i="4"/>
  <c r="H630" i="4" a="1"/>
  <c r="H630" i="4"/>
  <c r="H629" i="4" a="1"/>
  <c r="H629" i="4"/>
  <c r="H628" i="4" a="1"/>
  <c r="H628" i="4"/>
  <c r="H627" i="4" a="1"/>
  <c r="H627" i="4"/>
  <c r="H626" i="4" a="1"/>
  <c r="H626" i="4"/>
  <c r="H625" i="4" a="1"/>
  <c r="H625" i="4"/>
  <c r="H624" i="4" a="1"/>
  <c r="H624" i="4"/>
  <c r="H623" i="4" a="1"/>
  <c r="H623" i="4"/>
  <c r="H622" i="4" a="1"/>
  <c r="H622" i="4"/>
  <c r="H621" i="4" a="1"/>
  <c r="H621" i="4"/>
  <c r="H620" i="4" a="1"/>
  <c r="H620" i="4"/>
  <c r="H619" i="4" a="1"/>
  <c r="H619" i="4"/>
  <c r="H618" i="4" a="1"/>
  <c r="H618" i="4"/>
  <c r="H617" i="4" a="1"/>
  <c r="H617" i="4"/>
  <c r="H616" i="4" a="1"/>
  <c r="H616" i="4"/>
  <c r="H615" i="4" a="1"/>
  <c r="H615" i="4"/>
  <c r="H614" i="4" a="1"/>
  <c r="H614" i="4"/>
  <c r="H613" i="4" a="1"/>
  <c r="H613" i="4"/>
  <c r="H612" i="4" a="1"/>
  <c r="H612" i="4"/>
  <c r="H611" i="4" a="1"/>
  <c r="H611" i="4"/>
  <c r="H610" i="4" a="1"/>
  <c r="H610" i="4"/>
  <c r="H609" i="4" a="1"/>
  <c r="H609" i="4"/>
  <c r="H608" i="4" a="1"/>
  <c r="H608" i="4"/>
  <c r="H607" i="4" a="1"/>
  <c r="H607" i="4"/>
  <c r="H606" i="4" a="1"/>
  <c r="H606" i="4"/>
  <c r="H605" i="4" a="1"/>
  <c r="H605" i="4"/>
  <c r="H604" i="4" a="1"/>
  <c r="H604" i="4"/>
  <c r="H603" i="4" a="1"/>
  <c r="H603" i="4"/>
  <c r="H602" i="4" a="1"/>
  <c r="H602" i="4"/>
  <c r="H601" i="4" a="1"/>
  <c r="H601" i="4"/>
  <c r="H600" i="4" a="1"/>
  <c r="H600" i="4"/>
  <c r="H599" i="4" a="1"/>
  <c r="H599" i="4"/>
  <c r="H598" i="4" a="1"/>
  <c r="H598" i="4"/>
  <c r="H597" i="4" a="1"/>
  <c r="H597" i="4"/>
  <c r="H596" i="4" a="1"/>
  <c r="H596" i="4"/>
  <c r="H595" i="4" a="1"/>
  <c r="H595" i="4"/>
  <c r="H594" i="4" a="1"/>
  <c r="H594" i="4"/>
  <c r="H593" i="4" a="1"/>
  <c r="H593" i="4"/>
  <c r="H592" i="4" a="1"/>
  <c r="H592" i="4"/>
  <c r="H591" i="4" a="1"/>
  <c r="H591" i="4"/>
  <c r="H590" i="4" a="1"/>
  <c r="H590" i="4"/>
  <c r="H589" i="4" a="1"/>
  <c r="H589" i="4"/>
  <c r="H588" i="4" a="1"/>
  <c r="H588" i="4"/>
  <c r="H587" i="4" a="1"/>
  <c r="H587" i="4"/>
  <c r="H586" i="4" a="1"/>
  <c r="H586" i="4"/>
  <c r="H585" i="4" a="1"/>
  <c r="H585" i="4"/>
  <c r="H584" i="4" a="1"/>
  <c r="H584" i="4"/>
  <c r="H583" i="4" a="1"/>
  <c r="H583" i="4"/>
  <c r="H582" i="4" a="1"/>
  <c r="H582" i="4"/>
  <c r="H581" i="4" a="1"/>
  <c r="H581" i="4"/>
  <c r="H580" i="4" a="1"/>
  <c r="H580" i="4"/>
  <c r="H579" i="4" a="1"/>
  <c r="H579" i="4"/>
  <c r="H578" i="4" a="1"/>
  <c r="H578" i="4"/>
  <c r="H577" i="4" a="1"/>
  <c r="H577" i="4"/>
  <c r="H576" i="4" a="1"/>
  <c r="H576" i="4"/>
  <c r="H575" i="4" a="1"/>
  <c r="H575" i="4"/>
  <c r="H574" i="4" a="1"/>
  <c r="H574" i="4"/>
  <c r="H573" i="4" a="1"/>
  <c r="H573" i="4"/>
  <c r="H572" i="4" a="1"/>
  <c r="H572" i="4"/>
  <c r="H571" i="4" a="1"/>
  <c r="H571" i="4"/>
  <c r="H570" i="4" a="1"/>
  <c r="H570" i="4"/>
  <c r="H569" i="4" a="1"/>
  <c r="H569" i="4"/>
  <c r="H568" i="4" a="1"/>
  <c r="H568" i="4"/>
  <c r="H567" i="4" a="1"/>
  <c r="H567" i="4"/>
  <c r="H566" i="4" a="1"/>
  <c r="H566" i="4"/>
  <c r="H565" i="4" a="1"/>
  <c r="H565" i="4"/>
  <c r="H564" i="4" a="1"/>
  <c r="H564" i="4"/>
  <c r="H563" i="4" a="1"/>
  <c r="H563" i="4"/>
  <c r="H562" i="4" a="1"/>
  <c r="H562" i="4"/>
  <c r="H561" i="4" a="1"/>
  <c r="H561" i="4"/>
  <c r="H560" i="4" a="1"/>
  <c r="H560" i="4"/>
  <c r="H559" i="4" a="1"/>
  <c r="H559" i="4"/>
  <c r="H558" i="4" a="1"/>
  <c r="H558" i="4"/>
  <c r="H557" i="4" a="1"/>
  <c r="H557" i="4"/>
  <c r="H556" i="4" a="1"/>
  <c r="H556" i="4"/>
  <c r="H555" i="4" a="1"/>
  <c r="H555" i="4"/>
  <c r="H554" i="4" a="1"/>
  <c r="H554" i="4"/>
  <c r="H553" i="4" a="1"/>
  <c r="H553" i="4"/>
  <c r="H552" i="4" a="1"/>
  <c r="H552" i="4"/>
  <c r="H551" i="4" a="1"/>
  <c r="H551" i="4"/>
  <c r="H550" i="4" a="1"/>
  <c r="H550" i="4"/>
  <c r="H549" i="4" a="1"/>
  <c r="H549" i="4"/>
  <c r="H548" i="4" a="1"/>
  <c r="H548" i="4"/>
  <c r="H547" i="4" a="1"/>
  <c r="H547" i="4"/>
  <c r="H546" i="4" a="1"/>
  <c r="H546" i="4"/>
  <c r="H545" i="4" a="1"/>
  <c r="H545" i="4"/>
  <c r="H544" i="4" a="1"/>
  <c r="H544" i="4"/>
  <c r="H542" i="4" a="1"/>
  <c r="H542" i="4"/>
  <c r="H541" i="4" a="1"/>
  <c r="H541" i="4"/>
  <c r="H540" i="4" a="1"/>
  <c r="H540" i="4"/>
  <c r="H539" i="4" a="1"/>
  <c r="H539" i="4"/>
  <c r="H538" i="4" a="1"/>
  <c r="H538" i="4"/>
  <c r="H537" i="4" a="1"/>
  <c r="H537" i="4"/>
  <c r="H536" i="4" a="1"/>
  <c r="H536" i="4"/>
  <c r="H535" i="4" a="1"/>
  <c r="H535" i="4"/>
  <c r="H534" i="4" a="1"/>
  <c r="H534" i="4"/>
  <c r="H533" i="4" a="1"/>
  <c r="H533" i="4"/>
  <c r="H532" i="4" a="1"/>
  <c r="H532" i="4"/>
  <c r="H531" i="4" a="1"/>
  <c r="H531" i="4"/>
  <c r="H530" i="4" a="1"/>
  <c r="H530" i="4"/>
  <c r="H529" i="4" a="1"/>
  <c r="H529" i="4"/>
  <c r="H528" i="4" a="1"/>
  <c r="H528" i="4"/>
  <c r="H527" i="4" a="1"/>
  <c r="H527" i="4"/>
  <c r="H526" i="4" a="1"/>
  <c r="H526" i="4"/>
  <c r="H525" i="4" a="1"/>
  <c r="H525" i="4"/>
  <c r="H524" i="4" a="1"/>
  <c r="H524" i="4"/>
  <c r="H523" i="4" a="1"/>
  <c r="H523" i="4"/>
  <c r="H522" i="4" a="1"/>
  <c r="H522" i="4"/>
  <c r="H521" i="4" a="1"/>
  <c r="H521" i="4"/>
  <c r="H520" i="4" a="1"/>
  <c r="H520" i="4"/>
  <c r="H519" i="4" a="1"/>
  <c r="H519" i="4"/>
  <c r="H518" i="4" a="1"/>
  <c r="H518" i="4"/>
  <c r="H517" i="4" a="1"/>
  <c r="H517" i="4"/>
  <c r="H516" i="4" a="1"/>
  <c r="H516" i="4"/>
  <c r="H515" i="4" a="1"/>
  <c r="H515" i="4"/>
  <c r="H514" i="4" a="1"/>
  <c r="H514" i="4"/>
  <c r="H513" i="4" a="1"/>
  <c r="H513" i="4"/>
  <c r="H512" i="4" a="1"/>
  <c r="H512" i="4"/>
  <c r="H511" i="4" a="1"/>
  <c r="H511" i="4"/>
  <c r="H510" i="4" a="1"/>
  <c r="H510" i="4"/>
  <c r="H509" i="4" a="1"/>
  <c r="H509" i="4"/>
  <c r="H508" i="4" a="1"/>
  <c r="H508" i="4"/>
  <c r="H507" i="4" a="1"/>
  <c r="H507" i="4"/>
  <c r="H506" i="4" a="1"/>
  <c r="H506" i="4"/>
  <c r="H505" i="4" a="1"/>
  <c r="H505" i="4"/>
  <c r="H504" i="4" a="1"/>
  <c r="H504" i="4"/>
  <c r="H503" i="4" a="1"/>
  <c r="H503" i="4"/>
  <c r="H502" i="4" a="1"/>
  <c r="H502" i="4"/>
  <c r="H501" i="4" a="1"/>
  <c r="H501" i="4"/>
  <c r="H500" i="4" a="1"/>
  <c r="H500" i="4"/>
  <c r="H499" i="4" a="1"/>
  <c r="H499" i="4"/>
  <c r="H498" i="4" a="1"/>
  <c r="H498" i="4"/>
  <c r="H497" i="4" a="1"/>
  <c r="H497" i="4"/>
  <c r="H496" i="4" a="1"/>
  <c r="H496" i="4"/>
  <c r="H495" i="4" a="1"/>
  <c r="H495" i="4"/>
  <c r="H494" i="4" a="1"/>
  <c r="H494" i="4"/>
  <c r="H493" i="4" a="1"/>
  <c r="H493" i="4"/>
  <c r="H492" i="4" a="1"/>
  <c r="H492" i="4"/>
  <c r="H491" i="4" a="1"/>
  <c r="H491" i="4"/>
  <c r="H490" i="4" a="1"/>
  <c r="H490" i="4"/>
  <c r="H489" i="4" a="1"/>
  <c r="H489" i="4"/>
  <c r="H488" i="4" a="1"/>
  <c r="H488" i="4"/>
  <c r="H487" i="4" a="1"/>
  <c r="H487" i="4"/>
  <c r="H486" i="4" a="1"/>
  <c r="H486" i="4"/>
  <c r="H485" i="4" a="1"/>
  <c r="H485" i="4"/>
  <c r="H484" i="4" a="1"/>
  <c r="H484" i="4"/>
  <c r="H483" i="4" a="1"/>
  <c r="H483" i="4"/>
  <c r="H482" i="4" a="1"/>
  <c r="H482" i="4"/>
  <c r="H481" i="4" a="1"/>
  <c r="H481" i="4"/>
  <c r="H480" i="4" a="1"/>
  <c r="H480" i="4"/>
  <c r="H479" i="4" a="1"/>
  <c r="H479" i="4"/>
  <c r="H478" i="4" a="1"/>
  <c r="H478" i="4"/>
  <c r="H477" i="4" a="1"/>
  <c r="H477" i="4"/>
  <c r="H476" i="4" a="1"/>
  <c r="H476" i="4"/>
  <c r="H475" i="4" a="1"/>
  <c r="H475" i="4"/>
  <c r="H474" i="4" a="1"/>
  <c r="H474" i="4"/>
  <c r="H473" i="4" a="1"/>
  <c r="H473" i="4"/>
  <c r="H472" i="4" a="1"/>
  <c r="H472" i="4"/>
  <c r="H471" i="4" a="1"/>
  <c r="H471" i="4"/>
  <c r="H470" i="4" a="1"/>
  <c r="H470" i="4"/>
  <c r="H469" i="4" a="1"/>
  <c r="H469" i="4"/>
  <c r="H468" i="4" a="1"/>
  <c r="H468" i="4"/>
  <c r="H467" i="4" a="1"/>
  <c r="H467" i="4"/>
  <c r="H466" i="4" a="1"/>
  <c r="H466" i="4"/>
  <c r="H465" i="4" a="1"/>
  <c r="H465" i="4"/>
  <c r="H464" i="4" a="1"/>
  <c r="H464" i="4"/>
  <c r="H463" i="4" a="1"/>
  <c r="H463" i="4"/>
  <c r="H462" i="4" a="1"/>
  <c r="H462" i="4"/>
  <c r="H461" i="4" a="1"/>
  <c r="H461" i="4"/>
  <c r="H460" i="4" a="1"/>
  <c r="H460" i="4"/>
  <c r="H459" i="4" a="1"/>
  <c r="H459" i="4"/>
  <c r="H458" i="4" a="1"/>
  <c r="H458" i="4"/>
  <c r="H457" i="4" a="1"/>
  <c r="H457" i="4"/>
  <c r="H456" i="4" a="1"/>
  <c r="H456" i="4"/>
  <c r="H455" i="4" a="1"/>
  <c r="H455" i="4"/>
  <c r="H454" i="4" a="1"/>
  <c r="H454" i="4"/>
  <c r="H453" i="4" a="1"/>
  <c r="H453" i="4"/>
  <c r="H452" i="4" a="1"/>
  <c r="H452" i="4"/>
  <c r="H451" i="4" a="1"/>
  <c r="H451" i="4"/>
  <c r="H450" i="4" a="1"/>
  <c r="H450" i="4"/>
  <c r="H449" i="4" a="1"/>
  <c r="H449" i="4"/>
  <c r="H448" i="4" a="1"/>
  <c r="H448" i="4"/>
  <c r="H447" i="4" a="1"/>
  <c r="H447" i="4"/>
  <c r="H446" i="4" a="1"/>
  <c r="H446" i="4"/>
  <c r="H445" i="4" a="1"/>
  <c r="H445" i="4"/>
  <c r="H444" i="4" a="1"/>
  <c r="H444" i="4"/>
  <c r="H443" i="4" a="1"/>
  <c r="H443" i="4"/>
  <c r="H442" i="4" a="1"/>
  <c r="H442" i="4"/>
  <c r="H440" i="4" a="1"/>
  <c r="H440" i="4"/>
  <c r="H439" i="4" a="1"/>
  <c r="H439" i="4"/>
  <c r="H438" i="4" a="1"/>
  <c r="H438" i="4"/>
  <c r="H437" i="4" a="1"/>
  <c r="H437" i="4"/>
  <c r="H436" i="4" a="1"/>
  <c r="H436" i="4"/>
  <c r="H435" i="4" a="1"/>
  <c r="H435" i="4"/>
  <c r="H434" i="4" a="1"/>
  <c r="H434" i="4"/>
  <c r="H433" i="4" a="1"/>
  <c r="H433" i="4"/>
  <c r="H432" i="4" a="1"/>
  <c r="H432" i="4"/>
  <c r="H431" i="4" a="1"/>
  <c r="H431" i="4"/>
  <c r="H430" i="4" a="1"/>
  <c r="H430" i="4"/>
  <c r="H429" i="4" a="1"/>
  <c r="H429" i="4"/>
  <c r="H428" i="4" a="1"/>
  <c r="H428" i="4"/>
  <c r="H427" i="4" a="1"/>
  <c r="H427" i="4"/>
  <c r="H426" i="4" a="1"/>
  <c r="H426" i="4"/>
  <c r="H425" i="4" a="1"/>
  <c r="H425" i="4"/>
  <c r="H424" i="4" a="1"/>
  <c r="H424" i="4"/>
  <c r="H423" i="4" a="1"/>
  <c r="H423" i="4"/>
  <c r="H422" i="4" a="1"/>
  <c r="H422" i="4"/>
  <c r="H421" i="4" a="1"/>
  <c r="H421" i="4"/>
  <c r="H420" i="4" a="1"/>
  <c r="H420" i="4"/>
  <c r="H419" i="4" a="1"/>
  <c r="H419" i="4"/>
  <c r="H418" i="4" a="1"/>
  <c r="H418" i="4"/>
  <c r="H417" i="4" a="1"/>
  <c r="H417" i="4"/>
  <c r="H416" i="4" a="1"/>
  <c r="H416" i="4"/>
  <c r="H415" i="4" a="1"/>
  <c r="H415" i="4"/>
  <c r="H414" i="4" a="1"/>
  <c r="H414" i="4"/>
  <c r="H413" i="4" a="1"/>
  <c r="H413" i="4"/>
  <c r="H412" i="4" a="1"/>
  <c r="H412" i="4"/>
  <c r="H411" i="4" a="1"/>
  <c r="H411" i="4"/>
  <c r="H410" i="4" a="1"/>
  <c r="H410" i="4"/>
  <c r="H409" i="4" a="1"/>
  <c r="H409" i="4"/>
  <c r="H408" i="4" a="1"/>
  <c r="H408" i="4"/>
  <c r="H407" i="4" a="1"/>
  <c r="H407" i="4"/>
  <c r="H406" i="4" a="1"/>
  <c r="H406" i="4"/>
  <c r="H405" i="4" a="1"/>
  <c r="H405" i="4"/>
  <c r="H404" i="4" a="1"/>
  <c r="H404" i="4"/>
  <c r="H403" i="4" a="1"/>
  <c r="H403" i="4"/>
  <c r="H402" i="4" a="1"/>
  <c r="H402" i="4"/>
  <c r="H401" i="4" a="1"/>
  <c r="H401" i="4"/>
  <c r="H400" i="4" a="1"/>
  <c r="H400" i="4"/>
  <c r="H399" i="4" a="1"/>
  <c r="H399" i="4"/>
  <c r="H398" i="4" a="1"/>
  <c r="H398" i="4"/>
  <c r="H397" i="4" a="1"/>
  <c r="H397" i="4"/>
  <c r="H396" i="4" a="1"/>
  <c r="H396" i="4"/>
  <c r="H395" i="4" a="1"/>
  <c r="H395" i="4"/>
  <c r="H394" i="4" a="1"/>
  <c r="H394" i="4"/>
  <c r="H393" i="4" a="1"/>
  <c r="H393" i="4"/>
  <c r="H392" i="4" a="1"/>
  <c r="H392" i="4"/>
  <c r="H391" i="4" a="1"/>
  <c r="H391" i="4"/>
  <c r="H390" i="4" a="1"/>
  <c r="H390" i="4"/>
  <c r="H389" i="4" a="1"/>
  <c r="H389" i="4"/>
  <c r="H388" i="4" a="1"/>
  <c r="H388" i="4"/>
  <c r="H387" i="4" a="1"/>
  <c r="H387" i="4"/>
  <c r="H386" i="4" a="1"/>
  <c r="H386" i="4"/>
  <c r="H385" i="4" a="1"/>
  <c r="H385" i="4"/>
  <c r="H384" i="4" a="1"/>
  <c r="H384" i="4"/>
  <c r="H383" i="4" a="1"/>
  <c r="H383" i="4"/>
  <c r="H382" i="4" a="1"/>
  <c r="H382" i="4"/>
  <c r="H381" i="4" a="1"/>
  <c r="H381" i="4"/>
  <c r="H380" i="4" a="1"/>
  <c r="H380" i="4"/>
  <c r="H379" i="4" a="1"/>
  <c r="H379" i="4"/>
  <c r="H378" i="4" a="1"/>
  <c r="H378" i="4"/>
  <c r="H377" i="4" a="1"/>
  <c r="H377" i="4"/>
  <c r="H376" i="4" a="1"/>
  <c r="H376" i="4"/>
  <c r="H375" i="4" a="1"/>
  <c r="H375" i="4"/>
  <c r="H374" i="4" a="1"/>
  <c r="H374" i="4"/>
  <c r="H373" i="4" a="1"/>
  <c r="H373" i="4"/>
  <c r="H372" i="4" a="1"/>
  <c r="H372" i="4"/>
  <c r="H371" i="4" a="1"/>
  <c r="H371" i="4"/>
  <c r="H370" i="4" a="1"/>
  <c r="H370" i="4"/>
  <c r="H369" i="4" a="1"/>
  <c r="H369" i="4"/>
  <c r="H368" i="4" a="1"/>
  <c r="H368" i="4"/>
  <c r="H367" i="4" a="1"/>
  <c r="H367" i="4"/>
  <c r="H366" i="4" a="1"/>
  <c r="H366" i="4"/>
  <c r="H365" i="4" a="1"/>
  <c r="H365" i="4"/>
  <c r="H364" i="4" a="1"/>
  <c r="H364" i="4"/>
  <c r="H363" i="4" a="1"/>
  <c r="H363" i="4"/>
  <c r="H362" i="4" a="1"/>
  <c r="H362" i="4"/>
  <c r="H361" i="4" a="1"/>
  <c r="H361" i="4"/>
  <c r="H360" i="4" a="1"/>
  <c r="H360" i="4"/>
  <c r="H359" i="4" a="1"/>
  <c r="H359" i="4"/>
  <c r="H358" i="4" a="1"/>
  <c r="H358" i="4"/>
  <c r="H357" i="4" a="1"/>
  <c r="H357" i="4"/>
  <c r="H356" i="4" a="1"/>
  <c r="H356" i="4"/>
  <c r="H355" i="4" a="1"/>
  <c r="H355" i="4"/>
  <c r="H354" i="4" a="1"/>
  <c r="H354" i="4"/>
  <c r="H353" i="4" a="1"/>
  <c r="H353" i="4"/>
  <c r="H352" i="4" a="1"/>
  <c r="H352" i="4"/>
  <c r="H351" i="4" a="1"/>
  <c r="H351" i="4"/>
  <c r="H350" i="4" a="1"/>
  <c r="H350" i="4"/>
  <c r="H349" i="4" a="1"/>
  <c r="H349" i="4"/>
  <c r="H348" i="4" a="1"/>
  <c r="H348" i="4"/>
  <c r="H347" i="4" a="1"/>
  <c r="H347" i="4"/>
  <c r="H346" i="4" a="1"/>
  <c r="H346" i="4"/>
  <c r="H345" i="4" a="1"/>
  <c r="H345" i="4"/>
  <c r="H344" i="4" a="1"/>
  <c r="H344" i="4"/>
  <c r="H343" i="4" a="1"/>
  <c r="H343" i="4"/>
  <c r="H342" i="4" a="1"/>
  <c r="H342" i="4"/>
  <c r="H341" i="4" a="1"/>
  <c r="H341" i="4"/>
  <c r="H340" i="4" a="1"/>
  <c r="H340" i="4"/>
  <c r="H339" i="4" a="1"/>
  <c r="H339" i="4"/>
  <c r="H338" i="4" a="1"/>
  <c r="H338" i="4"/>
  <c r="H337" i="4" a="1"/>
  <c r="H337" i="4"/>
  <c r="H336" i="4" a="1"/>
  <c r="H336" i="4"/>
  <c r="H335" i="4" a="1"/>
  <c r="H335" i="4"/>
  <c r="H334" i="4" a="1"/>
  <c r="H334" i="4"/>
  <c r="H333" i="4" a="1"/>
  <c r="H333" i="4"/>
  <c r="H332" i="4" a="1"/>
  <c r="H332" i="4"/>
  <c r="H331" i="4" a="1"/>
  <c r="H331" i="4"/>
  <c r="H330" i="4" a="1"/>
  <c r="H330" i="4"/>
  <c r="H329" i="4" a="1"/>
  <c r="H329" i="4"/>
  <c r="H328" i="4" a="1"/>
  <c r="H328" i="4"/>
  <c r="H327" i="4" a="1"/>
  <c r="H327" i="4"/>
  <c r="H326" i="4" a="1"/>
  <c r="H326" i="4"/>
  <c r="H325" i="4" a="1"/>
  <c r="H325" i="4"/>
  <c r="H324" i="4" a="1"/>
  <c r="H324" i="4"/>
  <c r="H323" i="4" a="1"/>
  <c r="H323" i="4"/>
  <c r="H322" i="4" a="1"/>
  <c r="H322" i="4"/>
  <c r="H321" i="4" a="1"/>
  <c r="H321" i="4"/>
  <c r="H320" i="4" a="1"/>
  <c r="H320" i="4"/>
  <c r="H319" i="4" a="1"/>
  <c r="H319" i="4"/>
  <c r="H318" i="4" a="1"/>
  <c r="H318" i="4"/>
  <c r="H317" i="4" a="1"/>
  <c r="H317" i="4"/>
  <c r="H316" i="4" a="1"/>
  <c r="H316" i="4"/>
  <c r="H315" i="4" a="1"/>
  <c r="H315" i="4"/>
  <c r="H314" i="4" a="1"/>
  <c r="H314" i="4"/>
  <c r="H313" i="4" a="1"/>
  <c r="H313" i="4"/>
  <c r="H312" i="4" a="1"/>
  <c r="H312" i="4"/>
  <c r="H310" i="4" a="1"/>
  <c r="H310" i="4"/>
  <c r="H309" i="4" a="1"/>
  <c r="H309" i="4"/>
  <c r="H308" i="4" a="1"/>
  <c r="H308" i="4"/>
  <c r="H307" i="4" a="1"/>
  <c r="H307" i="4"/>
  <c r="H306" i="4" a="1"/>
  <c r="H306" i="4"/>
  <c r="H305" i="4" a="1"/>
  <c r="H305" i="4"/>
  <c r="H304" i="4" a="1"/>
  <c r="H304" i="4"/>
  <c r="H303" i="4" a="1"/>
  <c r="H303" i="4"/>
  <c r="H302" i="4" a="1"/>
  <c r="H302" i="4"/>
  <c r="H301" i="4" a="1"/>
  <c r="H301" i="4"/>
  <c r="H300" i="4" a="1"/>
  <c r="H300" i="4"/>
  <c r="H299" i="4" a="1"/>
  <c r="H299" i="4"/>
  <c r="H298" i="4" a="1"/>
  <c r="H298" i="4"/>
  <c r="H297" i="4" a="1"/>
  <c r="H297" i="4"/>
  <c r="H296" i="4" a="1"/>
  <c r="H296" i="4"/>
  <c r="H295" i="4" a="1"/>
  <c r="H295" i="4"/>
  <c r="H294" i="4" a="1"/>
  <c r="H294" i="4"/>
  <c r="H293" i="4" a="1"/>
  <c r="H293" i="4"/>
  <c r="H292" i="4" a="1"/>
  <c r="H292" i="4"/>
  <c r="H291" i="4" a="1"/>
  <c r="H291" i="4"/>
  <c r="H290" i="4" a="1"/>
  <c r="H290" i="4"/>
  <c r="H289" i="4" a="1"/>
  <c r="H289" i="4"/>
  <c r="H288" i="4" a="1"/>
  <c r="H288" i="4"/>
  <c r="H287" i="4" a="1"/>
  <c r="H287" i="4"/>
  <c r="H286" i="4" a="1"/>
  <c r="H286" i="4"/>
  <c r="H285" i="4" a="1"/>
  <c r="H285" i="4"/>
  <c r="H284" i="4" a="1"/>
  <c r="H284" i="4"/>
  <c r="H283" i="4" a="1"/>
  <c r="H283" i="4"/>
  <c r="H282" i="4" a="1"/>
  <c r="H282" i="4"/>
  <c r="H281" i="4" a="1"/>
  <c r="H281" i="4"/>
  <c r="H280" i="4" a="1"/>
  <c r="H280" i="4"/>
  <c r="H279" i="4" a="1"/>
  <c r="H279" i="4"/>
  <c r="H278" i="4" a="1"/>
  <c r="H278" i="4"/>
  <c r="H277" i="4" a="1"/>
  <c r="H277" i="4"/>
  <c r="H276" i="4" a="1"/>
  <c r="H276" i="4"/>
  <c r="H275" i="4" a="1"/>
  <c r="H275" i="4"/>
  <c r="H274" i="4" a="1"/>
  <c r="H274" i="4"/>
  <c r="H272" i="4" a="1"/>
  <c r="H272" i="4"/>
  <c r="H271" i="4" a="1"/>
  <c r="H271" i="4"/>
  <c r="H270" i="4" a="1"/>
  <c r="H270" i="4"/>
  <c r="H269" i="4" a="1"/>
  <c r="H269" i="4"/>
  <c r="H268" i="4" a="1"/>
  <c r="H268" i="4"/>
  <c r="H267" i="4" a="1"/>
  <c r="H267" i="4"/>
  <c r="H266" i="4" a="1"/>
  <c r="H266" i="4"/>
  <c r="H265" i="4" a="1"/>
  <c r="H265" i="4"/>
  <c r="H264" i="4" a="1"/>
  <c r="H264" i="4"/>
  <c r="H263" i="4" a="1"/>
  <c r="H263" i="4"/>
  <c r="H262" i="4" a="1"/>
  <c r="H262" i="4"/>
  <c r="H261" i="4" a="1"/>
  <c r="H261" i="4"/>
  <c r="H260" i="4" a="1"/>
  <c r="H260" i="4"/>
  <c r="H259" i="4" a="1"/>
  <c r="H259" i="4"/>
  <c r="H258" i="4" a="1"/>
  <c r="H258" i="4"/>
  <c r="H257" i="4" a="1"/>
  <c r="H257" i="4"/>
  <c r="H256" i="4" a="1"/>
  <c r="H256" i="4"/>
  <c r="H255" i="4" a="1"/>
  <c r="H255" i="4"/>
  <c r="H254" i="4" a="1"/>
  <c r="H254" i="4"/>
  <c r="H253" i="4" a="1"/>
  <c r="H253" i="4"/>
  <c r="H252" i="4" a="1"/>
  <c r="H252" i="4"/>
  <c r="H251" i="4" a="1"/>
  <c r="H251" i="4"/>
  <c r="H250" i="4" a="1"/>
  <c r="H250" i="4"/>
  <c r="H249" i="4" a="1"/>
  <c r="H249" i="4"/>
  <c r="H248" i="4" a="1"/>
  <c r="H248" i="4"/>
  <c r="H247" i="4" a="1"/>
  <c r="H247" i="4"/>
  <c r="H246" i="4" a="1"/>
  <c r="H246" i="4"/>
  <c r="H245" i="4" a="1"/>
  <c r="H245" i="4"/>
  <c r="H244" i="4" a="1"/>
  <c r="H244" i="4"/>
  <c r="H243" i="4" a="1"/>
  <c r="H243" i="4"/>
  <c r="H242" i="4" a="1"/>
  <c r="H242" i="4"/>
  <c r="H241" i="4" a="1"/>
  <c r="H241" i="4"/>
  <c r="H240" i="4" a="1"/>
  <c r="H240" i="4"/>
  <c r="H239" i="4" a="1"/>
  <c r="H239" i="4"/>
  <c r="H238" i="4" a="1"/>
  <c r="H238" i="4"/>
  <c r="H237" i="4" a="1"/>
  <c r="H237" i="4"/>
  <c r="H236" i="4" a="1"/>
  <c r="H236" i="4"/>
  <c r="H235" i="4" a="1"/>
  <c r="H235" i="4"/>
  <c r="H234" i="4" a="1"/>
  <c r="H234" i="4"/>
  <c r="H233" i="4" a="1"/>
  <c r="H233" i="4"/>
  <c r="H232" i="4" a="1"/>
  <c r="H232" i="4"/>
  <c r="H231" i="4" a="1"/>
  <c r="H231" i="4"/>
  <c r="H230" i="4" a="1"/>
  <c r="H230" i="4"/>
  <c r="H229" i="4" a="1"/>
  <c r="H229" i="4"/>
  <c r="H228" i="4" a="1"/>
  <c r="H228" i="4"/>
  <c r="H227" i="4" a="1"/>
  <c r="H227" i="4"/>
  <c r="H226" i="4" a="1"/>
  <c r="H226" i="4"/>
  <c r="H225" i="4" a="1"/>
  <c r="H225" i="4"/>
  <c r="H224" i="4" a="1"/>
  <c r="H224" i="4"/>
  <c r="H222" i="4" a="1"/>
  <c r="H222" i="4"/>
  <c r="H221" i="4" a="1"/>
  <c r="H221" i="4"/>
  <c r="H220" i="4" a="1"/>
  <c r="H220" i="4"/>
  <c r="H219" i="4" a="1"/>
  <c r="H219" i="4"/>
  <c r="H218" i="4" a="1"/>
  <c r="H218" i="4"/>
  <c r="H217" i="4" a="1"/>
  <c r="H217" i="4"/>
  <c r="H216" i="4" a="1"/>
  <c r="H216" i="4"/>
  <c r="H215" i="4" a="1"/>
  <c r="H215" i="4"/>
  <c r="H214" i="4" a="1"/>
  <c r="H214" i="4"/>
  <c r="H213" i="4" a="1"/>
  <c r="H213" i="4"/>
  <c r="H212" i="4" a="1"/>
  <c r="H212" i="4"/>
  <c r="H211" i="4" a="1"/>
  <c r="H211" i="4"/>
  <c r="H210" i="4" a="1"/>
  <c r="H210" i="4"/>
  <c r="H209" i="4" a="1"/>
  <c r="H209" i="4"/>
  <c r="H208" i="4" a="1"/>
  <c r="H208" i="4"/>
  <c r="H207" i="4" a="1"/>
  <c r="H207" i="4"/>
  <c r="H206" i="4" a="1"/>
  <c r="H206" i="4"/>
  <c r="H205" i="4" a="1"/>
  <c r="H205" i="4"/>
  <c r="H204" i="4" a="1"/>
  <c r="H204" i="4"/>
  <c r="H203" i="4" a="1"/>
  <c r="H203" i="4"/>
  <c r="H202" i="4" a="1"/>
  <c r="H202" i="4"/>
  <c r="H201" i="4" a="1"/>
  <c r="H201" i="4"/>
  <c r="H200" i="4" a="1"/>
  <c r="H200" i="4"/>
  <c r="H199" i="4" a="1"/>
  <c r="H199" i="4"/>
  <c r="H198" i="4" a="1"/>
  <c r="H198" i="4"/>
  <c r="H197" i="4" a="1"/>
  <c r="H197" i="4"/>
  <c r="H196" i="4" a="1"/>
  <c r="H196" i="4"/>
  <c r="H195" i="4" a="1"/>
  <c r="H195" i="4"/>
  <c r="H194" i="4" a="1"/>
  <c r="H194" i="4"/>
  <c r="H193" i="4" a="1"/>
  <c r="H193" i="4"/>
  <c r="H192" i="4" a="1"/>
  <c r="H192" i="4"/>
  <c r="H191" i="4" a="1"/>
  <c r="H191" i="4"/>
  <c r="H190" i="4" a="1"/>
  <c r="H190" i="4"/>
  <c r="H189" i="4" a="1"/>
  <c r="H189" i="4"/>
  <c r="H188" i="4" a="1"/>
  <c r="H188" i="4"/>
  <c r="H187" i="4" a="1"/>
  <c r="H187" i="4"/>
  <c r="H186" i="4" a="1"/>
  <c r="H186" i="4"/>
  <c r="H185" i="4" a="1"/>
  <c r="H185" i="4"/>
  <c r="H184" i="4" a="1"/>
  <c r="H184" i="4"/>
  <c r="H183" i="4" a="1"/>
  <c r="H183" i="4"/>
  <c r="H182" i="4" a="1"/>
  <c r="H182" i="4"/>
  <c r="H181" i="4" a="1"/>
  <c r="H181" i="4"/>
  <c r="H180" i="4" a="1"/>
  <c r="H180" i="4"/>
  <c r="H179" i="4" a="1"/>
  <c r="H179" i="4"/>
  <c r="H178" i="4" a="1"/>
  <c r="H178" i="4"/>
  <c r="H177" i="4" a="1"/>
  <c r="H177" i="4"/>
  <c r="H176" i="4" a="1"/>
  <c r="H176" i="4"/>
  <c r="H175" i="4" a="1"/>
  <c r="H175" i="4"/>
  <c r="H174" i="4" a="1"/>
  <c r="H174" i="4"/>
  <c r="H173" i="4" a="1"/>
  <c r="H173" i="4"/>
  <c r="H172" i="4" a="1"/>
  <c r="H172" i="4"/>
  <c r="H171" i="4" a="1"/>
  <c r="H171" i="4"/>
  <c r="H170" i="4" a="1"/>
  <c r="H170" i="4"/>
  <c r="H169" i="4" a="1"/>
  <c r="H169" i="4"/>
  <c r="H168" i="4" a="1"/>
  <c r="H168" i="4"/>
  <c r="H167" i="4" a="1"/>
  <c r="H167" i="4"/>
  <c r="H166" i="4" a="1"/>
  <c r="H166" i="4"/>
  <c r="H165" i="4" a="1"/>
  <c r="H165" i="4"/>
  <c r="H164" i="4" a="1"/>
  <c r="H164" i="4"/>
  <c r="H163" i="4" a="1"/>
  <c r="H163" i="4"/>
  <c r="H162" i="4" a="1"/>
  <c r="H162" i="4"/>
  <c r="H161" i="4" a="1"/>
  <c r="H161" i="4"/>
  <c r="H160" i="4" a="1"/>
  <c r="H160" i="4"/>
  <c r="H159" i="4" a="1"/>
  <c r="H159" i="4"/>
  <c r="H158" i="4" a="1"/>
  <c r="H158" i="4"/>
  <c r="H157" i="4" a="1"/>
  <c r="H157" i="4"/>
  <c r="H156" i="4" a="1"/>
  <c r="H156" i="4"/>
  <c r="H155" i="4" a="1"/>
  <c r="H155" i="4"/>
  <c r="H154" i="4" a="1"/>
  <c r="H154" i="4"/>
  <c r="H153" i="4" a="1"/>
  <c r="H153" i="4"/>
  <c r="H152" i="4" a="1"/>
  <c r="H152" i="4"/>
  <c r="H150" i="4" a="1"/>
  <c r="H150" i="4"/>
  <c r="H149" i="4" a="1"/>
  <c r="H149" i="4"/>
  <c r="H148" i="4" a="1"/>
  <c r="H148" i="4"/>
  <c r="H147" i="4" a="1"/>
  <c r="H147" i="4"/>
  <c r="H146" i="4" a="1"/>
  <c r="H146" i="4"/>
  <c r="H145" i="4" a="1"/>
  <c r="H145" i="4"/>
  <c r="H144" i="4" a="1"/>
  <c r="H144" i="4"/>
  <c r="H143" i="4" a="1"/>
  <c r="H143" i="4"/>
  <c r="H140" i="4" a="1"/>
  <c r="H140" i="4"/>
  <c r="H139" i="4" a="1"/>
  <c r="H139" i="4"/>
  <c r="H138" i="4" a="1"/>
  <c r="H138" i="4"/>
  <c r="H137" i="4" a="1"/>
  <c r="H137" i="4"/>
  <c r="H136" i="4" a="1"/>
  <c r="H136" i="4"/>
  <c r="H135" i="4" a="1"/>
  <c r="H135" i="4"/>
  <c r="H134" i="4" a="1"/>
  <c r="H134" i="4"/>
  <c r="H133" i="4" a="1"/>
  <c r="H133" i="4"/>
  <c r="H132" i="4" a="1"/>
  <c r="H132" i="4"/>
  <c r="H131" i="4" a="1"/>
  <c r="H131" i="4"/>
  <c r="H130" i="4" a="1"/>
  <c r="H130" i="4"/>
  <c r="H129" i="4" a="1"/>
  <c r="H129" i="4"/>
  <c r="H128" i="4" a="1"/>
  <c r="H128" i="4"/>
  <c r="H127" i="4" a="1"/>
  <c r="H127" i="4"/>
  <c r="H126" i="4" a="1"/>
  <c r="H126" i="4"/>
  <c r="H125" i="4" a="1"/>
  <c r="H125" i="4"/>
  <c r="H124" i="4" a="1"/>
  <c r="H124" i="4"/>
  <c r="H123" i="4" a="1"/>
  <c r="H123" i="4"/>
  <c r="H122" i="4" a="1"/>
  <c r="H122" i="4"/>
  <c r="H121" i="4" a="1"/>
  <c r="H121" i="4"/>
  <c r="H120" i="4" a="1"/>
  <c r="H120" i="4"/>
  <c r="H119" i="4" a="1"/>
  <c r="H119" i="4"/>
  <c r="H116" i="4" a="1"/>
  <c r="H116" i="4"/>
  <c r="H115" i="4" a="1"/>
  <c r="H115" i="4"/>
  <c r="H114" i="4" a="1"/>
  <c r="H114" i="4"/>
  <c r="H113" i="4" a="1"/>
  <c r="H113" i="4"/>
  <c r="H112" i="4" a="1"/>
  <c r="H112" i="4"/>
  <c r="H111" i="4" a="1"/>
  <c r="H111" i="4"/>
  <c r="H110" i="4" a="1"/>
  <c r="H110" i="4"/>
  <c r="H109" i="4" a="1"/>
  <c r="H109" i="4"/>
  <c r="H108" i="4" a="1"/>
  <c r="H108" i="4"/>
  <c r="H107" i="4" a="1"/>
  <c r="H107" i="4"/>
  <c r="H106" i="4" a="1"/>
  <c r="H106" i="4"/>
  <c r="H105" i="4" a="1"/>
  <c r="H105" i="4"/>
  <c r="H104" i="4" a="1"/>
  <c r="H104" i="4"/>
  <c r="H103" i="4" a="1"/>
  <c r="H103" i="4"/>
  <c r="H102" i="4" a="1"/>
  <c r="H102" i="4"/>
  <c r="H101" i="4" a="1"/>
  <c r="H101" i="4"/>
  <c r="H100" i="4" a="1"/>
  <c r="H100" i="4"/>
  <c r="H2" i="4"/>
  <c r="H3" i="4"/>
  <c r="H4" i="4"/>
  <c r="H5" i="4"/>
  <c r="H6" i="4"/>
  <c r="H7" i="4"/>
  <c r="H8" i="4"/>
  <c r="H9" i="4"/>
  <c r="H10" i="4"/>
  <c r="H11" i="4"/>
  <c r="H12" i="4"/>
  <c r="H13" i="4"/>
  <c r="H14" i="4"/>
  <c r="H15" i="4"/>
  <c r="H16" i="4"/>
  <c r="H17" i="4"/>
  <c r="H18" i="4"/>
  <c r="H19" i="4"/>
  <c r="H20" i="4"/>
  <c r="H21" i="4"/>
  <c r="H22" i="4"/>
  <c r="H24" i="4"/>
  <c r="H25" i="4"/>
  <c r="H26" i="4"/>
  <c r="H27" i="4"/>
  <c r="H28" i="4"/>
  <c r="H29" i="4"/>
  <c r="H30" i="4"/>
  <c r="H31" i="4"/>
  <c r="H32" i="4"/>
  <c r="H33" i="4"/>
  <c r="H34" i="4"/>
  <c r="H35" i="4"/>
  <c r="H38" i="4"/>
  <c r="H39" i="4"/>
  <c r="H40" i="4"/>
  <c r="H41" i="4"/>
  <c r="H42" i="4"/>
  <c r="H43" i="4"/>
  <c r="H44" i="4"/>
  <c r="H45" i="4"/>
  <c r="H46" i="4"/>
  <c r="H47" i="4"/>
  <c r="H48" i="4"/>
  <c r="H49" i="4"/>
  <c r="H50" i="4"/>
  <c r="H51" i="4"/>
  <c r="H52" i="4"/>
  <c r="H53" i="4"/>
  <c r="H54" i="4"/>
  <c r="H55" i="4"/>
  <c r="H56" i="4"/>
  <c r="H58" i="4"/>
  <c r="H59" i="4"/>
  <c r="H60" i="4"/>
  <c r="H61" i="4"/>
  <c r="H62" i="4"/>
  <c r="H63" i="4"/>
  <c r="H64" i="4"/>
  <c r="H65" i="4"/>
  <c r="H66" i="4"/>
  <c r="H67" i="4"/>
  <c r="H68" i="4"/>
  <c r="H69" i="4"/>
  <c r="H70" i="4"/>
  <c r="H71" i="4"/>
  <c r="H72" i="4"/>
  <c r="H73" i="4"/>
  <c r="H74" i="4"/>
  <c r="H75" i="4"/>
  <c r="H76" i="4"/>
  <c r="H77" i="4"/>
  <c r="H78" i="4"/>
  <c r="H79" i="4"/>
  <c r="H81" i="4"/>
  <c r="H82" i="4"/>
  <c r="H83" i="4"/>
  <c r="H84" i="4"/>
  <c r="H85" i="4"/>
  <c r="H86" i="4"/>
  <c r="H87" i="4"/>
  <c r="H88" i="4"/>
  <c r="H89" i="4"/>
  <c r="H90" i="4"/>
  <c r="H91" i="4"/>
  <c r="H93" i="4"/>
  <c r="H94" i="4"/>
  <c r="H95" i="4"/>
  <c r="H96" i="4"/>
  <c r="H97" i="4"/>
  <c r="H98" i="4"/>
  <c r="H99" i="4"/>
  <c r="G646" i="24" a="1"/>
  <c r="G646" i="24"/>
  <c r="G656" i="24" a="1"/>
  <c r="G656" i="24"/>
  <c r="G651" i="24" a="1"/>
  <c r="G651" i="24"/>
  <c r="G648" i="24" a="1"/>
  <c r="G648" i="24"/>
  <c r="G658" i="24" a="1"/>
  <c r="G658" i="24"/>
  <c r="H431" i="1"/>
  <c r="H430" i="1"/>
  <c r="H429" i="1"/>
  <c r="H428" i="1"/>
  <c r="H427" i="1"/>
  <c r="H426" i="1"/>
  <c r="J274" i="3"/>
  <c r="J282" i="3"/>
  <c r="J288" i="3"/>
  <c r="J289" i="3"/>
  <c r="J295" i="3"/>
  <c r="J292" i="3"/>
  <c r="J290" i="3"/>
  <c r="J291" i="3"/>
  <c r="J305" i="3"/>
  <c r="G641" i="24" a="1"/>
  <c r="G641" i="24"/>
  <c r="G643" i="24" a="1"/>
  <c r="G643" i="24"/>
  <c r="G644" i="24" a="1"/>
  <c r="G644" i="24"/>
  <c r="G649" i="24" a="1"/>
  <c r="G649" i="24"/>
  <c r="G652" i="24" a="1"/>
  <c r="G652" i="24"/>
  <c r="G650" i="24" a="1"/>
  <c r="G650" i="24"/>
  <c r="G655" i="24" a="1"/>
  <c r="G655" i="24"/>
  <c r="G653" i="24" a="1"/>
  <c r="G653" i="24"/>
  <c r="G654" i="24" a="1"/>
  <c r="G654" i="24"/>
  <c r="J279" i="3"/>
  <c r="J265" i="3"/>
  <c r="J267" i="3"/>
  <c r="J287" i="3"/>
  <c r="J272" i="3"/>
  <c r="J280" i="3"/>
  <c r="J268" i="3"/>
  <c r="G642" i="24" a="1"/>
  <c r="G642" i="24"/>
  <c r="J285" i="3"/>
  <c r="J286" i="3"/>
  <c r="J281" i="3"/>
  <c r="J264" i="3"/>
  <c r="J266" i="3"/>
  <c r="J259" i="3"/>
  <c r="J260" i="3"/>
  <c r="J263" i="3"/>
  <c r="J293" i="3"/>
  <c r="J256" i="3"/>
  <c r="J294" i="3"/>
  <c r="J271" i="3"/>
  <c r="J284" i="3"/>
  <c r="J257" i="3"/>
  <c r="J273" i="3"/>
  <c r="J258" i="3"/>
  <c r="J269" i="3"/>
  <c r="G621" i="24" a="1"/>
  <c r="G621" i="24"/>
  <c r="G102" i="46"/>
  <c r="C102" i="46"/>
  <c r="G101" i="46"/>
  <c r="C101" i="46"/>
  <c r="G10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G9" i="46"/>
  <c r="G8" i="46"/>
  <c r="G7" i="46"/>
  <c r="G6" i="46"/>
  <c r="G5" i="46"/>
  <c r="G4" i="46"/>
  <c r="G3" i="46"/>
  <c r="G2" i="46"/>
  <c r="C10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C9" i="46"/>
  <c r="C8" i="46"/>
  <c r="C7" i="46"/>
  <c r="C6" i="46"/>
  <c r="C5" i="46"/>
  <c r="C4" i="46"/>
  <c r="C3" i="46"/>
  <c r="C2" i="46"/>
  <c r="J277" i="3"/>
  <c r="H417" i="1"/>
  <c r="H418" i="1"/>
  <c r="H419" i="1"/>
  <c r="H420" i="1"/>
  <c r="H421" i="1"/>
  <c r="H422" i="1"/>
  <c r="H423" i="1"/>
  <c r="H424" i="1"/>
  <c r="H425" i="1"/>
  <c r="H171" i="19"/>
  <c r="H172" i="19"/>
  <c r="H173" i="19"/>
  <c r="H174" i="19"/>
  <c r="H175" i="19"/>
  <c r="H176" i="19"/>
  <c r="H177" i="19"/>
  <c r="H178" i="19"/>
  <c r="H179" i="19"/>
  <c r="H180" i="19"/>
  <c r="H181" i="19"/>
  <c r="H182" i="19"/>
  <c r="H183" i="19"/>
  <c r="H184" i="19"/>
  <c r="H185" i="19"/>
  <c r="H410" i="1"/>
  <c r="H411" i="1"/>
  <c r="H412" i="1"/>
  <c r="H414" i="1"/>
  <c r="H415" i="1"/>
  <c r="H413" i="1"/>
  <c r="H416" i="1"/>
  <c r="J270" i="3"/>
  <c r="J283" i="3"/>
  <c r="J253" i="3"/>
  <c r="J261" i="3"/>
  <c r="J276" i="3"/>
  <c r="J262" i="3"/>
  <c r="J255" i="3"/>
  <c r="J278" i="3"/>
  <c r="G606" i="24" a="1"/>
  <c r="G606" i="24"/>
  <c r="G605" i="24" a="1"/>
  <c r="G605" i="24"/>
  <c r="G603" i="24" a="1"/>
  <c r="G603" i="24"/>
  <c r="G600" i="24" a="1"/>
  <c r="G600" i="24"/>
  <c r="G598" i="24" a="1"/>
  <c r="G598" i="24"/>
  <c r="G597" i="24" a="1"/>
  <c r="G597" i="24"/>
  <c r="G595" i="24" a="1"/>
  <c r="G595" i="24"/>
  <c r="G594" i="24" a="1"/>
  <c r="G594" i="24"/>
  <c r="G593" i="24" a="1"/>
  <c r="G593" i="24"/>
  <c r="G592" i="24" a="1"/>
  <c r="G592" i="24"/>
  <c r="G583" i="24" a="1"/>
  <c r="G583" i="24"/>
  <c r="G582" i="24" a="1"/>
  <c r="G582" i="24"/>
  <c r="G607" i="24" a="1"/>
  <c r="G607" i="24"/>
  <c r="G601" i="24" a="1"/>
  <c r="G601" i="24"/>
  <c r="G608" i="24" a="1"/>
  <c r="G608" i="24"/>
  <c r="G602" i="24" a="1"/>
  <c r="G602" i="24"/>
  <c r="G609" i="24" a="1"/>
  <c r="G609" i="24"/>
  <c r="G610" i="24" a="1"/>
  <c r="G610" i="24"/>
  <c r="G611" i="24" a="1"/>
  <c r="G611" i="24"/>
  <c r="G614" i="24" a="1"/>
  <c r="G614" i="24"/>
  <c r="G615" i="24" a="1"/>
  <c r="G615" i="24"/>
  <c r="G604" i="24" a="1"/>
  <c r="G604" i="24"/>
  <c r="G616" i="24" a="1"/>
  <c r="G616" i="24"/>
  <c r="G617" i="24" a="1"/>
  <c r="G617" i="24"/>
  <c r="G612" i="24" a="1"/>
  <c r="G612" i="24"/>
  <c r="G618" i="24" a="1"/>
  <c r="G618" i="24"/>
  <c r="G619" i="24" a="1"/>
  <c r="G619" i="24"/>
  <c r="G620" i="24" a="1"/>
  <c r="G620" i="24"/>
  <c r="G622" i="24" a="1"/>
  <c r="G622" i="24"/>
  <c r="G613" i="24" a="1"/>
  <c r="G613" i="24"/>
  <c r="G627" i="24" a="1"/>
  <c r="G627" i="24"/>
  <c r="G628" i="24" a="1"/>
  <c r="G628" i="24"/>
  <c r="G629" i="24" a="1"/>
  <c r="G629" i="24"/>
  <c r="G638" i="24" a="1"/>
  <c r="G638" i="24"/>
  <c r="G632" i="24" a="1"/>
  <c r="G632" i="24"/>
  <c r="G633" i="24" a="1"/>
  <c r="G633" i="24"/>
  <c r="G634" i="24" a="1"/>
  <c r="G634" i="24"/>
  <c r="J248" i="3"/>
  <c r="H166" i="19"/>
  <c r="H162" i="19"/>
  <c r="H816" i="4" a="1"/>
  <c r="H816" i="4"/>
  <c r="H815" i="4" a="1"/>
  <c r="H815" i="4"/>
  <c r="H814" i="4" a="1"/>
  <c r="H814" i="4"/>
  <c r="H813" i="4" a="1"/>
  <c r="H813" i="4"/>
  <c r="H812" i="4" a="1"/>
  <c r="H812" i="4"/>
  <c r="H811" i="4" a="1"/>
  <c r="H811" i="4"/>
  <c r="H810" i="4" a="1"/>
  <c r="H810" i="4"/>
  <c r="H809" i="4" a="1"/>
  <c r="H809" i="4"/>
  <c r="H808" i="4" a="1"/>
  <c r="H808" i="4"/>
  <c r="H807" i="4" a="1"/>
  <c r="H807" i="4"/>
  <c r="H801" i="4" a="1"/>
  <c r="H801" i="4"/>
  <c r="H160" i="19"/>
  <c r="H161" i="19"/>
  <c r="H163" i="19"/>
  <c r="H164" i="19"/>
  <c r="H165" i="19"/>
  <c r="H167" i="19"/>
  <c r="H168" i="19"/>
  <c r="H169" i="19"/>
  <c r="H170" i="19"/>
  <c r="H158" i="19"/>
  <c r="H159" i="19"/>
  <c r="H157" i="19"/>
  <c r="G557" i="24" a="1"/>
  <c r="G557" i="24"/>
  <c r="H399" i="1"/>
  <c r="H400" i="1"/>
  <c r="H401" i="1"/>
  <c r="H402" i="1"/>
  <c r="H403" i="1"/>
  <c r="H404" i="1"/>
  <c r="H405" i="1"/>
  <c r="H406" i="1"/>
  <c r="H407" i="1"/>
  <c r="H408" i="1"/>
  <c r="H409" i="1"/>
  <c r="O538" i="24"/>
  <c r="G555" i="24" a="1"/>
  <c r="G555" i="24"/>
  <c r="G547" i="24" a="1"/>
  <c r="G547" i="24"/>
  <c r="G548" i="24" a="1"/>
  <c r="G548" i="24"/>
  <c r="G549" i="24" a="1"/>
  <c r="G549" i="24"/>
  <c r="G550" i="24" a="1"/>
  <c r="G550" i="24"/>
  <c r="G559" i="24" a="1"/>
  <c r="G559" i="24"/>
  <c r="G560" i="24" a="1"/>
  <c r="G560" i="24"/>
  <c r="G553" i="24" a="1"/>
  <c r="G553" i="24"/>
  <c r="G562" i="24" a="1"/>
  <c r="G562" i="24"/>
  <c r="G568" i="24" a="1"/>
  <c r="G568" i="24"/>
  <c r="G561" i="24" a="1"/>
  <c r="G561" i="24"/>
  <c r="G564" i="24" a="1"/>
  <c r="G564" i="24"/>
  <c r="G565" i="24" a="1"/>
  <c r="G565" i="24"/>
  <c r="G566" i="24" a="1"/>
  <c r="G566" i="24"/>
  <c r="G567" i="24" a="1"/>
  <c r="G567" i="24"/>
  <c r="G570" i="24" a="1"/>
  <c r="G570" i="24"/>
  <c r="G572" i="24" a="1"/>
  <c r="G572" i="24"/>
  <c r="G573" i="24" a="1"/>
  <c r="G573" i="24"/>
  <c r="G569" i="24" a="1"/>
  <c r="G569" i="24"/>
  <c r="G574" i="24" a="1"/>
  <c r="G574" i="24"/>
  <c r="G578" i="24" a="1"/>
  <c r="G578" i="24"/>
  <c r="G577" i="24" a="1"/>
  <c r="G577" i="24"/>
  <c r="G571" i="24" a="1"/>
  <c r="G571" i="24"/>
  <c r="G581" i="24" a="1"/>
  <c r="G581" i="24"/>
  <c r="G584" i="24" a="1"/>
  <c r="G584" i="24"/>
  <c r="G576" i="24" a="1"/>
  <c r="G576" i="24"/>
  <c r="G586" i="24" a="1"/>
  <c r="G586" i="24"/>
  <c r="G580" i="24" a="1"/>
  <c r="G580" i="24"/>
  <c r="G587" i="24" a="1"/>
  <c r="G587" i="24"/>
  <c r="G588" i="24" a="1"/>
  <c r="G588" i="24"/>
  <c r="G591" i="24" a="1"/>
  <c r="G591" i="24"/>
  <c r="G631" i="24" a="1"/>
  <c r="G631" i="24"/>
  <c r="G637" i="24" a="1"/>
  <c r="G637" i="24"/>
  <c r="G635" i="24" a="1"/>
  <c r="G635" i="24"/>
  <c r="G645" i="24" a="1"/>
  <c r="G645" i="24"/>
  <c r="G636" i="24" a="1"/>
  <c r="G636" i="24"/>
  <c r="G647" i="24" a="1"/>
  <c r="G647" i="24"/>
  <c r="G639" i="24" a="1"/>
  <c r="G639" i="24"/>
  <c r="G640" i="24" a="1"/>
  <c r="G640" i="24"/>
  <c r="O537" i="24"/>
  <c r="O526" i="24"/>
  <c r="O514" i="24"/>
  <c r="G551" i="24" a="1"/>
  <c r="G551" i="24"/>
  <c r="K49" i="30"/>
  <c r="G542" i="24" a="1"/>
  <c r="G542" i="24"/>
  <c r="G537" i="24" a="1"/>
  <c r="G537" i="24"/>
  <c r="G546" i="24" a="1"/>
  <c r="G546" i="24"/>
  <c r="G544" i="24" a="1"/>
  <c r="G544" i="24"/>
  <c r="H387" i="1"/>
  <c r="H384" i="1"/>
  <c r="H385" i="1"/>
  <c r="H386" i="1"/>
  <c r="H388" i="1"/>
  <c r="H389" i="1"/>
  <c r="H390" i="1"/>
  <c r="H391" i="1"/>
  <c r="H392" i="1"/>
  <c r="H393" i="1"/>
  <c r="H394" i="1"/>
  <c r="H395" i="1"/>
  <c r="H396" i="1"/>
  <c r="H397" i="1"/>
  <c r="H398" i="1"/>
  <c r="J213" i="3"/>
  <c r="J214" i="3"/>
  <c r="J217" i="3"/>
  <c r="J223" i="3"/>
  <c r="J220" i="3"/>
  <c r="J215" i="3"/>
  <c r="J221" i="3"/>
  <c r="J222" i="3"/>
  <c r="J218" i="3"/>
  <c r="J229" i="3"/>
  <c r="J224" i="3"/>
  <c r="J232" i="3"/>
  <c r="J233" i="3"/>
  <c r="J230" i="3"/>
  <c r="J228" i="3"/>
  <c r="J239" i="3"/>
  <c r="J231" i="3"/>
  <c r="J234" i="3"/>
  <c r="J235" i="3"/>
  <c r="J241" i="3"/>
  <c r="J244" i="3"/>
  <c r="J236" i="3"/>
  <c r="J250" i="3"/>
  <c r="J245" i="3"/>
  <c r="J242" i="3"/>
  <c r="J237" i="3"/>
  <c r="J238" i="3"/>
  <c r="J246" i="3"/>
  <c r="J252" i="3"/>
  <c r="J243" i="3"/>
  <c r="J275" i="3"/>
  <c r="J247" i="3"/>
  <c r="J249" i="3"/>
  <c r="K46" i="30"/>
  <c r="K47" i="30"/>
  <c r="K48" i="30"/>
  <c r="G554" i="24" a="1"/>
  <c r="G554" i="24"/>
  <c r="G530" i="24" a="1"/>
  <c r="G530" i="24"/>
  <c r="G533" i="24" a="1"/>
  <c r="G533" i="24"/>
  <c r="G536" i="24" a="1"/>
  <c r="G536" i="24"/>
  <c r="G538" i="24" a="1"/>
  <c r="G538" i="24"/>
  <c r="G539" i="24" a="1"/>
  <c r="G539" i="24"/>
  <c r="H149" i="19"/>
  <c r="G514" i="24" a="1"/>
  <c r="G514" i="24"/>
  <c r="G517" i="24" a="1"/>
  <c r="G517" i="24"/>
  <c r="G516" i="24" a="1"/>
  <c r="G516" i="24"/>
  <c r="G520" i="24" a="1"/>
  <c r="G520" i="24"/>
  <c r="G523" i="24" a="1"/>
  <c r="G523" i="24"/>
  <c r="G528" i="24" a="1"/>
  <c r="G528" i="24"/>
  <c r="G529" i="24" a="1"/>
  <c r="G529" i="24"/>
  <c r="G527" i="24" a="1"/>
  <c r="G527" i="24"/>
  <c r="G526" i="24" a="1"/>
  <c r="G526" i="24"/>
  <c r="H376" i="1"/>
  <c r="H377" i="1"/>
  <c r="H378" i="1"/>
  <c r="H379" i="1"/>
  <c r="H380" i="1"/>
  <c r="H381" i="1"/>
  <c r="H382" i="1"/>
  <c r="H383" i="1"/>
  <c r="H147" i="19"/>
  <c r="H148" i="19"/>
  <c r="H150" i="19"/>
  <c r="H151" i="19"/>
  <c r="H152" i="19"/>
  <c r="H153" i="19"/>
  <c r="H154" i="19"/>
  <c r="H155" i="19"/>
  <c r="G524" i="24" a="1"/>
  <c r="G524" i="24"/>
  <c r="G522" i="24" a="1"/>
  <c r="G522" i="24"/>
  <c r="G519" i="24" a="1"/>
  <c r="G519" i="24"/>
  <c r="G518" i="24" a="1"/>
  <c r="G518" i="24"/>
  <c r="G525" i="24" a="1"/>
  <c r="G525" i="24"/>
  <c r="G521" i="24" a="1"/>
  <c r="G521" i="24"/>
  <c r="G510" i="24" a="1"/>
  <c r="G510" i="24"/>
  <c r="H373" i="1"/>
  <c r="H374" i="1"/>
  <c r="H375" i="1"/>
  <c r="K44" i="30"/>
  <c r="K43" i="30"/>
  <c r="H145" i="19"/>
  <c r="H146" i="19"/>
  <c r="H156" i="19"/>
  <c r="G507" i="24" a="1"/>
  <c r="G507" i="24"/>
  <c r="G508" i="24" a="1"/>
  <c r="G508" i="24"/>
  <c r="G509" i="24" a="1"/>
  <c r="G509" i="24"/>
  <c r="G512" i="24" a="1"/>
  <c r="G512" i="24"/>
  <c r="G501" i="24" a="1"/>
  <c r="G501" i="24"/>
  <c r="G504" i="24" a="1"/>
  <c r="G504" i="24"/>
  <c r="G515" i="24" a="1"/>
  <c r="G515" i="24"/>
  <c r="H144" i="19"/>
  <c r="H365" i="1"/>
  <c r="H366" i="1"/>
  <c r="H367" i="1"/>
  <c r="H368" i="1"/>
  <c r="H369" i="1"/>
  <c r="H370" i="1"/>
  <c r="H371" i="1"/>
  <c r="H372" i="1"/>
  <c r="G503" i="24" a="1"/>
  <c r="G503" i="24"/>
  <c r="G495" i="24" a="1"/>
  <c r="G495" i="24"/>
  <c r="G494" i="24" a="1"/>
  <c r="G494" i="24"/>
  <c r="G493" i="24" a="1"/>
  <c r="G493" i="24"/>
  <c r="G500" i="24" a="1"/>
  <c r="G500" i="24"/>
  <c r="G491" i="24" a="1"/>
  <c r="G491" i="24"/>
  <c r="G499" i="24" a="1"/>
  <c r="G499" i="24"/>
  <c r="G496" i="24" a="1"/>
  <c r="G496" i="24"/>
  <c r="J202" i="3"/>
  <c r="J227" i="3"/>
  <c r="J251" i="3"/>
  <c r="J211" i="3"/>
  <c r="J240" i="3"/>
  <c r="J254" i="3"/>
  <c r="J207" i="3"/>
  <c r="J208" i="3"/>
  <c r="J206" i="3"/>
  <c r="J209" i="3"/>
  <c r="J212" i="3"/>
  <c r="G492" i="24" a="1"/>
  <c r="G492" i="24"/>
  <c r="G490" i="24" a="1"/>
  <c r="G490" i="24"/>
  <c r="K41" i="30"/>
  <c r="K42" i="30"/>
  <c r="K45" i="30"/>
  <c r="H354" i="1"/>
  <c r="H355" i="1"/>
  <c r="H356" i="1"/>
  <c r="H357" i="1"/>
  <c r="H358" i="1"/>
  <c r="H362" i="1"/>
  <c r="H363" i="1"/>
  <c r="H359" i="1"/>
  <c r="H364" i="1"/>
  <c r="H360" i="1"/>
  <c r="H361" i="1"/>
  <c r="H138" i="19"/>
  <c r="H140" i="19"/>
  <c r="H141" i="19"/>
  <c r="H142" i="19"/>
  <c r="H143" i="19"/>
  <c r="G480" i="24" a="1"/>
  <c r="G480" i="24"/>
  <c r="G482" i="24" a="1"/>
  <c r="G482" i="24"/>
  <c r="G483" i="24" a="1"/>
  <c r="G483" i="24"/>
  <c r="G476" i="24" a="1"/>
  <c r="G476" i="24"/>
  <c r="G486" i="24" a="1"/>
  <c r="G486" i="24"/>
  <c r="G477" i="24" a="1"/>
  <c r="G477" i="24"/>
  <c r="G484" i="24" a="1"/>
  <c r="G484" i="24"/>
  <c r="G489" i="24" a="1"/>
  <c r="G489" i="24"/>
  <c r="J184" i="3"/>
  <c r="J193" i="3"/>
  <c r="J201" i="3"/>
  <c r="J225" i="3"/>
  <c r="J204" i="3"/>
  <c r="J194" i="3"/>
  <c r="J200" i="3"/>
  <c r="J197" i="3"/>
  <c r="J190" i="3"/>
  <c r="J203" i="3"/>
  <c r="G405" i="24" a="1"/>
  <c r="G405" i="24"/>
  <c r="H345" i="1"/>
  <c r="H346" i="1"/>
  <c r="H347" i="1"/>
  <c r="H348" i="1"/>
  <c r="H349" i="1"/>
  <c r="H350" i="1"/>
  <c r="H351" i="1"/>
  <c r="H352" i="1"/>
  <c r="H353" i="1"/>
  <c r="K40" i="30"/>
  <c r="J219" i="3"/>
  <c r="J191" i="3"/>
  <c r="J210" i="3"/>
  <c r="J173" i="3"/>
  <c r="J174" i="3"/>
  <c r="J192" i="3"/>
  <c r="J175" i="3"/>
  <c r="J176" i="3"/>
  <c r="J177" i="3"/>
  <c r="J187" i="3"/>
  <c r="J182" i="3"/>
  <c r="J188" i="3"/>
  <c r="J198" i="3"/>
  <c r="J189" i="3"/>
  <c r="J199" i="3"/>
  <c r="J205" i="3"/>
  <c r="J195" i="3"/>
  <c r="J179" i="3"/>
  <c r="J183" i="3"/>
  <c r="G465" i="24" a="1"/>
  <c r="G465" i="24"/>
  <c r="H329" i="1"/>
  <c r="H330" i="1"/>
  <c r="H331" i="1"/>
  <c r="H332" i="1"/>
  <c r="H333" i="1"/>
  <c r="H334" i="1"/>
  <c r="H335" i="1"/>
  <c r="H336" i="1"/>
  <c r="H337" i="1"/>
  <c r="H338" i="1"/>
  <c r="H339" i="1"/>
  <c r="H340" i="1"/>
  <c r="H341" i="1"/>
  <c r="H343" i="1"/>
  <c r="H344" i="1"/>
  <c r="J166" i="3"/>
  <c r="J160" i="3"/>
  <c r="J186" i="3"/>
  <c r="J181" i="3"/>
  <c r="J161" i="3"/>
  <c r="J167" i="3"/>
  <c r="J180" i="3"/>
  <c r="J168" i="3"/>
  <c r="J196" i="3"/>
  <c r="J162" i="3"/>
  <c r="J169" i="3"/>
  <c r="J185" i="3"/>
  <c r="J170" i="3"/>
  <c r="J171" i="3"/>
  <c r="J172" i="3"/>
  <c r="G478" i="24" a="1"/>
  <c r="G478" i="24"/>
  <c r="G479" i="24" a="1"/>
  <c r="G479" i="24"/>
  <c r="G474" i="24" a="1"/>
  <c r="G474" i="24"/>
  <c r="G472" i="24" a="1"/>
  <c r="G472" i="24"/>
  <c r="G462" i="24" a="1"/>
  <c r="G462" i="24"/>
  <c r="G471" i="24" a="1"/>
  <c r="G471" i="24"/>
  <c r="G467" i="24" a="1"/>
  <c r="G467" i="24"/>
  <c r="G473" i="24" a="1"/>
  <c r="G473" i="24"/>
  <c r="G461" i="24" a="1"/>
  <c r="G461" i="24"/>
  <c r="G460" i="24" a="1"/>
  <c r="G460" i="24"/>
  <c r="G470" i="24" a="1"/>
  <c r="G470" i="24"/>
  <c r="G468" i="24" a="1"/>
  <c r="G468" i="24"/>
  <c r="G457" i="24" a="1"/>
  <c r="G457" i="24"/>
  <c r="G458" i="24" a="1"/>
  <c r="G458" i="24"/>
  <c r="G454" i="24" a="1"/>
  <c r="G454" i="24"/>
  <c r="G464" i="24" a="1"/>
  <c r="G464" i="24"/>
  <c r="G463" i="24" a="1"/>
  <c r="G463" i="24"/>
  <c r="G456" i="24" a="1"/>
  <c r="G456" i="24"/>
  <c r="G459" i="24" a="1"/>
  <c r="G459" i="24"/>
  <c r="G452" i="24" a="1"/>
  <c r="G452" i="24"/>
  <c r="G453" i="24" a="1"/>
  <c r="G453" i="24"/>
  <c r="G448" i="24" a="1"/>
  <c r="G448" i="24"/>
  <c r="G450" i="24" a="1"/>
  <c r="G450" i="24"/>
  <c r="G443" i="24" a="1"/>
  <c r="G443" i="24"/>
  <c r="G449" i="24" a="1"/>
  <c r="G449" i="24"/>
  <c r="G440" i="24" a="1"/>
  <c r="G440" i="24"/>
  <c r="G447" i="24" a="1"/>
  <c r="G447" i="24"/>
  <c r="G433" i="24" a="1"/>
  <c r="G433" i="24"/>
  <c r="G446" i="24" a="1"/>
  <c r="G446" i="24"/>
  <c r="G445" i="24" a="1"/>
  <c r="G445" i="24"/>
  <c r="O8" i="24"/>
  <c r="O9" i="24"/>
  <c r="O13" i="24"/>
  <c r="O24" i="24"/>
  <c r="O26" i="24"/>
  <c r="Q8" i="1"/>
  <c r="Q47" i="1"/>
  <c r="Q43" i="1"/>
  <c r="J154" i="3"/>
  <c r="J226" i="3"/>
  <c r="J164" i="3"/>
  <c r="J165" i="3"/>
  <c r="H126" i="19"/>
  <c r="H127" i="19"/>
  <c r="H128" i="19"/>
  <c r="H129" i="19"/>
  <c r="H130" i="19"/>
  <c r="H131" i="19"/>
  <c r="H132" i="19"/>
  <c r="H133" i="19"/>
  <c r="H134" i="19"/>
  <c r="H135" i="19"/>
  <c r="H136" i="19"/>
  <c r="H137" i="19"/>
  <c r="G444" i="24" a="1"/>
  <c r="G444" i="24"/>
  <c r="G407" i="24" a="1"/>
  <c r="G407" i="24"/>
  <c r="J158" i="3"/>
  <c r="J159" i="3"/>
  <c r="J163" i="3"/>
  <c r="J157" i="3"/>
  <c r="J178" i="3"/>
  <c r="K39" i="30"/>
  <c r="K38" i="30"/>
  <c r="K37" i="30"/>
  <c r="H301" i="1"/>
  <c r="H313" i="1"/>
  <c r="H314" i="1"/>
  <c r="H315" i="1"/>
  <c r="H319" i="1"/>
  <c r="H320" i="1"/>
  <c r="H316" i="1"/>
  <c r="H317" i="1"/>
  <c r="H318" i="1"/>
  <c r="H321" i="1"/>
  <c r="H322" i="1"/>
  <c r="H324" i="1"/>
  <c r="H325" i="1"/>
  <c r="H326" i="1"/>
  <c r="H327" i="1"/>
  <c r="H328" i="1"/>
  <c r="H294" i="1"/>
  <c r="H295" i="1"/>
  <c r="H296" i="1"/>
  <c r="H297" i="1"/>
  <c r="H298" i="1"/>
  <c r="H299" i="1"/>
  <c r="H300" i="1"/>
  <c r="H302" i="1"/>
  <c r="H303" i="1"/>
  <c r="H304" i="1"/>
  <c r="H305" i="1"/>
  <c r="H306" i="1"/>
  <c r="H307" i="1"/>
  <c r="H308" i="1"/>
  <c r="H309" i="1"/>
  <c r="H310" i="1"/>
  <c r="H311" i="1"/>
  <c r="H312" i="1"/>
  <c r="G399" i="24" a="1"/>
  <c r="G399" i="24"/>
  <c r="G400" i="24" a="1"/>
  <c r="G400" i="24"/>
  <c r="G401" i="24" a="1"/>
  <c r="G401" i="24"/>
  <c r="G410" i="24" a="1"/>
  <c r="G410" i="24"/>
  <c r="G412" i="24" a="1"/>
  <c r="G412" i="24"/>
  <c r="G413" i="24" a="1"/>
  <c r="G413" i="24"/>
  <c r="G414" i="24" a="1"/>
  <c r="G414" i="24"/>
  <c r="G415" i="24" a="1"/>
  <c r="G415" i="24"/>
  <c r="G408" i="24" a="1"/>
  <c r="G408" i="24"/>
  <c r="G409" i="24" a="1"/>
  <c r="G409" i="24"/>
  <c r="G418" i="24" a="1"/>
  <c r="G418" i="24"/>
  <c r="G419" i="24" a="1"/>
  <c r="G419" i="24"/>
  <c r="G420" i="24" a="1"/>
  <c r="G420" i="24"/>
  <c r="G421" i="24" a="1"/>
  <c r="G421" i="24"/>
  <c r="G396" i="24" a="1"/>
  <c r="G396" i="24"/>
  <c r="G435" i="24" a="1"/>
  <c r="G435" i="24"/>
  <c r="G439" i="24" a="1"/>
  <c r="G439" i="24"/>
  <c r="G438" i="24" a="1"/>
  <c r="G438" i="24"/>
  <c r="G441" i="24" a="1"/>
  <c r="G441" i="24"/>
  <c r="G437" i="24" a="1"/>
  <c r="G437" i="24"/>
  <c r="G427" i="24" a="1"/>
  <c r="G427" i="24"/>
  <c r="G432" i="24" a="1"/>
  <c r="G432" i="24"/>
  <c r="G431" i="24" a="1"/>
  <c r="G431" i="24"/>
  <c r="G430" i="24" a="1"/>
  <c r="G430" i="24"/>
  <c r="G429" i="24" a="1"/>
  <c r="G429" i="24"/>
  <c r="G426" i="24" a="1"/>
  <c r="G426" i="24"/>
  <c r="G417" i="24" a="1"/>
  <c r="G417" i="24"/>
  <c r="G423" i="24" a="1"/>
  <c r="G423" i="24"/>
  <c r="G416" i="24" a="1"/>
  <c r="G416" i="24"/>
  <c r="G425" i="24" a="1"/>
  <c r="G425" i="24"/>
  <c r="H289" i="1"/>
  <c r="H290" i="1"/>
  <c r="H291" i="1"/>
  <c r="H292" i="1"/>
  <c r="H293" i="1"/>
  <c r="G389" i="24" a="1"/>
  <c r="G389" i="24"/>
  <c r="G402" i="24" a="1"/>
  <c r="G402" i="24"/>
  <c r="G394" i="24" a="1"/>
  <c r="G394" i="24"/>
  <c r="G395" i="24" a="1"/>
  <c r="G395" i="24"/>
  <c r="G403" i="24" a="1"/>
  <c r="G403" i="24"/>
  <c r="G404" i="24" a="1"/>
  <c r="G404" i="24"/>
  <c r="G397" i="24" a="1"/>
  <c r="G397" i="24"/>
  <c r="H115" i="19"/>
  <c r="H116" i="19"/>
  <c r="H117" i="19"/>
  <c r="H118" i="19"/>
  <c r="H119" i="19"/>
  <c r="H120" i="19"/>
  <c r="H121" i="19"/>
  <c r="H122" i="19"/>
  <c r="H123" i="19"/>
  <c r="H124" i="19"/>
  <c r="H125" i="19"/>
  <c r="H113" i="19"/>
  <c r="H236" i="19"/>
  <c r="H237" i="19"/>
  <c r="H238" i="19"/>
  <c r="H246" i="19"/>
  <c r="H247" i="19"/>
  <c r="H248" i="19"/>
  <c r="H249" i="19"/>
  <c r="H285" i="1"/>
  <c r="H286" i="1"/>
  <c r="H287" i="1"/>
  <c r="H288" i="1"/>
  <c r="G390" i="24" a="1"/>
  <c r="G390" i="24"/>
  <c r="H839" i="4"/>
  <c r="H840" i="4"/>
  <c r="H841" i="4"/>
  <c r="H842" i="4"/>
  <c r="G383" i="24" a="1"/>
  <c r="G383" i="24"/>
  <c r="G384" i="24" a="1"/>
  <c r="G384" i="24"/>
  <c r="G378" i="24" a="1"/>
  <c r="G378" i="24"/>
  <c r="G381" i="24" a="1"/>
  <c r="G381" i="24"/>
  <c r="G385" i="24" a="1"/>
  <c r="G385" i="24"/>
  <c r="G388" i="24" a="1"/>
  <c r="G388" i="24"/>
  <c r="G386" i="24" a="1"/>
  <c r="G386" i="24"/>
  <c r="G393" i="24" a="1"/>
  <c r="G393" i="24"/>
  <c r="G391" i="24" a="1"/>
  <c r="G391" i="24"/>
  <c r="J151" i="3"/>
  <c r="J137" i="3"/>
  <c r="J156" i="3"/>
  <c r="J152" i="3"/>
  <c r="J150" i="3"/>
  <c r="J148" i="3"/>
  <c r="J143" i="3"/>
  <c r="J149" i="3"/>
  <c r="J155" i="3"/>
  <c r="J153" i="3"/>
  <c r="J216" i="3"/>
  <c r="H250" i="19"/>
  <c r="G882" i="24" a="1"/>
  <c r="G882" i="24"/>
  <c r="G881" i="24" a="1"/>
  <c r="G881" i="24"/>
  <c r="G880" i="24" a="1"/>
  <c r="G880" i="24"/>
  <c r="G879" i="24" a="1"/>
  <c r="G879" i="24"/>
  <c r="G878" i="24" a="1"/>
  <c r="G878" i="24"/>
  <c r="G877" i="24" a="1"/>
  <c r="G877" i="24"/>
  <c r="G876" i="24" a="1"/>
  <c r="G876" i="24"/>
  <c r="G875" i="24" a="1"/>
  <c r="G875" i="24"/>
  <c r="G874" i="24" a="1"/>
  <c r="G874" i="24"/>
  <c r="G873" i="24" a="1"/>
  <c r="G873" i="24"/>
  <c r="G382" i="24" a="1"/>
  <c r="G382" i="24"/>
  <c r="G373" i="24" a="1"/>
  <c r="G373" i="24"/>
  <c r="G380" i="24" a="1"/>
  <c r="G380" i="24"/>
  <c r="G372" i="24" a="1"/>
  <c r="G372" i="24"/>
  <c r="G379" i="24" a="1"/>
  <c r="G379" i="24"/>
  <c r="G371" i="24" a="1"/>
  <c r="G371" i="24"/>
  <c r="G376" i="24" a="1"/>
  <c r="G376" i="24"/>
  <c r="H264" i="1"/>
  <c r="H265" i="1"/>
  <c r="H266" i="1"/>
  <c r="H267" i="1"/>
  <c r="H268" i="1"/>
  <c r="H269" i="1"/>
  <c r="H270" i="1"/>
  <c r="H271" i="1"/>
  <c r="H273" i="1"/>
  <c r="H274" i="1"/>
  <c r="H275" i="1"/>
  <c r="H276" i="1"/>
  <c r="H277" i="1"/>
  <c r="H278" i="1"/>
  <c r="H279" i="1"/>
  <c r="H280" i="1"/>
  <c r="H281" i="1"/>
  <c r="H282" i="1"/>
  <c r="H283" i="1"/>
  <c r="H284" i="1"/>
  <c r="H254" i="19"/>
  <c r="H255" i="19"/>
  <c r="H256" i="19"/>
  <c r="H257" i="19"/>
  <c r="H258" i="19"/>
  <c r="H259" i="19"/>
  <c r="H260" i="19"/>
  <c r="H261" i="19"/>
  <c r="H262" i="19"/>
  <c r="H263" i="19"/>
  <c r="H264" i="19"/>
  <c r="H265" i="19"/>
  <c r="H260" i="1"/>
  <c r="H261" i="1"/>
  <c r="H262" i="1"/>
  <c r="H263" i="1"/>
  <c r="H112" i="19"/>
  <c r="G374" i="24" a="1"/>
  <c r="G374" i="24"/>
  <c r="G368" i="24" a="1"/>
  <c r="G368" i="24"/>
  <c r="G364" i="24" a="1"/>
  <c r="G364" i="24"/>
  <c r="G363" i="24" a="1"/>
  <c r="G363" i="24"/>
  <c r="G370" i="24" a="1"/>
  <c r="G370" i="24"/>
  <c r="G369" i="24" a="1"/>
  <c r="G369" i="24"/>
  <c r="J131" i="3"/>
  <c r="J140" i="3"/>
  <c r="J121" i="3"/>
  <c r="J122" i="3"/>
  <c r="J141" i="3"/>
  <c r="J130" i="3"/>
  <c r="J123" i="3"/>
  <c r="J136" i="3"/>
  <c r="J124" i="3"/>
  <c r="J120" i="3"/>
  <c r="J125" i="3"/>
  <c r="J146" i="3"/>
  <c r="J132" i="3"/>
  <c r="J126" i="3"/>
  <c r="J127" i="3"/>
  <c r="J133" i="3"/>
  <c r="J144" i="3"/>
  <c r="J147" i="3"/>
  <c r="J145" i="3"/>
  <c r="J128" i="3"/>
  <c r="J142" i="3"/>
  <c r="J134" i="3"/>
  <c r="H248" i="1"/>
  <c r="H249" i="1"/>
  <c r="H250" i="1"/>
  <c r="H251" i="1"/>
  <c r="H252" i="1"/>
  <c r="H253" i="1"/>
  <c r="H254" i="1"/>
  <c r="H255" i="1"/>
  <c r="H256" i="1"/>
  <c r="H257" i="1"/>
  <c r="H258" i="1"/>
  <c r="H259" i="1"/>
  <c r="G360" i="24" a="1"/>
  <c r="G360" i="24"/>
  <c r="G352" i="24" a="1"/>
  <c r="G352" i="24"/>
  <c r="G355" i="24" a="1"/>
  <c r="G355" i="24"/>
  <c r="G356" i="24" a="1"/>
  <c r="G356" i="24"/>
  <c r="G357" i="24" a="1"/>
  <c r="G357" i="24"/>
  <c r="G359" i="24" a="1"/>
  <c r="G359" i="24"/>
  <c r="G362" i="24" a="1"/>
  <c r="G362" i="24"/>
  <c r="G365" i="24" a="1"/>
  <c r="G365" i="24"/>
  <c r="G366" i="24" a="1"/>
  <c r="G366" i="24"/>
  <c r="G354" i="24" a="1"/>
  <c r="G354" i="24"/>
  <c r="G353" i="24" a="1"/>
  <c r="G353" i="24"/>
  <c r="H236" i="1"/>
  <c r="H237" i="1"/>
  <c r="H238" i="1"/>
  <c r="H240" i="1"/>
  <c r="H241" i="1"/>
  <c r="H242" i="1"/>
  <c r="H243" i="1"/>
  <c r="H244" i="1"/>
  <c r="H245" i="1"/>
  <c r="H246" i="1"/>
  <c r="H247" i="1"/>
  <c r="G341" i="24" a="1"/>
  <c r="G341" i="24"/>
  <c r="G344" i="24" a="1"/>
  <c r="G344" i="24"/>
  <c r="G335" i="24" a="1"/>
  <c r="G335" i="24"/>
  <c r="G347" i="24" a="1"/>
  <c r="G347" i="24"/>
  <c r="G348" i="24" a="1"/>
  <c r="G348" i="24"/>
  <c r="G350" i="24" a="1"/>
  <c r="G350" i="24"/>
  <c r="G351" i="24" a="1"/>
  <c r="G351" i="24"/>
  <c r="G349" i="24" a="1"/>
  <c r="G349" i="24"/>
  <c r="G346" i="24" a="1"/>
  <c r="G346" i="24"/>
  <c r="A48" i="1"/>
  <c r="A15" i="1"/>
  <c r="A55" i="1"/>
  <c r="A53" i="1"/>
  <c r="A49" i="1"/>
  <c r="A47" i="1"/>
  <c r="A43" i="1"/>
  <c r="A17" i="1"/>
  <c r="A16" i="1"/>
  <c r="A8" i="1"/>
  <c r="H110" i="19"/>
  <c r="H111" i="19"/>
  <c r="H226" i="1"/>
  <c r="H227" i="1"/>
  <c r="H228" i="1"/>
  <c r="H229" i="1"/>
  <c r="H230" i="1"/>
  <c r="H231" i="1"/>
  <c r="H232" i="1"/>
  <c r="H233" i="1"/>
  <c r="H235" i="1"/>
  <c r="H234" i="1"/>
  <c r="G333" i="24" a="1"/>
  <c r="G333" i="24"/>
  <c r="G343" i="24" a="1"/>
  <c r="G343" i="24"/>
  <c r="G345" i="24" a="1"/>
  <c r="G345" i="24"/>
  <c r="K36" i="30"/>
  <c r="K35" i="30"/>
  <c r="K32" i="30"/>
  <c r="K29" i="30"/>
  <c r="K24" i="30"/>
  <c r="K22" i="30"/>
  <c r="G336" i="24" a="1"/>
  <c r="G336" i="24"/>
  <c r="G334" i="24" a="1"/>
  <c r="G334" i="24"/>
  <c r="G338" i="24" a="1"/>
  <c r="G338" i="24"/>
  <c r="G883" i="24" a="1"/>
  <c r="G883" i="24"/>
  <c r="G884" i="24" a="1"/>
  <c r="G884" i="24"/>
  <c r="G885" i="24" a="1"/>
  <c r="G885" i="24"/>
  <c r="G886" i="24" a="1"/>
  <c r="G886" i="24"/>
  <c r="G887" i="24" a="1"/>
  <c r="G887" i="24"/>
  <c r="G888" i="24" a="1"/>
  <c r="G888" i="24"/>
  <c r="G889" i="24" a="1"/>
  <c r="G889" i="24"/>
  <c r="G890" i="24" a="1"/>
  <c r="G890" i="24"/>
  <c r="G891" i="24" a="1"/>
  <c r="G891" i="24"/>
  <c r="G892" i="24" a="1"/>
  <c r="G892" i="24"/>
  <c r="G893" i="24" a="1"/>
  <c r="G893" i="24"/>
  <c r="G894" i="24" a="1"/>
  <c r="G894" i="24"/>
  <c r="G895" i="24" a="1"/>
  <c r="G895" i="24"/>
  <c r="G896" i="24" a="1"/>
  <c r="G896" i="24"/>
  <c r="G897" i="24" a="1"/>
  <c r="G897" i="24"/>
  <c r="G898" i="24" a="1"/>
  <c r="G898" i="24"/>
  <c r="G899" i="24" a="1"/>
  <c r="G899" i="24"/>
  <c r="G900" i="24" a="1"/>
  <c r="G900" i="24"/>
  <c r="G901" i="24" a="1"/>
  <c r="G901" i="24"/>
  <c r="G902" i="24" a="1"/>
  <c r="G902" i="24"/>
  <c r="G903" i="24" a="1"/>
  <c r="G903" i="24"/>
  <c r="G328" i="24" a="1"/>
  <c r="G328" i="24"/>
  <c r="G167" i="24" a="1"/>
  <c r="G167" i="24"/>
  <c r="H96" i="19"/>
  <c r="H97" i="19"/>
  <c r="H98" i="19"/>
  <c r="H99" i="19"/>
  <c r="H100" i="19"/>
  <c r="H101" i="19"/>
  <c r="H102" i="19"/>
  <c r="H103" i="19"/>
  <c r="H94" i="19"/>
  <c r="H95" i="19"/>
  <c r="H74" i="19"/>
  <c r="H66" i="19"/>
  <c r="H65" i="19"/>
  <c r="H72" i="19"/>
  <c r="G318" i="24" a="1"/>
  <c r="G318" i="24"/>
  <c r="G319" i="24" a="1"/>
  <c r="G319" i="24"/>
  <c r="G323" i="24" a="1"/>
  <c r="G323" i="24"/>
  <c r="G331" i="24" a="1"/>
  <c r="G331" i="24"/>
  <c r="G337" i="24" a="1"/>
  <c r="G337" i="24"/>
  <c r="G313" i="24" a="1"/>
  <c r="G313" i="24"/>
  <c r="G310" i="24" a="1"/>
  <c r="G310" i="24"/>
  <c r="G320" i="24" a="1"/>
  <c r="G320" i="24"/>
  <c r="G321" i="24" a="1"/>
  <c r="G321" i="24"/>
  <c r="G314" i="24" a="1"/>
  <c r="G314" i="24"/>
  <c r="G339" i="24" a="1"/>
  <c r="G339" i="24"/>
  <c r="G325" i="24" a="1"/>
  <c r="G325" i="24"/>
  <c r="G326" i="24" a="1"/>
  <c r="G326" i="24"/>
  <c r="G324" i="24" a="1"/>
  <c r="G324" i="24"/>
  <c r="G327" i="24" a="1"/>
  <c r="G327" i="24"/>
  <c r="G317" i="24" a="1"/>
  <c r="G317" i="24"/>
  <c r="G286" i="24" a="1"/>
  <c r="G286" i="24"/>
  <c r="G280" i="24" a="1"/>
  <c r="G280" i="24"/>
  <c r="G281" i="24" a="1"/>
  <c r="G281" i="24"/>
  <c r="G287" i="24" a="1"/>
  <c r="G287" i="24"/>
  <c r="G288" i="24" a="1"/>
  <c r="G288" i="24"/>
  <c r="G289" i="24" a="1"/>
  <c r="G289" i="24"/>
  <c r="G291" i="24" a="1"/>
  <c r="G291" i="24"/>
  <c r="G292" i="24" a="1"/>
  <c r="G292" i="24"/>
  <c r="G294" i="24" a="1"/>
  <c r="G294" i="24"/>
  <c r="G296" i="24" a="1"/>
  <c r="G296" i="24"/>
  <c r="G293" i="24" a="1"/>
  <c r="G293" i="24"/>
  <c r="G297" i="24" a="1"/>
  <c r="G297" i="24"/>
  <c r="G298" i="24" a="1"/>
  <c r="G298" i="24"/>
  <c r="G299" i="24" a="1"/>
  <c r="G299" i="24"/>
  <c r="G302" i="24" a="1"/>
  <c r="G302" i="24"/>
  <c r="G300" i="24" a="1"/>
  <c r="G300" i="24"/>
  <c r="G303" i="24" a="1"/>
  <c r="G303" i="24"/>
  <c r="G304" i="24" a="1"/>
  <c r="G304" i="24"/>
  <c r="G301" i="24" a="1"/>
  <c r="G301" i="24"/>
  <c r="G307" i="24" a="1"/>
  <c r="G307" i="24"/>
  <c r="G308" i="24" a="1"/>
  <c r="G308" i="24"/>
  <c r="G309" i="24" a="1"/>
  <c r="G309" i="24"/>
  <c r="G312" i="24" a="1"/>
  <c r="G312" i="24"/>
  <c r="G625" i="24" a="1"/>
  <c r="G625" i="24"/>
  <c r="G623" i="24" a="1"/>
  <c r="G623" i="24"/>
  <c r="G311" i="24" a="1"/>
  <c r="G311" i="24"/>
  <c r="G315" i="24" a="1"/>
  <c r="G315" i="24"/>
  <c r="G306" i="24" a="1"/>
  <c r="G306" i="24"/>
  <c r="G316" i="24" a="1"/>
  <c r="G316" i="24"/>
  <c r="H82" i="19"/>
  <c r="H83" i="19"/>
  <c r="H84" i="19"/>
  <c r="H85" i="19"/>
  <c r="H86" i="19"/>
  <c r="H87" i="19"/>
  <c r="H88" i="19"/>
  <c r="H89" i="19"/>
  <c r="H90" i="19"/>
  <c r="H91" i="19"/>
  <c r="H92" i="19"/>
  <c r="H93" i="19"/>
  <c r="H104" i="19"/>
  <c r="H105" i="19"/>
  <c r="H106" i="19"/>
  <c r="H107" i="19"/>
  <c r="H108" i="19"/>
  <c r="H109" i="19"/>
  <c r="J104" i="3"/>
  <c r="J20" i="3"/>
  <c r="H199" i="1"/>
  <c r="H198" i="1"/>
  <c r="H200" i="1"/>
  <c r="H201" i="1"/>
  <c r="H202" i="1"/>
  <c r="H204" i="1"/>
  <c r="H205" i="1"/>
  <c r="H206" i="1"/>
  <c r="H207" i="1"/>
  <c r="H208" i="1"/>
  <c r="H209" i="1"/>
  <c r="H210" i="1"/>
  <c r="H212" i="1"/>
  <c r="H213" i="1"/>
  <c r="H214" i="1"/>
  <c r="H215" i="1"/>
  <c r="H216" i="1"/>
  <c r="H217" i="1"/>
  <c r="H218" i="1"/>
  <c r="H219" i="1"/>
  <c r="H220" i="1"/>
  <c r="H222" i="1"/>
  <c r="H223" i="1"/>
  <c r="H224" i="1"/>
  <c r="H225" i="1"/>
  <c r="H196" i="1"/>
  <c r="H193" i="1"/>
  <c r="G243" i="24" a="1"/>
  <c r="G243" i="24"/>
  <c r="G244" i="24" a="1"/>
  <c r="G244" i="24"/>
  <c r="G246" i="24" a="1"/>
  <c r="G246" i="24"/>
  <c r="G247" i="24" a="1"/>
  <c r="G247" i="24"/>
  <c r="G249" i="24" a="1"/>
  <c r="G249" i="24"/>
  <c r="G255" i="24" a="1"/>
  <c r="G255" i="24"/>
  <c r="G256" i="24" a="1"/>
  <c r="G256" i="24"/>
  <c r="G239" i="24" a="1"/>
  <c r="G239" i="24"/>
  <c r="G257" i="24" a="1"/>
  <c r="G257" i="24"/>
  <c r="G259" i="24" a="1"/>
  <c r="G259" i="24"/>
  <c r="G263" i="24" a="1"/>
  <c r="G263" i="24"/>
  <c r="G251" i="24" a="1"/>
  <c r="G251" i="24"/>
  <c r="G269" i="24" a="1"/>
  <c r="G269" i="24"/>
  <c r="G270" i="24" a="1"/>
  <c r="G270" i="24"/>
  <c r="G260" i="24" a="1"/>
  <c r="G260" i="24"/>
  <c r="G271" i="24" a="1"/>
  <c r="G271" i="24"/>
  <c r="G277" i="24" a="1"/>
  <c r="G277" i="24"/>
  <c r="G261" i="24" a="1"/>
  <c r="G261" i="24"/>
  <c r="H186" i="1"/>
  <c r="H187" i="1"/>
  <c r="H188" i="1"/>
  <c r="H189" i="1"/>
  <c r="H192" i="1"/>
  <c r="H194" i="1"/>
  <c r="H195" i="1"/>
  <c r="H185" i="1"/>
  <c r="H184" i="1"/>
  <c r="H183" i="1"/>
  <c r="H182" i="1"/>
  <c r="G908" i="24" a="1"/>
  <c r="G908" i="24"/>
  <c r="G907" i="24" a="1"/>
  <c r="G907" i="24"/>
  <c r="G906" i="24" a="1"/>
  <c r="G906" i="24"/>
  <c r="G905" i="24" a="1"/>
  <c r="G905" i="24"/>
  <c r="G904" i="24" a="1"/>
  <c r="G904" i="24"/>
  <c r="G279" i="24" a="1"/>
  <c r="G279" i="24"/>
  <c r="G290" i="24" a="1"/>
  <c r="G290" i="24"/>
  <c r="G275" i="24" a="1"/>
  <c r="G275" i="24"/>
  <c r="G285" i="24" a="1"/>
  <c r="G285" i="24"/>
  <c r="G284" i="24" a="1"/>
  <c r="G284" i="24"/>
  <c r="G273" i="24" a="1"/>
  <c r="G273" i="24"/>
  <c r="G282" i="24" a="1"/>
  <c r="G282" i="24"/>
  <c r="G283" i="24" a="1"/>
  <c r="G283" i="24"/>
  <c r="G268" i="24" a="1"/>
  <c r="G268" i="24"/>
  <c r="G278" i="24" a="1"/>
  <c r="G278" i="24"/>
  <c r="G267" i="24" a="1"/>
  <c r="G267" i="24"/>
  <c r="G266" i="24" a="1"/>
  <c r="G266" i="24"/>
  <c r="G252" i="24" a="1"/>
  <c r="G252" i="24"/>
  <c r="G265" i="24" a="1"/>
  <c r="G265" i="24"/>
  <c r="G264" i="24" a="1"/>
  <c r="G264" i="24"/>
  <c r="G248" i="24" a="1"/>
  <c r="G248" i="24"/>
  <c r="H181" i="1"/>
  <c r="H180" i="1"/>
  <c r="H179" i="1"/>
  <c r="H178" i="1"/>
  <c r="H177" i="1"/>
  <c r="H176" i="1"/>
  <c r="H174" i="1"/>
  <c r="H173"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10" i="1"/>
  <c r="E111" i="1"/>
  <c r="E112" i="1"/>
  <c r="E113" i="1"/>
  <c r="E114" i="1"/>
  <c r="E115" i="1"/>
  <c r="E116" i="1"/>
  <c r="E117" i="1"/>
  <c r="E118" i="1"/>
  <c r="E119" i="1"/>
  <c r="E120" i="1"/>
  <c r="E121" i="1"/>
  <c r="E122" i="1"/>
  <c r="E123" i="1"/>
  <c r="E124" i="1"/>
  <c r="E125" i="1"/>
  <c r="E126" i="1"/>
  <c r="E127" i="1"/>
  <c r="E80" i="1"/>
  <c r="E77" i="1"/>
  <c r="E76" i="1"/>
  <c r="G207" i="24" a="1"/>
  <c r="G207" i="24"/>
  <c r="G202" i="24" a="1"/>
  <c r="G202" i="24"/>
  <c r="G209" i="24" a="1"/>
  <c r="G209" i="24"/>
  <c r="G305" i="24" a="1"/>
  <c r="G305" i="24"/>
  <c r="G212" i="24" a="1"/>
  <c r="G212" i="24"/>
  <c r="G213" i="24" a="1"/>
  <c r="G213" i="24"/>
  <c r="G214" i="24" a="1"/>
  <c r="G214" i="24"/>
  <c r="G215" i="24" a="1"/>
  <c r="G215" i="24"/>
  <c r="G216" i="24" a="1"/>
  <c r="G216" i="24"/>
  <c r="G221" i="24" a="1"/>
  <c r="G221" i="24"/>
  <c r="G222" i="24" a="1"/>
  <c r="G222" i="24"/>
  <c r="G223" i="24" a="1"/>
  <c r="G223" i="24"/>
  <c r="G217" i="24" a="1"/>
  <c r="G217" i="24"/>
  <c r="G218" i="24" a="1"/>
  <c r="G218" i="24"/>
  <c r="G224" i="24" a="1"/>
  <c r="G224" i="24"/>
  <c r="G227" i="24" a="1"/>
  <c r="G227" i="24"/>
  <c r="G228" i="24" a="1"/>
  <c r="G228" i="24"/>
  <c r="G220" i="24" a="1"/>
  <c r="G220" i="24"/>
  <c r="G229" i="24" a="1"/>
  <c r="G229" i="24"/>
  <c r="G230" i="24" a="1"/>
  <c r="G230" i="24"/>
  <c r="G231" i="24" a="1"/>
  <c r="G231" i="24"/>
  <c r="G232" i="24" a="1"/>
  <c r="G232" i="24"/>
  <c r="G233" i="24" a="1"/>
  <c r="G233" i="24"/>
  <c r="G237" i="24" a="1"/>
  <c r="G237" i="24"/>
  <c r="G234" i="24" a="1"/>
  <c r="G234" i="24"/>
  <c r="G235" i="24" a="1"/>
  <c r="G235" i="24"/>
  <c r="G240" i="24" a="1"/>
  <c r="G240" i="24"/>
  <c r="G238" i="24" a="1"/>
  <c r="G238" i="24"/>
  <c r="G241" i="24" a="1"/>
  <c r="G241" i="24"/>
  <c r="G242" i="24" a="1"/>
  <c r="G242" i="24"/>
  <c r="G245" i="24" a="1"/>
  <c r="G245" i="24"/>
  <c r="G250" i="24" a="1"/>
  <c r="G250" i="24"/>
  <c r="G253" i="24" a="1"/>
  <c r="G253" i="24"/>
  <c r="G254" i="24" a="1"/>
  <c r="G254" i="24"/>
  <c r="G206" i="24" a="1"/>
  <c r="G206" i="24"/>
  <c r="G169" i="24" a="1"/>
  <c r="G169" i="24"/>
  <c r="J71" i="3"/>
  <c r="J59" i="3"/>
  <c r="H145" i="1"/>
  <c r="H138" i="1"/>
  <c r="H139" i="1"/>
  <c r="H141" i="1"/>
  <c r="H142" i="1"/>
  <c r="H143" i="1"/>
  <c r="H144" i="1"/>
  <c r="H147" i="1"/>
  <c r="H149" i="1"/>
  <c r="H150" i="1"/>
  <c r="H148" i="1"/>
  <c r="H151" i="1"/>
  <c r="H152" i="1"/>
  <c r="H153" i="1"/>
  <c r="H154" i="1"/>
  <c r="H156" i="1"/>
  <c r="H157" i="1"/>
  <c r="H132" i="1"/>
  <c r="H70" i="19"/>
  <c r="H71" i="19"/>
  <c r="H73" i="19"/>
  <c r="H75" i="19"/>
  <c r="H76" i="19"/>
  <c r="H77" i="19"/>
  <c r="H78" i="19"/>
  <c r="H79" i="19"/>
  <c r="H80" i="19"/>
  <c r="H81" i="19"/>
  <c r="H46" i="19"/>
  <c r="H47" i="19"/>
  <c r="H48" i="19"/>
  <c r="H49" i="19"/>
  <c r="H50" i="19"/>
  <c r="H51" i="19"/>
  <c r="H52" i="19"/>
  <c r="H53" i="19"/>
  <c r="H54" i="19"/>
  <c r="H55" i="19"/>
  <c r="H57" i="19"/>
  <c r="H58" i="19"/>
  <c r="H59" i="19"/>
  <c r="H60" i="19"/>
  <c r="H61" i="19"/>
  <c r="H62" i="19"/>
  <c r="H63" i="19"/>
  <c r="H64" i="19"/>
  <c r="H67" i="19"/>
  <c r="H68" i="19"/>
  <c r="H69" i="19"/>
  <c r="H3" i="19"/>
  <c r="H4" i="19"/>
  <c r="H5" i="19"/>
  <c r="H6" i="19"/>
  <c r="H7" i="19"/>
  <c r="H8"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4" i="19"/>
  <c r="H2" i="19"/>
  <c r="G135" i="24" a="1"/>
  <c r="G135" i="24"/>
  <c r="A29" i="3"/>
  <c r="A41" i="3"/>
  <c r="A46" i="3"/>
  <c r="A42" i="3"/>
  <c r="A312" i="3"/>
  <c r="A31" i="3"/>
  <c r="A33" i="3"/>
  <c r="A34" i="3"/>
  <c r="A43" i="3"/>
  <c r="A38" i="3"/>
  <c r="A36" i="3"/>
  <c r="A63" i="3"/>
  <c r="A61" i="3"/>
  <c r="A64" i="3"/>
  <c r="A47" i="3"/>
  <c r="E272" i="23"/>
  <c r="E273" i="23"/>
  <c r="E274" i="23"/>
  <c r="E275" i="23"/>
  <c r="E276" i="23"/>
  <c r="E277" i="23"/>
  <c r="E278" i="23"/>
  <c r="E279" i="23"/>
  <c r="E280" i="23"/>
  <c r="E281" i="23"/>
  <c r="E282" i="23"/>
  <c r="E283" i="23"/>
  <c r="E284" i="23"/>
  <c r="E285" i="23"/>
  <c r="E286" i="23"/>
  <c r="E287" i="23"/>
  <c r="E288" i="23"/>
  <c r="E289" i="23"/>
  <c r="E290" i="23"/>
  <c r="E291" i="23"/>
  <c r="Q91" i="4"/>
  <c r="R95" i="4"/>
  <c r="Q95" i="4"/>
  <c r="H130" i="1"/>
  <c r="H131" i="1"/>
  <c r="H133" i="1"/>
  <c r="H134" i="1"/>
  <c r="H135" i="1"/>
  <c r="H136" i="1"/>
  <c r="H137" i="1"/>
  <c r="H158" i="1"/>
  <c r="H159" i="1"/>
  <c r="H160" i="1"/>
  <c r="H161" i="1"/>
  <c r="H162" i="1"/>
  <c r="H163" i="1"/>
  <c r="H155" i="1"/>
  <c r="H164" i="1"/>
  <c r="H165" i="1"/>
  <c r="H166" i="1"/>
  <c r="H167" i="1"/>
  <c r="H168" i="1"/>
  <c r="H169" i="1"/>
  <c r="H170" i="1"/>
  <c r="H171" i="1"/>
  <c r="H172" i="1"/>
  <c r="H175" i="1"/>
  <c r="A2" i="1"/>
  <c r="H151" i="4" a="1"/>
  <c r="H151" i="4"/>
  <c r="H142" i="4" a="1"/>
  <c r="H142" i="4"/>
  <c r="H141" i="4" a="1"/>
  <c r="H141" i="4"/>
  <c r="H118" i="4" a="1"/>
  <c r="H118" i="4"/>
  <c r="H117" i="4" a="1"/>
  <c r="H117" i="4"/>
  <c r="G205" i="24" a="1"/>
  <c r="G205" i="24"/>
  <c r="G204" i="24" a="1"/>
  <c r="G204" i="24"/>
  <c r="G203" i="24" a="1"/>
  <c r="G203" i="24"/>
  <c r="G193" i="24" a="1"/>
  <c r="G193" i="24"/>
  <c r="G201" i="24" a="1"/>
  <c r="G201" i="24"/>
  <c r="G194" i="24" a="1"/>
  <c r="G194" i="24"/>
  <c r="G200" i="24" a="1"/>
  <c r="G200" i="24"/>
  <c r="G199" i="24" a="1"/>
  <c r="G199" i="24"/>
  <c r="G192" i="24" a="1"/>
  <c r="G192" i="24"/>
  <c r="G198" i="24" a="1"/>
  <c r="G198" i="24"/>
  <c r="G197" i="24" a="1"/>
  <c r="G197" i="24"/>
  <c r="G185" i="24" a="1"/>
  <c r="G185" i="24"/>
  <c r="G191" i="24" a="1"/>
  <c r="G191" i="24"/>
  <c r="G190" i="24" a="1"/>
  <c r="G190" i="24"/>
  <c r="G183" i="24" a="1"/>
  <c r="G183" i="24"/>
  <c r="G182" i="24" a="1"/>
  <c r="G182" i="24"/>
  <c r="G189" i="24" a="1"/>
  <c r="G189" i="24"/>
  <c r="G187" i="24" a="1"/>
  <c r="G187" i="24"/>
  <c r="G181" i="24" a="1"/>
  <c r="G181" i="24"/>
  <c r="G180" i="24" a="1"/>
  <c r="G180" i="24"/>
  <c r="G179" i="24" a="1"/>
  <c r="G179" i="24"/>
  <c r="G178" i="24" a="1"/>
  <c r="G178" i="24"/>
  <c r="G177" i="24" a="1"/>
  <c r="G177" i="24"/>
  <c r="G170" i="24" a="1"/>
  <c r="G170" i="24"/>
  <c r="G184" i="24" a="1"/>
  <c r="G184" i="24"/>
  <c r="G171" i="24" a="1"/>
  <c r="G171" i="24"/>
  <c r="G172" i="24" a="1"/>
  <c r="G172" i="24"/>
  <c r="G176" i="24" a="1"/>
  <c r="G176" i="24"/>
  <c r="G175" i="24" a="1"/>
  <c r="G175" i="24"/>
  <c r="G174" i="24" a="1"/>
  <c r="G174" i="24"/>
  <c r="G173" i="24" a="1"/>
  <c r="G173" i="24"/>
  <c r="G165" i="24" a="1"/>
  <c r="G165" i="24"/>
  <c r="G164" i="24" a="1"/>
  <c r="G164" i="24"/>
  <c r="G166" i="24" a="1"/>
  <c r="G166" i="24"/>
  <c r="G158" i="24" a="1"/>
  <c r="G158" i="24"/>
  <c r="G163" i="24" a="1"/>
  <c r="G163" i="24"/>
  <c r="G162" i="24" a="1"/>
  <c r="G162" i="24"/>
  <c r="G156" i="24" a="1"/>
  <c r="G156" i="24"/>
  <c r="G161" i="24" a="1"/>
  <c r="G161" i="24"/>
  <c r="G152" i="24" a="1"/>
  <c r="G152" i="24"/>
  <c r="G146" i="24" a="1"/>
  <c r="G146" i="24"/>
  <c r="G149" i="24" a="1"/>
  <c r="G149" i="24"/>
  <c r="G157" i="24" a="1"/>
  <c r="G157" i="24"/>
  <c r="R75" i="4"/>
  <c r="R63" i="4"/>
  <c r="R34" i="4"/>
  <c r="R29" i="4"/>
  <c r="R28" i="4"/>
  <c r="R26" i="4"/>
  <c r="R23" i="4"/>
  <c r="Q75" i="4"/>
  <c r="Q63" i="4"/>
  <c r="Q34" i="4"/>
  <c r="Q29" i="4"/>
  <c r="Q28" i="4"/>
  <c r="Q26" i="4"/>
  <c r="Q23" i="4"/>
  <c r="R21" i="4"/>
  <c r="R25" i="4"/>
  <c r="R33" i="4"/>
  <c r="R37" i="4"/>
  <c r="R39" i="4"/>
  <c r="R40" i="4"/>
  <c r="R42" i="4"/>
  <c r="R43" i="4"/>
  <c r="R44" i="4"/>
  <c r="R45" i="4"/>
  <c r="R47" i="4"/>
  <c r="R48" i="4"/>
  <c r="R49" i="4"/>
  <c r="R50" i="4"/>
  <c r="R53" i="4"/>
  <c r="R59" i="4"/>
  <c r="R60" i="4"/>
  <c r="R68" i="4"/>
  <c r="R70" i="4"/>
  <c r="R78" i="4"/>
  <c r="R83" i="4"/>
  <c r="R85" i="4"/>
  <c r="R86" i="4"/>
  <c r="R91" i="4"/>
  <c r="Q21" i="4"/>
  <c r="Q25" i="4"/>
  <c r="Q33" i="4"/>
  <c r="Q37" i="4"/>
  <c r="Q39" i="4"/>
  <c r="Q40" i="4"/>
  <c r="Q42" i="4"/>
  <c r="Q43" i="4"/>
  <c r="Q44" i="4"/>
  <c r="Q45" i="4"/>
  <c r="Q47" i="4"/>
  <c r="Q48" i="4"/>
  <c r="Q49" i="4"/>
  <c r="Q50" i="4"/>
  <c r="Q53" i="4"/>
  <c r="Q59" i="4"/>
  <c r="Q60" i="4"/>
  <c r="Q68" i="4"/>
  <c r="Q70" i="4"/>
  <c r="Q78" i="4"/>
  <c r="Q83" i="4"/>
  <c r="Q85" i="4"/>
  <c r="Q86" i="4"/>
  <c r="H109" i="1"/>
  <c r="O27" i="24"/>
  <c r="O25" i="24"/>
  <c r="O28" i="24"/>
  <c r="O29" i="24"/>
  <c r="O31" i="24"/>
  <c r="O59" i="24"/>
  <c r="O61" i="24"/>
  <c r="O35" i="24"/>
  <c r="O38" i="24"/>
  <c r="O33" i="24"/>
  <c r="O48" i="24"/>
  <c r="O51" i="24"/>
  <c r="O40" i="24"/>
  <c r="O43" i="24"/>
  <c r="O54" i="24"/>
  <c r="O55" i="24"/>
  <c r="O49" i="24"/>
  <c r="O50" i="24"/>
  <c r="O72" i="24"/>
  <c r="O73" i="24"/>
  <c r="O74" i="24"/>
  <c r="O75" i="24"/>
  <c r="O76" i="24"/>
  <c r="O78" i="24"/>
  <c r="O79" i="24"/>
  <c r="O82" i="24"/>
  <c r="O85" i="24"/>
  <c r="O66" i="24"/>
  <c r="O80" i="24"/>
  <c r="O87" i="24"/>
  <c r="O83" i="24"/>
  <c r="O86" i="24"/>
  <c r="O88" i="24"/>
  <c r="O90" i="24"/>
  <c r="O94" i="24"/>
  <c r="O95" i="24"/>
  <c r="O96" i="24"/>
  <c r="O103" i="24"/>
  <c r="O93" i="24"/>
  <c r="O77" i="24"/>
  <c r="O97" i="24"/>
  <c r="O100" i="24"/>
  <c r="O110" i="24"/>
  <c r="O111" i="24"/>
  <c r="O104" i="24"/>
  <c r="O106" i="24"/>
  <c r="O121" i="24"/>
  <c r="O119" i="24"/>
  <c r="O120" i="24"/>
  <c r="O123" i="24"/>
  <c r="O127" i="24"/>
  <c r="O130" i="24"/>
  <c r="O133" i="24"/>
  <c r="O134" i="24"/>
  <c r="O128" i="24"/>
  <c r="O138" i="24"/>
  <c r="O139" i="24"/>
  <c r="O136" i="24"/>
  <c r="O137" i="24"/>
  <c r="O140" i="24"/>
  <c r="O141" i="24"/>
  <c r="O142" i="24"/>
  <c r="O145" i="24"/>
  <c r="N35" i="24"/>
  <c r="N128" i="24"/>
  <c r="M8" i="24"/>
  <c r="M9" i="24"/>
  <c r="M13" i="24"/>
  <c r="M24" i="24"/>
  <c r="M26" i="24"/>
  <c r="M27" i="24"/>
  <c r="M25" i="24"/>
  <c r="M28" i="24"/>
  <c r="M29" i="24"/>
  <c r="M31" i="24"/>
  <c r="M59" i="24"/>
  <c r="M61" i="24"/>
  <c r="M35" i="24"/>
  <c r="M38" i="24"/>
  <c r="M33" i="24"/>
  <c r="M48" i="24"/>
  <c r="M51" i="24"/>
  <c r="M40" i="24"/>
  <c r="M43" i="24"/>
  <c r="M54" i="24"/>
  <c r="M55" i="24"/>
  <c r="M49" i="24"/>
  <c r="M50" i="24"/>
  <c r="M72" i="24"/>
  <c r="M73" i="24"/>
  <c r="M74" i="24"/>
  <c r="M75" i="24"/>
  <c r="M76" i="24"/>
  <c r="M78" i="24"/>
  <c r="M79" i="24"/>
  <c r="M82" i="24"/>
  <c r="M85" i="24"/>
  <c r="M66" i="24"/>
  <c r="M80" i="24"/>
  <c r="M87" i="24"/>
  <c r="M83" i="24"/>
  <c r="M86" i="24"/>
  <c r="M88" i="24"/>
  <c r="M90" i="24"/>
  <c r="M94" i="24"/>
  <c r="M95" i="24"/>
  <c r="M96" i="24"/>
  <c r="M103" i="24"/>
  <c r="M93" i="24"/>
  <c r="M77" i="24"/>
  <c r="M97" i="24"/>
  <c r="M100" i="24"/>
  <c r="M110" i="24"/>
  <c r="M111" i="24"/>
  <c r="M104" i="24"/>
  <c r="M106" i="24"/>
  <c r="M121" i="24"/>
  <c r="M119" i="24"/>
  <c r="M120" i="24"/>
  <c r="M123" i="24"/>
  <c r="M127" i="24"/>
  <c r="M130" i="24"/>
  <c r="M133" i="24"/>
  <c r="M134" i="24"/>
  <c r="M128" i="24"/>
  <c r="M138" i="24"/>
  <c r="M139" i="24"/>
  <c r="M136" i="24"/>
  <c r="M137" i="24"/>
  <c r="M140" i="24"/>
  <c r="M141" i="24"/>
  <c r="M142" i="24"/>
  <c r="M145" i="24"/>
  <c r="A30" i="24"/>
  <c r="A27" i="24"/>
  <c r="A25" i="24"/>
  <c r="A28" i="24"/>
  <c r="A29" i="24"/>
  <c r="A31" i="24"/>
  <c r="A59" i="24"/>
  <c r="A61" i="24"/>
  <c r="A35" i="24"/>
  <c r="A38" i="24"/>
  <c r="A33" i="24"/>
  <c r="A48" i="24"/>
  <c r="A51" i="24"/>
  <c r="A40" i="24"/>
  <c r="A43" i="24"/>
  <c r="A54" i="24"/>
  <c r="A55" i="24"/>
  <c r="A49" i="24"/>
  <c r="A56" i="24"/>
  <c r="A50" i="24"/>
  <c r="A72" i="24"/>
  <c r="A73" i="24"/>
  <c r="A74" i="24"/>
  <c r="A75" i="24"/>
  <c r="A76" i="24"/>
  <c r="A78" i="24"/>
  <c r="A79" i="24"/>
  <c r="A82" i="24"/>
  <c r="A85" i="24"/>
  <c r="A66" i="24"/>
  <c r="A80" i="24"/>
  <c r="A87" i="24"/>
  <c r="A83" i="24"/>
  <c r="A86" i="24"/>
  <c r="A88" i="24"/>
  <c r="A90" i="24"/>
  <c r="A91" i="24"/>
  <c r="A94" i="24"/>
  <c r="A95" i="24"/>
  <c r="A96" i="24"/>
  <c r="A103" i="24"/>
  <c r="A93" i="24"/>
  <c r="A77" i="24"/>
  <c r="A97" i="24"/>
  <c r="A100" i="24"/>
  <c r="A110" i="24"/>
  <c r="A111" i="24"/>
  <c r="A104" i="24"/>
  <c r="A115" i="24"/>
  <c r="A106" i="24"/>
  <c r="A121" i="24"/>
  <c r="A119" i="24"/>
  <c r="A120" i="24"/>
  <c r="A123" i="24"/>
  <c r="A127" i="24"/>
  <c r="A130" i="24"/>
  <c r="A133" i="24"/>
  <c r="A134" i="24"/>
  <c r="A128" i="24"/>
  <c r="A138" i="24"/>
  <c r="A139" i="24"/>
  <c r="A136" i="24"/>
  <c r="A137" i="24"/>
  <c r="A140" i="24"/>
  <c r="A141" i="24"/>
  <c r="A142" i="24"/>
  <c r="A150" i="24"/>
  <c r="A145" i="24"/>
  <c r="B61" i="24"/>
  <c r="B35" i="24"/>
  <c r="B38" i="24"/>
  <c r="B33" i="24"/>
  <c r="B48" i="24"/>
  <c r="B51" i="24"/>
  <c r="B40" i="24"/>
  <c r="B43" i="24"/>
  <c r="B54" i="24"/>
  <c r="B55" i="24"/>
  <c r="B49" i="24"/>
  <c r="B56" i="24"/>
  <c r="B50" i="24"/>
  <c r="B72" i="24"/>
  <c r="B73" i="24"/>
  <c r="B74" i="24"/>
  <c r="B75" i="24"/>
  <c r="B76" i="24"/>
  <c r="B78" i="24"/>
  <c r="B79" i="24"/>
  <c r="B82" i="24"/>
  <c r="B85" i="24"/>
  <c r="B66" i="24"/>
  <c r="B80" i="24"/>
  <c r="B87" i="24"/>
  <c r="B83" i="24"/>
  <c r="B86" i="24"/>
  <c r="B88" i="24"/>
  <c r="B90" i="24"/>
  <c r="B91" i="24"/>
  <c r="B94" i="24"/>
  <c r="B95" i="24"/>
  <c r="B96" i="24"/>
  <c r="B103" i="24"/>
  <c r="B93" i="24"/>
  <c r="B77" i="24"/>
  <c r="B97" i="24"/>
  <c r="B100" i="24"/>
  <c r="B110" i="24"/>
  <c r="B111" i="24"/>
  <c r="B104" i="24"/>
  <c r="B115" i="24"/>
  <c r="B106" i="24"/>
  <c r="B121" i="24"/>
  <c r="B119" i="24"/>
  <c r="B120" i="24"/>
  <c r="B123" i="24"/>
  <c r="B130" i="24"/>
  <c r="B133" i="24"/>
  <c r="B134" i="24"/>
  <c r="B128" i="24"/>
  <c r="B139" i="24"/>
  <c r="B136" i="24"/>
  <c r="B137" i="24"/>
  <c r="B140" i="24"/>
  <c r="B8" i="24"/>
  <c r="B9" i="24"/>
  <c r="B13" i="24"/>
  <c r="B24" i="24"/>
  <c r="B26" i="24"/>
  <c r="B30" i="24"/>
  <c r="B27" i="24"/>
  <c r="B25" i="24"/>
  <c r="B28" i="24"/>
  <c r="B29" i="24"/>
  <c r="B31" i="24"/>
  <c r="B59" i="24"/>
  <c r="Q15" i="1"/>
  <c r="Q16" i="1"/>
  <c r="Q17" i="1"/>
  <c r="Q32" i="1"/>
  <c r="Q34" i="1"/>
  <c r="Q35" i="1"/>
  <c r="Q40" i="1"/>
  <c r="Q48" i="1"/>
  <c r="Q49" i="1"/>
  <c r="Q53" i="1"/>
  <c r="Q54" i="1"/>
  <c r="Q55" i="1"/>
  <c r="Q56" i="1"/>
  <c r="Q57" i="1"/>
  <c r="Q59" i="1"/>
  <c r="Q60" i="1"/>
  <c r="Q61" i="1"/>
  <c r="Q62" i="1"/>
  <c r="Q63" i="1"/>
  <c r="Q64" i="1"/>
  <c r="Q65" i="1"/>
  <c r="Q66" i="1"/>
  <c r="Q67" i="1"/>
  <c r="Q68" i="1"/>
  <c r="Q69" i="1"/>
  <c r="Q70" i="1"/>
  <c r="Q71" i="1"/>
  <c r="Q72" i="1"/>
  <c r="Q74" i="1"/>
  <c r="Q75" i="1"/>
  <c r="Q76" i="1"/>
  <c r="Q77" i="1"/>
  <c r="Q78" i="1"/>
  <c r="Q79" i="1"/>
  <c r="Q80" i="1"/>
  <c r="Q81" i="1"/>
  <c r="Q82" i="1"/>
  <c r="Q83" i="1"/>
  <c r="Q84" i="1"/>
  <c r="Q85" i="1"/>
  <c r="Q86" i="1"/>
  <c r="Q88" i="1"/>
  <c r="Q91" i="1"/>
  <c r="Q92" i="1"/>
  <c r="Q93" i="1"/>
  <c r="Q94" i="1"/>
  <c r="Q95" i="1"/>
  <c r="Q96" i="1"/>
  <c r="Q97" i="1"/>
  <c r="Q98" i="1"/>
  <c r="Q99" i="1"/>
  <c r="Q100" i="1"/>
  <c r="Q101" i="1"/>
  <c r="Q102" i="1"/>
  <c r="Q103" i="1"/>
  <c r="Q104" i="1"/>
  <c r="Q105" i="1"/>
  <c r="Q106" i="1"/>
  <c r="Q107" i="1"/>
  <c r="Q108" i="1"/>
  <c r="Q110" i="1"/>
  <c r="Q111" i="1"/>
  <c r="Q112" i="1"/>
  <c r="Q113" i="1"/>
  <c r="Q114" i="1"/>
  <c r="Q115" i="1"/>
  <c r="Q117" i="1"/>
  <c r="Q118" i="1"/>
  <c r="Q119" i="1"/>
  <c r="Q120" i="1"/>
  <c r="Q121" i="1"/>
  <c r="Q122" i="1"/>
  <c r="Q123" i="1"/>
  <c r="Q124" i="1"/>
  <c r="Q125" i="1"/>
  <c r="Q126" i="1"/>
  <c r="Q127" i="1"/>
  <c r="P121" i="1"/>
  <c r="P68" i="1"/>
  <c r="P69" i="1"/>
  <c r="P90" i="1"/>
  <c r="P95" i="1"/>
  <c r="P97" i="1"/>
  <c r="P98" i="1"/>
  <c r="P103" i="1"/>
  <c r="P115" i="1"/>
  <c r="P123" i="1"/>
  <c r="P124" i="1"/>
  <c r="P125" i="1"/>
  <c r="O8" i="1"/>
  <c r="O15" i="1"/>
  <c r="O16" i="1"/>
  <c r="O17" i="1"/>
  <c r="O32" i="1"/>
  <c r="O34" i="1"/>
  <c r="O43" i="1"/>
  <c r="O47" i="1"/>
  <c r="O48" i="1"/>
  <c r="O49" i="1"/>
  <c r="O51" i="1"/>
  <c r="O52" i="1"/>
  <c r="O53" i="1"/>
  <c r="O54" i="1"/>
  <c r="O55" i="1"/>
  <c r="O56" i="1"/>
  <c r="O57" i="1"/>
  <c r="O60" i="1"/>
  <c r="O61" i="1"/>
  <c r="O62" i="1"/>
  <c r="O63" i="1"/>
  <c r="O64" i="1"/>
  <c r="O65" i="1"/>
  <c r="O66" i="1"/>
  <c r="O67" i="1"/>
  <c r="O68" i="1"/>
  <c r="O69" i="1"/>
  <c r="O70" i="1"/>
  <c r="O71" i="1"/>
  <c r="O72" i="1"/>
  <c r="O74" i="1"/>
  <c r="O75" i="1"/>
  <c r="O76" i="1"/>
  <c r="O77" i="1"/>
  <c r="O78" i="1"/>
  <c r="O79" i="1"/>
  <c r="O80" i="1"/>
  <c r="O81" i="1"/>
  <c r="O82" i="1"/>
  <c r="O83" i="1"/>
  <c r="O84" i="1"/>
  <c r="O85" i="1"/>
  <c r="O86" i="1"/>
  <c r="O88" i="1"/>
  <c r="O89" i="1"/>
  <c r="O90" i="1"/>
  <c r="O91" i="1"/>
  <c r="O92" i="1"/>
  <c r="O93" i="1"/>
  <c r="O94" i="1"/>
  <c r="O95" i="1"/>
  <c r="O96" i="1"/>
  <c r="O97" i="1"/>
  <c r="O98" i="1"/>
  <c r="O99" i="1"/>
  <c r="O100" i="1"/>
  <c r="O101" i="1"/>
  <c r="O102" i="1"/>
  <c r="O103" i="1"/>
  <c r="O104" i="1"/>
  <c r="O106" i="1"/>
  <c r="O107" i="1"/>
  <c r="O108" i="1"/>
  <c r="O110" i="1"/>
  <c r="O111" i="1"/>
  <c r="O112" i="1"/>
  <c r="O113" i="1"/>
  <c r="O114" i="1"/>
  <c r="O115" i="1"/>
  <c r="O117" i="1"/>
  <c r="O119" i="1"/>
  <c r="O120" i="1"/>
  <c r="O121" i="1"/>
  <c r="O122" i="1"/>
  <c r="O123" i="1"/>
  <c r="O124" i="1"/>
  <c r="O125" i="1"/>
  <c r="O126" i="1"/>
  <c r="O127" i="1"/>
  <c r="B97"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8" i="1"/>
  <c r="B99" i="1"/>
  <c r="B100" i="1"/>
  <c r="B101" i="1"/>
  <c r="B102" i="1"/>
  <c r="B103" i="1"/>
  <c r="B104" i="1"/>
  <c r="B105" i="1"/>
  <c r="B106" i="1"/>
  <c r="B107" i="1"/>
  <c r="B108" i="1"/>
  <c r="B110" i="1"/>
  <c r="B111" i="1"/>
  <c r="B112" i="1"/>
  <c r="B113" i="1"/>
  <c r="B114" i="1"/>
  <c r="B115" i="1"/>
  <c r="B116" i="1"/>
  <c r="B117" i="1"/>
  <c r="B118" i="1"/>
  <c r="B119" i="1"/>
  <c r="B120" i="1"/>
  <c r="B121" i="1"/>
  <c r="B122" i="1"/>
  <c r="B123" i="1"/>
  <c r="B124" i="1"/>
  <c r="B125" i="1"/>
  <c r="B126" i="1"/>
  <c r="B2" i="1"/>
  <c r="A3" i="1"/>
  <c r="A4" i="1"/>
  <c r="A5" i="1"/>
  <c r="A6" i="1"/>
  <c r="A7" i="1"/>
  <c r="A9" i="1"/>
  <c r="A10" i="1"/>
  <c r="A11" i="1"/>
  <c r="A12" i="1"/>
  <c r="A13" i="1"/>
  <c r="A14" i="1"/>
  <c r="A18" i="1"/>
  <c r="A19" i="1"/>
  <c r="A20" i="1"/>
  <c r="A21" i="1"/>
  <c r="A22" i="1"/>
  <c r="A23" i="1"/>
  <c r="A24" i="1"/>
  <c r="A25" i="1"/>
  <c r="A26" i="1"/>
  <c r="A27" i="1"/>
  <c r="A28" i="1"/>
  <c r="A29" i="1"/>
  <c r="A30" i="1"/>
  <c r="A31" i="1"/>
  <c r="A33" i="1"/>
  <c r="A34" i="1"/>
  <c r="A35" i="1"/>
  <c r="A36" i="1"/>
  <c r="A37" i="1"/>
  <c r="A38" i="1"/>
  <c r="A39" i="1"/>
  <c r="A40" i="1"/>
  <c r="A41" i="1"/>
  <c r="A42" i="1"/>
  <c r="A44" i="1"/>
  <c r="A45" i="1"/>
  <c r="A46" i="1"/>
  <c r="A50" i="1"/>
  <c r="A51" i="1"/>
  <c r="A52" i="1"/>
  <c r="A54" i="1"/>
  <c r="A56" i="1"/>
  <c r="A57" i="1"/>
  <c r="A59" i="1"/>
  <c r="A60" i="1"/>
  <c r="A61" i="1"/>
  <c r="A62" i="1"/>
  <c r="A64" i="1"/>
  <c r="A65" i="1"/>
  <c r="A66" i="1"/>
  <c r="A67"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10" i="1"/>
  <c r="A111" i="1"/>
  <c r="A112" i="1"/>
  <c r="A113" i="1"/>
  <c r="A114" i="1"/>
  <c r="A115" i="1"/>
  <c r="A116" i="1"/>
  <c r="A117" i="1"/>
  <c r="A118" i="1"/>
  <c r="A119" i="1"/>
  <c r="A120" i="1"/>
  <c r="A121" i="1"/>
  <c r="A122" i="1"/>
  <c r="A123" i="1"/>
  <c r="A124" i="1"/>
  <c r="A125" i="1"/>
  <c r="A126" i="1"/>
  <c r="A127" i="1"/>
  <c r="J4" i="3"/>
  <c r="J12" i="3"/>
  <c r="H30" i="1"/>
  <c r="H3" i="1"/>
  <c r="H4" i="1"/>
  <c r="H5" i="1"/>
  <c r="H6" i="1"/>
  <c r="H7" i="1"/>
  <c r="H8" i="1"/>
  <c r="H9" i="1"/>
  <c r="H10" i="1"/>
  <c r="H11" i="1"/>
  <c r="H12" i="1"/>
  <c r="H13" i="1"/>
  <c r="H14" i="1"/>
  <c r="H15" i="1"/>
  <c r="H16" i="1"/>
  <c r="H17" i="1"/>
  <c r="H18" i="1"/>
  <c r="H19" i="1"/>
  <c r="H20" i="1"/>
  <c r="H21" i="1"/>
  <c r="H22" i="1"/>
  <c r="H23" i="1"/>
  <c r="H24" i="1"/>
  <c r="H25" i="1"/>
  <c r="H26" i="1"/>
  <c r="H27" i="1"/>
  <c r="H28" i="1"/>
  <c r="H29" i="1"/>
  <c r="H31" i="1"/>
  <c r="H32" i="1"/>
  <c r="H33" i="1"/>
  <c r="H34" i="1"/>
  <c r="H35" i="1"/>
  <c r="H36" i="1"/>
  <c r="H37" i="1"/>
  <c r="H38" i="1"/>
  <c r="H39" i="1"/>
  <c r="H40" i="1"/>
  <c r="H41" i="1"/>
  <c r="H42" i="1"/>
  <c r="H43" i="1"/>
  <c r="H44" i="1"/>
  <c r="H45" i="1"/>
  <c r="H46" i="1"/>
  <c r="H47" i="1"/>
  <c r="H48" i="1"/>
  <c r="H49" i="1"/>
  <c r="H50" i="1"/>
  <c r="H51" i="1"/>
  <c r="H52" i="1"/>
  <c r="H53" i="1"/>
  <c r="H54"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5" i="1"/>
  <c r="H86" i="1"/>
  <c r="H87" i="1"/>
  <c r="H88" i="1"/>
  <c r="H89" i="1"/>
  <c r="H90" i="1"/>
  <c r="H91" i="1"/>
  <c r="H92" i="1"/>
  <c r="H93" i="1"/>
  <c r="H94" i="1"/>
  <c r="H95" i="1"/>
  <c r="H96" i="1"/>
  <c r="H97" i="1"/>
  <c r="H98" i="1"/>
  <c r="H99" i="1"/>
  <c r="H100" i="1"/>
  <c r="H101" i="1"/>
  <c r="H102" i="1"/>
  <c r="H103" i="1"/>
  <c r="H104" i="1"/>
  <c r="H105" i="1"/>
  <c r="H106" i="1"/>
  <c r="H107" i="1"/>
  <c r="H108" i="1"/>
  <c r="H110" i="1"/>
  <c r="H111" i="1"/>
  <c r="H112" i="1"/>
  <c r="H113" i="1"/>
  <c r="H114" i="1"/>
  <c r="H115" i="1"/>
  <c r="H116" i="1"/>
  <c r="H117" i="1"/>
  <c r="H118" i="1"/>
  <c r="H119" i="1"/>
  <c r="H120" i="1"/>
  <c r="H121" i="1"/>
  <c r="H124" i="1"/>
  <c r="H125" i="1"/>
  <c r="H126" i="1"/>
  <c r="H127" i="1"/>
  <c r="H128" i="1"/>
  <c r="H2" i="1"/>
  <c r="G108" i="24"/>
  <c r="G66" i="24"/>
  <c r="G84" i="24"/>
  <c r="G44" i="24"/>
  <c r="G46" i="24"/>
  <c r="G41" i="24"/>
  <c r="G32" i="24"/>
  <c r="G40" i="24"/>
  <c r="K2" i="30"/>
  <c r="K3" i="30"/>
  <c r="K4" i="30"/>
  <c r="K5" i="30"/>
  <c r="K6" i="30"/>
  <c r="K7" i="30"/>
  <c r="K8" i="30"/>
  <c r="K9" i="30"/>
  <c r="K10" i="30"/>
  <c r="K11" i="30"/>
  <c r="K12" i="30"/>
  <c r="K13" i="30"/>
  <c r="K14" i="30"/>
  <c r="K15" i="30"/>
  <c r="K16" i="30"/>
  <c r="K17" i="30"/>
  <c r="K18" i="30"/>
  <c r="K19" i="30"/>
  <c r="K20" i="30"/>
  <c r="K21" i="30"/>
  <c r="K23" i="30"/>
  <c r="K25" i="30"/>
  <c r="K26" i="30"/>
  <c r="K27" i="30"/>
  <c r="K28" i="30"/>
  <c r="K30" i="30"/>
  <c r="K31" i="30"/>
  <c r="K33" i="30"/>
  <c r="K34" i="30"/>
  <c r="J87" i="3"/>
  <c r="J90" i="3"/>
  <c r="J79" i="3"/>
  <c r="J89" i="3"/>
  <c r="J95" i="3"/>
  <c r="J103" i="3"/>
  <c r="J100" i="3"/>
  <c r="J88" i="3"/>
  <c r="J110" i="3"/>
  <c r="J113" i="3"/>
  <c r="J98" i="3"/>
  <c r="J93" i="3"/>
  <c r="J99" i="3"/>
  <c r="J96" i="3"/>
  <c r="J111" i="3"/>
  <c r="J97" i="3"/>
  <c r="J94" i="3"/>
  <c r="J108" i="3"/>
  <c r="J116" i="3"/>
  <c r="J91" i="3"/>
  <c r="J117" i="3"/>
  <c r="J112" i="3"/>
  <c r="J92" i="3"/>
  <c r="J119" i="3"/>
  <c r="J109" i="3"/>
  <c r="J114" i="3"/>
  <c r="J115" i="3"/>
  <c r="J105" i="3"/>
  <c r="J107" i="3"/>
  <c r="J101" i="3"/>
  <c r="J118" i="3"/>
  <c r="J106" i="3"/>
  <c r="J135" i="3"/>
  <c r="J138" i="3"/>
  <c r="J129" i="3"/>
  <c r="J139" i="3"/>
  <c r="J15" i="3"/>
  <c r="J14" i="3"/>
  <c r="J6" i="3"/>
  <c r="J5" i="3"/>
  <c r="J41" i="3"/>
  <c r="J13" i="3"/>
  <c r="J11" i="3"/>
  <c r="J29" i="3"/>
  <c r="J10" i="3"/>
  <c r="J28" i="3"/>
  <c r="J9" i="3"/>
  <c r="J8" i="3"/>
  <c r="J7" i="3"/>
  <c r="J26" i="3"/>
  <c r="J3" i="3"/>
  <c r="J77" i="3"/>
  <c r="J76" i="3"/>
  <c r="J82" i="3"/>
  <c r="J63" i="3"/>
  <c r="J39" i="3"/>
  <c r="J34" i="3"/>
  <c r="J31" i="3"/>
  <c r="J42" i="3"/>
  <c r="J2" i="3"/>
  <c r="J30" i="3"/>
  <c r="J46" i="3"/>
  <c r="G3" i="24"/>
  <c r="G4" i="24"/>
  <c r="G5" i="24"/>
  <c r="G6" i="24"/>
  <c r="G7" i="24"/>
  <c r="G10" i="24"/>
  <c r="G11" i="24"/>
  <c r="G15" i="24"/>
  <c r="G8" i="24"/>
  <c r="G12" i="24"/>
  <c r="G19" i="24"/>
  <c r="G58" i="24"/>
  <c r="G9" i="24"/>
  <c r="G13" i="24"/>
  <c r="G14" i="24"/>
  <c r="G24" i="24"/>
  <c r="G16" i="24"/>
  <c r="G17" i="24"/>
  <c r="G21" i="24"/>
  <c r="G20" i="24"/>
  <c r="G22" i="24"/>
  <c r="G23" i="24"/>
  <c r="G26" i="24"/>
  <c r="G30" i="24"/>
  <c r="G25" i="24"/>
  <c r="G18" i="24"/>
  <c r="G28" i="24"/>
  <c r="G29" i="24"/>
  <c r="B7" i="35"/>
  <c r="B5" i="35"/>
  <c r="B9" i="35"/>
  <c r="B10" i="35"/>
  <c r="B8" i="35"/>
  <c r="B4" i="35"/>
  <c r="B2" i="35"/>
  <c r="B3" i="35"/>
  <c r="G154" i="24"/>
  <c r="G153" i="24"/>
  <c r="G144" i="24"/>
  <c r="G151" i="24"/>
  <c r="G150" i="24"/>
  <c r="G142" i="24"/>
  <c r="G141" i="24"/>
  <c r="G147" i="24"/>
  <c r="G140" i="24"/>
  <c r="G143" i="24"/>
  <c r="G136" i="24"/>
  <c r="G128" i="24"/>
  <c r="G124" i="24"/>
  <c r="G134" i="24"/>
  <c r="G118" i="24"/>
  <c r="G130" i="24"/>
  <c r="G129" i="24"/>
  <c r="G125" i="24"/>
  <c r="G122" i="24"/>
  <c r="G119" i="24"/>
  <c r="G121" i="24"/>
  <c r="G117" i="24"/>
  <c r="G116" i="24"/>
  <c r="G114" i="24"/>
  <c r="G104" i="24"/>
  <c r="G113" i="24"/>
  <c r="G112" i="24"/>
  <c r="G111" i="24"/>
  <c r="G109" i="24"/>
  <c r="G100" i="24"/>
  <c r="G107" i="24"/>
  <c r="G99" i="24"/>
  <c r="G97" i="24"/>
  <c r="G71" i="24"/>
  <c r="G77" i="24"/>
  <c r="G105" i="24"/>
  <c r="G93" i="24"/>
  <c r="G103" i="24"/>
  <c r="G101" i="24"/>
  <c r="G96" i="24"/>
  <c r="G95" i="24"/>
  <c r="G94" i="24"/>
  <c r="G92" i="24"/>
  <c r="G91" i="24"/>
  <c r="G90" i="24"/>
  <c r="G88" i="24"/>
  <c r="G83" i="24"/>
  <c r="G87" i="24"/>
  <c r="G80" i="24"/>
  <c r="G65" i="24"/>
  <c r="G82" i="24"/>
  <c r="G81" i="24"/>
  <c r="G76" i="24"/>
  <c r="G75" i="24"/>
  <c r="G74" i="24"/>
  <c r="G72" i="24"/>
  <c r="G64" i="24"/>
  <c r="G70" i="24"/>
  <c r="G55" i="24"/>
  <c r="G54" i="24"/>
  <c r="G39" i="24"/>
  <c r="G48" i="24"/>
  <c r="G47" i="24"/>
  <c r="G42" i="24"/>
  <c r="G61" i="24"/>
  <c r="G59" i="24"/>
  <c r="G31" i="24"/>
  <c r="K32" i="23"/>
  <c r="J32" i="23"/>
  <c r="H32" i="23"/>
  <c r="G32" i="23"/>
  <c r="F32" i="23"/>
  <c r="E32" i="23"/>
  <c r="D32" i="23"/>
  <c r="C32" i="23"/>
  <c r="B3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<sst xmlns="http://schemas.openxmlformats.org/spreadsheetml/2006/main" count="61279" uniqueCount="14524">
  <si>
    <t>COMPROMISO</t>
  </si>
  <si>
    <t xml:space="preserve">CITADO </t>
  </si>
  <si>
    <t>SI</t>
  </si>
  <si>
    <t xml:space="preserve">CLG </t>
  </si>
  <si>
    <t>Alcaldía_Local</t>
  </si>
  <si>
    <t>INVITADO</t>
  </si>
  <si>
    <t>NO</t>
  </si>
  <si>
    <t>Usaquén</t>
  </si>
  <si>
    <t>Chapinero</t>
  </si>
  <si>
    <t>RESPONSABLE</t>
  </si>
  <si>
    <t xml:space="preserve">TIPO DE DEBATE </t>
  </si>
  <si>
    <t>PRESENTACIÒN</t>
  </si>
  <si>
    <t xml:space="preserve">Presentación Informe </t>
  </si>
  <si>
    <t>ENTIDAD</t>
  </si>
  <si>
    <t xml:space="preserve">COMISIONES CONCEJO BOGOTÁ </t>
  </si>
  <si>
    <t>Santa Fe</t>
  </si>
  <si>
    <t xml:space="preserve">Paula Vega </t>
  </si>
  <si>
    <t xml:space="preserve">JURÍDICA </t>
  </si>
  <si>
    <t xml:space="preserve">MEDIO </t>
  </si>
  <si>
    <t>STATUS</t>
  </si>
  <si>
    <t>CONTROL POLITICO</t>
  </si>
  <si>
    <t>Inicial</t>
  </si>
  <si>
    <t>Concejo</t>
  </si>
  <si>
    <t>Secretaría General</t>
  </si>
  <si>
    <t>San Cristóbal</t>
  </si>
  <si>
    <t>Angelica Segura</t>
  </si>
  <si>
    <t xml:space="preserve">Alba Melo  </t>
  </si>
  <si>
    <t xml:space="preserve">Presencial </t>
  </si>
  <si>
    <t xml:space="preserve">Delegación </t>
  </si>
  <si>
    <t>Terminado</t>
  </si>
  <si>
    <t>DISCUSION PA</t>
  </si>
  <si>
    <t>Desarchivo</t>
  </si>
  <si>
    <t>Congreso</t>
  </si>
  <si>
    <t>Comisión Primera Permanente del Plan de Desarrollo y Ordenamiento Territorial</t>
  </si>
  <si>
    <t>Usme</t>
  </si>
  <si>
    <t>Jhon Cardenas</t>
  </si>
  <si>
    <t xml:space="preserve">Virtual </t>
  </si>
  <si>
    <t xml:space="preserve">Cuestionario </t>
  </si>
  <si>
    <t>En proceso</t>
  </si>
  <si>
    <t>JAL</t>
  </si>
  <si>
    <t>Comisión Segunda Permanente de Gobierno</t>
  </si>
  <si>
    <t>Tunjuelito</t>
  </si>
  <si>
    <t>Eduardo Conta</t>
  </si>
  <si>
    <t>Para firma Secretaria</t>
  </si>
  <si>
    <t xml:space="preserve">Alcaldía_Local   </t>
  </si>
  <si>
    <t>Comisión Tercera Permanente de Hacienda y Crédito Público</t>
  </si>
  <si>
    <t>Los Mártires</t>
  </si>
  <si>
    <t xml:space="preserve">Mauricio Novoa </t>
  </si>
  <si>
    <t>TIPO DE MESA</t>
  </si>
  <si>
    <t>Revisión Milton</t>
  </si>
  <si>
    <t>Entes de Control</t>
  </si>
  <si>
    <t>Comisión legal para la Equidad de la Mujer</t>
  </si>
  <si>
    <t>Bosa</t>
  </si>
  <si>
    <t>Luisa Robayo</t>
  </si>
  <si>
    <t>Paula Vega</t>
  </si>
  <si>
    <t>Territorial</t>
  </si>
  <si>
    <t>Prórroga</t>
  </si>
  <si>
    <t>CLG</t>
  </si>
  <si>
    <t>Kennedy</t>
  </si>
  <si>
    <t>Andrea Moya</t>
  </si>
  <si>
    <t>John Cárdenas</t>
  </si>
  <si>
    <t>Proyecto de Acuerdo</t>
  </si>
  <si>
    <t>Devuelta al area para ajustes</t>
  </si>
  <si>
    <t>Otro</t>
  </si>
  <si>
    <t>Fontibón</t>
  </si>
  <si>
    <t>Proyecto de Ley</t>
  </si>
  <si>
    <t>Retirada de la Comisión</t>
  </si>
  <si>
    <t>Engativá</t>
  </si>
  <si>
    <t>SECRETARIAS</t>
  </si>
  <si>
    <t>Comisión Accidental</t>
  </si>
  <si>
    <t>Pendiente por insumos</t>
  </si>
  <si>
    <t>Suba</t>
  </si>
  <si>
    <t>HÁBITAT</t>
  </si>
  <si>
    <t>Subcomisión de Vigilancia</t>
  </si>
  <si>
    <t>Revisión Alba</t>
  </si>
  <si>
    <t>CATEGORÍA</t>
  </si>
  <si>
    <t>Barrios Unidos</t>
  </si>
  <si>
    <t xml:space="preserve">GESTIÓN PÚBLICA </t>
  </si>
  <si>
    <t>Camila Rodríguez</t>
  </si>
  <si>
    <t>Bancada Informal</t>
  </si>
  <si>
    <t>Pendiente  que llegue  oficial</t>
  </si>
  <si>
    <t xml:space="preserve">Viable </t>
  </si>
  <si>
    <t>Población_Diferencial</t>
  </si>
  <si>
    <t>Teusaquillo</t>
  </si>
  <si>
    <t xml:space="preserve">GOBIERNO </t>
  </si>
  <si>
    <t>Daniela Barrero</t>
  </si>
  <si>
    <t>Terminado no Competencia</t>
  </si>
  <si>
    <t>Viable Condicionado</t>
  </si>
  <si>
    <t xml:space="preserve">Espacio_Público </t>
  </si>
  <si>
    <t>Antonio Nariño</t>
  </si>
  <si>
    <t>HACIENDA</t>
  </si>
  <si>
    <t>Rafael Gutierrez</t>
  </si>
  <si>
    <t>Cancelada</t>
  </si>
  <si>
    <t xml:space="preserve">No Viable </t>
  </si>
  <si>
    <t xml:space="preserve">Servicios_Públicos </t>
  </si>
  <si>
    <t>Puente Aranda</t>
  </si>
  <si>
    <t xml:space="preserve">PLANEACIÓN </t>
  </si>
  <si>
    <t>Giovanni Suárez</t>
  </si>
  <si>
    <t>No Competencia</t>
  </si>
  <si>
    <t>Trámites</t>
  </si>
  <si>
    <t>La Candelaria</t>
  </si>
  <si>
    <t xml:space="preserve">DLLO ECONÓMICO </t>
  </si>
  <si>
    <t>Mauricio Ospina</t>
  </si>
  <si>
    <t>Revision Mauricio</t>
  </si>
  <si>
    <t xml:space="preserve">Vivienda </t>
  </si>
  <si>
    <t>Rafael Uribe Uribe</t>
  </si>
  <si>
    <t xml:space="preserve">EDUCACIÓN </t>
  </si>
  <si>
    <t xml:space="preserve">Ocupaciones_Informales </t>
  </si>
  <si>
    <t>Ciudad Bolívar</t>
  </si>
  <si>
    <t>SALUD</t>
  </si>
  <si>
    <t>PDD</t>
  </si>
  <si>
    <t>Sumapaz</t>
  </si>
  <si>
    <t xml:space="preserve">INTEGRACIÓN SOCIAL </t>
  </si>
  <si>
    <t xml:space="preserve">Gestión_Administrativa </t>
  </si>
  <si>
    <t>Bogotá</t>
  </si>
  <si>
    <t xml:space="preserve">CULTURA </t>
  </si>
  <si>
    <t xml:space="preserve">Políticas_Públicas </t>
  </si>
  <si>
    <t>AMBIENTE</t>
  </si>
  <si>
    <t>Alcaldía Local</t>
  </si>
  <si>
    <t>Grupos_Interés</t>
  </si>
  <si>
    <t>MOVILIDAD</t>
  </si>
  <si>
    <t>N/A</t>
  </si>
  <si>
    <t xml:space="preserve">Proyectos_Estratégicos </t>
  </si>
  <si>
    <t>MUJERES</t>
  </si>
  <si>
    <t xml:space="preserve">POT </t>
  </si>
  <si>
    <t>SEGUIRDAD</t>
  </si>
  <si>
    <t xml:space="preserve">Otros </t>
  </si>
  <si>
    <t>No_Aplica</t>
  </si>
  <si>
    <t xml:space="preserve">Entidades Sector SDHT </t>
  </si>
  <si>
    <t xml:space="preserve">CATEGORÍA </t>
  </si>
  <si>
    <t xml:space="preserve">Gestión Administrativa </t>
  </si>
  <si>
    <t>POT</t>
  </si>
  <si>
    <t xml:space="preserve">PROYECTOS ESTRATÉGICOS </t>
  </si>
  <si>
    <t>OTROS</t>
  </si>
  <si>
    <t>ESTADO DEL DEBATE_PA</t>
  </si>
  <si>
    <t xml:space="preserve">Formulas- Administrador de nombres </t>
  </si>
  <si>
    <t>ESTADO DEL DEBATE_DEBATES_HABITAT</t>
  </si>
  <si>
    <t xml:space="preserve">SUBTEMAS </t>
  </si>
  <si>
    <t>Negra, Afrocolombiana, Raizal y Palenquera (NARP)</t>
  </si>
  <si>
    <t xml:space="preserve">Obras Mejoramiento Integral de Barrios </t>
  </si>
  <si>
    <t xml:space="preserve">Relleno Sanitario </t>
  </si>
  <si>
    <t xml:space="preserve">Legalizacion </t>
  </si>
  <si>
    <t>Reuso</t>
  </si>
  <si>
    <t xml:space="preserve">Monitoreo </t>
  </si>
  <si>
    <t xml:space="preserve">Proyectos de Inversión - Metas - Presupuesto </t>
  </si>
  <si>
    <t xml:space="preserve">Contratación </t>
  </si>
  <si>
    <t>Hábitat</t>
  </si>
  <si>
    <t>Estímulos (Innovación social)</t>
  </si>
  <si>
    <t xml:space="preserve">Area Mínima </t>
  </si>
  <si>
    <t xml:space="preserve">Cable Aereo San Cristobal </t>
  </si>
  <si>
    <t xml:space="preserve">CVP </t>
  </si>
  <si>
    <t>1ER DEBATE</t>
  </si>
  <si>
    <t xml:space="preserve">SUSPENDE </t>
  </si>
  <si>
    <t xml:space="preserve">Rrom </t>
  </si>
  <si>
    <t xml:space="preserve">Acueductos Comunitarios </t>
  </si>
  <si>
    <t xml:space="preserve">Titulación </t>
  </si>
  <si>
    <t>Banco de Tierras</t>
  </si>
  <si>
    <t xml:space="preserve">Reasentamiento </t>
  </si>
  <si>
    <t>Gastos de Funcionamiento</t>
  </si>
  <si>
    <t xml:space="preserve">Servicios Públicos </t>
  </si>
  <si>
    <t xml:space="preserve">Estrategia de Valor compartido </t>
  </si>
  <si>
    <t>Recicladores</t>
  </si>
  <si>
    <t xml:space="preserve">Lagos de Torca </t>
  </si>
  <si>
    <t>EAAB</t>
  </si>
  <si>
    <t>2DO DEBATE</t>
  </si>
  <si>
    <t xml:space="preserve">FINALIZÓ </t>
  </si>
  <si>
    <t xml:space="preserve">Indígenas </t>
  </si>
  <si>
    <t xml:space="preserve">Acupuntura urbana </t>
  </si>
  <si>
    <t xml:space="preserve">Servicios Públicos Domiciliarios </t>
  </si>
  <si>
    <t xml:space="preserve">Regularización </t>
  </si>
  <si>
    <t>Vivienda Nueva</t>
  </si>
  <si>
    <t xml:space="preserve">Austeridad del gasto </t>
  </si>
  <si>
    <t>Aprovechamiento de Residuos</t>
  </si>
  <si>
    <t>Moradores</t>
  </si>
  <si>
    <t xml:space="preserve">Reverdecer del Sur </t>
  </si>
  <si>
    <t xml:space="preserve">ERU </t>
  </si>
  <si>
    <t xml:space="preserve">SANCION </t>
  </si>
  <si>
    <t>CANCELADO</t>
  </si>
  <si>
    <t>Niños, niñas y adolescentes (NNA)</t>
  </si>
  <si>
    <t>Centros Poblados</t>
  </si>
  <si>
    <t>Manejo y Disposicion de Residuos</t>
  </si>
  <si>
    <t xml:space="preserve">VUC </t>
  </si>
  <si>
    <t xml:space="preserve">Arriendo solidario- Arriendo Social </t>
  </si>
  <si>
    <t>Presupuesto</t>
  </si>
  <si>
    <t xml:space="preserve">Observatorio del Hábitat </t>
  </si>
  <si>
    <t xml:space="preserve">Delineación Urbana </t>
  </si>
  <si>
    <t xml:space="preserve">Bavaria Fábrica </t>
  </si>
  <si>
    <t xml:space="preserve">UAESP </t>
  </si>
  <si>
    <t xml:space="preserve">RATIFICACION </t>
  </si>
  <si>
    <t>Migrante</t>
  </si>
  <si>
    <t>CIV</t>
  </si>
  <si>
    <t>Cementerios</t>
  </si>
  <si>
    <t xml:space="preserve">Zonas de Cesión </t>
  </si>
  <si>
    <t xml:space="preserve">Reactivacion economica </t>
  </si>
  <si>
    <t>Planes Parciales</t>
  </si>
  <si>
    <t>Ciudadela del Cuidado</t>
  </si>
  <si>
    <t xml:space="preserve">Jóvenes </t>
  </si>
  <si>
    <t xml:space="preserve">Eco- Barrios </t>
  </si>
  <si>
    <t>Acueducto y Alcantarillado</t>
  </si>
  <si>
    <t xml:space="preserve">Seguimiento Arrendatarios </t>
  </si>
  <si>
    <t xml:space="preserve">Mejoramiento de Vivienda </t>
  </si>
  <si>
    <t xml:space="preserve">Obligaciones Urbanísticas </t>
  </si>
  <si>
    <t xml:space="preserve">Bogotá Región </t>
  </si>
  <si>
    <t>GEB</t>
  </si>
  <si>
    <t xml:space="preserve">Personas mayores </t>
  </si>
  <si>
    <t xml:space="preserve">Energía </t>
  </si>
  <si>
    <t xml:space="preserve">IVC Proyectos Construidos </t>
  </si>
  <si>
    <t xml:space="preserve">Plan Terrazas </t>
  </si>
  <si>
    <t xml:space="preserve">Compensación para VIS VIP </t>
  </si>
  <si>
    <t>Cable Aereo Potosí</t>
  </si>
  <si>
    <t>ETB</t>
  </si>
  <si>
    <t>Personas con discapacidad y cuidadores</t>
  </si>
  <si>
    <t>Abastecimiento</t>
  </si>
  <si>
    <t>Renovación Urbana</t>
  </si>
  <si>
    <t>Porvenir</t>
  </si>
  <si>
    <t xml:space="preserve">Reincorporados-Desmovilizados </t>
  </si>
  <si>
    <t>Gas</t>
  </si>
  <si>
    <t xml:space="preserve">Curaduria Pública Social </t>
  </si>
  <si>
    <t xml:space="preserve">Banco de Materiales </t>
  </si>
  <si>
    <t xml:space="preserve">Plan Maestro de Hábitat y Servicios Públicos </t>
  </si>
  <si>
    <t xml:space="preserve">ENEL </t>
  </si>
  <si>
    <t xml:space="preserve">Víctimas </t>
  </si>
  <si>
    <t>Telecomunicaciones</t>
  </si>
  <si>
    <t xml:space="preserve">Educación Financiera </t>
  </si>
  <si>
    <t>PIMI Hábitat</t>
  </si>
  <si>
    <t xml:space="preserve">VANTI </t>
  </si>
  <si>
    <t xml:space="preserve">Habitante de Calle </t>
  </si>
  <si>
    <t xml:space="preserve">Vivienda Nueva Rural </t>
  </si>
  <si>
    <t>PRUMS</t>
  </si>
  <si>
    <t xml:space="preserve">Recicladores </t>
  </si>
  <si>
    <t xml:space="preserve">Mejoramiento de Vivienda Rural </t>
  </si>
  <si>
    <t xml:space="preserve">Construcción sostenibles </t>
  </si>
  <si>
    <t xml:space="preserve">Género </t>
  </si>
  <si>
    <t xml:space="preserve">Información sectorial </t>
  </si>
  <si>
    <t>Actuaciones Estrategicas</t>
  </si>
  <si>
    <t xml:space="preserve">Mujer y Mujer cabeza de Hogar </t>
  </si>
  <si>
    <t>Mochuelo Pacto Borde</t>
  </si>
  <si>
    <t>LGTBI</t>
  </si>
  <si>
    <t xml:space="preserve">Legalización y Formalización </t>
  </si>
  <si>
    <t xml:space="preserve">Estaciones radioeléctricas </t>
  </si>
  <si>
    <t xml:space="preserve">Política de Reasentamiento </t>
  </si>
  <si>
    <t xml:space="preserve">3 UPL Rurales </t>
  </si>
  <si>
    <t xml:space="preserve">13 UPL Urbanas </t>
  </si>
  <si>
    <t xml:space="preserve">CONCEJO </t>
  </si>
  <si>
    <t xml:space="preserve">PARTIDO </t>
  </si>
  <si>
    <t xml:space="preserve">ENTES DE CONTROL </t>
  </si>
  <si>
    <t xml:space="preserve">Procedimientos VUC </t>
  </si>
  <si>
    <t>Julián Felipe Triana Vargas</t>
  </si>
  <si>
    <t>Alianza Verde</t>
  </si>
  <si>
    <t xml:space="preserve">Personería </t>
  </si>
  <si>
    <t>Certificado de Derechos de Contrucción</t>
  </si>
  <si>
    <t>Edwar Anibal Arias Rubio</t>
  </si>
  <si>
    <t>Controloría de Bogotá</t>
  </si>
  <si>
    <t xml:space="preserve">Andrés Ernesto García Vargas </t>
  </si>
  <si>
    <t>Veeduria Distrital</t>
  </si>
  <si>
    <t xml:space="preserve">Julián David Rodríguez Sastoque </t>
  </si>
  <si>
    <t>Personería</t>
  </si>
  <si>
    <t>Andrés Leandro Castellanos Serrano</t>
  </si>
  <si>
    <t>Concejo de Bogotá</t>
  </si>
  <si>
    <t xml:space="preserve">María Clara Name Ramírez </t>
  </si>
  <si>
    <t>Contraloría General de la República</t>
  </si>
  <si>
    <t>Andrés Darío Onzaga Niño</t>
  </si>
  <si>
    <t>Procuraduria General de la Nación</t>
  </si>
  <si>
    <t xml:space="preserve">Julián Espinosa Ortiz </t>
  </si>
  <si>
    <t>Juan Javier Baena Merlano</t>
  </si>
  <si>
    <t>Partido Nuevo Liberalismo</t>
  </si>
  <si>
    <t xml:space="preserve">Juan Manuel Díaz Martínez </t>
  </si>
  <si>
    <t xml:space="preserve">Jesús David Araque Mejía </t>
  </si>
  <si>
    <t xml:space="preserve">Ricardo Andrés Correa Mojica </t>
  </si>
  <si>
    <t>COMISIONES CONSTITUCIONALES CONGRESO</t>
  </si>
  <si>
    <t>ESTADO GESTIÓN LOCAL</t>
  </si>
  <si>
    <t>Cristina Calderón Restrepo</t>
  </si>
  <si>
    <t>Concejo_De_Bogota</t>
  </si>
  <si>
    <t>Primera_de_Asuntos_Constitucuionales</t>
  </si>
  <si>
    <t>Secretaría_General</t>
  </si>
  <si>
    <t>OK</t>
  </si>
  <si>
    <t xml:space="preserve">Juan David Quintero Rubio </t>
  </si>
  <si>
    <t>Congreso_De_La_Republica</t>
  </si>
  <si>
    <t>Segunda_de_Relaciones_Internacionales</t>
  </si>
  <si>
    <t>Comisión_Primera_Permanente_del_Plan_de_Desarrollo_y_Ordenamiento_Territorial</t>
  </si>
  <si>
    <t>EN PROCESO</t>
  </si>
  <si>
    <t>Fernando López Gutiérrez</t>
  </si>
  <si>
    <t>Tercera_de_Hacienda_y_Crédito_Público</t>
  </si>
  <si>
    <t>Comisión_Segunda_Permanente_de_Gobierno</t>
  </si>
  <si>
    <t>PENDIENTE</t>
  </si>
  <si>
    <t xml:space="preserve">David Hernando Saavedra </t>
  </si>
  <si>
    <t>Cuarta_de_Presupuesto</t>
  </si>
  <si>
    <t>Comisión_Tercera_Permanente_de_Hacienda_y_Crédito_Público</t>
  </si>
  <si>
    <t>Heidy Lorena Sánchez Barreto</t>
  </si>
  <si>
    <t>Pacto Histórico</t>
  </si>
  <si>
    <t>Quinta_de_Agro_Mar_y_Ambiente</t>
  </si>
  <si>
    <t>Comisión_legal_para_la_Equidad_de_la_Mujer</t>
  </si>
  <si>
    <t>Ana Teresa Bernal</t>
  </si>
  <si>
    <t>Sexta_de_Transportes_y_Comunicaciones</t>
  </si>
  <si>
    <t>Rocio Dussán Pérez</t>
  </si>
  <si>
    <t>Septima_de_Salud_Seguridad_Social_y_Familia</t>
  </si>
  <si>
    <t>Oscar Fernando Bastidas</t>
  </si>
  <si>
    <t>José del Carmen Cuesta Novoa</t>
  </si>
  <si>
    <t>Quena María Ribadeneira</t>
  </si>
  <si>
    <t>Donka Atanassova Lakimova</t>
  </si>
  <si>
    <t>Daniel Felipe Briceño Montes</t>
  </si>
  <si>
    <t>Centro Democrático</t>
  </si>
  <si>
    <t>SESIÓN NO</t>
  </si>
  <si>
    <t>TEMA GESTIÓN LOCAL</t>
  </si>
  <si>
    <t>RESPONSABLE GESTIÓN LOCAL</t>
  </si>
  <si>
    <t>Sandra Consuelo Forero Ramírez</t>
  </si>
  <si>
    <t>PLAN DE VIVIENDA</t>
  </si>
  <si>
    <t>SDHT DESPACHO</t>
  </si>
  <si>
    <t>Diana Marcela Diago</t>
  </si>
  <si>
    <t>REVITALIZACIÓN</t>
  </si>
  <si>
    <t>ALCALDIA LOCAL</t>
  </si>
  <si>
    <t>Óscar Jaime Ramírez Vahos</t>
  </si>
  <si>
    <t>SDHT OAC</t>
  </si>
  <si>
    <t xml:space="preserve">Julián Uscátegui Pastrana </t>
  </si>
  <si>
    <t>PIMI</t>
  </si>
  <si>
    <t>SDHT SJ</t>
  </si>
  <si>
    <t>Humberto  Amín Martelo</t>
  </si>
  <si>
    <t>E</t>
  </si>
  <si>
    <t>VIVIENDA RURAL</t>
  </si>
  <si>
    <t>SDHT SGC</t>
  </si>
  <si>
    <t xml:space="preserve">Andrés Giovanni Barrios Bernal </t>
  </si>
  <si>
    <t>TERRITORIOS MÁGICOS</t>
  </si>
  <si>
    <t>SDHT IVC</t>
  </si>
  <si>
    <t>Samir José Abisambra Vesga</t>
  </si>
  <si>
    <t>Partido Liberal Colombiano</t>
  </si>
  <si>
    <t>IVC</t>
  </si>
  <si>
    <t>SDHT SCO</t>
  </si>
  <si>
    <t>Germán Augusto García Maya</t>
  </si>
  <si>
    <t>ACUEDUCTOS COMUNITARIOS</t>
  </si>
  <si>
    <t>SDHT SGF</t>
  </si>
  <si>
    <t>Clara Lucia Sandoval Moreno</t>
  </si>
  <si>
    <t>FERIAS DE VIVIENDA LOCALES</t>
  </si>
  <si>
    <t>SDHT PYP</t>
  </si>
  <si>
    <t>Darío Fernando Cepeda Peña</t>
  </si>
  <si>
    <t>FERIAS DE SERVICIOS</t>
  </si>
  <si>
    <t>SDHT SIS</t>
  </si>
  <si>
    <t xml:space="preserve">María Victoria Vargas Silva </t>
  </si>
  <si>
    <t>SDHT SGS</t>
  </si>
  <si>
    <t xml:space="preserve">Armando Gutiérrez González </t>
  </si>
  <si>
    <t>SDHT SPP</t>
  </si>
  <si>
    <t>Rolando Alberto González García</t>
  </si>
  <si>
    <t>Partido Cambio Radical</t>
  </si>
  <si>
    <t>SDHT SSP</t>
  </si>
  <si>
    <t xml:space="preserve">Fabián Andrés Puentes Sierra </t>
  </si>
  <si>
    <t>Partido Mira</t>
  </si>
  <si>
    <t>SDHT SRPUB</t>
  </si>
  <si>
    <t xml:space="preserve">Samir Bedoya Piraquive </t>
  </si>
  <si>
    <t>SDHT SRPRV</t>
  </si>
  <si>
    <t>Rubén Darío Torrado</t>
  </si>
  <si>
    <t>Partido de la U</t>
  </si>
  <si>
    <t>SDHT SAC</t>
  </si>
  <si>
    <t xml:space="preserve">Edison Julián Forero Castelblanco </t>
  </si>
  <si>
    <t>Mov. LARA Bogotá.</t>
  </si>
  <si>
    <t>SDHT SB</t>
  </si>
  <si>
    <t xml:space="preserve">Angelo Schiavenato Rivadeneira </t>
  </si>
  <si>
    <t>SDHT SO</t>
  </si>
  <si>
    <t>Marco Fidel Acosta Rico</t>
  </si>
  <si>
    <t>Colombia Justa Libres </t>
  </si>
  <si>
    <t>SDHT SPRC</t>
  </si>
  <si>
    <t>Emel Rojas Castillo</t>
  </si>
  <si>
    <t>Bogotá Más Fuerte </t>
  </si>
  <si>
    <t>SDHT SPS</t>
  </si>
  <si>
    <t xml:space="preserve">Jairo Avellaneda García </t>
  </si>
  <si>
    <t>SDHT SICV</t>
  </si>
  <si>
    <t xml:space="preserve">Congreso </t>
  </si>
  <si>
    <t>No Aplica</t>
  </si>
  <si>
    <t>SDHT SF</t>
  </si>
  <si>
    <t xml:space="preserve">Secretaria General </t>
  </si>
  <si>
    <t>SDHT SA</t>
  </si>
  <si>
    <t>Elkin Jwiseb Huertas Carrasquilla</t>
  </si>
  <si>
    <t>BID</t>
  </si>
  <si>
    <t>Andrea Carolina Hernández Ucros</t>
  </si>
  <si>
    <t>COMUNIDAD</t>
  </si>
  <si>
    <t>JAC</t>
  </si>
  <si>
    <t>Partido</t>
  </si>
  <si>
    <t xml:space="preserve">COMISIONES CONGRESO </t>
  </si>
  <si>
    <t>ESTADO PL</t>
  </si>
  <si>
    <t>Aida Avella Esquivel</t>
  </si>
  <si>
    <t>Pacto Histórico - UP</t>
  </si>
  <si>
    <t>Comisión Primera Constitucional Permanente</t>
  </si>
  <si>
    <t>ARCHIVADO</t>
  </si>
  <si>
    <t xml:space="preserve">
Catherine Juvinao Clavijo</t>
  </si>
  <si>
    <t xml:space="preserve">Alianza Verde </t>
  </si>
  <si>
    <t>Comisión Segunda o de Relaciones Internacionales</t>
  </si>
  <si>
    <t>OTRO</t>
  </si>
  <si>
    <t>Jorge Alejandro Ocampo Giraldo</t>
  </si>
  <si>
    <t>Comisión Tercera o de Hacienda y Crédito Público</t>
  </si>
  <si>
    <t>TRAMITE EN COMISION</t>
  </si>
  <si>
    <t>Alfredo Mondragón Garzón</t>
  </si>
  <si>
    <t>Comisión Cuarta o Presupuesto</t>
  </si>
  <si>
    <t>TRAMITE EN PLENARIA</t>
  </si>
  <si>
    <t>Olga Lucia Velasquez</t>
  </si>
  <si>
    <t>Comisión Quinta Constitucional Permanente</t>
  </si>
  <si>
    <t>RETIRADO</t>
  </si>
  <si>
    <t>Julia Miranda Londoño</t>
  </si>
  <si>
    <t>Comisión Sexta o de Transportes y Comunicaciones</t>
  </si>
  <si>
    <t>Angélica Lozano </t>
  </si>
  <si>
    <t>Comisión Séptima Constitucional Permanente</t>
  </si>
  <si>
    <t>Jorge Eduardo Londoño Ulloa</t>
  </si>
  <si>
    <t>Jennifer Pedraza</t>
  </si>
  <si>
    <t>Partido Dignidad</t>
  </si>
  <si>
    <t>Iván Leónidas Name Vásquez</t>
  </si>
  <si>
    <t>José Aulo Polo Narváez</t>
  </si>
  <si>
    <t>Fabián Diaz Plata</t>
  </si>
  <si>
    <t>miguel angel barreto castillo</t>
  </si>
  <si>
    <t>Partido Conservador</t>
  </si>
  <si>
    <t>Luis Iván Marulanda Gómez</t>
  </si>
  <si>
    <t>Antonio Eresmid Sanguino Páez</t>
  </si>
  <si>
    <t>Julio Alberto Elias Vidal</t>
  </si>
  <si>
    <t>Polo Democrático Alternativo POLO</t>
  </si>
  <si>
    <t>Clara Eugenia López Obregón</t>
  </si>
  <si>
    <t> Wilson Arias Castillo</t>
  </si>
  <si>
    <t xml:space="preserve">Polo Democrático </t>
  </si>
  <si>
    <t>Juan Pablo Gallo Maya</t>
  </si>
  <si>
    <t>Iván Cepeda</t>
  </si>
  <si>
    <t>Comunes</t>
  </si>
  <si>
    <t>Israel Alberto Zúñiga Iriarte ​</t>
  </si>
  <si>
    <t>Pablo Catatumbo Torres Victoria</t>
  </si>
  <si>
    <t>Victoria Sandino Simanca</t>
  </si>
  <si>
    <t>BANCADA INFORMAL</t>
  </si>
  <si>
    <t>COMISIÓN ACCIDENTAL</t>
  </si>
  <si>
    <t>SUBCOMISIÓN DE VIGILANCIA</t>
  </si>
  <si>
    <t>Julián Gallo Cubillos</t>
  </si>
  <si>
    <t>Bancada animalista</t>
  </si>
  <si>
    <t>Acompañamiento a la Universidad Pedagógica Nacional</t>
  </si>
  <si>
    <t>A la estrategia de racionalización de trámites y otros procesos administrativos –OPA- del distrito.</t>
  </si>
  <si>
    <t>Juan Carlos Garces Rojas</t>
  </si>
  <si>
    <t>Bancada del agua y de la proteción de la estructura ecológica principal</t>
  </si>
  <si>
    <t>Alerta Temprana 004</t>
  </si>
  <si>
    <t>A las problemáticas que se presentan en el sector
Comercial de San Victorino</t>
  </si>
  <si>
    <t>Gustavo Adolfo Moreno Hurtado</t>
  </si>
  <si>
    <t>Bancada economía popular y economía productiva</t>
  </si>
  <si>
    <t>De los equipamientos y proyectos destinados a la protección y bienestar animal</t>
  </si>
  <si>
    <t>Al inminente riesgo de inestabilidad del suministro eléctrico y de transmisión, distribución y suministro de energía en la región metropolitana Bogotá-Cundinamarca</t>
  </si>
  <si>
    <t>Paola Andrea Holguín Moreno</t>
  </si>
  <si>
    <t xml:space="preserve">Centro Democrático </t>
  </si>
  <si>
    <t>Bancada étnica por Bogotá</t>
  </si>
  <si>
    <t>Defensa de la salud mental en el Distrito</t>
  </si>
  <si>
    <t>Control a la Construcción de Mega bras de Movilidad en Bogotá</t>
  </si>
  <si>
    <t>Jorge Dilson "Tito" Murcia Olaya</t>
  </si>
  <si>
    <t xml:space="preserve">Cambio Radical </t>
  </si>
  <si>
    <t>Bancada por el  emprendimiento y desarrollo económico</t>
  </si>
  <si>
    <t>Pacto Por La Legalidad Juegos De Azar En Bogotá.</t>
  </si>
  <si>
    <t>Derechos humanos enla ciudad de Bogotá</t>
  </si>
  <si>
    <t>Carlos Eduardo Guevara Villabón</t>
  </si>
  <si>
    <t>Bancada por el arte, la cultura y el patrimonio</t>
  </si>
  <si>
    <t>Para el Ingreso Mínimo Garantizado</t>
  </si>
  <si>
    <t>Emergencia Ambiental Causada por los Incedios de Bogotá</t>
  </si>
  <si>
    <t xml:space="preserve">Jose Daniel Lopez </t>
  </si>
  <si>
    <t>Bancada por el Cannabis</t>
  </si>
  <si>
    <t>Para el seguimiento a las Empresas de Servicios Públicos Domiciliarios de Bogotá (ETB, GEB, EAAB, TGI, AGUAS BOGOTÁ)</t>
  </si>
  <si>
    <t>Equipamentos y protección destinados a la protección animal</t>
  </si>
  <si>
    <t xml:space="preserve">Adriana Carolina Arbelaez Jiraldo </t>
  </si>
  <si>
    <t>Bancada por el Deporte</t>
  </si>
  <si>
    <t>Plan maestro del parque simón bolívar, especialmente para el seguimiento y control de las intervenciones realizadas por La OCESA por los lotes 15 y 16 - Centro Bolivariano.</t>
  </si>
  <si>
    <t>Gasto Público</t>
  </si>
  <si>
    <t>Autoridades Indígenas de Colombia (AICO)</t>
  </si>
  <si>
    <t>María del Mar Pizarro García</t>
  </si>
  <si>
    <t>Bancada por el derecho a la educación</t>
  </si>
  <si>
    <t>Por la defensa de la ALO, y seguimiento vigilancia y control a la ciudadela educativa y del cuidado</t>
  </si>
  <si>
    <t>Gestión contractual en el sector cultura de Bogotá D.C</t>
  </si>
  <si>
    <t>Etna Tamara Argote Calderon</t>
  </si>
  <si>
    <t>twitter</t>
  </si>
  <si>
    <t>Bancada por el sistema dsitrital de cuidado</t>
  </si>
  <si>
    <t>Por la Educación Superior Pública y los Multicampos</t>
  </si>
  <si>
    <t>Inseguridad en Bogotá</t>
  </si>
  <si>
    <t>Alfredo Deluque Zuleta</t>
  </si>
  <si>
    <t>@EDR_CD</t>
  </si>
  <si>
    <t>Bancada por la bicicleta</t>
  </si>
  <si>
    <t>Por la Seguridad de Bogotá</t>
  </si>
  <si>
    <t>Niñes y adolecencia en el marco del PDD</t>
  </si>
  <si>
    <t>Samuel Alejandro Hoyos Mejía</t>
  </si>
  <si>
    <t>@SamuelHoyosM</t>
  </si>
  <si>
    <t>Bancada por la calidad del aire</t>
  </si>
  <si>
    <t>Reglamentación de entornos Seguros de Drogas</t>
  </si>
  <si>
    <t>Obras y actividades complementarias de
La unidad deportiva del salitre - UDS</t>
  </si>
  <si>
    <t>José Jaime Uscátegui Pastrana</t>
  </si>
  <si>
    <t>@jjUscategui</t>
  </si>
  <si>
    <t>Bancada por la Cultura Ciudadana</t>
  </si>
  <si>
    <t>Seguimiento a la actuación estratégica ciudadela Educativa y del cuidado, avenida longitudinal de Occidente, multicampus universitario de suba y Protección de los ecosistemas de vida relacionados, En el distrito de Bogotá d.c</t>
  </si>
  <si>
    <t>Para el sistema de catastro multipropósito, impacto tributario, reliquidación y reexpedición de facturas pertinentes. en cumplimiento del artículo 19 del estatuto tributario. frente a la exclusión de uso de culto religioso y vivienda pastoral para predios de iglesia en la ciudad de Bogotá</t>
  </si>
  <si>
    <t>Daniel Carvalho Mejía</t>
  </si>
  <si>
    <t>Bancada por la dignidad humana</t>
  </si>
  <si>
    <t>Seguimiento al acuerdo 724 de 2018</t>
  </si>
  <si>
    <t>Parqueo en Vía</t>
  </si>
  <si>
    <t>Enrique Cabrales Baquero</t>
  </si>
  <si>
    <t>@kikecabralesCD</t>
  </si>
  <si>
    <t>Bancada por la discapacidad</t>
  </si>
  <si>
    <t>Seguimiento al Hacinamiento carcelario en la Ciudad</t>
  </si>
  <si>
    <t>Parques y escuelas deportivas de Bogotá</t>
  </si>
  <si>
    <t>Josué Alirio Barrera Rodríguez</t>
  </si>
  <si>
    <t>Bancada por la economía circular y la gestión integral de residuos sólidos</t>
  </si>
  <si>
    <t>Seguimiento Situación Laboral SITP</t>
  </si>
  <si>
    <t>Por la Libertad Educativa</t>
  </si>
  <si>
    <t>Inti Raúl Asprilla Reyes</t>
  </si>
  <si>
    <t>@intiasprilla</t>
  </si>
  <si>
    <t>Bancada por la economía nocturna y Bogotá 24  horas</t>
  </si>
  <si>
    <t>Trabajo decente y digno</t>
  </si>
  <si>
    <t>Por la política de discapacidad</t>
  </si>
  <si>
    <t>Juan Felipe Corzo Alvarez</t>
  </si>
  <si>
    <t>@JuanitaGoe</t>
  </si>
  <si>
    <t>Bancada por la Edsucación Financiera</t>
  </si>
  <si>
    <t>Seguimiento a los servicios de la Secretaría de Integración Social</t>
  </si>
  <si>
    <t>Por la seguridad alimentaria</t>
  </si>
  <si>
    <t>Luvi Katherine Miranda Peña</t>
  </si>
  <si>
    <t>@MirandaBogota</t>
  </si>
  <si>
    <t>Bancada por la innovación</t>
  </si>
  <si>
    <t>Situación Actual de las y los vendedores informales en la ciudad de Bogotá</t>
  </si>
  <si>
    <t>Problemática relleno sanitario Doña Juana</t>
  </si>
  <si>
    <t>Andrés Eduardo Forero Molina</t>
  </si>
  <si>
    <t>@AForeroM</t>
  </si>
  <si>
    <t>Bancada por la integración regional</t>
  </si>
  <si>
    <t>Por el aprovechamiento de agua lluvia</t>
  </si>
  <si>
    <t>Protección y el bienestar animal en el marco del PDD</t>
  </si>
  <si>
    <t>Alirio Uribe Muñoz</t>
  </si>
  <si>
    <t>Bancada por la juventud</t>
  </si>
  <si>
    <t>Impacto de ruido en Bogotá, retos para la salud, la convivencia y el ambiente</t>
  </si>
  <si>
    <t>Seguimiento a las obras del metro</t>
  </si>
  <si>
    <t>David Luna Sanchez</t>
  </si>
  <si>
    <t>Bancada por la lectura y la escritura</t>
  </si>
  <si>
    <t>Seguimiento Elección Personero de Bogotá</t>
  </si>
  <si>
    <t>María José Pizarro Rodríguez</t>
  </si>
  <si>
    <t>Decentes</t>
  </si>
  <si>
    <t>@PizarroMariaJo</t>
  </si>
  <si>
    <t>Bancada por la lucha contra el hambre</t>
  </si>
  <si>
    <t>Seguna Línea del Metro</t>
  </si>
  <si>
    <t>David Ricardo Racero Mayorca</t>
  </si>
  <si>
    <t>@DavidRacero</t>
  </si>
  <si>
    <t>Bancada por la movilidad y la seguridad en el distrito</t>
  </si>
  <si>
    <t>A la planeación y construcción de la Segunda Línea del metro de Bogotá</t>
  </si>
  <si>
    <t>Wilmer Yair Castellanos Hernández</t>
  </si>
  <si>
    <t>Bancada por la niñez</t>
  </si>
  <si>
    <t>Riesgo desabastecimiento agua en Bogotá</t>
  </si>
  <si>
    <t>Carlos Alberto Carreño Marin</t>
  </si>
  <si>
    <t>Bancada por la salud mental</t>
  </si>
  <si>
    <t>Restitución y mantenimiento integral de las infraestructuras educativas de colegios oficiales</t>
  </si>
  <si>
    <t>Paloma Susana Valencia Laserna</t>
  </si>
  <si>
    <t>@PalomaSenadora</t>
  </si>
  <si>
    <t>Bancada por la Seguridad Distrital</t>
  </si>
  <si>
    <t>De seguimiento y control a la atención distrital a la población con diagnóstico de cáncer en Bogotá D.C., con énfasis en cánceres de la mujer.   </t>
  </si>
  <si>
    <t>Ángela Patricia Sánchez Leal</t>
  </si>
  <si>
    <t>@AngelaSanchezL</t>
  </si>
  <si>
    <t>Bancada por la transición energética</t>
  </si>
  <si>
    <t>Energía de Bogotá - Región Central</t>
  </si>
  <si>
    <t>José Daniel López Jiménez</t>
  </si>
  <si>
    <t>@lopezjosedaniel</t>
  </si>
  <si>
    <t>Bancada por la vida y la libertad</t>
  </si>
  <si>
    <t>Revisión del Estado de las Alcaldías Locales y la Reforma Integral del Sector Local</t>
  </si>
  <si>
    <t>Juan Carlos Lozada Vargas</t>
  </si>
  <si>
    <t>@JuanKarloslos</t>
  </si>
  <si>
    <t>Bancada por las personas mayores</t>
  </si>
  <si>
    <t>Gabriel Becerra Yañez</t>
  </si>
  <si>
    <t>Bancada por los servicios públicos domiciliarios</t>
  </si>
  <si>
    <t>Irma Herrera</t>
  </si>
  <si>
    <t>MIRA</t>
  </si>
  <si>
    <t>@irmalherrera</t>
  </si>
  <si>
    <t>Bancada pro fuerza pública y veteranos</t>
  </si>
  <si>
    <t>María Fernanda Carrascal Rojas</t>
  </si>
  <si>
    <t>Colombia Humana</t>
  </si>
  <si>
    <t>Bancada por la diversidad sexual y de géneros</t>
  </si>
  <si>
    <t>Miguel Uribe Turbay</t>
  </si>
  <si>
    <t>@MiguelUribeT</t>
  </si>
  <si>
    <t>COP 16 Bancada paz con la Naturaleza</t>
  </si>
  <si>
    <t>Carlos Eduardo Acosta Lozano</t>
  </si>
  <si>
    <t>Colombia Justa y Libres</t>
  </si>
  <si>
    <t>@CarlosAcostaCJL</t>
  </si>
  <si>
    <t>@alejoocampog</t>
  </si>
  <si>
    <t>Alex Xavier Flórez Hernández</t>
  </si>
  <si>
    <t>@alexflorezh</t>
  </si>
  <si>
    <t>Padilla Villarraga Andrea</t>
  </si>
  <si>
    <t>@andreanimalidad</t>
  </si>
  <si>
    <t>Juan Carlos Wills Ospina</t>
  </si>
  <si>
    <t>Conservador</t>
  </si>
  <si>
    <t>@juanchowills</t>
  </si>
  <si>
    <t>Richard Humberto Fuelantala Delgado</t>
  </si>
  <si>
    <t>AICO - Autoridades Indígenas de Colombia</t>
  </si>
  <si>
    <t>Soledad Tamayo Tamayo</t>
  </si>
  <si>
    <t>Eduard Giovanny Sarmiento Hidalgo</t>
  </si>
  <si>
    <t>Erick Adrián Velasco Burbano</t>
  </si>
  <si>
    <t>Efrain Cepada Sanabria</t>
  </si>
  <si>
    <t>David Alejandro Toro Ramírez</t>
  </si>
  <si>
    <t>Bayardo Gilberto Betancourt Pérez</t>
  </si>
  <si>
    <t>Alejandro Carlos Chacón Camargo</t>
  </si>
  <si>
    <t>Ana Paola Agudelo García</t>
  </si>
  <si>
    <t xml:space="preserve">Martha Lisbeth Alfonso Jurado </t>
  </si>
  <si>
    <t>Ariel Fernando Ávila Martínez</t>
  </si>
  <si>
    <t>Luis Miguel Lopez Aristizabal</t>
  </si>
  <si>
    <t>Isabel Cristina Zuleta Gómez</t>
  </si>
  <si>
    <t>Esmeralda Hernández Silva</t>
  </si>
  <si>
    <t>CONCEJO DE BOGOTA 2024-2027</t>
  </si>
  <si>
    <t>Pacto Historico</t>
  </si>
  <si>
    <t>Con Toda Por Bogotá </t>
  </si>
  <si>
    <t>1. Lagos de Torca</t>
  </si>
  <si>
    <t>9. Distrito Aeroportuario-Fontibón</t>
  </si>
  <si>
    <t xml:space="preserve">17. Chucua La Vaca. </t>
  </si>
  <si>
    <t>2. Nodo Toberín</t>
  </si>
  <si>
    <t>10. Campin 7 de Agosto</t>
  </si>
  <si>
    <t>18. Metro Kennedy.</t>
  </si>
  <si>
    <t>3. Ciudadela Educativa y del Cuidado</t>
  </si>
  <si>
    <t>11. Chapinero Verde e Inteligente.</t>
  </si>
  <si>
    <t xml:space="preserve">19. Fucha Metro. </t>
  </si>
  <si>
    <t>4. Teleport-Santafé</t>
  </si>
  <si>
    <t xml:space="preserve">12. Pieza Reencuentro. </t>
  </si>
  <si>
    <t xml:space="preserve">20. Sevillana. </t>
  </si>
  <si>
    <t>5. Polo Cultural</t>
  </si>
  <si>
    <t xml:space="preserve">13. Zona Industria de Bogotá ZIBO. </t>
  </si>
  <si>
    <t xml:space="preserve">21. 20 de Julio. </t>
  </si>
  <si>
    <t>6. Pieza Rio Negro</t>
  </si>
  <si>
    <t xml:space="preserve">14. Montevideo. </t>
  </si>
  <si>
    <t xml:space="preserve">22. Reverdecer del Sur. </t>
  </si>
  <si>
    <t xml:space="preserve">7. Ferias. </t>
  </si>
  <si>
    <t>15. Eje Tintal.</t>
  </si>
  <si>
    <t xml:space="preserve">23. Borde Usme. </t>
  </si>
  <si>
    <t>8. Distrito Aeroportuario-Engativá</t>
  </si>
  <si>
    <t xml:space="preserve">16. Porvenir. </t>
  </si>
  <si>
    <t xml:space="preserve">24. Calle 72. </t>
  </si>
  <si>
    <t>25. Eje Puente Aranda.</t>
  </si>
  <si>
    <t xml:space="preserve">PARTIDO POLITICO </t>
  </si>
  <si>
    <t>localidad</t>
  </si>
  <si>
    <t>Sergio Alejandro Cáceres</t>
  </si>
  <si>
    <t>Jesús María Vivas Mosquera</t>
  </si>
  <si>
    <t>Michael Stivben González Romero</t>
  </si>
  <si>
    <t>Tomás López Sierra</t>
  </si>
  <si>
    <t>Dani Wiliams Serrado Conde</t>
  </si>
  <si>
    <t>Jorge Orlando Moreno Rayo</t>
  </si>
  <si>
    <t>Andrés Felipe Ardila Vega</t>
  </si>
  <si>
    <t xml:space="preserve">Sandra Milena Cantillo Vásquez </t>
  </si>
  <si>
    <t xml:space="preserve">Dolly Andrea Lugo Cortés </t>
  </si>
  <si>
    <t>Cambio Radical-MIRA</t>
  </si>
  <si>
    <t xml:space="preserve">Sergio Cardona Correa </t>
  </si>
  <si>
    <t>Partido Liberal</t>
  </si>
  <si>
    <t>Gloria Liliana Buchelly Charry</t>
  </si>
  <si>
    <t xml:space="preserve">Mariapaz Buitrago Aristizábal </t>
  </si>
  <si>
    <t>Juan Felipe Namen Pulgarin</t>
  </si>
  <si>
    <t xml:space="preserve">Partido Liberal </t>
  </si>
  <si>
    <t>Deyanira Eugenia Rodríguez Barquil</t>
  </si>
  <si>
    <t xml:space="preserve">Juan Nicolás Velasco Orjuela </t>
  </si>
  <si>
    <t>Félix Andrés Millán Chaux</t>
  </si>
  <si>
    <t xml:space="preserve">Alfred Althviz Ramírez </t>
  </si>
  <si>
    <t>Katherine Garavito Castañeda</t>
  </si>
  <si>
    <t>Jhon Bisckmar Cury Parra</t>
  </si>
  <si>
    <t>Ana Celia Sabogal Castro</t>
  </si>
  <si>
    <t>Rosa Evelia Poveda Guerrero</t>
  </si>
  <si>
    <t>José Orlando Hernández Ramírez</t>
  </si>
  <si>
    <t>Marlon Giovanny Cruz Cotrina</t>
  </si>
  <si>
    <t>Kevin Yesid Méndez Cuello</t>
  </si>
  <si>
    <t xml:space="preserve">Diana Alejandra Orjuela Sáenz </t>
  </si>
  <si>
    <t>Guillermo Antonio Velandia Niño</t>
  </si>
  <si>
    <t xml:space="preserve">Francelias Lancheros Parra </t>
  </si>
  <si>
    <t>Juan Carlos Hernández</t>
  </si>
  <si>
    <t>Sandra Mireya Nossa Quiroga</t>
  </si>
  <si>
    <t>Polo Democrático</t>
  </si>
  <si>
    <t>Nohemi Ochoa López</t>
  </si>
  <si>
    <t>Sara Juanís Ramírez</t>
  </si>
  <si>
    <t xml:space="preserve">Luis Alexánder Peña Cadena </t>
  </si>
  <si>
    <t>Mabel Geraldine Herrera Mancilla</t>
  </si>
  <si>
    <t xml:space="preserve">Israel Salcedo Barreto </t>
  </si>
  <si>
    <t>Mira</t>
  </si>
  <si>
    <t>Miguel González Chaparro</t>
  </si>
  <si>
    <t>Miguel Ángel Espeleta Salas</t>
  </si>
  <si>
    <t>Jhon Freddy Jiménez Flórez</t>
  </si>
  <si>
    <t>Hugo Albercio Villamil Villamil</t>
  </si>
  <si>
    <t>Orlando Moreno Arias</t>
  </si>
  <si>
    <t>Ricardo León De La Rosa Cera</t>
  </si>
  <si>
    <t>Cambio Radical</t>
  </si>
  <si>
    <t>Yair Enrique Rumbo González</t>
  </si>
  <si>
    <t>Darwin Farud Peña Ortiz</t>
  </si>
  <si>
    <t>Eduardo Gonzalo Quijano Oliveros</t>
  </si>
  <si>
    <t>Bernardo Ottavo Reyes</t>
  </si>
  <si>
    <t>Nelson Gilberto Velasco Ruge</t>
  </si>
  <si>
    <t>Hernán Reyes Gómez</t>
  </si>
  <si>
    <t>Juan David Barreto Rodríguez</t>
  </si>
  <si>
    <t>Dilan José Gómez de Ávila</t>
  </si>
  <si>
    <t>Edwin Fabian Vela Machado</t>
  </si>
  <si>
    <t>Sindy Viviana Castiblanco Rodríguez</t>
  </si>
  <si>
    <t xml:space="preserve">José David Moya González </t>
  </si>
  <si>
    <t xml:space="preserve">William Xavier Poveda Ortega </t>
  </si>
  <si>
    <t>Daniel Velásquez Pinilla</t>
  </si>
  <si>
    <t>Víctor Manuel Caro Vargas</t>
  </si>
  <si>
    <t>Álvaro Gómez García</t>
  </si>
  <si>
    <t>Carlos Augusto López Solano</t>
  </si>
  <si>
    <t>Marcela Rodríguez Díaz</t>
  </si>
  <si>
    <t>Guillermo Humberto Bastidas Castaño</t>
  </si>
  <si>
    <t>Ana del Carmen Ramírez Martínez</t>
  </si>
  <si>
    <t>Hernando Ramírez Páez</t>
  </si>
  <si>
    <t>Germán Augusto Bernal Carrión</t>
  </si>
  <si>
    <t>Luis Alfonso Realpe Cupacan</t>
  </si>
  <si>
    <t>Emir López Piza</t>
  </si>
  <si>
    <t>Cambio Radica- Mira</t>
  </si>
  <si>
    <t>Carlos Humberto Olaya Rico</t>
  </si>
  <si>
    <t>Diego Fernando Angulo Camacho</t>
  </si>
  <si>
    <t>Gloria Milena Chamorro Gallego</t>
  </si>
  <si>
    <t>Luis Sebastián Moreno González</t>
  </si>
  <si>
    <t>John Fernando Ramírez Castillo</t>
  </si>
  <si>
    <t>Diana Paola Rico González</t>
  </si>
  <si>
    <t>Diana Carolina Castro Vargas</t>
  </si>
  <si>
    <t>Angie Lorena Garzón Daza</t>
  </si>
  <si>
    <t>Juan Carlos Realpe Ovalle</t>
  </si>
  <si>
    <t>Luz Stella Diaz Arévalo</t>
  </si>
  <si>
    <t>Milton Eduardo Peña Peña</t>
  </si>
  <si>
    <t>Diana Irene Sánchez Mantilla</t>
  </si>
  <si>
    <t>Alianza verde</t>
  </si>
  <si>
    <t>Eduardo Gómez Ruiz</t>
  </si>
  <si>
    <t>Gerardo Montero Doza</t>
  </si>
  <si>
    <t xml:space="preserve">Nilson Faric Gutiérrez Garzón </t>
  </si>
  <si>
    <t>Blanca Nidia Castro Herrera</t>
  </si>
  <si>
    <t>Cristian David Rojas Velásquez</t>
  </si>
  <si>
    <t>Javier Ricardo Acero López</t>
  </si>
  <si>
    <t xml:space="preserve">Andry Mayerley Lozano Toro </t>
  </si>
  <si>
    <t>Cambio Radical- Mira</t>
  </si>
  <si>
    <t>Víctor Lorenzo Mosquera Serna</t>
  </si>
  <si>
    <t>Ana Elsa Torres Melo</t>
  </si>
  <si>
    <t>María Camila Bonilla Guerrero</t>
  </si>
  <si>
    <t>Pedro Ernesto Amaya Lemus</t>
  </si>
  <si>
    <t>José Cornelio Hernández</t>
  </si>
  <si>
    <t>Natalia Guarnizo Lesmes</t>
  </si>
  <si>
    <t>Pablo Emilio Molano Jiménez</t>
  </si>
  <si>
    <t>Julio César Flórez Moreno</t>
  </si>
  <si>
    <t>Fabian Mauricio Peña Cedano</t>
  </si>
  <si>
    <t>Fidel Ernesto Poveda Gómez</t>
  </si>
  <si>
    <t xml:space="preserve">Jessica Andrea Acosta Montenegro </t>
  </si>
  <si>
    <t>Lina Ornella Pinzón Arias</t>
  </si>
  <si>
    <t xml:space="preserve">Javier Alejandro Losada Porras </t>
  </si>
  <si>
    <t>Iván Díaz Tamayo</t>
  </si>
  <si>
    <t>Yeison Javier Sepúlveda Rincón</t>
  </si>
  <si>
    <t>Andrés Felipe Cortes Murillo</t>
  </si>
  <si>
    <t>Juan Camilo Ramírez Calvo</t>
  </si>
  <si>
    <t>Claudia Paola Ríos Cardozo</t>
  </si>
  <si>
    <t>John Jaime Jiménez Zapata</t>
  </si>
  <si>
    <t>Daniel Felipe Rojas Escobar</t>
  </si>
  <si>
    <t>Lina María Vela Bermúdez</t>
  </si>
  <si>
    <t>Daniella León Riaga</t>
  </si>
  <si>
    <t>Saul Cortes Salamanca</t>
  </si>
  <si>
    <t>Alexis García Beltrán</t>
  </si>
  <si>
    <t>Centro democrático</t>
  </si>
  <si>
    <t xml:space="preserve">Carlos Javier Castillo Cabrera </t>
  </si>
  <si>
    <t>Jairo Humberto Rodríguez Fernández</t>
  </si>
  <si>
    <t>Gloria Elena Lara Guzmán</t>
  </si>
  <si>
    <t>Luis Alberto Angulo Guerra</t>
  </si>
  <si>
    <t>José Norbey Ramirez</t>
  </si>
  <si>
    <t>Édgar Gustavo Riveros Rivera</t>
  </si>
  <si>
    <t>Juan Sebastián Viteri Chávez</t>
  </si>
  <si>
    <t>Cielo Isabel Corina Petro</t>
  </si>
  <si>
    <t>Mónica lucía del Socorro Nara Pardo</t>
  </si>
  <si>
    <t>Luis Carlos Miguel Barrera Lombana</t>
  </si>
  <si>
    <t>Olga Jeannette Montáñez Cruz</t>
  </si>
  <si>
    <t>Carlos Andrés Betancourth Duque</t>
  </si>
  <si>
    <t>Marcela León Quitian</t>
  </si>
  <si>
    <t>Bogota Para La Gente</t>
  </si>
  <si>
    <t>María Camila Pinzón Hernández</t>
  </si>
  <si>
    <t>Nicolás Eduardo Riaño Jiménez</t>
  </si>
  <si>
    <t>Pedro Alexánder Moreno Rivera</t>
  </si>
  <si>
    <t>Manuel Alejandro Zamora Sánchez</t>
  </si>
  <si>
    <t>Manuel Collazos Barón</t>
  </si>
  <si>
    <t xml:space="preserve">Alfonso López Pinto </t>
  </si>
  <si>
    <t>Yesid Espinosa Chía</t>
  </si>
  <si>
    <t xml:space="preserve">Yaneth Prada Torres </t>
  </si>
  <si>
    <t>Deevis González López</t>
  </si>
  <si>
    <t>José Rodolfo Casadiego Merchán</t>
  </si>
  <si>
    <t>Mario Alberto Ávila Martin</t>
  </si>
  <si>
    <t>Víctor Manuel Silva Amaya</t>
  </si>
  <si>
    <t xml:space="preserve">Michael Alexánder Medrano Navarrete </t>
  </si>
  <si>
    <t>Ricardo Rojas</t>
  </si>
  <si>
    <t xml:space="preserve">Nubia Amparo Moreno </t>
  </si>
  <si>
    <t>Carlos Andrés Morales Prado</t>
  </si>
  <si>
    <t>Edna Jaqueline Arteaga Cerón</t>
  </si>
  <si>
    <t>Roberto Rojas Sanabria</t>
  </si>
  <si>
    <t>Gloher Yamil Cruz Avendaño</t>
  </si>
  <si>
    <t>Édgar Andrés Rincón Zuluaga</t>
  </si>
  <si>
    <t>Cirano Augusto Cardona Toro</t>
  </si>
  <si>
    <t>Dixon Carrascal Peñaranda</t>
  </si>
  <si>
    <t>Gloria Esperanza Hernández Pira</t>
  </si>
  <si>
    <t>Jaime Arquímedes Camargo Molina300-2323385</t>
  </si>
  <si>
    <t>Partido de la Unidad Nacional</t>
  </si>
  <si>
    <t>Ángel Mauricio Bello Barrera</t>
  </si>
  <si>
    <t>Edisson Exneyer Rodríguez Martínez</t>
  </si>
  <si>
    <t>Erika Milena Medina Arévalo</t>
  </si>
  <si>
    <t>Marisol Rosas Monroy</t>
  </si>
  <si>
    <t>Yenith Paola Méndez Leal</t>
  </si>
  <si>
    <t xml:space="preserve">Leonardo Fabio Soto Bracamonte </t>
  </si>
  <si>
    <t>José Ricardo Pulgarín Álvarez</t>
  </si>
  <si>
    <t>Sandro William González</t>
  </si>
  <si>
    <t>Juan Carlos Mahecha Robayo</t>
  </si>
  <si>
    <t>Eduardo Tito Gómez Cerón</t>
  </si>
  <si>
    <t>Ginna Alexandra Quiroga Gamboa</t>
  </si>
  <si>
    <t>Juan Sebastián Sánchez Rodríguez</t>
  </si>
  <si>
    <t>Jaime Cardona Delgado</t>
  </si>
  <si>
    <t>Rigoberto Esquivel</t>
  </si>
  <si>
    <t>Edith Marisol Rincón Puentes</t>
  </si>
  <si>
    <t>Mariano Esteban Aperador Silva</t>
  </si>
  <si>
    <t>Carlos Alberto Salamanca Bautista</t>
  </si>
  <si>
    <t>Fausto Andrés Yate Ovalle</t>
  </si>
  <si>
    <t>Guiomar Azucena Rodríguez López De Mesa</t>
  </si>
  <si>
    <t>Luis Jorge Ortíz Barahona</t>
  </si>
  <si>
    <t>Jefersson Cifuentes García</t>
  </si>
  <si>
    <t>Álvaro Julián Cortés Vargas</t>
  </si>
  <si>
    <t>Natalia Johana Zapata Yepes</t>
  </si>
  <si>
    <t>Wilder Andrey Téllez González</t>
  </si>
  <si>
    <t>Nancy Bibiana Roa Gómez</t>
  </si>
  <si>
    <t>Óscar Duarte Niño</t>
  </si>
  <si>
    <t>Pablo Hernández Hernández</t>
  </si>
  <si>
    <t>Laura Sofía Roa Sánchez</t>
  </si>
  <si>
    <t>Daisy Alejandra Rodríguez Prieto</t>
  </si>
  <si>
    <t>Deiby Alejandro Forero Viracacha</t>
  </si>
  <si>
    <t>Diterlizen Vargas Gómez</t>
  </si>
  <si>
    <t xml:space="preserve">Germán Acevedo Sanabria </t>
  </si>
  <si>
    <t>Dilem Obed Núñez Vaca</t>
  </si>
  <si>
    <t>Luceris Segura Salas</t>
  </si>
  <si>
    <t>Natalia Andrea Romero Rubiano</t>
  </si>
  <si>
    <t>Yeny Lised Pulido Herrera</t>
  </si>
  <si>
    <t>Duber Esneyder Dimate Mora</t>
  </si>
  <si>
    <t>Manuel Emilio Rico Chávez</t>
  </si>
  <si>
    <t>José Sarney Parra Adames</t>
  </si>
  <si>
    <t>Richard Gustavo Villalba Baquero</t>
  </si>
  <si>
    <t>Juan Sebastián Montañez Romero</t>
  </si>
  <si>
    <t>Ángela Ximexa Conto Muñoz</t>
  </si>
  <si>
    <t>Actor_Político</t>
  </si>
  <si>
    <t>Grupo</t>
  </si>
  <si>
    <t>Categoría</t>
  </si>
  <si>
    <t>H. E. Jesús María Vivas Mosquera - Centro Democrático</t>
  </si>
  <si>
    <t>H. E. Sergio Alejandro Cáceres Rojas - Centro Democrático</t>
  </si>
  <si>
    <t>H. E. Michael Stivben González Romero  - Centro Democrático</t>
  </si>
  <si>
    <t>H. E. Tomás López Sierra - Centro Democrático</t>
  </si>
  <si>
    <t>H. E. Dani Wiliams Serrano Conde - Nuevo Liberalismo</t>
  </si>
  <si>
    <t>H. E. Jorge Orlando Moreno Rayo - Nuevo Liberalismo</t>
  </si>
  <si>
    <t>H. E. Andrés Felipe Ardila Vega - Nuevo Liberalismo</t>
  </si>
  <si>
    <t>H. E. Sandra Milena Cantillo Vásquez - Alianza Verde</t>
  </si>
  <si>
    <t>H. E. Dolly Andrea Lugo Cortés - Cambio Radical - Mira</t>
  </si>
  <si>
    <t>H. E. Sergio Cardona Correa - Liberal</t>
  </si>
  <si>
    <t>H. E. Gloria Liliana Buchelly Charry - Pacto Histórico</t>
  </si>
  <si>
    <t>H. E. Mariapaz Buitrago Aristizábal - Centro Democrático</t>
  </si>
  <si>
    <t>H. E. Deyanira Eugenia Rodríguez Barquil  - Centro Democrático</t>
  </si>
  <si>
    <t>H. E. Juan Nicolás Velasco Orjuela - Centro Democrático</t>
  </si>
  <si>
    <t>H. E. Félix Andrés Millán Chaux - Alianza Verde</t>
  </si>
  <si>
    <t>H. E. Alfredo Althviz Ramírez - Nuevo Liberalismo</t>
  </si>
  <si>
    <t>H. E. Katherine Garavito Castañeda - Pacto Histórico</t>
  </si>
  <si>
    <t>H. E. Juan Felipe Namén Pulgarín - Liberal</t>
  </si>
  <si>
    <t>H. E. Ana Celia Sabogal Castro - Pacto Histórico</t>
  </si>
  <si>
    <t>H. E. Rosa Evelia Poveda Guerrero - Pacto Histórico</t>
  </si>
  <si>
    <t>H. E. José Orlando Hernández Ramírez - Alianza Verde</t>
  </si>
  <si>
    <t>H. E. Jhon Bisckmar Cury Parra - Liberal</t>
  </si>
  <si>
    <t>H. E. Marlon Giovanny Cruz Cotrina - Liberal</t>
  </si>
  <si>
    <t>H. E. Kevin Yesid Méndez Cuello - Centro Democrático</t>
  </si>
  <si>
    <t>H. E. Diana Alejandra Orjuela Sáenz - Nuevo Liberalismo</t>
  </si>
  <si>
    <t>H. E. Antonio Velandia Niño - Liberal</t>
  </si>
  <si>
    <t>H. E. Nohemi Ochoa Lopez - Alianza Verde</t>
  </si>
  <si>
    <t>H. E. Francelias Lanchero Parra - Pacto Histórico</t>
  </si>
  <si>
    <t>H. E. Miguel Gonzalez  Chaparro - Centro Democrático</t>
  </si>
  <si>
    <t>H. E. Luis Alexánder Peña Cadena - Nuevo Liberalismo</t>
  </si>
  <si>
    <t>H. E. Sara Juanias Ramirez - Pacto Histórico</t>
  </si>
  <si>
    <t>H. E. Maberl Geraldine Herrera Mancilla - Nuevo Liberalismo</t>
  </si>
  <si>
    <t>H. E. Israel Salcedo Barreto - Mira</t>
  </si>
  <si>
    <t>H. E. Juan Carlos Hernández - Alianza Verde</t>
  </si>
  <si>
    <t>H. E. Miguel Ángel Espeleta Salas  - Liberal</t>
  </si>
  <si>
    <t>H. E. Sandra Mireya Nossa Quiroga  - Pacto Histórico</t>
  </si>
  <si>
    <t>H. E. Orlando Moreno Arias - Alianza Verde</t>
  </si>
  <si>
    <t>H. E. Yair Enrique Rumbo González  - Nuevo Liberalismo</t>
  </si>
  <si>
    <t>H. E. Darwin Farud Peña Ortiz - Liberal</t>
  </si>
  <si>
    <t>H. E. Eduardo Gonzalo Quijano Oliveros - Pacto Histórico</t>
  </si>
  <si>
    <t>H. E. Hugo Albercio Villamil Villamil - Alianza Verde</t>
  </si>
  <si>
    <t>H. E. Bernardo Ottavo Reyes - Centro Democrático</t>
  </si>
  <si>
    <t>H. E. Nelson Gilberto Velasco Ruge - Pacto Histórico</t>
  </si>
  <si>
    <t>H. E. Jhon Fredy Jimenez Florez - Liberal</t>
  </si>
  <si>
    <t>H. E. Ricardo León De La Rosa Cera - Cambio Radical</t>
  </si>
  <si>
    <t>H. E. Edwin Fabian Vela Machado - Cambio Radical - Mira</t>
  </si>
  <si>
    <t>H. E. Juan David Barreto Rodríguez - Alianza Verde</t>
  </si>
  <si>
    <t>H. E. Hernán Reyes Gómez - Liberal</t>
  </si>
  <si>
    <t>H. E. Dilan José Gómez de Ávila - Alianza Verde</t>
  </si>
  <si>
    <t>H. E. Sindy Viviana Castiblanco Rodríguez - Pacto Histórico</t>
  </si>
  <si>
    <t>H. E. José David Moya González - Pacto Histórico</t>
  </si>
  <si>
    <t>H. E. William Xavier Poveda Ortega - Liberal</t>
  </si>
  <si>
    <t>H. E. Daniel Velásquez Pinilla - Nuevo Liberalismo</t>
  </si>
  <si>
    <t>H. E. Víctor Manuel Caro Vargas - Centro Democrático</t>
  </si>
  <si>
    <t>H. E. Álvaro Gómez García - Centro Democrático</t>
  </si>
  <si>
    <t>H. E. Hernando Ramírez Páez - Nuevo Liberalismo</t>
  </si>
  <si>
    <t>H. E. Ana del Carmen Ramírez Martínez - Nuevo Liberalismo</t>
  </si>
  <si>
    <t>H. E. Germán Augusto Bernal Carrión - Alianza Verde</t>
  </si>
  <si>
    <t>H. E. Guillermo Humberto Bastidas Castaño - Liberal</t>
  </si>
  <si>
    <t>H. E. Emir López Piza -  Mira</t>
  </si>
  <si>
    <t>H. E. Luis Alfonso Realpe - Pacto Histórico</t>
  </si>
  <si>
    <t>H. E. Marcela Rodriguez Diaz - Pacto Histórico</t>
  </si>
  <si>
    <t>H. E. Carlos Augusto López Solano - Pacto Histórico</t>
  </si>
  <si>
    <t>H. E.
John Fernando Ramirez Castillo - Alianza Verde</t>
  </si>
  <si>
    <t>H. E. Carlos Humberto Olaya Rico  - Liberal</t>
  </si>
  <si>
    <t>H. E. Diana Carolina Castro Vargas - Pacto Histórico</t>
  </si>
  <si>
    <t>H. E. Diego Fernando Angulo Camacho - Liberal</t>
  </si>
  <si>
    <t>H. E.
Luis Sebastian Moreno Gonzalez - Nuevo Liberalismo</t>
  </si>
  <si>
    <t>H. E.
Gloria Milena Chamorro Gallego - Nuevo Liberalismo</t>
  </si>
  <si>
    <t>H. E. Juan Carlos Realpe Ovalle - Pacto Histórico</t>
  </si>
  <si>
    <t>H. E. Luz Stella Diaz Arévalo - Pacto Histórico</t>
  </si>
  <si>
    <t xml:space="preserve">H. E. Milton Eduardo Peña Peña - Alianza Verde </t>
  </si>
  <si>
    <t>H. E. Diana Paola Rico González - Centro Democrático</t>
  </si>
  <si>
    <t>H. E. Angie Lorena Garzón Daza - Mira</t>
  </si>
  <si>
    <t>H. E. Nilson Faric Gutiérrez Garzón - Alianza Verde</t>
  </si>
  <si>
    <t>H. E. Diana Irene Sánchez Mantilla - Alianza Verde</t>
  </si>
  <si>
    <t>H. E. Eduardo Gómez Ruiz - Liberal</t>
  </si>
  <si>
    <t>H. E. Blanca Lidia Castro Herrera - Nuevo Liberalismo</t>
  </si>
  <si>
    <t>H. E. Gerardo Montero Doza - Pacto Histórico</t>
  </si>
  <si>
    <t>H. E. Cristian David Rojas Velásquez  - Nuevo Liberalismo</t>
  </si>
  <si>
    <t>H. E. Javier Ricardo Acero López  - Liberal</t>
  </si>
  <si>
    <t>H. E. Andry Mayerley Lozano Toro - Cambio Radical - Mira</t>
  </si>
  <si>
    <t>H. E. Víctor Lorenzo Mosquera Serna - Centro Democrático</t>
  </si>
  <si>
    <t>H. E. Ana Elsa Torres Melo - Alianza Verde</t>
  </si>
  <si>
    <t>H. E. María Camila Bonilla Guerrero - Pacto Histórico</t>
  </si>
  <si>
    <t>H. E. Pedro Ernesto Amaya Lemus - Nuevo Liberalismo</t>
  </si>
  <si>
    <t>H. E. Fabian Mauricio Peña Cedano - Alianza Verde</t>
  </si>
  <si>
    <t>H. E. Fidel Ernesto Poveda Gómez - Pacto Histórico</t>
  </si>
  <si>
    <t>H. E. Natalia Guarnizo Lesmes - Nuevo Liberalismo</t>
  </si>
  <si>
    <t>H. E. Julio César Flórez Moreno - Liberal</t>
  </si>
  <si>
    <t>H. E. José Cornelio Hernández - Liberal</t>
  </si>
  <si>
    <t>H. E. Jessica Andrea Acosta Montenegro  - Centro Democrático</t>
  </si>
  <si>
    <t>H. E. Lina Ornella Pinzón Arias - Mira</t>
  </si>
  <si>
    <t>H. E. Pablo Emilio Molano Jiménez - Centro Democrático</t>
  </si>
  <si>
    <t>H. E. Andrés Felipe Cortes Murillo - Nuevo Liberalismo</t>
  </si>
  <si>
    <t>H. E. Daniel Felipe Rojas Escobar - Alianza Verde</t>
  </si>
  <si>
    <t>H. E. Javier Alejandro Losada Porras - Centro Democrático</t>
  </si>
  <si>
    <t>H. E. Jose Aurelio Gonzales Daza - Liberal</t>
  </si>
  <si>
    <t>H. E. John Jaime Jiménez Zapata - Alianza Verde</t>
  </si>
  <si>
    <t>H. E. Daniella León Riaga - Cambio Radical - Mira</t>
  </si>
  <si>
    <t>H. E. Lina María Vela Bermúdez - Pacto Histórico</t>
  </si>
  <si>
    <t>H. E. Juan Camilo Ramírez Calvo - Nuevo Liberalismo</t>
  </si>
  <si>
    <t>H. E. Claudia Paola Ríos Cardozo - Nuevo Liberalismo</t>
  </si>
  <si>
    <t>H. E. Saúl Cortés Salamanca - Pacto Histórico</t>
  </si>
  <si>
    <t>H. E. Yeison Javier Sepúlveda Rincón - Centro Democrático</t>
  </si>
  <si>
    <t>H. E. Carlos Javier Castillo Cabrera  - Liberal</t>
  </si>
  <si>
    <t>H. E. Alexis García Beltrán - Centro Democrático</t>
  </si>
  <si>
    <t>H. E. Gloria Elena Lara Guzmán - Centro Democrático</t>
  </si>
  <si>
    <t>H. E. Jairo Humberto Rodríguez Fernández - Liberal</t>
  </si>
  <si>
    <t>H. E. José Norbey Ramirez - Pacto Histórico</t>
  </si>
  <si>
    <t>H. E. Luis Alberto Angulo Guerra  - Nuevo Liberalismo</t>
  </si>
  <si>
    <t>H. E. Édgar Gustavo Riveros Rivera - Nuevo Liberalismo</t>
  </si>
  <si>
    <t>H. E. Juan Sebastián Viteri Chávez - Alianza Verde</t>
  </si>
  <si>
    <t>H. E. Cielo Isabel Corina Petro - Cambio Radical - Mira</t>
  </si>
  <si>
    <t>H. E. Mónica lucía del Socorro Nara Pardo - Pacto Histórico</t>
  </si>
  <si>
    <t>H. E. Luis Carlos Miguel Barrera Lombana  - Pacto Histórico</t>
  </si>
  <si>
    <t>H. E. Marcela León Quitián  - Nuevo Liberalismo</t>
  </si>
  <si>
    <t>H. E. Olga Jeannette Montáñez Cruz - Nuevo Liberalismo</t>
  </si>
  <si>
    <t>H. E. María Camila Pinzón Hernández - Centro Democrático</t>
  </si>
  <si>
    <t>H. E. Carlos Andrés Betancourth Duque - Centro Democrático</t>
  </si>
  <si>
    <t>H. E. Nicolás Eduardo Riaño Jiménez - Alianza Verde</t>
  </si>
  <si>
    <t>H. E. Pedro Alexánder Moreno Rivera - Alianza Verde</t>
  </si>
  <si>
    <t>H. E. Manuel Alejandro Zamora Sánchez - Liberal</t>
  </si>
  <si>
    <t>H. E. Alfonso López Pinto - Centro Democrático</t>
  </si>
  <si>
    <t>H. E. Deevis González López - Centro Democrático</t>
  </si>
  <si>
    <t>H. E. José Rodolfo Casadiego Merchán - Liberal</t>
  </si>
  <si>
    <t>H. E. Manuel Collazos Barón - Alianza Verde</t>
  </si>
  <si>
    <t>H. E. Mario Alberto Ávila Martin - Pacto Histórico</t>
  </si>
  <si>
    <t>H. E. Yaneth Prada Torres  - Nuevo Liberalismo</t>
  </si>
  <si>
    <t xml:space="preserve">H. E. Yesid Espinosa Chía - Cambio Radical </t>
  </si>
  <si>
    <t>H. E. Michael Alexánder Medrano Navarrete - Nuevo Liberalismo</t>
  </si>
  <si>
    <t>H. E. Ricardo Rojas - Nuevo Liberalismo</t>
  </si>
  <si>
    <t>H. E. Víctor Manuel Silva Amaya - Pacto Histórico</t>
  </si>
  <si>
    <t>H. E. Nubia Amparo Roriguez Moreno - Pacto Histórico</t>
  </si>
  <si>
    <t>H. E. Edna Jaqueline Arteaga Cerón - Liberal</t>
  </si>
  <si>
    <t>H. E. Carlos Andrés Morales Prado - Alianza Verde</t>
  </si>
  <si>
    <t>H. E. Roberto Rojas Sanabria - Centro Democrático</t>
  </si>
  <si>
    <t>H. E. Gloher Yamil Cruz Avendaño  - Alianza Verde</t>
  </si>
  <si>
    <t>H. E. Ángel Mauricio Bello Barrera - Alianza Verde</t>
  </si>
  <si>
    <t>H. E. Jaime Arquímedes Camargo Molina  - Liberal</t>
  </si>
  <si>
    <t>H. E. Cirano Augusto Cardona Toro - Liberal</t>
  </si>
  <si>
    <t>H. E. Dixon Carrascal Peñaranda - Cambio Radical - Mira</t>
  </si>
  <si>
    <t>H. E. Edisson Exneyer Rodríguez Martínez - Alianza Verde</t>
  </si>
  <si>
    <t>H. E. Erika Milena Medina Arévalo - Centro Democrático</t>
  </si>
  <si>
    <t>H. E. Gloria Esperanza Hernández Pira - Pacto Histórico</t>
  </si>
  <si>
    <t>H. E. Marisol Rosas Monroy - Pacto Histórico</t>
  </si>
  <si>
    <t>H. E. Édgar Andrés Rincón Zuluaga - Centro Democrático</t>
  </si>
  <si>
    <t>H. E. Yenith Paola Méndez Leal - Nuevo Liberalismo</t>
  </si>
  <si>
    <t>H. E. Leonardo Fabio Soto Bracamonte  - Liberal</t>
  </si>
  <si>
    <t>H. E. José Ricardo Pulgarín Álvarez - Liberal</t>
  </si>
  <si>
    <t>H. E. Sandro William González - Alianza Verde</t>
  </si>
  <si>
    <t>H. E. Ginna Alexandra Quiroga Gamboa - Alianza Verde</t>
  </si>
  <si>
    <t>H. E. Eduardo Tito Gómez Cerón - Pacto Histórico</t>
  </si>
  <si>
    <t>H. E. Juan Carlos Mahecha Robayo - Centro Democrático</t>
  </si>
  <si>
    <t>H. E. Juan Sebastián Sánchez Rodríguez - Nuevo Liberalismo</t>
  </si>
  <si>
    <t>H. E. Carlos Alberto Salamanca Bautista - Liberal</t>
  </si>
  <si>
    <t>Rafel Uribe Uribe</t>
  </si>
  <si>
    <t>H. E. Fausto Andrés Yate Ovalle  - Pacto Histórico</t>
  </si>
  <si>
    <t>H. E. Andres Alberto Jaramillo Gómez - Pacto Histórico</t>
  </si>
  <si>
    <t>H. E. Jaime Cardona Delgado - Alianza Verde</t>
  </si>
  <si>
    <t>H. E. Luis Jorge Ortíz Barahona - Centro Democrático</t>
  </si>
  <si>
    <t>H. E. Jairo Rodriguez Beltran - Alianza Verde</t>
  </si>
  <si>
    <t>H. E. Edith Marisol Rincón Puentes - Nuevo Liberalismo</t>
  </si>
  <si>
    <t>H. E. Mariano Esteban Aperador Silva - Nuevo Liberalismo</t>
  </si>
  <si>
    <t>H. E. Natalia Johana Zapata Yepes - Alianza Verde</t>
  </si>
  <si>
    <t>H. E. Álvaro Julián Cortés Vargas  - Cambio Radical - Mira</t>
  </si>
  <si>
    <t>H. E. Rigoberto Esquivel - Liberal</t>
  </si>
  <si>
    <t>H. E. Daisy Alejandra Rodríguez Prieto - Pacto Histórico</t>
  </si>
  <si>
    <t>H. E. Deiby Alejandro Forero Viracacha - Alianza verde</t>
  </si>
  <si>
    <t>H. E. Dilmer Obet Nuñez Vaca - Centro Democrático</t>
  </si>
  <si>
    <t>H. E. Luceris Segura Salas - Pacto Histórico</t>
  </si>
  <si>
    <t>H. E. Nancy Bibiana Roa Gómez - Cambio Radical</t>
  </si>
  <si>
    <t>H. E. Óscar Duarte Niño - Liberal</t>
  </si>
  <si>
    <t>H. E. Fredy Yovvanni Martin Parra - Liberal</t>
  </si>
  <si>
    <t>H. E. Laura Sofía Roa Sánchez - Cambio Radical - Mira</t>
  </si>
  <si>
    <t>H. E. Germán Acevedo Sanabria - Nuevo Liberalismo</t>
  </si>
  <si>
    <t>H. E. Wilder Andrey Téllez González - Pacto Histórico</t>
  </si>
  <si>
    <t>H. E. Pablo Hernández Hernández - Alianza Verde</t>
  </si>
  <si>
    <t>H. E. Duber Esneyder Dimate Mora - Pacto Histórico</t>
  </si>
  <si>
    <t>H. E. Manuel Emilio Rico Chávez - Liberal</t>
  </si>
  <si>
    <t>H. E. José Sarney Parra Adames - Pacto Histórico</t>
  </si>
  <si>
    <t>H. E. Juan Sebastián Montañez Romero - Pacto Histórico</t>
  </si>
  <si>
    <t>H. E. Natalia Andrea Romero Rubiano - Liberal</t>
  </si>
  <si>
    <t>H. E. Richard Gustavo Villalba Baquero - Alianza Verde</t>
  </si>
  <si>
    <t>H. E. Yeny Lised Pulido Herrera - Liberal</t>
  </si>
  <si>
    <t>H. C. Julián Felipe Triana Vargas - Alianza Verde</t>
  </si>
  <si>
    <t>H. C. Edwar Anibal Arias Rubio - Alianza Verde</t>
  </si>
  <si>
    <t>H. C. Andrés Ernesto García Vargas  - Alianza Verde</t>
  </si>
  <si>
    <t>H. C. Julián David Rodríguez Sastoque  - Alianza Verde</t>
  </si>
  <si>
    <t>H. C. Andrés Leandro Castellanos Serrano - Alianza Verde</t>
  </si>
  <si>
    <t>H. C. María Clara Name Ramírez  - Alianza Verde</t>
  </si>
  <si>
    <t>H. C. Andrés Darío Onzaga Niño - Alianza Verde</t>
  </si>
  <si>
    <t>H. C. Julián Espinosa Ortiz  - Alianza Verde</t>
  </si>
  <si>
    <t>H. C. Juan Javier Baena Merlano - Nuevo Liberalismo</t>
  </si>
  <si>
    <t>H. C. Juan Manuel Díaz Martínez  - Nuevo Liberalismo</t>
  </si>
  <si>
    <t>H. C. Jesús David Araque Mejía  - Nuevo Liberalismo</t>
  </si>
  <si>
    <t>H. C. Ricardo Andrés Correa Mojica  - Nuevo Liberalismo</t>
  </si>
  <si>
    <t>H. C. Cristina Calderón Restrepo - Nuevo Liberalismo</t>
  </si>
  <si>
    <t>H. C. Juan David Quintero Rubio  - Nuevo Liberalismo</t>
  </si>
  <si>
    <t>H. C. Fernando López Gutiérrez - Nuevo Liberalismo</t>
  </si>
  <si>
    <t>H. C. David Hernando Saavedra  - Nuevo Liberalismo</t>
  </si>
  <si>
    <t>H. C. Heidy Lorena Sánchez Barreto - Pacto Histórico</t>
  </si>
  <si>
    <t>H. C. Ana Teresa Bernal - Pacto Histórico</t>
  </si>
  <si>
    <t>H. C. Rocio Dussán Pérez - Pacto Histórico</t>
  </si>
  <si>
    <t>H. C. Oscar Fernando Bastidas - Pacto Histórico</t>
  </si>
  <si>
    <t>H. C. José del Carmen Cuesta Novoa - Pacto Histórico</t>
  </si>
  <si>
    <t>H. C. Quena María Ribadeneira - Pacto Histórico</t>
  </si>
  <si>
    <t>H. C. Donka Atanassova Lakimova - Pacto Histórico</t>
  </si>
  <si>
    <t>H. C. Daniel Felipe Briceño Montes - Centro Democrático</t>
  </si>
  <si>
    <t>H. C. Sandra Consuelo Forero Ramírez - Centro Democrático</t>
  </si>
  <si>
    <t>H. C. Diana Marcela Diago - Centro Democrático</t>
  </si>
  <si>
    <t>H. C. Óscar Jaime Ramírez Vahos - Centro Democrático</t>
  </si>
  <si>
    <t>H. C. Julián Uscátegui Pastrana  - Centro Democrático</t>
  </si>
  <si>
    <t>H. C. Humberto  Amín Martelo - Centro Democrático</t>
  </si>
  <si>
    <t>H. C. Andrés Giovanni Barrios Bernal  - Centro Democrático</t>
  </si>
  <si>
    <t>H. C. Samir José Abisambra Vesga - Liberal</t>
  </si>
  <si>
    <t>H. C. Germán Augusto García Maya - Liberal</t>
  </si>
  <si>
    <t>H. C. Clara Lucia Sandoval Moreno - Liberal</t>
  </si>
  <si>
    <t>H. C. Darío Fernando Cepeda Peña - Liberal</t>
  </si>
  <si>
    <t>H. C. María Victoria Vargas Silva  - Liberal</t>
  </si>
  <si>
    <t>H. C. Armando Gutiérrez González  - Liberal</t>
  </si>
  <si>
    <t>H. C. Rolando Alberto González García - Cambio Radical</t>
  </si>
  <si>
    <t>H. C. Fabián Andrés Puentes Sierra  - Mira</t>
  </si>
  <si>
    <t>H. C. Samir Bedoya Piraquive  - Mira</t>
  </si>
  <si>
    <t>H. C. Rubén Darío Torrado - La U</t>
  </si>
  <si>
    <t>H. C. Edison Julián Forero Castelblanco  - Mov. LARA Bogotá.</t>
  </si>
  <si>
    <t>H. C. Angelo Schiavenato Rivadeneira  - Mov. LARA Bogotá.</t>
  </si>
  <si>
    <t>H. C. Marco Fidel Acosta Rico - Colombia Justa Libres </t>
  </si>
  <si>
    <t>H. C. Emel Rojas Castillo - Nueva Fuerza Democrática</t>
  </si>
  <si>
    <t>H. C. Jairo Avellaneda García  - Con Toda Por Bogotá </t>
  </si>
  <si>
    <t>H. R. Yenica Sugein Acosta Infante - Centro Democrático</t>
  </si>
  <si>
    <t>H. R. Modesto Enrique Aguilera Vides - Cambio Radical</t>
  </si>
  <si>
    <t>H. R. Ingrid Johana Aguirre Juvinao - Pacto Histórico</t>
  </si>
  <si>
    <t>H. R. Luis Alberto Alban Urbano - Comunes</t>
  </si>
  <si>
    <t>H. R. Martha Lisbeth Alfonso Jurado - Alianza Verde</t>
  </si>
  <si>
    <t>H. R. William Ferney Aljure Martinez - CITREP</t>
  </si>
  <si>
    <t>H. R. Juliana Aray Franco - Conservador</t>
  </si>
  <si>
    <t>H. R. Adriana Carolina Arbelaez Giraldo - Cambio Radical</t>
  </si>
  <si>
    <t>H. R. Hugo Alfonso Archila Suárez - Liberal</t>
  </si>
  <si>
    <t>H. R. Carlos Adolfo Ardila Espinosa - Liberal</t>
  </si>
  <si>
    <t>H. R. Etna Tamara Argote Calderón - Pacto Histórico</t>
  </si>
  <si>
    <t>H. R. Sandra Bibiana Aristizabal Saleg - Liberal</t>
  </si>
  <si>
    <t>H. R. Gloria Elena Arizabaleta Corral - Pacto Histórico</t>
  </si>
  <si>
    <t>H. R. Cristian Danilo Avendaño Fino - Alianza Verde</t>
  </si>
  <si>
    <t>H. R. Camilo Esteban Ávila Morales - La U</t>
  </si>
  <si>
    <t>H. R. Norman David Bañol Álvarez - Pacto Histórico</t>
  </si>
  <si>
    <t>H. R. Nicolas Barguil Cubillos - Conservador</t>
  </si>
  <si>
    <t>H. R. Jezmi Lizeth Barraza Arraut - Liberal</t>
  </si>
  <si>
    <t>H. R. Jorge Hernan Bastidas Rosero - Pacto Histórico</t>
  </si>
  <si>
    <t>H. R. Gabriel Becerra Yañez - Pacto Histórico</t>
  </si>
  <si>
    <t>H. R. Alexander Harley Bermúdez Lasso - Liberal</t>
  </si>
  <si>
    <t>H. R. Jhon Jairo Berrio López - Centro Democrático</t>
  </si>
  <si>
    <t>H. R. Bayardo Gilberto Betancur Pérez - Cambio Radical</t>
  </si>
  <si>
    <t>H. R. Mónica Karina Bocanegra Pantoja - Liberal</t>
  </si>
  <si>
    <t>H. R. Hernan Darío Cadavid Márquez - Centro Democrático</t>
  </si>
  <si>
    <t>H. R. Cristobal Caicedo Angulo - Pacto Histórico</t>
  </si>
  <si>
    <t>H. R. Diego Fernando Caicedo Navas - La U</t>
  </si>
  <si>
    <t>H. R. Ruth Amelia Caicedo Rosero - Conservador</t>
  </si>
  <si>
    <t>H. R. Jairo Reinaldo Cala Suárez - Comunes</t>
  </si>
  <si>
    <t>H. R. Andrés David Calle Aguas - Liberal</t>
  </si>
  <si>
    <t>H. R. Oscar Rodrigo Campo Hurtado - Cambio Radical</t>
  </si>
  <si>
    <t>H. R. Jorge Andrés Cancimance López - Pacto Histórico</t>
  </si>
  <si>
    <t>H. R. Jose Octavio Cardona León - Liberal</t>
  </si>
  <si>
    <t>H. R. María Fernanda Carrascal Rojas - Pacto Histórico</t>
  </si>
  <si>
    <t>H. R. Sílvio José Carrasquilla Torres - Liberal</t>
  </si>
  <si>
    <t>H. R. Carlos Alberto Carreño Marín - Comunes</t>
  </si>
  <si>
    <t>H. R. Wilmer Ramiro Carrillo Mendoza - La U</t>
  </si>
  <si>
    <t>H. R. Daniel Carvalho Mejía - Verde Oxigeno</t>
  </si>
  <si>
    <t>H. R. Yair Wilmer Castellanos Hernández - Alianza Verde</t>
  </si>
  <si>
    <t>H. R. Orlando Castillo Advincula - CITREP</t>
  </si>
  <si>
    <t>H. R. Marelen Castillo Torres - LIGA</t>
  </si>
  <si>
    <t>H. R. Jorge Alberto Cerchiaro Figueroa - La U</t>
  </si>
  <si>
    <t>H. R. Héctor David Chaparro Chaparro - Liberal</t>
  </si>
  <si>
    <t>H. R. Piedad Correal Rubiano - Liberal</t>
  </si>
  <si>
    <t>H. R. Juan Manuel Cortés Dueñas - Conservador</t>
  </si>
  <si>
    <t>H. R. Juan Felipe Corzo Alvarez - Centro Democrático</t>
  </si>
  <si>
    <t>H. R. Karyme Adriana Cotes Martínez - Liberal</t>
  </si>
  <si>
    <t>H. R. Jairo Humberto Cristo Correa - Cambio Radical</t>
  </si>
  <si>
    <t>H. R. Libardo Cruz Casado - Conservador</t>
  </si>
  <si>
    <t>H. R. Héctor Mauricio Cuellar Pinzón - Conservador</t>
  </si>
  <si>
    <t>H. R. Alfredo Ape Cuello Baute - Conservador</t>
  </si>
  <si>
    <t>H. R. Carlos Alberto Cuenca Chaux - Cambio Radical</t>
  </si>
  <si>
    <t>H. R. Gilma Díaz Arias - Liberal</t>
  </si>
  <si>
    <t>H. R. Luis Eduardo Díaz Mateus - Conservador</t>
  </si>
  <si>
    <t>H. R. Holmes de Jesús Echeverría de la Rosa - Centro Democrático</t>
  </si>
  <si>
    <t>H. R. Teresa de Jesús Enriquez Rosero - La U</t>
  </si>
  <si>
    <t>H. R. Agmeth José Escaft Tijerino - Pacto Histórico</t>
  </si>
  <si>
    <t>H. R. Wilder Iberson Escobar Ortiz - LIBERAL - Grupo Significativo de Ciudadanos Gente en Movimiento</t>
  </si>
  <si>
    <t>H. R. Juan Fernando Espinal Ramírez - Centro Democrático</t>
  </si>
  <si>
    <t>H. R. Andrés Eduardo Forero Molina - Centro Democrático</t>
  </si>
  <si>
    <t>H. R. Leonardo de Jesús Gallego Arroyave - Liberal</t>
  </si>
  <si>
    <t>H. R. Christian Munir Garcés Aljure - Centro Democrático</t>
  </si>
  <si>
    <t>H. R. Pedro Baracutao Garcia Ospina - Comunes</t>
  </si>
  <si>
    <t>H. R. Alejandro García Ríos - Alianza Verde</t>
  </si>
  <si>
    <t>H. R. Ana Paola García Soto - La U</t>
  </si>
  <si>
    <t>H. R. Lina Maria Garrido Martin - Cambio Radical</t>
  </si>
  <si>
    <t>H. R. Carolina Giraldo Botero - Alianza Verde</t>
  </si>
  <si>
    <t>H. R. Susana Gómez Castaño - Pacto Histórico</t>
  </si>
  <si>
    <t>H. R. Cesar Cristian Gómez Castro - Liberal</t>
  </si>
  <si>
    <t>H. R. Juan Sebastián Gómez Gonzáles - Nuevo Liberalismo</t>
  </si>
  <si>
    <t>H. R. Germán José Gómez López - Comunes</t>
  </si>
  <si>
    <t>H. R. Juan Loreto Gomez Soto - Conservador</t>
  </si>
  <si>
    <t>H. R. Hernando González - Cambio Radical</t>
  </si>
  <si>
    <t>H. R. John Jairo González Agudelo - CITREP</t>
  </si>
  <si>
    <t>H. R. Olga Beatriz González Correa - Liberal</t>
  </si>
  <si>
    <t>H. R. Kelyn Johana González Duarte - Liberal</t>
  </si>
  <si>
    <t>H. R. Alexander Guarin Silva - La U</t>
  </si>
  <si>
    <t>H. R. Wilmer Yesid Guerrero Avendaño - Liberal</t>
  </si>
  <si>
    <t>H. R. Hernándo Guida Ponce - La U</t>
  </si>
  <si>
    <t>H. R. Dorina Hernández Palomino - Pacto Histórico</t>
  </si>
  <si>
    <t>H. R. Irma Luz Herrera Rodríguez - MIRA</t>
  </si>
  <si>
    <t>H. R. Anibal Gustavo Hoyos Franco - Liberal</t>
  </si>
  <si>
    <t>H. R. Delcy Esperanza Isaza Buenaventura - Conservador</t>
  </si>
  <si>
    <t>H. R. Milene Jarava Díaz - La U</t>
  </si>
  <si>
    <t>H. R. Elizabeth Jaypang Díaz - Liberal</t>
  </si>
  <si>
    <t>H. R. Andrés Felipe Jiménez Vargas - Conservador</t>
  </si>
  <si>
    <t>H. R. Catherine Juvinao Clavijo - Alianza Verde</t>
  </si>
  <si>
    <t>H. R. Heraclito Landinez Suárez - Pacto Histórico</t>
  </si>
  <si>
    <t>H. R. Juan Camilo Londoño Barrera - Alianza Verde</t>
  </si>
  <si>
    <t>H. R. Juana Carolina Londoño Jaramillo - Conservador</t>
  </si>
  <si>
    <t>H. R. Alvaro Mauricio Londoño Lugo - La U</t>
  </si>
  <si>
    <t>H. R. Maria Eugenia Lopera Monsalve - Liberal</t>
  </si>
  <si>
    <t>H. R. Luis Miguel López Aristizabal - Conservador</t>
  </si>
  <si>
    <t>H. R. Karen Juliana López Salazar - CITREP</t>
  </si>
  <si>
    <t>H. R. Julian David López Tenorio - La U</t>
  </si>
  <si>
    <t>H. R. Juan Carlos Losada Vargas - Liberal</t>
  </si>
  <si>
    <t>H. R. Hugo Danilo Lozano Pimiento - Centro Democrático</t>
  </si>
  <si>
    <t>H. R. Karen Astrith Manrique Olarte - CITREP</t>
  </si>
  <si>
    <t>H. R. Wadith Alberto Manzur Imbett - Conservador</t>
  </si>
  <si>
    <t>H. R. José Alejandro Martínez Sánchez - Conservador</t>
  </si>
  <si>
    <t>H. R. Jorge Mendez Hernández - Cambio Radical</t>
  </si>
  <si>
    <t>H. R. Julia Miranda Londoño - Nuevo Liberalismo</t>
  </si>
  <si>
    <t>H. R. Luvi Katherine Miranda Peña - Alianza Verde</t>
  </si>
  <si>
    <t>H. R. Alfredo Mondragón Garzón - Pacto Histórico</t>
  </si>
  <si>
    <t>H. R. Álvaro Henry Monedero Rivera - Liberal</t>
  </si>
  <si>
    <t>H. R. Ana Rogelia Monsalve Álvarez - La U</t>
  </si>
  <si>
    <t>H. R. Gerson Lisímaco Montaño Arizala - CITREP</t>
  </si>
  <si>
    <t>H. R. Andres Guillermo Montes de Castro - Conservador</t>
  </si>
  <si>
    <t>H. R. JamesMosquera Torres - CITREP</t>
  </si>
  <si>
    <t>H. R. Fernando David Niño Mendoza - Conservador</t>
  </si>
  <si>
    <t>H. R. Jhon Fredy Nuñez Ramos - CITREP</t>
  </si>
  <si>
    <t>H. R. Jorge Alejandro Ocampo Giraldo - Pacto Histórico</t>
  </si>
  <si>
    <t>H. R. Luis Carlos Ochoa Tobón - Liberal</t>
  </si>
  <si>
    <t>H. R. Edinson Vladimir Olaya Mancipe - Centro Democrático</t>
  </si>
  <si>
    <t>H. R. Carlos Edward Osorio Aguiar - Centro Democrático</t>
  </si>
  <si>
    <t>H. R. Santiago Osorio Marín - Alianza Verde</t>
  </si>
  <si>
    <t>H. R. Elkin Rodolfo Ospina Ospina - Alianza Verde</t>
  </si>
  <si>
    <t>H. R. Jhoany Carlos Palacios Mosquera - Liberal</t>
  </si>
  <si>
    <t>H. R. Leonor María Palencia Vega - CITREP</t>
  </si>
  <si>
    <t>H. R. Mauricio Parodi Díaz - Cambio Radical</t>
  </si>
  <si>
    <t>H. R. Gabriel Ernesto Parrado Durán - Pacto Histórico</t>
  </si>
  <si>
    <t>H. R. Luz Ayda Pastrana Loaiza - Cambio Radical</t>
  </si>
  <si>
    <t>H. R. Diego Patiño Amariles - Liberal</t>
  </si>
  <si>
    <t>H. R. Jennifer Dalley Pedraza Sandoval - Dignidad</t>
  </si>
  <si>
    <t>H. R. Julian Peinado Ramírez - Liberal</t>
  </si>
  <si>
    <t>H. R. Juan Daniel Peñuela Calvache - Conservador</t>
  </si>
  <si>
    <t>H. R. Flora Perdomo Andrade - Liberal</t>
  </si>
  <si>
    <t>H. R. Mary Anne Perdomo Gutiérrez - Pacto Histórico</t>
  </si>
  <si>
    <t>H. R. Gersel Luis Pérez Altamiranda - Cambio Radical</t>
  </si>
  <si>
    <t>H. R. Betsy Judith Perez Arango - Cambio Radical</t>
  </si>
  <si>
    <t>H. R. Óscar Darío Pérez Pineda - Centro Democrático</t>
  </si>
  <si>
    <t>H. R. John Edgar Pérez Rojas - Cambio Radical</t>
  </si>
  <si>
    <t>H. R. Ermes Evelio Pete Vivas - Pacto Histórico</t>
  </si>
  <si>
    <t>H. R. María del Mar Pizzaro García - Pacto Histórico</t>
  </si>
  <si>
    <t>H. R. Miguel Abraham Polo Polo - Especial Afrodescendientes</t>
  </si>
  <si>
    <t>H. R. Jorge Alexander Quevedo Herrera - Conservador</t>
  </si>
  <si>
    <t>H. R. Diogenes Quintero Amaya - CITREP</t>
  </si>
  <si>
    <t>H. R. Carlos Felipe Quintero Ovalle - Liberal</t>
  </si>
  <si>
    <t>H. R. David Ricardo Racero Mayorca - Pacto Histórico</t>
  </si>
  <si>
    <t>H. R. Carmen Felisa Ramírez Boscan - Pacto Histórico</t>
  </si>
  <si>
    <t>H. R. Sandra Milena Ramírez Caviedes - Cambio Radical</t>
  </si>
  <si>
    <t>H. R. Daniel Restrepo Carmona - Conservador</t>
  </si>
  <si>
    <t>H. R. Luis Ramiro Ricardo Buelvas - CITREP</t>
  </si>
  <si>
    <t>H. R. Néstor Leonardo Rico Rico - Cambio Radical</t>
  </si>
  <si>
    <t>H. R. Halver Rincón Gutiérrez - CITREP</t>
  </si>
  <si>
    <t>H. R. Leyla Marleny Rincón Trujillo - Pacto Histórico</t>
  </si>
  <si>
    <t>H. R. Saray Elena Robayo Bechara - La U</t>
  </si>
  <si>
    <t>H. R. Jaime Rodríguez Contreras - Cambio Radical</t>
  </si>
  <si>
    <t>H. R. Ciro Antonio Rodríguez Pinzón - Conservador</t>
  </si>
  <si>
    <t>H. R. Gloria Liliana Rodríguez Valencia - Alianza Verde</t>
  </si>
  <si>
    <t>H. R. Germán Rogelio Rozo Anis - Liberal</t>
  </si>
  <si>
    <t>H. R. Alvaro Leonel Rueda Caballero - Liberal</t>
  </si>
  <si>
    <t>H. R. Jaime Raúl Salamanca Torres - Alianza Verde</t>
  </si>
  <si>
    <t>H. R. José Eliécer Salazar López - La U</t>
  </si>
  <si>
    <t>H. R. Julio Roberto Salazar Perdomo - Conservador</t>
  </si>
  <si>
    <t>H. R. Juan Pablo Salazar Rivera - CITREP</t>
  </si>
  <si>
    <t>H. R. Victor Manuel Salcedo Guerrero - La U</t>
  </si>
  <si>
    <t>H. R. Duvalier Sánchez Arango - Alianza Verde</t>
  </si>
  <si>
    <t>H. R. Yulieth Andrea Sánchez Carreño - Centro Democrático</t>
  </si>
  <si>
    <t>H. R. Óscar Hernán Sánchez León - Liberal</t>
  </si>
  <si>
    <t>H. R. Astrid Sánchez Montes de Oca - La U</t>
  </si>
  <si>
    <t>H. R. Erika Tatiana Sánchez Pinto - LIGA</t>
  </si>
  <si>
    <t>H. R. Javier Alexander Sanchez Reyes - Cambio Radical</t>
  </si>
  <si>
    <t>H. R. Eduard Giovanny Sarmiento Hidalgo - Pacto Histórico</t>
  </si>
  <si>
    <t>H. R. Ingrid Marlen Sogamoso Alfonso - Conservador</t>
  </si>
  <si>
    <t>H. R. Luis David Suárez Chadid - Conservador</t>
  </si>
  <si>
    <t>H. R. Pedro José Suárez Vacca - Pacto Histórico</t>
  </si>
  <si>
    <t>H. R. Jorge Eliecer Tamayo Marulanda - La U</t>
  </si>
  <si>
    <t>H. R. David Alejandro Toro Ramírez - Pacto Histórico</t>
  </si>
  <si>
    <t>H. R. Dolcey Oscar Torres Romero - Liberal</t>
  </si>
  <si>
    <t>H. R. Jorge Rodrigo Tovar Vélez - CITREP</t>
  </si>
  <si>
    <t>H. R. Julio César Triana Quintero - Cambio Radical</t>
  </si>
  <si>
    <t>H. R. Eduar Alexis Triana Rincón - Centro Democrático</t>
  </si>
  <si>
    <t>H. R. Alirio Uribe Muñoz - Pacto Histórico</t>
  </si>
  <si>
    <t>H. R. José Jaime Uscátegui Pastrana - Centro Democrático</t>
  </si>
  <si>
    <t>H. R. Jhon Fredy Valencia Caicedo - CITREP</t>
  </si>
  <si>
    <t>H. R. Carlos Arturo Vallejo Beltrán
 - Alianza Verde</t>
  </si>
  <si>
    <t>H. R. Juan Carlos Vargas Soler - CITREP</t>
  </si>
  <si>
    <t>H. R. Leider Alexandra Vásquez Ochoa - Pacto Histórico</t>
  </si>
  <si>
    <t>H. R. Erik Adrian Velasco Burbano - Pacto Histórico</t>
  </si>
  <si>
    <t>H. R. Olga Lucía Velásquez Nieto - Alianza Verde</t>
  </si>
  <si>
    <t>H. R. Angela María Vergara González - Conservador</t>
  </si>
  <si>
    <t>H. R. Óscar Leonardo Villamizar Meneses - Centro Democrático</t>
  </si>
  <si>
    <t>H. R. Juan Carlos Wills Ospina - Conservador</t>
  </si>
  <si>
    <t>H. R. Gerardo Yepes Caro - Conservador</t>
  </si>
  <si>
    <t>H. R. Armando Antonio Zabarain D Arce - Conservador</t>
  </si>
  <si>
    <t>H. S. Ana Paola Agudelo García - MIRA</t>
  </si>
  <si>
    <t>H. S. Fabio Raúl Amín Saleme - Liberal</t>
  </si>
  <si>
    <t>H. S. Wilson Never Arias Castillo - Pacto Histórico</t>
  </si>
  <si>
    <t>H. S. Inti Raúl Asprilla Reyes - Alianza Verde</t>
  </si>
  <si>
    <t>H. S. Aida Yolanda Avella Esquivel - Pacto Histórico</t>
  </si>
  <si>
    <t>H. S. Ariel Fernando Ávila Martínez - Alianza Verde</t>
  </si>
  <si>
    <t>H. S. José Alirio Barrera Rodríguez - Centro Democrático</t>
  </si>
  <si>
    <t>H. S. Miguel Ángel Barreto Castillo - Conservador</t>
  </si>
  <si>
    <t>H. S. Oscar Barreto Quiroga - Conservador</t>
  </si>
  <si>
    <t>H. S. Sor Berenice Bedoya Pérez - ASI</t>
  </si>
  <si>
    <t>H. S. Carlos Alberto Benavides Mora - Pacto Histórico</t>
  </si>
  <si>
    <t>H. S. Diela Liliana Benavides Solarte - Conservador</t>
  </si>
  <si>
    <t>H. S. Jorge Enrique Benedetti Martelo - Cambio Radical</t>
  </si>
  <si>
    <t>H. S. Sonia Shirley Bernal Sánchez - Pacto Histórico</t>
  </si>
  <si>
    <t>H. S. Jhon Moisés Besaile Fayad - La U</t>
  </si>
  <si>
    <t>H. S. Liliana Esther Bitar Castilla - Conservador</t>
  </si>
  <si>
    <t>H. S. Germán Alcides Blanco Álvarez - Conservador</t>
  </si>
  <si>
    <t>H. S. Nadia Georgette Blel Escay - Conservador</t>
  </si>
  <si>
    <t>H. S. Maria Fernanda Cabal Molina - Centro Democrático</t>
  </si>
  <si>
    <t>H. S. Enrique Cabrales Baquero - Centro Democrático</t>
  </si>
  <si>
    <t>H. S. José Vicente Carreño Castro - Centro Democrático</t>
  </si>
  <si>
    <t>H. S. Ana María Castañeda Gómez - Cambio Radical</t>
  </si>
  <si>
    <t>H. S. Jairo Alberto Castellanos Serrano - ASI</t>
  </si>
  <si>
    <t>H. S. Iván Cepeda Castro - Pacto Histórico</t>
  </si>
  <si>
    <t>H. S. Efraín José Cepeda Sarabia - Conservador</t>
  </si>
  <si>
    <t>H. S. Alejandro Carlos Chacón Camargo - Liberal</t>
  </si>
  <si>
    <t>H. S. Julio Elías Chagüi Flórez - La U</t>
  </si>
  <si>
    <t>H. S. Antonio José Correa Jiménez - La U</t>
  </si>
  <si>
    <t>H. S. Imelda Daza Cortes - Comunes</t>
  </si>
  <si>
    <t>H. S. Robert Daza Guevara - Pacto Histórico</t>
  </si>
  <si>
    <t>H. S. Humberto De la Calle Lombana - Verde Oxigeno</t>
  </si>
  <si>
    <t>H. S. Alfredo Rafael Deluque Zuleta - La U</t>
  </si>
  <si>
    <t>H. S. Edgar de Jesús Díaz Contreras - Cambio Radical</t>
  </si>
  <si>
    <t>H. S. Edwing Fabian Díaz Plata - Alianza Verde</t>
  </si>
  <si>
    <t>H. S. Jaime Enrique Duran Barrera - Liberal</t>
  </si>
  <si>
    <t>H. S. Juan Diego Echavarría Sánchez - Liberal</t>
  </si>
  <si>
    <t>H. S. Nicolás Albeiro Echeverry Albarán - Conservador</t>
  </si>
  <si>
    <t>H. S. Guido Echeverry Piedrahita - ASI</t>
  </si>
  <si>
    <t>H. S. Julio Alberto Elias Vidal - La U</t>
  </si>
  <si>
    <t>H. S. Karina Espinosa Oliver - Liberal</t>
  </si>
  <si>
    <t>H. S. Ana Carolina Espitia Jerez - Alianza Verde</t>
  </si>
  <si>
    <t>H. S. Julio Cesar Estrada Cordero - Pacto Histórico</t>
  </si>
  <si>
    <t>H. S. Carlos Mario Farelo Daza - Cambio Radical</t>
  </si>
  <si>
    <t>H. S. Alex Xavier Flórez Hernández - Pacto Histórico</t>
  </si>
  <si>
    <t>H. S. Pedro Hernando Flórez Porras - Pacto Histórico</t>
  </si>
  <si>
    <t>H. S. Gloria Inés Flórez Shneider - Pacto Histórico</t>
  </si>
  <si>
    <t>H. S. Laura Esther Fortich Sánchez - Liberal</t>
  </si>
  <si>
    <t>H. S. Richard Humberto Fuelantala Delgado - AICO</t>
  </si>
  <si>
    <t>H. S. Julián Gallo Cubillos - Comunes</t>
  </si>
  <si>
    <t>H. S. Juan Pablo Gallo Maya - Liberal</t>
  </si>
  <si>
    <t>H. S. Juan Carlos Garces Rojas - La U</t>
  </si>
  <si>
    <t>H. S. Juan Carlos García Gómez - Conservador</t>
  </si>
  <si>
    <t>H. S. Lidio Arturo García Turbay - Liberal</t>
  </si>
  <si>
    <t>H. S. Oscar Mauricio Giraldo Hernández - Conservador</t>
  </si>
  <si>
    <t>H. S. José Alfredo Gnecco Zuleta - La U</t>
  </si>
  <si>
    <t>H. S. Mauricio Gómez Amín - Liberal</t>
  </si>
  <si>
    <t>H. S. Carlos Julio Gonzalez Villa - Cambio Radical</t>
  </si>
  <si>
    <t>H. S. Andrés Felipe Guerra Hoyos - Centro Democrático</t>
  </si>
  <si>
    <t>H. S. Carlos Eduardo Guevara Villabón - MIRA</t>
  </si>
  <si>
    <t>H. S. Honorio Miguel Henriquez Pinero - Centro Democrático</t>
  </si>
  <si>
    <t>H. S. Esmeralda Hernández - Pacto Histórico</t>
  </si>
  <si>
    <t>H. S. Paola Andrea Holguín Moreno - Centro Democrático</t>
  </si>
  <si>
    <t>H. S. Norma Hurtado Sánchez - La U</t>
  </si>
  <si>
    <t>H. S. Sandra Yaneth Jaimes Cruz - Pacto Histórico</t>
  </si>
  <si>
    <t>H. S. Carlos Abraham Jiménez López - Cambio Radical</t>
  </si>
  <si>
    <t>H. S. Juan Felipe Lemos Uribe - La U</t>
  </si>
  <si>
    <t>H. S. Didier Lobo Chinchilla - Cambio Radical</t>
  </si>
  <si>
    <t>H. S. Clara López Obregón - Pacto Histórico</t>
  </si>
  <si>
    <t>H. S. Angélica Lisbeth Lozano Correa - Alianza Verde</t>
  </si>
  <si>
    <t>H. S. David Andrés Luna Sánchez - Cambio Radical</t>
  </si>
  <si>
    <t>H. S. José Alfredo Marín Lozano - Conservador</t>
  </si>
  <si>
    <t>H. S. Carlos Manuel Meisel Vergara - Centro Democrático</t>
  </si>
  <si>
    <t>H. S. Juan Samy Merheg Marun - Conservador</t>
  </si>
  <si>
    <t>H. S. Gustavo Adolfo Moreno Hurtado - ASI</t>
  </si>
  <si>
    <t>H. S. Carlos Fernando Motoa Solarte - Cambio Radical</t>
  </si>
  <si>
    <t>H. S. José David Name Cardozo - La U</t>
  </si>
  <si>
    <t>H. S. Iván Leonidas Name Vásquez - Alianza Verde</t>
  </si>
  <si>
    <t>H. S. Andrea Padilla Villarraga - Alianza Verde</t>
  </si>
  <si>
    <t>H. S. Martha Peralta Epieyu - Pacto Histórico</t>
  </si>
  <si>
    <t>H. S. Claudia María Pérez Giraldo - Liberal</t>
  </si>
  <si>
    <t>H. S. José Luis Perez Oyuela - Cambio Radical</t>
  </si>
  <si>
    <t>H. S. Catalina del Socorro Pérez Pérez - Pacto Histórico</t>
  </si>
  <si>
    <t>H. S. Marcos Daniel Pineda García - Conservador</t>
  </si>
  <si>
    <t>H. S. Miguel Ángel Pinto Hernández - Liberal</t>
  </si>
  <si>
    <t>H. S. María José Pizarro Rodriguez - Pacto Histórico</t>
  </si>
  <si>
    <t>H. S. Jonathan Ferney Pulido Hernández - Alianza Verde</t>
  </si>
  <si>
    <t>H. S. Aida Marina Quilcue Vivas - MAIS</t>
  </si>
  <si>
    <t>H. S. Esteban Quintero Cardona - Centro Democrático</t>
  </si>
  <si>
    <t>H. S. Jael Jahel Quiroga Carrillo - Pacto Histórico</t>
  </si>
  <si>
    <t>H. S. Sandra Ramirez Lobo - Comunes</t>
  </si>
  <si>
    <t>H. S. Omar de Jesús Restrepo Correa - Comunes</t>
  </si>
  <si>
    <t>H. S. Paulino Riascos Riascos - Pacto Histórico</t>
  </si>
  <si>
    <t>H. S. Beatriz Lorena Ríos Cuellar - Colombia Justa Libres </t>
  </si>
  <si>
    <t>H. S. John Jairo Roldan Avendaño - Liberal</t>
  </si>
  <si>
    <t>H. S. Yenny Esperanza Rozo Zambrano - Centro Democrático</t>
  </si>
  <si>
    <t>H. S. Ferney Silva Idrobo - Pacto Histórico</t>
  </si>
  <si>
    <t>H. S. Soledad Tamayo - Conservador</t>
  </si>
  <si>
    <t>H. S. Pablo Catatumbo Torres Victoria - Comunes</t>
  </si>
  <si>
    <t>H. S. Carlos Andrés Trujillo González - Conservador</t>
  </si>
  <si>
    <t>H. S. Miguel Uribe Turbay - Centro Democrático</t>
  </si>
  <si>
    <t>H. S. Paloma Susana Valencia Laserna - Centro Democrático</t>
  </si>
  <si>
    <t>H. S. Alejandro Alberto Vega Pérez - Liberal</t>
  </si>
  <si>
    <t>H. S. Manuel Antonio Virgüez Piraquive - MIRA</t>
  </si>
  <si>
    <t>H. S. Antonio Luis Zabarain Guevara - Cambio Radical</t>
  </si>
  <si>
    <t>H. S. Isabel Cristina Zuleta López - Pacto Histórico</t>
  </si>
  <si>
    <t>H. C. Elkin Jwiseb Huertas Carrasquilla</t>
  </si>
  <si>
    <t>H. C. Andrea Carolina Hernández Ucros</t>
  </si>
  <si>
    <t xml:space="preserve">RADICADO SDHT </t>
  </si>
  <si>
    <t xml:space="preserve">FECHA INGRESO </t>
  </si>
  <si>
    <t>#</t>
  </si>
  <si>
    <t xml:space="preserve">TÍTULO </t>
  </si>
  <si>
    <t>CONCEJAL</t>
  </si>
  <si>
    <t>Comisión</t>
  </si>
  <si>
    <t>FECHA VENCIMIENTO OFICIAL</t>
  </si>
  <si>
    <t>PRORROGA</t>
  </si>
  <si>
    <t>FECHA SOLICITUD INSUMOS</t>
  </si>
  <si>
    <t>AREA RESPONSABLE</t>
  </si>
  <si>
    <t>ENTIDAD DEL  SECTOR RESPONSABLE</t>
  </si>
  <si>
    <t xml:space="preserve">RESPONSABLE DESPACHO </t>
  </si>
  <si>
    <t xml:space="preserve">REVISIÓN JURÍDICA </t>
  </si>
  <si>
    <t xml:space="preserve">STATUS </t>
  </si>
  <si>
    <t>FECHA VENCIMIENTO PRORROGA</t>
  </si>
  <si>
    <t>OBS</t>
  </si>
  <si>
    <t>RADICADO PRORROGA</t>
  </si>
  <si>
    <t xml:space="preserve">RADICADO SALIDA </t>
  </si>
  <si>
    <t>Comportamiento y perspectivas del endeudamiento en el Distrito Capital</t>
  </si>
  <si>
    <t>2-2024-0000</t>
  </si>
  <si>
    <t>Seguimiento a la ejecución del cupo de endeudamiento</t>
  </si>
  <si>
    <t>1-2024-2114</t>
  </si>
  <si>
    <t>Asentamientos informales y tierreros en Bogotá</t>
  </si>
  <si>
    <t>Maria Isabel Hernandez</t>
  </si>
  <si>
    <t>2-2024-7714</t>
  </si>
  <si>
    <t>Servicios Públicos en Bogotá</t>
  </si>
  <si>
    <t xml:space="preserve"> 2-2024-7332</t>
  </si>
  <si>
    <t>Tramites y procedimientos relacionados con la construcción de vivienda formal en la ciudad</t>
  </si>
  <si>
    <t xml:space="preserve">Camila Ruano </t>
  </si>
  <si>
    <t xml:space="preserve"> 2-2024-7731</t>
  </si>
  <si>
    <t>Interrupciones y costo del servicio de electricidad en Bogotá</t>
  </si>
  <si>
    <t>2-2024-7889</t>
  </si>
  <si>
    <t>Principio del fin de la reserva forestal Thomas Van Der Hammen por cuenta de la prolongación de la av. Boyacá</t>
  </si>
  <si>
    <t>El lio ambiental de la ampliación de la Autopista Norte sobre la Reserva ambiental Van Der Hammen</t>
  </si>
  <si>
    <t xml:space="preserve"> 2-2024-0000</t>
  </si>
  <si>
    <t>Política de iniciación, adquisición de unidad de vivienda en Bogotá</t>
  </si>
  <si>
    <t>Riesgo de apagón y aumento en las tarifas de energía en Bogotá</t>
  </si>
  <si>
    <t>2-2024-7845</t>
  </si>
  <si>
    <t xml:space="preserve">1-2024-2170   </t>
  </si>
  <si>
    <t xml:space="preserve"> 22-01-2024</t>
  </si>
  <si>
    <t>Diagnóstico de las condiciones de vida de los niños, niñas y adolescentes en Bogotá – Plan de Desarrollo</t>
  </si>
  <si>
    <t xml:space="preserve">Alexander Cortes </t>
  </si>
  <si>
    <t>2-2024-7893</t>
  </si>
  <si>
    <t>Vivienda y ciudad de calidad</t>
  </si>
  <si>
    <t>Firmada</t>
  </si>
  <si>
    <t>1-2024-2172</t>
  </si>
  <si>
    <t>Implementación de la política pública distrital de educación ambiental</t>
  </si>
  <si>
    <t>PYP</t>
  </si>
  <si>
    <t xml:space="preserve"> 2-2024-7847</t>
  </si>
  <si>
    <t>Tarifas de aseo en Bogotá</t>
  </si>
  <si>
    <t xml:space="preserve">2-2024-7895 </t>
  </si>
  <si>
    <t xml:space="preserve">1-2024-2182 </t>
  </si>
  <si>
    <t>Obra Publica</t>
  </si>
  <si>
    <t>2-2024-7892</t>
  </si>
  <si>
    <t>Incremento tarifa de aseo</t>
  </si>
  <si>
    <t>2-2024-7894</t>
  </si>
  <si>
    <t>1-2024-2181</t>
  </si>
  <si>
    <t>Recicladores Bogotá</t>
  </si>
  <si>
    <t>2-2024-7848</t>
  </si>
  <si>
    <t>Esquema de basuras</t>
  </si>
  <si>
    <t>2-2024-7888</t>
  </si>
  <si>
    <t xml:space="preserve">Riesgos de pólvora </t>
  </si>
  <si>
    <t>Dia del Rio Bogotá"  Acuerdo 667 de 2017</t>
  </si>
  <si>
    <t>2-2024-8173</t>
  </si>
  <si>
    <t xml:space="preserve">1-2024-2700 </t>
  </si>
  <si>
    <t>Valorización Obras y Contratación</t>
  </si>
  <si>
    <t>2-2024-8156</t>
  </si>
  <si>
    <t>Elefante Blanco Alcaldía local Teusaquillo</t>
  </si>
  <si>
    <t>2-2024-8013</t>
  </si>
  <si>
    <t>Día de la mujer</t>
  </si>
  <si>
    <t>2-2024-8171</t>
  </si>
  <si>
    <t xml:space="preserve"> 1-2024-2597  </t>
  </si>
  <si>
    <t>Empalme</t>
  </si>
  <si>
    <t>2-2024-8942</t>
  </si>
  <si>
    <t xml:space="preserve">Ciudadela Educativa </t>
  </si>
  <si>
    <t>2-2024-8172</t>
  </si>
  <si>
    <t>2-2024-8633</t>
  </si>
  <si>
    <t>2-20248944</t>
  </si>
  <si>
    <t xml:space="preserve"> 1-2024-2782  </t>
  </si>
  <si>
    <t>Politica Publica Distrital de Discapacidad</t>
  </si>
  <si>
    <t xml:space="preserve"> 2-2024-8345</t>
  </si>
  <si>
    <t>POZ Norte - AE CEDC</t>
  </si>
  <si>
    <t>Alo Norte</t>
  </si>
  <si>
    <t>Arbolado Bogota</t>
  </si>
  <si>
    <t>María Isabel Hernández</t>
  </si>
  <si>
    <t xml:space="preserve">Facturación servicio de energia </t>
  </si>
  <si>
    <t>Subsidios y planes de mejoramiento de vivienda en Bogotá</t>
  </si>
  <si>
    <t xml:space="preserve"> 2-2024-9747</t>
  </si>
  <si>
    <t xml:space="preserve">Estado actual del sistema de alumbrado publico </t>
  </si>
  <si>
    <t>2-2024-8941</t>
  </si>
  <si>
    <t>Linea base PDD 2024-2027</t>
  </si>
  <si>
    <t>2-2024-8984</t>
  </si>
  <si>
    <t>Cumplmiento metas y ejecución PDD 2020-2024</t>
  </si>
  <si>
    <t>Prorroga 2-2024-8974 - firmada</t>
  </si>
  <si>
    <t>2-2024-9980</t>
  </si>
  <si>
    <t xml:space="preserve">Adaptación al cambio climatico </t>
  </si>
  <si>
    <t>2-2024-8920</t>
  </si>
  <si>
    <t>Funcionamiento ETB</t>
  </si>
  <si>
    <t>2-2024-8943</t>
  </si>
  <si>
    <t xml:space="preserve">Inclusión de recicladores </t>
  </si>
  <si>
    <t>Samir Bedoya Piraquive</t>
  </si>
  <si>
    <t>2-2024-9588</t>
  </si>
  <si>
    <t xml:space="preserve">	 1-2024-3303   </t>
  </si>
  <si>
    <t xml:space="preserve">Informes empalme </t>
  </si>
  <si>
    <t>Enviado SIGA 2-2024-xxxx</t>
  </si>
  <si>
    <t>Gestion contractuial en las entidades del Distrito</t>
  </si>
  <si>
    <t>2-2024-8940</t>
  </si>
  <si>
    <t>1-2024-3521</t>
  </si>
  <si>
    <t xml:space="preserve">Ejecución presupuestal </t>
  </si>
  <si>
    <t>SGC-PYP</t>
  </si>
  <si>
    <t xml:space="preserve"> 2-2024-9592</t>
  </si>
  <si>
    <t>xx</t>
  </si>
  <si>
    <t>Canales y Cuerpos de agua en Bogotá</t>
  </si>
  <si>
    <t>Gastos de publicidad e imagen</t>
  </si>
  <si>
    <t xml:space="preserve">OAC </t>
  </si>
  <si>
    <t>1-2024-3586</t>
  </si>
  <si>
    <t xml:space="preserve">Parque Cerro Seco </t>
  </si>
  <si>
    <t xml:space="preserve"> 2-2024-9589</t>
  </si>
  <si>
    <t>1-2024-3584</t>
  </si>
  <si>
    <t>Fortalecimiento OPV</t>
  </si>
  <si>
    <t xml:space="preserve"> 2-2024-9542</t>
  </si>
  <si>
    <t>Centro transitorios de Carreteros</t>
  </si>
  <si>
    <t xml:space="preserve"> 2-2024-9541</t>
  </si>
  <si>
    <t>Afectacción Cerros - Asentamientos</t>
  </si>
  <si>
    <t>2-2024-9590</t>
  </si>
  <si>
    <t>Vivienda y deficit</t>
  </si>
  <si>
    <t>SPP-IVC-SCO-SGF</t>
  </si>
  <si>
    <t xml:space="preserve"> 2-2024-10008</t>
  </si>
  <si>
    <t>Programas SDHT</t>
  </si>
  <si>
    <t xml:space="preserve"> 2-2024-9739</t>
  </si>
  <si>
    <t>Quebradas y tanques los soches</t>
  </si>
  <si>
    <t>2-2024-9543</t>
  </si>
  <si>
    <t>Intervenciones priorizadas durante los primeros 100 días de la administración distrital 2024-2027</t>
  </si>
  <si>
    <t>PYP ya envió SGF no</t>
  </si>
  <si>
    <t>2-2024-14313</t>
  </si>
  <si>
    <t>1-2024-3756</t>
  </si>
  <si>
    <t xml:space="preserve">Acciones emergencia climatica </t>
  </si>
  <si>
    <t>SCO-SPP-IVC</t>
  </si>
  <si>
    <t>2-2024-9869</t>
  </si>
  <si>
    <t>Implementación Acuerdos Distritales</t>
  </si>
  <si>
    <t>SCO, IVC, PyP, SGF, Juridica</t>
  </si>
  <si>
    <t>Prorroga 2-2024-0000, pendiente insumos PYP - VENCE 9 DE FEB - se esta a la espera de que PYP y SCO respondan sobre la ejecución de cupo de endeudamiento</t>
  </si>
  <si>
    <t>2-2024-11177</t>
  </si>
  <si>
    <t>Reglamentacción POT</t>
  </si>
  <si>
    <t xml:space="preserve">Juan Daniel Oviedo </t>
  </si>
  <si>
    <t>PYP, SCO, IVC</t>
  </si>
  <si>
    <t>2-2024-10951</t>
  </si>
  <si>
    <t>Ciudadela Educativa del Cuidado</t>
  </si>
  <si>
    <t>2-2024-10950</t>
  </si>
  <si>
    <t>Acceso a vivienda en BOGOTA</t>
  </si>
  <si>
    <t>SGF PYP</t>
  </si>
  <si>
    <t>2-2024-11526</t>
  </si>
  <si>
    <t>Integración de multimodal BR.</t>
  </si>
  <si>
    <t>SCO</t>
  </si>
  <si>
    <t>2-2024-11140</t>
  </si>
  <si>
    <t>ALO y Ciudadela Universitaria</t>
  </si>
  <si>
    <t>2-2024-11978</t>
  </si>
  <si>
    <t xml:space="preserve">Aumento servicios de energia </t>
  </si>
  <si>
    <t>PYP, UAESP</t>
  </si>
  <si>
    <t>2-2024-11142</t>
  </si>
  <si>
    <t>CEC y ALO Norte</t>
  </si>
  <si>
    <t>2-2024-11175</t>
  </si>
  <si>
    <t>Crisis humanitaria hacinamiento comunidad Embera</t>
  </si>
  <si>
    <t xml:space="preserve"> 2-2024-11138</t>
  </si>
  <si>
    <t>Vivienda y Renovación Urbana en Bogotá</t>
  </si>
  <si>
    <t>P yP. SGF,SCO</t>
  </si>
  <si>
    <t>FIRMADA</t>
  </si>
  <si>
    <t xml:space="preserve">2-2024-12221   </t>
  </si>
  <si>
    <t>2-2024-12665</t>
  </si>
  <si>
    <t>2-2024-12368</t>
  </si>
  <si>
    <t xml:space="preserve">1-2024-6958   </t>
  </si>
  <si>
    <t>Estado de proceso de implementcion del la figura de asociatividad Region Metropolitana - Bogota</t>
  </si>
  <si>
    <t xml:space="preserve">PYP </t>
  </si>
  <si>
    <t xml:space="preserve">	 2-2024-13027   </t>
  </si>
  <si>
    <t>Ciudadela educativa y Avenida Longitudinal de Occidente.</t>
  </si>
  <si>
    <t xml:space="preserve">2-2024-12962 </t>
  </si>
  <si>
    <t xml:space="preserve">1-2024-6956  </t>
  </si>
  <si>
    <t xml:space="preserve">Programa de Gobierno Bogota camina segura compromiso con el PLAN DE ACCION CLIMATICA </t>
  </si>
  <si>
    <t>PYP, SCO</t>
  </si>
  <si>
    <t xml:space="preserve">	 2-2024-13028 </t>
  </si>
  <si>
    <t xml:space="preserve">1-2024-6982   </t>
  </si>
  <si>
    <t xml:space="preserve">PTAR   Salitre y Canoas  </t>
  </si>
  <si>
    <t>PYP- SJ</t>
  </si>
  <si>
    <t xml:space="preserve">	 2-2024-12961  </t>
  </si>
  <si>
    <t xml:space="preserve">1-2024-7696  </t>
  </si>
  <si>
    <t xml:space="preserve">Esquema de Aseo y Basuras en Bogota </t>
  </si>
  <si>
    <t xml:space="preserve"> 2-2024-13877 </t>
  </si>
  <si>
    <t xml:space="preserve"> 1-2024-7690 </t>
  </si>
  <si>
    <t xml:space="preserve">Reglamentacion de  Actuaciones Estrategicas UPZ, UPR </t>
  </si>
  <si>
    <t>SCO y PYP</t>
  </si>
  <si>
    <t>2-2024-13856</t>
  </si>
  <si>
    <t>Acuerdo 808 de 2021" Por el cual se prohiben progresivamente los plásticos de un solo uso en las entidades del DC.C que hacen parte del sector central, descentralizado y localidades y se dictan otras disposiciones"</t>
  </si>
  <si>
    <t>PYP Y OAC</t>
  </si>
  <si>
    <t xml:space="preserve">CVP, UAESP,  RENOBO, ETB, EAAB, </t>
  </si>
  <si>
    <t>2-2024-13512</t>
  </si>
  <si>
    <t>2-2024-13854</t>
  </si>
  <si>
    <t>Pobreza oculta y multidimensional en Bogotá</t>
  </si>
  <si>
    <t>SCO, SGF Y PYP</t>
  </si>
  <si>
    <t>SCO, SGF (no tiene competencia) Y PYP</t>
  </si>
  <si>
    <t xml:space="preserve"> 2-2024-13998</t>
  </si>
  <si>
    <t>1-2024-8455</t>
  </si>
  <si>
    <t>Construcción 1ra linea Metro y acance 2da Linea</t>
  </si>
  <si>
    <t>SGF, SCO, PYP y IVC</t>
  </si>
  <si>
    <t>insumos 12m</t>
  </si>
  <si>
    <t>2-2024-14311</t>
  </si>
  <si>
    <t xml:space="preserve">1-2024-8453   </t>
  </si>
  <si>
    <t xml:space="preserve">Invitación Dia de la Mujer </t>
  </si>
  <si>
    <t xml:space="preserve">2-2024-14062 </t>
  </si>
  <si>
    <t xml:space="preserve">Inclusión laboran personas con discapacidad </t>
  </si>
  <si>
    <t>SCO y SGC</t>
  </si>
  <si>
    <t>2-2024-14992</t>
  </si>
  <si>
    <t>Asentamientos informales</t>
  </si>
  <si>
    <t>IVC SCO</t>
  </si>
  <si>
    <t>6 de marzo a las 9 am, Llega IVC PTE SCO envio respuesta 8 marzo 9 am</t>
  </si>
  <si>
    <t>2-2024-14996</t>
  </si>
  <si>
    <t xml:space="preserve">	 1-2024-8625 </t>
  </si>
  <si>
    <t xml:space="preserve">Cambio Climatico </t>
  </si>
  <si>
    <t>Ya fue asignada a las areas para respuesta, 6 de marzo insumos</t>
  </si>
  <si>
    <t xml:space="preserve"> 2-2024-14673  </t>
  </si>
  <si>
    <t xml:space="preserve">Situación actual de las autoridades administrativas especiales de policía en el distrito capital </t>
  </si>
  <si>
    <t>IVC ; JURIDICA</t>
  </si>
  <si>
    <t>Acompaña Mauricio</t>
  </si>
  <si>
    <t>2-2024-14993</t>
  </si>
  <si>
    <t>Impacto de las actuaciones estratégicas en la ciudad</t>
  </si>
  <si>
    <t>PY P</t>
  </si>
  <si>
    <t>miércoles 6 a las 12m,</t>
  </si>
  <si>
    <t>2-2024-14995</t>
  </si>
  <si>
    <t xml:space="preserve"> Como vamos en el cupo de endeudaminto</t>
  </si>
  <si>
    <t>PyP y SCO</t>
  </si>
  <si>
    <t>Se solicito a PYP, que indico no competencia, pendiente respuetsa de SCO</t>
  </si>
  <si>
    <t xml:space="preserve"> 2-2024-15687</t>
  </si>
  <si>
    <t>Tarifas de aseo modelo de concesion.</t>
  </si>
  <si>
    <t xml:space="preserve"> 2-2024-15663   </t>
  </si>
  <si>
    <t>Ciudadela Educativa y del Cuidado.</t>
  </si>
  <si>
    <t xml:space="preserve">PyP Y Renobo </t>
  </si>
  <si>
    <t>ya se tiene inusmos de RENOBO, falta PYP</t>
  </si>
  <si>
    <t xml:space="preserve"> 2-2024-15686</t>
  </si>
  <si>
    <t>Emergencia Social y Economica  UPZ corabastos</t>
  </si>
  <si>
    <t>PYP, SCO y SJuridica</t>
  </si>
  <si>
    <t>Pendiente unicamente SCO</t>
  </si>
  <si>
    <t>2-2024-15688</t>
  </si>
  <si>
    <t>1-2024-9949</t>
  </si>
  <si>
    <t>Esquema de recolección de Basuras.</t>
  </si>
  <si>
    <t xml:space="preserve">sobre esta propo se ha respondido anteriormente, mirar antecedentres para comparar se espera insumos para el 14 5pm 18 de marzo esta en aprobacion del SUBSECRETARIO </t>
  </si>
  <si>
    <t>2-2024-16122</t>
  </si>
  <si>
    <t>1-2024-9950</t>
  </si>
  <si>
    <t>Planes Parciales Estados y relación estructural de Planeación.</t>
  </si>
  <si>
    <t xml:space="preserve"> 2-2024-15975</t>
  </si>
  <si>
    <t xml:space="preserve">Gobierno de Espacio Publico en Bogota </t>
  </si>
  <si>
    <t>PYP, SCO, IVC, EAAB,UAESP,RENOBO,CVP,ENEL, VANTI, AGUAS BOGOTÁ,</t>
  </si>
  <si>
    <t>Falta insumos de AB y Vanti. Esta en proroga hasta el 20 demarzo</t>
  </si>
  <si>
    <t>2-2024-15672</t>
  </si>
  <si>
    <t xml:space="preserve"> 2-2024-16119</t>
  </si>
  <si>
    <t>1-2024-11898</t>
  </si>
  <si>
    <t xml:space="preserve"> FORO: SOS por la Niñez de Bogotá</t>
  </si>
  <si>
    <t xml:space="preserve"> 2-2024-16655 </t>
  </si>
  <si>
    <t xml:space="preserve">1-2024-12515   </t>
  </si>
  <si>
    <t>Dia RIO Bogota.</t>
  </si>
  <si>
    <t>2-2024-17396</t>
  </si>
  <si>
    <t>1-2024-12523</t>
  </si>
  <si>
    <t>OAC ; PYP ; SGC</t>
  </si>
  <si>
    <t>YA SE TIENE INSUMOS PREVIAMENTE</t>
  </si>
  <si>
    <t>2-2024-17400</t>
  </si>
  <si>
    <t>1-2024-12516</t>
  </si>
  <si>
    <t xml:space="preserve">Proposición aditiva de la PP 80  de  2024 Incremento de Tarifas de Aseo </t>
  </si>
  <si>
    <t>UAESP</t>
  </si>
  <si>
    <r>
      <rPr>
        <sz val="12"/>
        <color rgb="FF000000"/>
        <rFont val="Calibri"/>
        <family val="2"/>
        <scheme val="minor"/>
      </rPr>
      <t xml:space="preserve">Ya se envio a insumos para consolidación a PyP </t>
    </r>
    <r>
      <rPr>
        <sz val="12"/>
        <color rgb="FFFF0000"/>
        <rFont val="Calibri"/>
        <family val="2"/>
        <scheme val="minor"/>
      </rPr>
      <t xml:space="preserve">Aun sin llegar insumos </t>
    </r>
  </si>
  <si>
    <t>2-2024-17395</t>
  </si>
  <si>
    <t>1-2024-12473</t>
  </si>
  <si>
    <t>Problemas Estructurales del POT."</t>
  </si>
  <si>
    <t>PYP/SCO/SGF/IVC</t>
  </si>
  <si>
    <t>Se responde con Angelica. FALTA PYP, SGF NO tiene competencia, SCO NO tiene competencia. IVC ya inusmos</t>
  </si>
  <si>
    <t>2-2024-17192</t>
  </si>
  <si>
    <t xml:space="preserve"> 2-2024-18004</t>
  </si>
  <si>
    <t>1-2024-12474</t>
  </si>
  <si>
    <t>Que ocurrió con la vivienda en el PDD 2020-2023</t>
  </si>
  <si>
    <t>SGF,SGC, SCO, PYP y IVC</t>
  </si>
  <si>
    <r>
      <rPr>
        <b/>
        <sz val="12"/>
        <color rgb="FF000000"/>
        <rFont val="Calibri"/>
        <family val="2"/>
        <scheme val="minor"/>
      </rPr>
      <t xml:space="preserve">Se responde con Mauricio  llegaron insumos SCO y PYP - (SCO no es competente, la informacion debe ser aportada por cada area). </t>
    </r>
    <r>
      <rPr>
        <b/>
        <sz val="12"/>
        <color rgb="FFFF0000"/>
        <rFont val="Calibri"/>
        <family val="2"/>
        <scheme val="minor"/>
      </rPr>
      <t>pte SGF, y IVC</t>
    </r>
  </si>
  <si>
    <t>2-2024-17193</t>
  </si>
  <si>
    <t>2-2024-18003</t>
  </si>
  <si>
    <t>OBRAS PÚBLICAS</t>
  </si>
  <si>
    <t>2-2024-19409</t>
  </si>
  <si>
    <t>SCO, PYP y Juridica</t>
  </si>
  <si>
    <t> 2-2024-19410</t>
  </si>
  <si>
    <t>1-2024-14237</t>
  </si>
  <si>
    <t>Proposicion aditiva a la 196. Intervenciones priorizadas durante los primeros 100 días de administración 2024-2027</t>
  </si>
  <si>
    <t>SGF, PYP, SCO. MARCELA</t>
  </si>
  <si>
    <r>
      <rPr>
        <b/>
        <sz val="12"/>
        <color rgb="FF000000"/>
        <rFont val="Calibri"/>
        <family val="2"/>
        <scheme val="minor"/>
      </rPr>
      <t xml:space="preserve">UAESP (CONFIRAR CORREO), </t>
    </r>
    <r>
      <rPr>
        <b/>
        <sz val="12"/>
        <color rgb="FFFFFF00"/>
        <rFont val="Calibri"/>
        <family val="2"/>
        <scheme val="minor"/>
      </rPr>
      <t>RENOBO (YA), CVP (YA</t>
    </r>
    <r>
      <rPr>
        <sz val="12"/>
        <color rgb="FFFFFF00"/>
        <rFont val="Calibri"/>
        <family val="2"/>
        <scheme val="minor"/>
      </rPr>
      <t>),</t>
    </r>
    <r>
      <rPr>
        <b/>
        <sz val="12"/>
        <color rgb="FFFFFF00"/>
        <rFont val="Calibri"/>
        <family val="2"/>
        <scheme val="minor"/>
      </rPr>
      <t xml:space="preserve"> </t>
    </r>
    <r>
      <rPr>
        <b/>
        <sz val="12"/>
        <color rgb="FF000000"/>
        <rFont val="Calibri"/>
        <family val="2"/>
        <scheme val="minor"/>
      </rPr>
      <t>EAAB (YA)</t>
    </r>
  </si>
  <si>
    <t>2-2024-19647</t>
  </si>
  <si>
    <t>2-2024-20427</t>
  </si>
  <si>
    <t>1-2024-14993</t>
  </si>
  <si>
    <t>Restricción del Agua en Bogotá</t>
  </si>
  <si>
    <t>UAESP, RENOBO,   ENEL</t>
  </si>
  <si>
    <t>2-2024-20719</t>
  </si>
  <si>
    <t>2-2024-21584</t>
  </si>
  <si>
    <t>1-2024-14325</t>
  </si>
  <si>
    <t>Seguimiento al proceso de recuperacion territorial y oferta de vivienda de las ocupaciones ilegales - Parque "Entre Nubes"</t>
  </si>
  <si>
    <t>SGF, SCO, IVC</t>
  </si>
  <si>
    <t>tramitada</t>
  </si>
  <si>
    <t>2-2024-20197</t>
  </si>
  <si>
    <t>1-2024-15312</t>
  </si>
  <si>
    <t>Manejo de incendios forestales</t>
  </si>
  <si>
    <t xml:space="preserve">PYP, SJ </t>
  </si>
  <si>
    <t>Estimado jefe Milton, una  vez realizada la revisión de la Proposición  la Proposición referente a  Manejo de Incendios Forestales, para que desde sus Subsecretarias se efectué la respuesta en marco de las funciones y competencias que les asisten. parte  de la  Subsecretaria  y la Subdirección de Servicios Públicos no tenemos competencia.</t>
  </si>
  <si>
    <t>2-2024-2106</t>
  </si>
  <si>
    <t>2-2024-21839</t>
  </si>
  <si>
    <t>Cumplimiento de compromisos de los 100 primeros días de gobierno.</t>
  </si>
  <si>
    <t>2-2024-21061</t>
  </si>
  <si>
    <t>Retirado de la comisión</t>
  </si>
  <si>
    <t>Plan Distrital de Desarrollo</t>
  </si>
  <si>
    <t>SCO, SJ Y PYP</t>
  </si>
  <si>
    <t>Retirada por la HC Haidy de la Comisión</t>
  </si>
  <si>
    <t>1-2024-15421</t>
  </si>
  <si>
    <t xml:space="preserve">Niveles Embalses, racionamiento agua y energia </t>
  </si>
  <si>
    <t xml:space="preserve">ETB Y ENEL. pregunta 8 </t>
  </si>
  <si>
    <t>ETB OK, acepto la prorroga por parte de la Comisión</t>
  </si>
  <si>
    <t>2-2024-21281</t>
  </si>
  <si>
    <t>2-2024-22024</t>
  </si>
  <si>
    <t xml:space="preserve">Estado actual Parque de Innovación Doña Juana </t>
  </si>
  <si>
    <t>2-2024-21275</t>
  </si>
  <si>
    <t>Movilidad. Cables Aereos</t>
  </si>
  <si>
    <t xml:space="preserve">SCO </t>
  </si>
  <si>
    <t>2-2024-21323</t>
  </si>
  <si>
    <t>Acceso a subsidios de vivienda, poblaciones vulnerables.</t>
  </si>
  <si>
    <t>SCO, OAC, SGF</t>
  </si>
  <si>
    <t xml:space="preserve">RENOBO, pendiente por confirmar </t>
  </si>
  <si>
    <t>2-2024-21071</t>
  </si>
  <si>
    <t>Foro por la inclusion de Enfoques</t>
  </si>
  <si>
    <t xml:space="preserve">Falta definir quien iria </t>
  </si>
  <si>
    <t>2-2024-21287</t>
  </si>
  <si>
    <t>Gestion integral de residios en Bogota</t>
  </si>
  <si>
    <t>2-2024-22022 </t>
  </si>
  <si>
    <t>1-2024-16036</t>
  </si>
  <si>
    <t>Racionamiento de agua- Proposicion Efrain Cepeda</t>
  </si>
  <si>
    <t>PYP, ENEL, EAAB</t>
  </si>
  <si>
    <t>CONGRESO- COMISION PRIMERA H.S EFRAIN CEPEDA</t>
  </si>
  <si>
    <t> 2-2024-22026 </t>
  </si>
  <si>
    <t>1-2024-15835</t>
  </si>
  <si>
    <t xml:space="preserve">Riesgo Inminente de una crisis por agua en Bogotá. </t>
  </si>
  <si>
    <t>2-2024-220443</t>
  </si>
  <si>
    <t>1-2024-1504</t>
  </si>
  <si>
    <t>Racionamiento de agua</t>
  </si>
  <si>
    <t xml:space="preserve">No competencia, el cuestonario es igual a la Propo 614 y a un Dxo de peticion </t>
  </si>
  <si>
    <t>2-2024-21838 </t>
  </si>
  <si>
    <t>1-2024-15834 
y 1-2024-18285</t>
  </si>
  <si>
    <t>Crisis del agua en Bogotá</t>
  </si>
  <si>
    <t xml:space="preserve"> 2-2024-22042</t>
  </si>
  <si>
    <t>Escasez Hidrica</t>
  </si>
  <si>
    <t xml:space="preserve">Pilas, mirar el DP de Sastoque. Tiene las mismas preguntas 1-2024-15657. EL CONCEJAL LA RETIRA DE LA COMISION PORQUE YA ESTABA RADICADA EN COMISION SEGUNDA. </t>
  </si>
  <si>
    <t>1-2024-16464 y 1-2024-16652</t>
  </si>
  <si>
    <t>Eficiencia y transición energetica</t>
  </si>
  <si>
    <t>PYP, SGC, OAC</t>
  </si>
  <si>
    <t>2-2024-22724</t>
  </si>
  <si>
    <t>1-2024-17066</t>
  </si>
  <si>
    <t xml:space="preserve">Calidad del aire </t>
  </si>
  <si>
    <t>Insumos PYP no competencia, SCO ok, falta UAESP</t>
  </si>
  <si>
    <t>2-2024-23216</t>
  </si>
  <si>
    <t>1-2024-17064</t>
  </si>
  <si>
    <t>Abastecimiento y consumo de agua en Bogotá</t>
  </si>
  <si>
    <t>ok insumos PYP</t>
  </si>
  <si>
    <t>2-2024-23254 </t>
  </si>
  <si>
    <t>1-2024-17060</t>
  </si>
  <si>
    <t>Encargos fiduciarios</t>
  </si>
  <si>
    <t>SCO Y SGC</t>
  </si>
  <si>
    <t>DEBE RESIVAR ALBA/ se solicito mesa de trabajo para articular respuesta</t>
  </si>
  <si>
    <t>2-2024-23208</t>
  </si>
  <si>
    <t>1-2024-17012</t>
  </si>
  <si>
    <t>AE CEC</t>
  </si>
  <si>
    <t>insumos ok</t>
  </si>
  <si>
    <t>2-2024-23256</t>
  </si>
  <si>
    <t xml:space="preserve">Aditiva 588,. Incendios Forestales </t>
  </si>
  <si>
    <t>cuando llegue oficial , no competencia y anexar respuesta 556</t>
  </si>
  <si>
    <t>2-2024-22966 </t>
  </si>
  <si>
    <t>1-2024-16859</t>
  </si>
  <si>
    <t xml:space="preserve">Puntos criticos de basura </t>
  </si>
  <si>
    <t>2-2024-22968</t>
  </si>
  <si>
    <t>Estrategias de gobierno PDD</t>
  </si>
  <si>
    <t>2-2024-22967</t>
  </si>
  <si>
    <t>1-2024-16860</t>
  </si>
  <si>
    <t>“Empleabilidad y emprendimiento en Bogotá de la población con
discapacidad y de sus cuidadores”</t>
  </si>
  <si>
    <t>SCO, SGF, SGC</t>
  </si>
  <si>
    <t>SGC insumos ok. , SGF OK , SCO okse va a solicitar prorroga</t>
  </si>
  <si>
    <t>2-2024-22960</t>
  </si>
  <si>
    <t>2-2024-23506</t>
  </si>
  <si>
    <t xml:space="preserve"> 1-2024-18068</t>
  </si>
  <si>
    <t>Garantias en los derechos Etnicos - PDD</t>
  </si>
  <si>
    <t>PYP y SCO</t>
  </si>
  <si>
    <t>PYP OK, SCO OK</t>
  </si>
  <si>
    <t>2-2024-23505</t>
  </si>
  <si>
    <t>2-2024-23806</t>
  </si>
  <si>
    <t>1-2024-18071</t>
  </si>
  <si>
    <t>Problematicas Espacio Publico - PDD</t>
  </si>
  <si>
    <t>PYP (no competencia), SCO (pendiente insumos)</t>
  </si>
  <si>
    <t>PYP no competencia, se envia a SCO</t>
  </si>
  <si>
    <t xml:space="preserve">2-2024-23504 </t>
  </si>
  <si>
    <t>2-2024-24168</t>
  </si>
  <si>
    <t>1-2024-18097</t>
  </si>
  <si>
    <t>PDD - Bogotá Camina Segura</t>
  </si>
  <si>
    <t>PYP, SGF, SCO, IVC, SGC</t>
  </si>
  <si>
    <t>UAESP, CVP, RENOBO y EAAB</t>
  </si>
  <si>
    <t>IVC No competencia, SGC no competencia, RENOBO ok</t>
  </si>
  <si>
    <t>2-2024-23502</t>
  </si>
  <si>
    <t>2-2024-24177</t>
  </si>
  <si>
    <t>1-2024-18287</t>
  </si>
  <si>
    <t>Abastecimiento y consumo de agua</t>
  </si>
  <si>
    <t>2-2024-23805</t>
  </si>
  <si>
    <t xml:space="preserve">1-2024-19128 </t>
  </si>
  <si>
    <t xml:space="preserve">Proposicion aditiva Problematicas de Espacio Público </t>
  </si>
  <si>
    <t>PYP YSCO</t>
  </si>
  <si>
    <t>UAESP - Preguntar a que más entidades se envió</t>
  </si>
  <si>
    <t>es aditiva a la 684</t>
  </si>
  <si>
    <t>2-2024-24626 </t>
  </si>
  <si>
    <t>1-2024-19210</t>
  </si>
  <si>
    <t>Contratos de apoyo de prestacion de servicios y apoyo a la gestión</t>
  </si>
  <si>
    <t>SGC</t>
  </si>
  <si>
    <t>2-2024-24837</t>
  </si>
  <si>
    <t> 1-2024-19881</t>
  </si>
  <si>
    <t>Situación del nivel de contratación por Prestación de servicios en el Distrito</t>
  </si>
  <si>
    <t>RENOBO</t>
  </si>
  <si>
    <t>en proceso, solo respuesta se SGF</t>
  </si>
  <si>
    <t>2-2024-25683 </t>
  </si>
  <si>
    <t>1-2024-20530</t>
  </si>
  <si>
    <t>Plan de Desarrollo 2024-2028</t>
  </si>
  <si>
    <t>SCO,SGF,IVC Y PYP</t>
  </si>
  <si>
    <t xml:space="preserve">YA LLEGO OFICIAL, PYP INSUMOS OK </t>
  </si>
  <si>
    <t>2-2024-26551</t>
  </si>
  <si>
    <t>2-2024-27236</t>
  </si>
  <si>
    <t>1-2024-22874</t>
  </si>
  <si>
    <t>Dinero público en bancos y titulos valores</t>
  </si>
  <si>
    <t>SCO Y SGF</t>
  </si>
  <si>
    <t>REVISAR ANTECEDENTES DE RESPUESTA DE FIDUCIAS</t>
  </si>
  <si>
    <t>RADICADO INGRESO</t>
  </si>
  <si>
    <t>FECHA DE LA MESA</t>
  </si>
  <si>
    <t>HORA</t>
  </si>
  <si>
    <t xml:space="preserve">Lugar </t>
  </si>
  <si>
    <t>Coordenada x</t>
  </si>
  <si>
    <t>Coordenada y</t>
  </si>
  <si>
    <t>CORPORACION</t>
  </si>
  <si>
    <t>ACTOR POLITICO</t>
  </si>
  <si>
    <t>FECHA SOLICITUD DELEGADOS</t>
  </si>
  <si>
    <t>SECTOR RESPONSABLE</t>
  </si>
  <si>
    <t xml:space="preserve">RESPONSIBLE DESPACHO </t>
  </si>
  <si>
    <t>RADICADO DE SALIDA</t>
  </si>
  <si>
    <t>1-2024-4966</t>
  </si>
  <si>
    <t xml:space="preserve"> Mesa de Trabajo -UPZ 89 Localidad Chapinero</t>
  </si>
  <si>
    <t>SSP</t>
  </si>
  <si>
    <t>2-2024-9993</t>
  </si>
  <si>
    <t>Se solicita de parte del equipo de la concejal, intervención con recursos de la entidad para la provisiòn de agua en el territorio del pretador Acualcos.</t>
  </si>
  <si>
    <t>1-2024-4340</t>
  </si>
  <si>
    <t>MT_ Técnica Proyecto de Acuerdo No 052 de 2024</t>
  </si>
  <si>
    <t>SGF-SPRC</t>
  </si>
  <si>
    <t xml:space="preserve">Desde la SDHT se informa sobre el programa Oferta Preferente indicando que a la fecha no se desarrollan programas de vivienda gratuita. Se indica al equipo del concejal que se debe replantear  la propuesta, pues como esá presentada no es viable por impacto fiscal. </t>
  </si>
  <si>
    <t xml:space="preserve">Instalacion Bancada por los Servicios Publicos Domiciliarios en la Ciudad </t>
  </si>
  <si>
    <t>2-2024-10664</t>
  </si>
  <si>
    <t xml:space="preserve">Los equipos de los concejales de la bancada, presentan los temas básicos de trabajo de la mesa. </t>
  </si>
  <si>
    <t>MT Servicios Públicos  - UPZ 89</t>
  </si>
  <si>
    <t>2-2024-10347</t>
  </si>
  <si>
    <t>Sepropone trabajo en una segunda mesa para que IDIGER, SDHT y EAAB informen sobre el convenio en elaboración.</t>
  </si>
  <si>
    <t>1-2024-5578</t>
  </si>
  <si>
    <t>MT - Continuidad Mesa de Trabajo -UPZ 89 Localidad Chapinero</t>
  </si>
  <si>
    <t>2-2024-11709</t>
  </si>
  <si>
    <t>Se reitera desde la entidad que no es posibe disposición de recursos para compra de agua, o subsidio de mínimo vital, toda vez que la EAAB no puede vender agua no tratada, y a la entidad solamente un fallo judicial o declaratoria de emergencia le permitirían aportar recursos al prestador. Se levanta la mesa de trabajo.</t>
  </si>
  <si>
    <t>Sin SIGA</t>
  </si>
  <si>
    <t>MT - Mes Tecnica Politica Proteccion a Moradores en el Distrito Capital</t>
  </si>
  <si>
    <t>Alex y SPRC, SAC y SGS</t>
  </si>
  <si>
    <t>2-2024-10286</t>
  </si>
  <si>
    <t xml:space="preserve">Correo </t>
  </si>
  <si>
    <t>Invitación Inaguración Bancada por la Economía Circular y la Gestión Integral de Residuos Sólidos</t>
  </si>
  <si>
    <t>Despacho</t>
  </si>
  <si>
    <t>2-2024-12859</t>
  </si>
  <si>
    <t>1-2024-403</t>
  </si>
  <si>
    <t>MT - Mesa Interinstitucional (Diagonal 62 Sur # 20F Barrios ]San Francisco</t>
  </si>
  <si>
    <t>Julián Uscátegui Pastrana</t>
  </si>
  <si>
    <t>2-2024-990</t>
  </si>
  <si>
    <t>CONGRESO</t>
  </si>
  <si>
    <t>1-2024-918</t>
  </si>
  <si>
    <t>Inclusión MIB La Mariposa</t>
  </si>
  <si>
    <t>2-2024-2154</t>
  </si>
  <si>
    <t xml:space="preserve">Se realizó las dos mesas en una sola reunión </t>
  </si>
  <si>
    <t>1-2024-804</t>
  </si>
  <si>
    <t xml:space="preserve">MT - Quitar la valla ubicada en la Carrera 7ª con calle 162ª y 163 </t>
  </si>
  <si>
    <t>Samir José Avisambra Vesga</t>
  </si>
  <si>
    <t>2-2024-2155</t>
  </si>
  <si>
    <t>Jose del Carmen Cuesta Novoa</t>
  </si>
  <si>
    <t>1-2024-5227</t>
  </si>
  <si>
    <t>MT - Estudio Proyecto de Acuerdo 57 de 2024</t>
  </si>
  <si>
    <t>Juan Manuel Díaz Martínez</t>
  </si>
  <si>
    <t>2-2024-11767</t>
  </si>
  <si>
    <t xml:space="preserve">No se asistió porque SDG debía citar </t>
  </si>
  <si>
    <t>1-2024-5410</t>
  </si>
  <si>
    <t>1-2024-6025</t>
  </si>
  <si>
    <t xml:space="preserve">Invitacion Recorrido </t>
  </si>
  <si>
    <t>Jesus David Araque Mejía</t>
  </si>
  <si>
    <t>2-2024-11832</t>
  </si>
  <si>
    <t>1-2024-6693</t>
  </si>
  <si>
    <t xml:space="preserve">MT- Conjunto Residencial Colores de bolonia I </t>
  </si>
  <si>
    <t>Andrés Giovanni Barrios bernl</t>
  </si>
  <si>
    <t>2-2024-12543</t>
  </si>
  <si>
    <t xml:space="preserve">Se indica a la comunidad que respecto de deficiencias constructivas de deben presentar los casos a la entidad, por cada unidad residencial, para su respectivo trámite. Se propone de parte del equipo del concejal, realizar una mesa interinstitucional, en fecha por definir. </t>
  </si>
  <si>
    <t>1-2024-6915</t>
  </si>
  <si>
    <t xml:space="preserve">MT - Zonas de Cesion </t>
  </si>
  <si>
    <t>Julián David Rodríguez Sastoque</t>
  </si>
  <si>
    <t>2-2024-13686</t>
  </si>
  <si>
    <t>delegados 5pm / Posible competencia de SAC, confirmar con Juan SCO</t>
  </si>
  <si>
    <t>1-2024-6974</t>
  </si>
  <si>
    <t>MT- Inauguración bancada economía circular y gestión integral de residuos sólidos.</t>
  </si>
  <si>
    <t>1-2024-7123</t>
  </si>
  <si>
    <t xml:space="preserve">Mesa Distrital de Vivienda </t>
  </si>
  <si>
    <t>Hablar con la asesora de Ana T</t>
  </si>
  <si>
    <t>1-2024-5010</t>
  </si>
  <si>
    <t>MT- Proceso de Legalizacion de Barrios en los Cerros Orientales enla Localidades de Chapinero y Usaquen</t>
  </si>
  <si>
    <t>Heydi Lorena Sánchez Barreto</t>
  </si>
  <si>
    <t>2-2024-11710</t>
  </si>
  <si>
    <t>Desde SDHT se expone el proceso de legalización, indicando que se priorizó en el nuevo Plan de Desarrollo. Respecto de las inquietudes con el prestador Acualcos, la concejala solicita se envíe el informe de seguimiento al prestador e indica que realizará una nueva mesa con EAAB, ACUALCOS y SDHT para trabajar en referencia a la prestación del servicio de agua en el territorio.</t>
  </si>
  <si>
    <t xml:space="preserve">	 1-2024-7754 </t>
  </si>
  <si>
    <t>MESA DE TRABAJO-PROCESO DE LEGALIZACIÓN DE BARRIOS EN LOS CERROS ORIENTALES EN LAS LOCALIDADES DE CHAPINERO Y USAQUÉN."</t>
  </si>
  <si>
    <t>PTE RDO</t>
  </si>
  <si>
    <t xml:space="preserve">1-2024-8432 </t>
  </si>
  <si>
    <t>Visita técnica Hans Drawes Arango</t>
  </si>
  <si>
    <t>9am</t>
  </si>
  <si>
    <t xml:space="preserve">Traslado: 2-2024-14292 /  RTA: 2-2024-14314 </t>
  </si>
  <si>
    <t>ya llegó la respuesta, consolidar</t>
  </si>
  <si>
    <t>1-2024-8753</t>
  </si>
  <si>
    <t xml:space="preserve">Barrio Recuerdo Sur - Legalización </t>
  </si>
  <si>
    <t>2:30pm</t>
  </si>
  <si>
    <t>Salón Comunal del Recuerdo Sur Calle 80 a sur No. 22b-25.</t>
  </si>
  <si>
    <t>2-2024-16955</t>
  </si>
  <si>
    <t>Barrios: Diana Alejandra Rozo Corona
Cedula: 1030545677</t>
  </si>
  <si>
    <t>1-2024-8895</t>
  </si>
  <si>
    <t>Mesa Convocatoria a mesa de trabajo legalización del Barrio las Delicias – Quebrada Callejas</t>
  </si>
  <si>
    <t>Concejo - Salon presidentes</t>
  </si>
  <si>
    <t>Se reitero el 13 de marzo.</t>
  </si>
  <si>
    <t xml:space="preserve">Mesa de trabajo IVC- Cerro Ibiza Localidad Usaquén </t>
  </si>
  <si>
    <t>google meets</t>
  </si>
  <si>
    <t xml:space="preserve">No se realizó delegación, darle seguimiento a este espacio </t>
  </si>
  <si>
    <t>Mesa de gestión territorial en el barrio El Tabora, embellecimiento del espacio público - uso adecuado de la disposición de basuras</t>
  </si>
  <si>
    <t>Cl 75 No. 77B - 57 Barrio el Tabora.</t>
  </si>
  <si>
    <t>Despacho no asistió</t>
  </si>
  <si>
    <t>1-2024-8940</t>
  </si>
  <si>
    <t xml:space="preserve"> FORMULACIÓN DE UN PROYECTO
DE ACUERDO EN CONJUNTO</t>
  </si>
  <si>
    <t>Concejo - SALA 1 PISO 4 DEL EDIFICIO MARÍA CURREA AYA</t>
  </si>
  <si>
    <t xml:space="preserve">no se ha mandado a las areas para que hagan el acompañamiento </t>
  </si>
  <si>
    <t>queremos ver la
posibilidad de generar un PROYECTO DE ACUERDO en conjunto con las entidades
citadas para convertir la zona en un área protegida y posteriormente en un Parque Distrital
Ecológico de Montaña. Cabe resaltar que la CANTERA CERRO E IBIZA en estos
momentos se encuentra bajo un Plan de Manejo de Recuperación y Restauración
Ambiental (PMRRA), por lo que la actividad propuesta va acorde al funcionamiento que
tiene actualmente.</t>
  </si>
  <si>
    <t>1-2024-9178</t>
  </si>
  <si>
    <t>Mesa de Trabajo en Territorio
Prestación de Servicio de Acueducto en UPZ-89</t>
  </si>
  <si>
    <t>salón comunal del barrio San Isidro Primer Sector – (Carrera 12 A Este # 97 –
61).</t>
  </si>
  <si>
    <t>Tiene que acompañar EAAB</t>
  </si>
  <si>
    <t>CANCELADA</t>
  </si>
  <si>
    <t>1-2024-9174</t>
  </si>
  <si>
    <t>Socialización de la “Política Pública de Primera Infancia, infancia y
adolescencia – PPPIA” en el marco de la formulación del Plan de
Desarrollo Bogotá Camina Segura 2024-2028.</t>
  </si>
  <si>
    <t>en el Salón Presidentes</t>
  </si>
  <si>
    <t>Delgaron a Ivonne Mariana Bautista Piraquive</t>
  </si>
  <si>
    <t>1-2024-8109</t>
  </si>
  <si>
    <t xml:space="preserve">EJERCICIO DE CONTROL POLÍTICO, SEGUIMIENTO A COMPROMISOS DEL DISTRITO PARA REALIZAR LA OBRA DE MITIGACIÓN, RECUPERACIÓN DE LA MALLAVIAL Y CONTROL URBANÍSTICO DE LA CARRERA 4 ESTE CON CALLE 110, BARRIOSANTA ANA ORIENTAL - DERECHO DE PETICION </t>
  </si>
  <si>
    <t xml:space="preserve">2pm </t>
  </si>
  <si>
    <t>Concejo - Comuneros</t>
  </si>
  <si>
    <t>IVC no ha compartido las delegaciones</t>
  </si>
  <si>
    <t>Mesa de trabajo Canal Río Molinos: abordar la problemática de mantenimiento y limpieza del canal Río Molinos.</t>
  </si>
  <si>
    <t>11am</t>
  </si>
  <si>
    <t>Concejo de Bogota:  Calle 36 # 28 A - 41</t>
  </si>
  <si>
    <t>Realizar seguimiento a los compromisos del Debate de Control Político Proposición 660 de
2023 y presentar a la Veeduría Ciudadana recientemente reconocida en el Registro Público
de Veedurías de la Personería de Bogotá D.C. bajo el No. PDCPL 21 – 368, con el fin de
plantear una solución integral a los ciudadanos afectados con respecto a la problemática
ambiental y sanitaria general por el Canal del Río Molinos</t>
  </si>
  <si>
    <t xml:space="preserve">1-2024-10324 </t>
  </si>
  <si>
    <t>LOCALIDAD DE CIUDAD BOLÍVAR  SE  REALIZARÁ EN LA CALLE 59 B # 19 D - 05 BARRIO VILLA ELENA EL PRÓXIMO 20 DE MARZO A LAS  9:00 A.M. con el  comentario de gestión: CORDIAL SALUDO</t>
  </si>
  <si>
    <t xml:space="preserve">CALLE 59 B # 19 D - 05 BARRIO VILLA ELENA </t>
  </si>
  <si>
    <t>ANDRÉS DARÍO ONZAGA NIÑO</t>
  </si>
  <si>
    <t>Andrea Pava</t>
  </si>
  <si>
    <t>1-2024-10273</t>
  </si>
  <si>
    <t xml:space="preserve">MESA DE TRABAJO HACIENDA LAS MARGARITAS </t>
  </si>
  <si>
    <t>6PM</t>
  </si>
  <si>
    <t>Transversal 78 K # 41A 04 SUR</t>
  </si>
  <si>
    <t>JUAN CARLOS REALPE OVALLE</t>
  </si>
  <si>
    <t xml:space="preserve">•	ALEXANDER CORTES - Contratista SDHT. Correo: alexander.cortes@habitatbogota.gov.co
•	LUIS ALEJANDRO FAJARDO - Contratista SDHT. Correo: luis.fajardo@habitatbogota.gov.co
•	JORGE IVAN GARZON PINZON – Contratista SDHT. Correo: Jorge.garzon@habitatbogota.gov.co
</t>
  </si>
  <si>
    <t>1-2024-10841</t>
  </si>
  <si>
    <t>Mesa de trabajo acciones de apoyo y fortalecimiento a las organizaciones de
recicladores - acciones bodegas
de reciclaje privadas</t>
  </si>
  <si>
    <t>3PM</t>
  </si>
  <si>
    <t>Alcaldía Local de Kennedy transversal 78 K # 41 A -04 sur</t>
  </si>
  <si>
    <t>2-2024-16443</t>
  </si>
  <si>
    <t>1-2024-10851</t>
  </si>
  <si>
    <t>Mesa de trabajo salón comunal de la junta
de acción del barrio Mariscal Sucre”</t>
  </si>
  <si>
    <t>Carrera 2 #44-36 salón comunal.</t>
  </si>
  <si>
    <t>2-2024-16442</t>
  </si>
  <si>
    <t xml:space="preserve">legalizacion </t>
  </si>
  <si>
    <t>1-2024-11377</t>
  </si>
  <si>
    <t>MT- Bancada Profuerza Publica Veteranos</t>
  </si>
  <si>
    <t xml:space="preserve">Concejo - Salon Presidentes </t>
  </si>
  <si>
    <t>SGF</t>
  </si>
  <si>
    <t>2-2024-17708</t>
  </si>
  <si>
    <t xml:space="preserve">Secretaria de Gestión Financiera: señor LUIS OLEGARIO BORDA SILVA.
</t>
  </si>
  <si>
    <t>1-2024-11783</t>
  </si>
  <si>
    <t xml:space="preserve">Moradores </t>
  </si>
  <si>
    <t xml:space="preserve">Biblioteca Concejo </t>
  </si>
  <si>
    <t>SGS, SPRC y SAC</t>
  </si>
  <si>
    <t>Preguntar si debe ssalir delegación a Milton</t>
  </si>
  <si>
    <t>1-2024-12514</t>
  </si>
  <si>
    <t>Mesa de Gestión Territorial de Reconocimiento a derechos adquiridos y
normalización en los Cerros Orientales.</t>
  </si>
  <si>
    <t>Calle 160 A # 3 A - 30 Este.</t>
  </si>
  <si>
    <t>2-2024-16954</t>
  </si>
  <si>
    <t xml:space="preserve">luz.mendez@habitatbogota.gov.co
</t>
  </si>
  <si>
    <t>1-2024-12511</t>
  </si>
  <si>
    <t>EJERCICIO DE CONTROL A LOS COMPROMISOS SUSCRITOS
FRENTE A LA DEVOLUCIÓN DE PREDIOS CON RUPI 2605-23 Y 2605-22 DE LA
SED AL DADEP, PAGO DE SERVICIOS PÚBLICOS ADEUDADOS POR LA SED.
REUNIÓN 10 DE ABRIL DE 2024 A LAS 10:00 AM.</t>
  </si>
  <si>
    <t>2-2024-16953</t>
  </si>
  <si>
    <t xml:space="preserve">Barrios:luz.mendez@habitatbogota.gov.co
</t>
  </si>
  <si>
    <t>1-2024-7695</t>
  </si>
  <si>
    <t>Mesa Tecnica Junta de Accion Comunal -Barrio Mirador Localidad de Usaquen</t>
  </si>
  <si>
    <t>Comision 4ta de la Camara de Representantes</t>
  </si>
  <si>
    <t>Olga Lucia Velasquez Nieto</t>
  </si>
  <si>
    <t xml:space="preserve"> 2-2024-17976</t>
  </si>
  <si>
    <t>Antes del 3 de abril se debe enviar respuesta con los delegados. LEY 5ta</t>
  </si>
  <si>
    <t>1-2024-13089</t>
  </si>
  <si>
    <t>Población con Discapacidad y Cuidadores</t>
  </si>
  <si>
    <t xml:space="preserve">Concejo </t>
  </si>
  <si>
    <t>PYP y SGF</t>
  </si>
  <si>
    <t>2-2024-18233</t>
  </si>
  <si>
    <t xml:space="preserve">Se articula con Mauricio / Secretaria de Gestión Financiera: señor LUIS OLEGARIO BORDA SILVA. 
</t>
  </si>
  <si>
    <t>actualización de barrios: regularizacion, normalizacion Mariscal Sucre, establecer el estado del proceso que adelanta la SDH para la actualización de los barrios  Mariscal Sucre, San Martín de Porres y Siglo XXI en la localidad de Chapinero</t>
  </si>
  <si>
    <t>Carrera 2 #44-36 Barrio Mariscal Sucre</t>
  </si>
  <si>
    <t>2-2024-18467</t>
  </si>
  <si>
    <t>Luz Anyela Méndez con Cedula : 52365769 de la Subdirección de barrios.</t>
  </si>
  <si>
    <t>MGT del PDD el Incentivos para el Ecourbanismo</t>
  </si>
  <si>
    <t>https://meet.google.com/mcr-rmio-zif</t>
  </si>
  <si>
    <t>Julian Rodriguez Sastoque</t>
  </si>
  <si>
    <t>IVC-SCO-PYP</t>
  </si>
  <si>
    <t>2-2024-19365</t>
  </si>
  <si>
    <t xml:space="preserve">SCO: Luis Alejandro Fajardo: luis.fajardo@habitatbogota.gov.co. Julio Álvaro Forigua García Cristian Andres Torres Casallas 
Informacion sectorial: cristian.torres@habitatbogota.gov.co
Juan Camilo Peña Urbina 
juan.pena@habitatbogota.gov.co
Daniela Sedano Saenz 
daniela.sedano@habitatbogota.gov.co
</t>
  </si>
  <si>
    <t>20244211155172.</t>
  </si>
  <si>
    <t>Visita barrio el mirador - Usaquen</t>
  </si>
  <si>
    <t>Junta De Acción Comunal ubicada en la Carrera 1A # 185A -25</t>
  </si>
  <si>
    <t>Olga Lucia Velásquez Nieto</t>
  </si>
  <si>
    <t>2-2024-19667</t>
  </si>
  <si>
    <t>Juan Camilo Barrera de Sub. barrios</t>
  </si>
  <si>
    <t>Mesa Interisntitucional para definir la delimitacion de la franja. Barrio mirador del norte -Usaquen</t>
  </si>
  <si>
    <t>Calle 11 #8-17, Edificio Bicentenario Secretario De Gobierno</t>
  </si>
  <si>
    <t>2-2024-20203</t>
  </si>
  <si>
    <t>ANGELICA SEGURA cc. 1014198122 – Contratista de Despacho SDHT.
ZAIDA FABIOLA WILCHES ORTIZ cc. 20892364    . –  Contratista Subdirección de Barrios SDHT</t>
  </si>
  <si>
    <t xml:space="preserve">Diálogo social e intersectorial con las comunidades del páramo Cruz Verde – Sumapaz. </t>
  </si>
  <si>
    <t>Escuela Normal Superior - Municipio de Pasca -Cundinamarca</t>
  </si>
  <si>
    <t>Maria Susana Muhamad</t>
  </si>
  <si>
    <t>Redy</t>
  </si>
  <si>
    <t>H.C Ana Teresa, mesa de trabajo de vivienda</t>
  </si>
  <si>
    <t xml:space="preserve">Sala del despacho de la Secretaría de Gobierno.  </t>
  </si>
  <si>
    <t>SCO-IVC-PYP</t>
  </si>
  <si>
    <t>2-2024-19063</t>
  </si>
  <si>
    <t>•LINA MARIA GONZALEZ BOTERO cc. 52021484        – Subdirectora de Barrios SDHT 
• JULIO ALVARO FORIGUA cc. 79705510     – Subdirector de Prevención y Seguimiento SDHT 
• LUIS FERNANDO HOLGUIN cc. 1015399199    - Contratista Subdirección de Prevención y Seguimiento SDHT 
• EDUARDO CONTA MARTINEZ cc. 1019023084- Contratista Despacho SDHT. 
• JUAN CARLOS MURILLO cc. 11.188.261- Contratista Subdirección de Barrios SDHT.</t>
  </si>
  <si>
    <t>Recorrido en Ciudad Bolívar en el sector del Paraíso</t>
  </si>
  <si>
    <t>CAI el Paraíso ubicado en la calle 71p Sur No 27m-04</t>
  </si>
  <si>
    <t>2-2024-19684</t>
  </si>
  <si>
    <t xml:space="preserve">•	LUZ ANGELA MENDEZ – Contratista Subdirección de Barrios SDHT
•	EDUARDO CONTA - Contratista Despacho SDHT. 
</t>
  </si>
  <si>
    <t xml:space="preserve">Ronda Río, sector Gavilanes. </t>
  </si>
  <si>
    <t>Calle 137B # 157 - 17 Barrio Villa Cindy, Salón Comunal</t>
  </si>
  <si>
    <t>SCO- PYP</t>
  </si>
  <si>
    <t>2-2024-19687</t>
  </si>
  <si>
    <t xml:space="preserve">•	ANGELICA SEGURA - Contratista Despacho SDHT. 
•	GIRADU CIFUENTES – Subdirección de Servicios Públicos SDHT
</t>
  </si>
  <si>
    <t xml:space="preserve">Revisar las problemáticas que afectan a la comunidad de la localidad del barrio Callejón de Santa Bárbara de la localidad de Rafael Uribe Uribe. - Mejoramiento de Barrios. 
 </t>
  </si>
  <si>
    <t>transversal 5R bis No. 48W -03 Sur barrio Callejón Santa Bárbara de la Localidad Rafael Uribe Uribe</t>
  </si>
  <si>
    <t>2-2024-19689</t>
  </si>
  <si>
    <t xml:space="preserve">•	JUAN CAMILO BARRERA – Contratista Subdirección de Barrios SDHT
</t>
  </si>
  <si>
    <t>mesa técnica frente a propuestas del Plan Distrital de Desarrollo. - Sector de Hábitat.</t>
  </si>
  <si>
    <t>https://meet.google.com/mbz-qdqv-</t>
  </si>
  <si>
    <t>2-2024-19280</t>
  </si>
  <si>
    <t xml:space="preserve"> •	JACKELYN YATE – Subdirectora de Programas y Proyectos SDHT
•	LUIS ALEJANDRO FAJARDO RAMÍREZ- Contratista Subdirección de Apoyo a la Construcción SDHT.
•	EDUARDO CONTA - Contratista Despacho SDHT. 
</t>
  </si>
  <si>
    <t>1-2024-14335</t>
  </si>
  <si>
    <t>Invitación audiencia pública “límites del impuesto predial”</t>
  </si>
  <si>
    <t>Salón Elíptico del Congreso de la República</t>
  </si>
  <si>
    <t>2-2024-20723</t>
  </si>
  <si>
    <t>Los comentarios al PL seran negativos, or lo anterior habar con mil frente a la competencia</t>
  </si>
  <si>
    <t>1-2024-14323</t>
  </si>
  <si>
    <t>MST (Mesa de Seguimiento Territorial) Localidad Ciudad Bolívar</t>
  </si>
  <si>
    <t>Concejo salon presidentes</t>
  </si>
  <si>
    <t>2-2024-21398</t>
  </si>
  <si>
    <t>Diana Rozo, Eduardo Conta</t>
  </si>
  <si>
    <t xml:space="preserve">1-2024-14327 </t>
  </si>
  <si>
    <t>ACUALCOS y proceso de legalización de barrios en los Cerros Orientales en las localidades de Chapinero y Usaquén.C56</t>
  </si>
  <si>
    <t xml:space="preserve"> Carrera 18 # 84-35 e</t>
  </si>
  <si>
    <t>2-2024-20193</t>
  </si>
  <si>
    <t>YANETH PRIETO cc.  51.849.271– Subdirectora de Servicios Públicos SDHT
EDUARDO CONTA cc. 1019023084- Contratista Despacho SDHT.
ZAIDA FABIOLA WILCHES ORTIZ. cc 20.892.364 –  Contratista Subdirección de Barrios SDHT
LOLITA CAMARGO cc 35427539 – Contratista Subdirección de Servicios Públicos SDHT</t>
  </si>
  <si>
    <t>PDD  y fuerza publica</t>
  </si>
  <si>
    <t>la sala 2, piso 4, del edificio nuevo del Concejo de Bogotá D.C</t>
  </si>
  <si>
    <t>SGF-PYP</t>
  </si>
  <si>
    <t>2-2024-19692</t>
  </si>
  <si>
    <t>1-2024-14735</t>
  </si>
  <si>
    <t xml:space="preserve">Debate JAL BOSA - Presidente JAL ( PLAN PARCIAL EL EDEN BOSA) 16 DE ABRIL </t>
  </si>
  <si>
    <t>JAL BOSA</t>
  </si>
  <si>
    <t xml:space="preserve">Edil Carlos Augusto López
Edil - ¨Pacto Histórico </t>
  </si>
  <si>
    <t>PYP, SCO, SGJ, IVC</t>
  </si>
  <si>
    <t xml:space="preserve"> 2-2024-20051</t>
  </si>
  <si>
    <t xml:space="preserve">Consolidar respuesta porqiue tiene cuestionario </t>
  </si>
  <si>
    <t xml:space="preserve">Mesa de Gestión Territorial:determinar el estado del predio ubicado en la carrera 11 este 68-
64 sur de la localidad de San Cristóbal. </t>
  </si>
  <si>
    <t>Carrera 11 este 68-64 sur, Barrio La Belleza</t>
  </si>
  <si>
    <t>2-2024-22032</t>
  </si>
  <si>
    <t>LINA MARIA SAZIPA MORENO cc 1032458857 – Contratista Subdirección de Barrios SDHT
EDUARDO CONTA MARTINEZ cc. 1019023084- Contratista Despacho SDHT.</t>
  </si>
  <si>
    <t>Solicitud acompañamiento Consejo Ciudadano de Seguridad</t>
  </si>
  <si>
    <t>Barrio Aurora (Calle 70ª Sur#15-17 Este)</t>
  </si>
  <si>
    <t>Maribel Padron Bernal
maribel.padron@habitatbogota.gov.co
47441216</t>
  </si>
  <si>
    <t>"LEGALIZACIÓN URBANÍSTICA ASENTAMIENTO – SAN JORGE PARTE ALTA LOCALIDAD RAFAEL URIBE URIBE"</t>
  </si>
  <si>
    <t xml:space="preserve"> Sala de Juntas 1 Piso 2 del Edificio Nuevo en el Concejo de Bogotá</t>
  </si>
  <si>
    <t xml:space="preserve"> 2-2024-21848</t>
  </si>
  <si>
    <t>FREDI MUNAR cc 79841486  – Contratista Subdirección de Barrios SDHT
EDUARDO CONTA MARTINEZ cc. 1019023084 - Contratista Despacho SDHT</t>
  </si>
  <si>
    <t xml:space="preserve">Mesa de trabajo metas vivienda Plan Distrital de Desarrollo.- Titulacion y saneamiento </t>
  </si>
  <si>
    <t>Concejo de Bogotá - Salón Presidentes</t>
  </si>
  <si>
    <t>CVP</t>
  </si>
  <si>
    <t>Se traslada solicitud a Nancy de CVP.  y se da traslado DP . Se cancela, PENDIENTE REPROGRAMAR</t>
  </si>
  <si>
    <t xml:space="preserve">Ocupación ilegal perímetro cerca Barrio Altos de Pino - Carrera 10 este, Calle 88 Sur y parque entre nubes. </t>
  </si>
  <si>
    <t xml:space="preserve">Concejo de Bogotá </t>
  </si>
  <si>
    <t xml:space="preserve"> 2-2024-21366</t>
  </si>
  <si>
    <t xml:space="preserve">•	JULIO ÁLVARO FORIGUA - Subdirector de Prevención y Seguimiento SDHT
•	LUIS FERNANDO HOLGUÍN - Contratista de la Subdirección de Prevención y Seguimiento SDHT
•	EDUARDO CONTA - Contratista Despacho SDHT. 
</t>
  </si>
  <si>
    <t xml:space="preserve">Vías de acceso en las localidades de Rafael Uribe Uribe, Usaquén, San Cristóbal y
Usme. </t>
  </si>
  <si>
    <t>2-2024-22855</t>
  </si>
  <si>
    <t>DP: CUESTIONARIO SCO CIV---- se reagendo 2 de mayo RADICADO 1-2024-16899   	ALCANCE</t>
  </si>
  <si>
    <t>1-2024-16502</t>
  </si>
  <si>
    <t xml:space="preserve"> Invitación a mesa de trabajo de la Comisión Accidental para la defensa de la
ALO y seguimiento, vigilancia y control a la Ciudadela Educativa y del Cuidado. </t>
  </si>
  <si>
    <t>Concejo de Bogota - Recinto los Comuneros - Concejo de Bogotá</t>
  </si>
  <si>
    <t>2-2024-22467</t>
  </si>
  <si>
    <t>GESTION DLE SUELO: Diana Patricia Covaleda Salas 
C.C.  52146673 
3002138043
Juan Francisco Rodriguez Vitta
C.C. 79558191
3107774103</t>
  </si>
  <si>
    <t xml:space="preserve">Recorrido y mesa de trabajo Barrios: El Toche, San Eugenio y Providencia </t>
  </si>
  <si>
    <t>Salon Comunal TOCHE: Dg. 89b Sur #87-55 a 87-1,
Localidad de Bosa.</t>
  </si>
  <si>
    <t>2-2024-22375</t>
  </si>
  <si>
    <t>BARRIOS: FREDI YECID MUNAR VERANO
 CC 79841486</t>
  </si>
  <si>
    <t>Problemática de vulneración de derechos asociados a la imposibilidad de acceso a agua
potable en la UPZ 89 de la localidad de Chapinero._x000D_</t>
  </si>
  <si>
    <t xml:space="preserve"> Cámara de Representantes en el Capitolio Nacional de
Colombia, calle 10 # 7 – 50</t>
  </si>
  <si>
    <t>Heraclito Landinez Suárez</t>
  </si>
  <si>
    <t xml:space="preserve">LLEGO EL JUEVES 25- PYP- SE CANCELA PENDIENTE PROGRAMAR. Lolita Camargo y Marcela Rozo.
</t>
  </si>
  <si>
    <t>1-2024-16996</t>
  </si>
  <si>
    <t>MESA DE GESTIÓN TERRITORIAL PROYECTO LATITUD 80</t>
  </si>
  <si>
    <t>HABITAT - AUDITORIO</t>
  </si>
  <si>
    <t xml:space="preserve"> 2-2024-22996</t>
  </si>
  <si>
    <t>JULIO ÁLVARO FORIGUA cc 79705510 - Subdirector de Prevención y Seguimiento SDHT 
JAZMÍN OROZCO cc 32798171 - Subdirectora de Investigaciones y Control de Vivienda SDHT
ANGELICA SEGURA cc. 1014198122  – Contratista de Despacho SDHT</t>
  </si>
  <si>
    <t>1-2024-17796</t>
  </si>
  <si>
    <t>JESÚS DAVID ARAQUE MEJÍA MGT _ Localidad de Usme</t>
  </si>
  <si>
    <t>2-2024-23087</t>
  </si>
  <si>
    <t>YEFFER HERNANDO MEDINA – Contratista Subdirección de Prevención SDHT
• ZAIDA FABIOLA WILCHES ORTIZ– Contratista Subdirección de Barrios SDHT
• EDUARDO CONTA - Contratista Despacho SDHT</t>
  </si>
  <si>
    <t>Mesa de Gestión Territorial vereda El Uval, ubicada en la localidad de Usme</t>
  </si>
  <si>
    <t>Concejo de Bogotà</t>
  </si>
  <si>
    <t>2-2024-23238</t>
  </si>
  <si>
    <t>LUZ ANYELA MENDEZ - BARRIOS</t>
  </si>
  <si>
    <t>1-2024-18479</t>
  </si>
  <si>
    <t xml:space="preserve">MESA TÉCNICA MIRADOR DEL NORTE   	</t>
  </si>
  <si>
    <t>2-2024-23555</t>
  </si>
  <si>
    <t xml:space="preserve">1-2024-18531   </t>
  </si>
  <si>
    <t>Solicitud Recorrido de Gestión Territorial: VEREDA EL UVAL EN LA LOCALIDAD DE USME</t>
  </si>
  <si>
    <t>Alcaldía Local de Usme (de allí saldremos para la vereda el UVAL)</t>
  </si>
  <si>
    <t>SCO-IVC</t>
  </si>
  <si>
    <t>2-2024-23524</t>
  </si>
  <si>
    <t>doctor Julio Álvaro Forigua - Subdirector de Prevención y Seguimiento.</t>
  </si>
  <si>
    <t>Mesa de Gestión Territorial – Barrio Los Álamos</t>
  </si>
  <si>
    <t>Salón social, conjunto pinar de los Álamos Calle 65B No 86-86</t>
  </si>
  <si>
    <t>JAL ENGATIVA</t>
  </si>
  <si>
    <t>SCO, PYP</t>
  </si>
  <si>
    <t>2-2024-23878</t>
  </si>
  <si>
    <t>TITULACIÓN BARRIO VILLA NELLY”</t>
  </si>
  <si>
    <t>Sala de Juntas 1 Piso 2 del Edificio Nuevo en el Concejo de Bogotá</t>
  </si>
  <si>
    <t>2-2024-23325</t>
  </si>
  <si>
    <t>FREDI MUNAR SUB BARRIOS</t>
  </si>
  <si>
    <t>1-2024-17907</t>
  </si>
  <si>
    <t>Inscripción Mesas de participación 6 y 7 de mayo - Plan Distrital de Desarrollo. Rad. SDHT 1-2024-17907</t>
  </si>
  <si>
    <t>SCO-PYP</t>
  </si>
  <si>
    <t>2-2024-23201</t>
  </si>
  <si>
    <t>DIEGO ARMANDO RODRIGUEZ PANQUEVA cc 1014181616 – Contratista de la Subdirección de Participación y Relaciones con la Comunidad. 
ANDREA JOHANA NIÑO ACUÑA cc 1121825660 – Contratista de la Subdirección de Participación y Relaciones con la Comunidad. 
SANTIAGO JOSE VARGAS TRIVIÑO cc 1.032.407.982- Contratista de la Subdirección de Servicios Públicos 
GLORIA ESPERANZA NARVAEZ TAFUR cc  55.158.583 - Contratista de la Subdirección de Servicios Públicos 
EDUARDO CONTA cc. 1019023084 – Contratista de Despacho SDHT</t>
  </si>
  <si>
    <t>Mesa Seguimiento a compromisos de la mesa de trabajo del 12 de junio de 2023 tema: poblacion recicladora</t>
  </si>
  <si>
    <t>2-2024-24087</t>
  </si>
  <si>
    <t>SE CRUZA CON LA MESA DE EDILESA LINA PINZON</t>
  </si>
  <si>
    <t xml:space="preserve"> 1-2024-19021 ;  1-2024-19934 </t>
  </si>
  <si>
    <t>DESLIZAMIENTO EN EL SECTOR DE LA MARIPOSA DE LA LOCALIDAD USQUEN</t>
  </si>
  <si>
    <t>Secretaria de Gobierno</t>
  </si>
  <si>
    <t>Todos</t>
  </si>
  <si>
    <t>2-2024-26348</t>
  </si>
  <si>
    <t>Se solcita directivo: Juan C. Arbelaez</t>
  </si>
  <si>
    <t>1-2024-19075</t>
  </si>
  <si>
    <t>Comunidad de la localidad de Suba del
sector Los Naranjos para legalizar sus predio</t>
  </si>
  <si>
    <t>2-2024-24374</t>
  </si>
  <si>
    <t>1-2024-19118</t>
  </si>
  <si>
    <t>MAL ESTADO DE LA RED DE ALCANTARILLADO.: EJERCICIO DE CONTROL A LA PROBLEMÁTICA QUE SE PRESENTA EN LA CARRERA 3 # 160C -33, BARRIO CERRO NORTE</t>
  </si>
  <si>
    <t>CARRERA 3 # 160C - 33</t>
  </si>
  <si>
    <t>PYP-SCO</t>
  </si>
  <si>
    <t>Mesa de Gestión Territorial – Barrio UPL Engativá. AE Distrito Aeroportuario. edilesa Lina Pinzon</t>
  </si>
  <si>
    <t>Salón Social Conjunto Residencial Caminos De Engativá Transversal 112D 64D 35</t>
  </si>
  <si>
    <t>2-2024-24591</t>
  </si>
  <si>
    <t>ALEXANDRA FONSECA cc. 1033717249  – Contratista Subdirección de Gestión del Suelo SDHT
EDUARDO CONTA MARTINEZ cc 1019023084 – Contratista Despacho SDHT</t>
  </si>
  <si>
    <t>SOLICITUD MESA DE TRABAJO PARA REVISIÓN DEL CONTRATO DE OBRA
1259-2022 PARA EL 16 DE MAYO DE 2024 A LAS 9:00 AM EN LA OFICINA 407 DEL
CONCEJO DE BOGOTÁ</t>
  </si>
  <si>
    <t>Concejo de Bogota of 407</t>
  </si>
  <si>
    <t>2-2024-24523</t>
  </si>
  <si>
    <t xml:space="preserve">•	CAMILO EDUARDO TORRES MUÑOZ– Contratista Subdirección de Operaciones SDHT
•	MARIO ALBERTO ALARCON JARRO – Contratista Subdirección de Operaciones SDHT
•	EDUARDO CONTA - Contratista Despacho SDHT. 
</t>
  </si>
  <si>
    <t>CONCEJO A LA CALLE</t>
  </si>
  <si>
    <t>BIBLIOTECA VIRGILIO BARCO</t>
  </si>
  <si>
    <t>Samir José AbisambrLLVesga</t>
  </si>
  <si>
    <t>2-2024-24418</t>
  </si>
  <si>
    <t>Eduardo Conta cc 1019023084
Ivonne Bautista cc 1016091214</t>
  </si>
  <si>
    <t>TITULACIÓN BARRIO MANILA</t>
  </si>
  <si>
    <t>Cra. 21b # 10-33 sur</t>
  </si>
  <si>
    <t xml:space="preserve"> 1-2024-19357</t>
  </si>
  <si>
    <t>SCO, dice no tener competencia, no delego. Se remite a CVP</t>
  </si>
  <si>
    <t>H.E. Lina Ornella Pinzón, intervención de parques en el barrio Floridablanca, en la Localidad de Engativá.</t>
  </si>
  <si>
    <t>Salón comunal barrio Florida Blanca primer sector Cra. 88A #69 A - 53</t>
  </si>
  <si>
    <t>2-2024-24853</t>
  </si>
  <si>
    <t>Yerney Rolando Rodríguez Ávila teléfono: 3197901093.</t>
  </si>
  <si>
    <t>1-2024-19738</t>
  </si>
  <si>
    <t>Legalizacion MGT Paraíso y Verbenal sur</t>
  </si>
  <si>
    <t>Concejo Bogota</t>
  </si>
  <si>
    <t>JULIETH CORREALES cc 35531488   – Contratista Subdirección de Barrios SDHT
EDUARDO CONTA cc 1019023084 - Contratista Despacho SDHT.</t>
  </si>
  <si>
    <t>1-2024-19686</t>
  </si>
  <si>
    <t>LEGALIZACIÓN DE CONSTRUCCIONES DE LA LOCALIDAD DE ENGATIVÁ PARA EL DÍA 23 DE MAYO DE 2024 A LAS 2:00 PM EN EL CONCEJO DE BOGOTÁ</t>
  </si>
  <si>
    <t>2-2024-25214</t>
  </si>
  <si>
    <t>Fredi Munar, sub. barrios</t>
  </si>
  <si>
    <t>Conformación de la mesa técnica permanente distrital de reciclaje.</t>
  </si>
  <si>
    <t>Concejo de Bogota</t>
  </si>
  <si>
    <t>2-2024-25669</t>
  </si>
  <si>
    <t>Kenny Catalina Guevara. 
C.C. 1010247161</t>
  </si>
  <si>
    <t xml:space="preserve">Segunda Mesa Samir Abisambra revision CONTRATO DE OBRA
1259-2022 </t>
  </si>
  <si>
    <t>Auditorio SDHT</t>
  </si>
  <si>
    <t xml:space="preserve">CANCELO: SE REAGENDA PARA EL 31 DDE MAYO. SE ENVIARA CORREO AL COCNEJAL. DIRECTIVO Y SOLICITAR SUPERVISOR : •	CAMILO PEÑUELA CANO – Subdirector de Operaciones SDHT
•	CAMILO EDUARDO TORRES MUÑOZ– Contratista Subdirección de Operaciones SDHT
•	MARIO ALBERTO ALARCON JARRO – Contratista Subdirección de Operaciones SDHT
•	EDUARDO CONTA - Contratista Despacho SDHT. 
</t>
  </si>
  <si>
    <t xml:space="preserve">1-2024-20263 -  1-2024-20446  </t>
  </si>
  <si>
    <t>MESA DE TRABAJO OCUPACIÓN VILLA ESPERANZA, LOCALIDAD DE CIUDAD BOLÍVAR</t>
  </si>
  <si>
    <t>: Concejo de Bogotá Calle 36 # 28ª ─ 41, Sala 1, piso 2 del Edificio María Currea de AyaConcejo de Bogota</t>
  </si>
  <si>
    <t>2-2024-26393</t>
  </si>
  <si>
    <t xml:space="preserve">1-2024-20484-1-2024-20264 </t>
  </si>
  <si>
    <t>Mesa de Trabajo asentamiento denominado “Buenos Aires de la
Variante”, Localidad de Fontibón.</t>
  </si>
  <si>
    <t>2-2024-26356</t>
  </si>
  <si>
    <t>correo</t>
  </si>
  <si>
    <t>MGT Barrio Bochica Onco</t>
  </si>
  <si>
    <t xml:space="preserve"> Salón Social Carrera 103b No 82 - 48</t>
  </si>
  <si>
    <t>2-2024-27130</t>
  </si>
  <si>
    <t>Traslado CATASTRO</t>
  </si>
  <si>
    <t xml:space="preserve">1-2024-21158   	</t>
  </si>
  <si>
    <t>MPLIACIÓN SOLICITUD MESA DE TRABAJO PARA EL 6 DE JUNIO DE 2024 A LAS 9:00 AM EN EL CONCEJO DE BOGOTÁ PARA BRINDAR REPORTE DE LOS PARQUES DE LA CIUDAD DE BOGOTÁ</t>
  </si>
  <si>
    <t>2-2024-27438</t>
  </si>
  <si>
    <t>JOHAN SEBASTIAN CRUZ SUESCUN cc 1031135689 – Contratista Subdirección de Barrios SDHT
EDUARDO CONTA MARTÍNEZ cc 1019023084- Contratista Despacho SDHT.</t>
  </si>
  <si>
    <t>Mesa de Gestión Territorial frente al proceso de titulación en el barrio Villas del Cerro de la localidad de Chapinero</t>
  </si>
  <si>
    <t>Kr 6 Este 45 B 11 barrio villas del cerro</t>
  </si>
  <si>
    <t>NO COMPETENCIA NO CITADOS</t>
  </si>
  <si>
    <t>1-2024-21184- 1-2024-21947</t>
  </si>
  <si>
    <t>MESA TÉCNICA PERMANENTE DE RECICLAJE</t>
  </si>
  <si>
    <t>2-2024-27442</t>
  </si>
  <si>
    <t>KENNY CATALINA GUEVARA.C.C. 1010247161 – Contratista de la Subdirección de Servicios Públicos SDHT
EDUARDO CONTA cc 1019023084 – Contratista de Despacho SDHT</t>
  </si>
  <si>
    <t>correo/ 1-2024-21707</t>
  </si>
  <si>
    <t>MGT Legalizacion Sector Guillermo Nuñez</t>
  </si>
  <si>
    <t xml:space="preserve">Jesus David Araque </t>
  </si>
  <si>
    <t xml:space="preserve"> 2-2024-28326</t>
  </si>
  <si>
    <t>Zaida Wilches  CC: 20892364 y Eduardo Conta cc 1019023084</t>
  </si>
  <si>
    <t xml:space="preserve"> 1-2024-21809  - 1-2024-21809  </t>
  </si>
  <si>
    <t>REAGENDAMIENTO MESA DE TRABAJO PARA REVISIÓN DE
LEGALIZACIÓN DE CONSTRUCCIONES DE LA LOCALIDAD DE ENGATIVÁ PARA EL
DÍA 12 DE JUNIO D</t>
  </si>
  <si>
    <t>Concejo de Bogota- salon lara bonilla</t>
  </si>
  <si>
    <t>2-2024-28425</t>
  </si>
  <si>
    <t>Fredi Yecid Munar Verano  CC: 79841486- Eduardo Conta 1019023084</t>
  </si>
  <si>
    <t>1-2024-21658</t>
  </si>
  <si>
    <t>MGT (MESA DE GESTIÓN TERRITORIAL) LOCALIDAD CIUDAD BOLÍVAR</t>
  </si>
  <si>
    <t>Diana Alejandra Rozo  CC: 1030545677.</t>
  </si>
  <si>
    <t>1-2024-22261</t>
  </si>
  <si>
    <t>Mejoramiento Integral y legalización de asentamiento ¨San Ignacio¨ de la
localidad Ciudad Bolívar.</t>
  </si>
  <si>
    <t>CAROLA GONZÁLES CC: 52835779– Contratista Subdirección de Barrios SDHT
EDUARDO CONTA MARTINEZ cc 1019023084 - Contratista Despacho SDHT.</t>
  </si>
  <si>
    <t>correo. 1-2024-21987</t>
  </si>
  <si>
    <t>MGT Legalización Barrio La Esperanza UPZ 89</t>
  </si>
  <si>
    <t>Sala de juntas No.1, Piso 4. – Concejo de Bogotá.</t>
  </si>
  <si>
    <t>2-2024-28738</t>
  </si>
  <si>
    <t>Diana Alejandra Rozo  CC: 1030545677</t>
  </si>
  <si>
    <t>Correo</t>
  </si>
  <si>
    <t>MT referentes de planeacion Etnicos</t>
  </si>
  <si>
    <t>Casa Gaitana ( Carrera 65a No. 5a-35)</t>
  </si>
  <si>
    <t>1-2024-22462</t>
  </si>
  <si>
    <t xml:space="preserve">MGT Mesa de Gestión Territorial TV 56 68 f SUR 4 -01 Barrio Bonanza Sur de la Localidad
de Ciudad Bolívar </t>
  </si>
  <si>
    <t xml:space="preserve">Punto de Encuentro: TV 56 68 f SUR 4 - 01 Barrio Bonanza Sur de la Localidad de Ciudad Bolívar </t>
  </si>
  <si>
    <t>Paola Ortegón CC: 1020714695</t>
  </si>
  <si>
    <t>MGT validar la implementación y ejecución del agua potable mediante unas válvulas y
distribución mediante unas motobombas de los sectores el Topacio, San Ignacio, Tierra
Nueva, San Cayetano, la Yuquera y el Triángulo de la zona Rural de Quiba Baja de la
Localidad de Ciudad Bolívar / y poder concertar directamente con su entidad el estado actual
de la Regularización de estos sectores</t>
  </si>
  <si>
    <t>Concejo de Bogotá sala Lara Bonilla</t>
  </si>
  <si>
    <t>ACTOR POLITICO2</t>
  </si>
  <si>
    <t>RADICADO SDHT PRORROGAS</t>
  </si>
  <si>
    <t>RADICADO SDHT FINAL 2</t>
  </si>
  <si>
    <t xml:space="preserve">Solcitud mesa y tema vallas </t>
  </si>
  <si>
    <t>Oferta institucional</t>
  </si>
  <si>
    <t xml:space="preserve">SCO PYP SGF SGC  </t>
  </si>
  <si>
    <t>2-2024-8657</t>
  </si>
  <si>
    <t>1-2024-2582</t>
  </si>
  <si>
    <t>ENVIADO SIGA 2-2024-8662</t>
  </si>
  <si>
    <t>informativo propuestas Plan de Desarrollo</t>
  </si>
  <si>
    <t>Cerrar siga con comentario informativo</t>
  </si>
  <si>
    <t>Acciones afirmativas población diferencial</t>
  </si>
  <si>
    <t xml:space="preserve">SCO PYP SGF </t>
  </si>
  <si>
    <t xml:space="preserve">prorroga, se realizó traslado CVP, firmado </t>
  </si>
  <si>
    <t>Estado general de la Entidad</t>
  </si>
  <si>
    <t>2-2024-11145</t>
  </si>
  <si>
    <t>Tarifas de servicios públicos para hogares comunitarios del ICBF</t>
  </si>
  <si>
    <t xml:space="preserve">PYP  </t>
  </si>
  <si>
    <t>Enviado SIGA 2-2024-9505</t>
  </si>
  <si>
    <t>Barrios legalizados y en proceso de legalizacion 2016 a 2023</t>
  </si>
  <si>
    <t>Enviado SIGA 2-2024-9581</t>
  </si>
  <si>
    <t>Procesos licitatorios adelantados por la entidad</t>
  </si>
  <si>
    <t xml:space="preserve">SCO PYP SGC y OAC  
</t>
  </si>
  <si>
    <t>Enviada</t>
  </si>
  <si>
    <t>1-2024-2897</t>
  </si>
  <si>
    <t xml:space="preserve">Acciones preventivas al cambio
climático </t>
  </si>
  <si>
    <t>ENVIADO SIGA 2-2024-9416</t>
  </si>
  <si>
    <t>1-2024-3118</t>
  </si>
  <si>
    <t xml:space="preserve">Procesos IVC - San Miguel </t>
  </si>
  <si>
    <t>Enviado SIGA 2-2024-9509</t>
  </si>
  <si>
    <t xml:space="preserve">Legalización Barrio el Consuelo </t>
  </si>
  <si>
    <t>Cuentas Vanti</t>
  </si>
  <si>
    <t>ENVIADO SIGA 2-2024-9593</t>
  </si>
  <si>
    <t xml:space="preserve">Asentamientos infornales y legalización </t>
  </si>
  <si>
    <t>IVC - SCO</t>
  </si>
  <si>
    <t>2-2024-11527</t>
  </si>
  <si>
    <t>2-2024-11179</t>
  </si>
  <si>
    <t xml:space="preserve">Subsidio transitorio </t>
  </si>
  <si>
    <t xml:space="preserve">SGF </t>
  </si>
  <si>
    <t>Se cerró con el Traslado a IDIGER 2-2024-</t>
  </si>
  <si>
    <t xml:space="preserve">1-2024-2821 </t>
  </si>
  <si>
    <t>Ejecución Metas y población con discacapacidad</t>
  </si>
  <si>
    <t>PYP SGF</t>
  </si>
  <si>
    <t>FALTAN INSUMOS PYP</t>
  </si>
  <si>
    <t>2-2024-10546</t>
  </si>
  <si>
    <t>2-2024-12371</t>
  </si>
  <si>
    <t>1-2024-5139</t>
  </si>
  <si>
    <t xml:space="preserve">Designación subsidios Tres Quebradas </t>
  </si>
  <si>
    <t>2-2024-12222</t>
  </si>
  <si>
    <t>1-2024-5005</t>
  </si>
  <si>
    <t>Traslado SDG propuesta diez acciones</t>
  </si>
  <si>
    <t>2-2024-11086</t>
  </si>
  <si>
    <t>1-2024-3376</t>
  </si>
  <si>
    <t xml:space="preserve">Cumplimiento de las metas PDD </t>
  </si>
  <si>
    <t>pyp - SCO</t>
  </si>
  <si>
    <t>2-2024-11534</t>
  </si>
  <si>
    <t>2-2024-12964</t>
  </si>
  <si>
    <t>1-2024-6202</t>
  </si>
  <si>
    <t xml:space="preserve">Barrios los Robles - Ciudad Bolivar </t>
  </si>
  <si>
    <t>SCO PYP</t>
  </si>
  <si>
    <t xml:space="preserve">2-2024-12666  </t>
  </si>
  <si>
    <t>1-2024-6346</t>
  </si>
  <si>
    <t>Petición de la ciudadana Patricia Martínez sobre subsidios de vivienda</t>
  </si>
  <si>
    <t xml:space="preserve">2-2024-12963   </t>
  </si>
  <si>
    <t>1-2024-6348</t>
  </si>
  <si>
    <t>Petición del ciudadano Giovanny Cifuentes sobre subsidios de vivienda</t>
  </si>
  <si>
    <t>2-2024-12965</t>
  </si>
  <si>
    <t>1-2024-7520</t>
  </si>
  <si>
    <t>SOLICITUD DE INFORMACIÓN - HORNOS CREMATORIOS - BOGOTÁ D.C</t>
  </si>
  <si>
    <t xml:space="preserve"> TRASLADO -UAESP</t>
  </si>
  <si>
    <t>TRASLADO POR COMPETENCIA UAESP</t>
  </si>
  <si>
    <t>2-2024-13026</t>
  </si>
  <si>
    <t xml:space="preserve">2-2024-14681  </t>
  </si>
  <si>
    <t>1-2024-6000</t>
  </si>
  <si>
    <t>Legalización Barrio El Eden</t>
  </si>
  <si>
    <t>1-2024-6459</t>
  </si>
  <si>
    <t>Asentamientos infornales y legalización cerros orientales</t>
  </si>
  <si>
    <t>SCO e IVC</t>
  </si>
  <si>
    <t>2-2024-13440</t>
  </si>
  <si>
    <t>1-2024-6608</t>
  </si>
  <si>
    <t>Cumplimiento al Acuerdo 700 de 2018</t>
  </si>
  <si>
    <t>5pm insumos</t>
  </si>
  <si>
    <t>2-2024-13429</t>
  </si>
  <si>
    <t xml:space="preserve">Proceso de legalización urbanístico barrio bosque calderón tejada
</t>
  </si>
  <si>
    <t>2-2024-13428</t>
  </si>
  <si>
    <t xml:space="preserve">Relación contractual - Oscar Lozano </t>
  </si>
  <si>
    <t>Angélica Lozano</t>
  </si>
  <si>
    <t>2-2024-13434</t>
  </si>
  <si>
    <t>Implementación Acuerdo 005 de 2000</t>
  </si>
  <si>
    <t>2-2024-13443 y 2-2024-13444</t>
  </si>
  <si>
    <t>1-2024-7368</t>
  </si>
  <si>
    <t xml:space="preserve">Dialogos Colaborativos </t>
  </si>
  <si>
    <t xml:space="preserve">2-2024-13490 </t>
  </si>
  <si>
    <t>Remisión  Informe de Austeridad del Gasto Publico Sector Hábitat</t>
  </si>
  <si>
    <t>2-2024-13486</t>
  </si>
  <si>
    <t>Traslado SDG - Tema: AE CEC</t>
  </si>
  <si>
    <t>Cerrarlo tammbien con el  TRASLADO DE MOVILIDAD 
asociar tb para cerrar traslado ad 1-2024-8788</t>
  </si>
  <si>
    <t>2-2024-15292</t>
  </si>
  <si>
    <t>1-2024-832</t>
  </si>
  <si>
    <t>Solicitud informe Ley 5 / 1992 - Multicampus Suba/ Kennedy Representante a la Camara Gabriel Becerra Yañez</t>
  </si>
  <si>
    <t>Insumos: lunes 12pm, entro por chat de milton</t>
  </si>
  <si>
    <t>2-2024-13996</t>
  </si>
  <si>
    <t>Traslado Derecho de Peticion - Luis Daniel Mejia - TRES QUEBRADAS</t>
  </si>
  <si>
    <t xml:space="preserve"> Respuesta mismos terminos mismo peticion -anterior HC. Onzaga</t>
  </si>
  <si>
    <t>2-2024-14994</t>
  </si>
  <si>
    <t>1-2024-7102</t>
  </si>
  <si>
    <t>Observatorios distritales que existen en Bogotá</t>
  </si>
  <si>
    <t>IS</t>
  </si>
  <si>
    <t>Prorroga / Revisar insumos con Eduardo</t>
  </si>
  <si>
    <t>2-2024-14677</t>
  </si>
  <si>
    <t>EGUIMIENTO A COMPROMISOS DEL DISTRITO PARA REALIZAR LA OBRA DE MITIGACIÓN, RECUPERACIÓN DE LA MALLA VIAL Y CONTROL URBANÍSTICO DE LA CARRERA 4 ESTE CON CALLE 110, BARRIO SANTA ANA ORIENTAL</t>
  </si>
  <si>
    <t>2-2024-15695</t>
  </si>
  <si>
    <t>1-2024-9175</t>
  </si>
  <si>
    <t>atención a la ciudadanía de población con discapacidad</t>
  </si>
  <si>
    <t>insumos 5pm</t>
  </si>
  <si>
    <t>2-2024-16131</t>
  </si>
  <si>
    <t>1-2024-8276</t>
  </si>
  <si>
    <t>Legalización de Barrios</t>
  </si>
  <si>
    <t xml:space="preserve">Insumos llegaron </t>
  </si>
  <si>
    <t xml:space="preserve">	 2-2024-15668 </t>
  </si>
  <si>
    <t xml:space="preserve">1-2024-9432   </t>
  </si>
  <si>
    <t>TRASLADO POR COMPETENCIA SECRETARÍA DISTRITAL DE INTEGRACIÓN SOCIALS20244038193 / TEMAS RELACIONADOS CON AUXILIO ECONÓMICO DE VIVIENDA</t>
  </si>
  <si>
    <t xml:space="preserve">	 2-2024-16654</t>
  </si>
  <si>
    <t xml:space="preserve">1-2024-8586  </t>
  </si>
  <si>
    <t>DERECHO DE PETICIÓN PARA LA CONSTITUCIÓN DE LA MESA TÉCNICA LOCAL Y SOLICITUD DE RETIRO DE BARRIOS DE LA ZONA INDUSTRIAL BOGOTA- ZIBO.</t>
  </si>
  <si>
    <t>este se tiene que relacionar con el siga 1-2024-8737 traslado SG</t>
  </si>
  <si>
    <t>2-2024-15144</t>
  </si>
  <si>
    <t>1-2024-9030 / 1-2024-9719</t>
  </si>
  <si>
    <t>Solicitud información - AC Bogotá</t>
  </si>
  <si>
    <t xml:space="preserve">SCO no tiene competencia / asociar y revisar en la respuesta Rad No.1-2024-9719 traslado de Renobo </t>
  </si>
  <si>
    <t>2-2024-15517</t>
  </si>
  <si>
    <t>1-2024-9450</t>
  </si>
  <si>
    <t xml:space="preserve">TRASLADO POR COMPETENCIA SECRETARIA GENERAL - TEMAS RELACIONADOS CON PLAN DE ORDENAMIENTO TERRITORIAL - Cable San Cristóbal </t>
  </si>
  <si>
    <t>Mirar a quien se desingno. Mauricio Apoya</t>
  </si>
  <si>
    <t>2-2024-15978</t>
  </si>
  <si>
    <t>1-2024-8263 / 1-2024-9717</t>
  </si>
  <si>
    <t xml:space="preserve">Canalización Usaquen </t>
  </si>
  <si>
    <t>2-2024-15579</t>
  </si>
  <si>
    <t>1-2024-9083</t>
  </si>
  <si>
    <t>Solicitud información Contrato de Consultoría 942 de 2022</t>
  </si>
  <si>
    <t>Prorroga 10 dias</t>
  </si>
  <si>
    <t xml:space="preserve">2-2024-16456 </t>
  </si>
  <si>
    <t xml:space="preserve">2-2024-16657 </t>
  </si>
  <si>
    <t>1-2024-8939</t>
  </si>
  <si>
    <t xml:space="preserve">Traslado por competencia - Angela Aned Bulla </t>
  </si>
  <si>
    <t xml:space="preserve">2-2024-16331 </t>
  </si>
  <si>
    <t>8 de Marzo Alumbrado Público Plaza de Bolivar (Isabel Zuleta)</t>
  </si>
  <si>
    <t>Isabel Zuleta</t>
  </si>
  <si>
    <t>Se solicitaron insumos a la UAESP, lo consolida Alcaldia Mayor. ESTE NO VA A LLEGAR OFICIAL, SE ENVIE A ALCALDIA MAYOR. NO TIENE SIGA, SE ENVIÓ A SDG PARA SU CONSOLIDACIÓN</t>
  </si>
  <si>
    <t>1-2024-10170</t>
  </si>
  <si>
    <t>Datos enlace - Comisión 3ra</t>
  </si>
  <si>
    <t>2-2024-16132</t>
  </si>
  <si>
    <t>1-2024-9944</t>
  </si>
  <si>
    <t>Solicitud información de predios exentos de impuesto. Barrio las Cruces</t>
  </si>
  <si>
    <t xml:space="preserve">Yolanda </t>
  </si>
  <si>
    <t>Traslado por competencia a SDH</t>
  </si>
  <si>
    <t>2-2024-15662</t>
  </si>
  <si>
    <t>1-2024-10045</t>
  </si>
  <si>
    <t>Inclusión de metas de inversión e indicadores para fortalecer la implementación del Plan de Calidad Acústica en el Plan Distrital de Desarrollo 2024- 2028: Bogotá Camina Segura-  (Daniel Carvhalo)</t>
  </si>
  <si>
    <t>Daniel Carvalho Mejia</t>
  </si>
  <si>
    <t>2-2024-16129</t>
  </si>
  <si>
    <t>1-2024-9638</t>
  </si>
  <si>
    <t>Traslado Derecho de Peticion SDG. Contratos y Convenios Vigentes</t>
  </si>
  <si>
    <t>Se envio a corportaiva con fecha 19 de marzo</t>
  </si>
  <si>
    <t xml:space="preserve">2-2024-16656 </t>
  </si>
  <si>
    <t>1-2024-10814</t>
  </si>
  <si>
    <t>PEMP Planes Especiales de Manejo y Proteccion</t>
  </si>
  <si>
    <t xml:space="preserve">Maria Jose Pizarro </t>
  </si>
  <si>
    <t>PYP / SCO</t>
  </si>
  <si>
    <t>areas, informan de no competencia al  DP</t>
  </si>
  <si>
    <t>2-2024-16439</t>
  </si>
  <si>
    <t>1-2024-11410  </t>
  </si>
  <si>
    <t>2-2024-17740</t>
  </si>
  <si>
    <t>1-2024-10808 / 1-2024-11783</t>
  </si>
  <si>
    <t xml:space="preserve">Traslado Derecho de Peticiòn Jose Cuesta -Moradores </t>
  </si>
  <si>
    <t>Se cerro con siga, mencionando que en relación a las preguntas del cuestionario, se respondieron en la participación de la mesa</t>
  </si>
  <si>
    <t>Se cierra con participación en el espacio</t>
  </si>
  <si>
    <t>1-2024-12393</t>
  </si>
  <si>
    <t>Zonas de Lactancia. Traslado SDG</t>
  </si>
  <si>
    <t>2-2024-18006</t>
  </si>
  <si>
    <t>1-2024-12402</t>
  </si>
  <si>
    <t xml:space="preserve">Derecho de Peticion JAL Ciudad Bolivar- DILMER OBED NUÑEZ VACA </t>
  </si>
  <si>
    <t>JAL CIUDAD BOLIVAR</t>
  </si>
  <si>
    <t>2-2024-18723</t>
  </si>
  <si>
    <t>1-2024-12405</t>
  </si>
  <si>
    <t>Derecho de Petición ACTUACIÓN URBANA REVERDECER EL SUR</t>
  </si>
  <si>
    <t xml:space="preserve"> 2-2024-18846</t>
  </si>
  <si>
    <t>1-2024-12483</t>
  </si>
  <si>
    <t>SOLICITUD INFORMACIÓN INFRAESTRUCTURA VIAL- Ciudad Bolivar</t>
  </si>
  <si>
    <t>2-2024-18727</t>
  </si>
  <si>
    <t>1-2024-12610</t>
  </si>
  <si>
    <t>BARRIO EL CURUBO USME</t>
  </si>
  <si>
    <t>2-2024-19181</t>
  </si>
  <si>
    <t>1-2024-13376 Y 
1-2024-14328</t>
  </si>
  <si>
    <t xml:space="preserve">Aportes al PDD 2024-2028 </t>
  </si>
  <si>
    <t>SCO y PyP</t>
  </si>
  <si>
    <t>2-2024-20429</t>
  </si>
  <si>
    <t>1-2024-13280</t>
  </si>
  <si>
    <t>Traslado SDP- Legalizacion UPZ 89</t>
  </si>
  <si>
    <t>SCO  y PyP</t>
  </si>
  <si>
    <t>2-2024-20428</t>
  </si>
  <si>
    <t>1-2024-13223</t>
  </si>
  <si>
    <t>Hábitat y gestión del espacio público</t>
  </si>
  <si>
    <t>PyP/ UAESP</t>
  </si>
  <si>
    <t>se traslado para dar respuesta el lunes 8 por ser de oposicion</t>
  </si>
  <si>
    <t>2-2024-18844</t>
  </si>
  <si>
    <t>1-2024-13761</t>
  </si>
  <si>
    <t>Traslado. Compostaje tecnico</t>
  </si>
  <si>
    <t xml:space="preserve">PYP ya envio insumos: Estimado jefe Milton, una vez realizada la revisión del DP del HC. Amando Gutiérrez, en referencia al tema: "TRASLADO POR COMPETENCIA CONCEJO DE BOGOTA/ABONO ORGÁNICO QUE DÉ LUGAR A LA IMPLEMENTACIÓN DE PROGRAMAS DE REFORESTACIÓN Y RESTAURACIÓN ECOLÓGICA EN BOGOTÁ", la Subdirección de Servicios Públicos evidencio que esta solicitud  ya  había  sido radicada anteriormente y se dio traslado mediante radicado 2-2024-17717, por lo cual remitimos proyección de traslado. 
</t>
  </si>
  <si>
    <t>2-2024-21057</t>
  </si>
  <si>
    <t>1-2024-13871 ASOCIAR 1-2024-13871 y  1-2024-16277</t>
  </si>
  <si>
    <t>BIENES INMUEBLES</t>
  </si>
  <si>
    <t>ya se efectuo respuesta/ se debe asociar la ratificacion y efectuar cierre de ambos radicados</t>
  </si>
  <si>
    <t>2-2024-21313 </t>
  </si>
  <si>
    <t>1-2024-14322</t>
  </si>
  <si>
    <t>Derecho de petición Contratación Sindical - Paloma Valencia</t>
  </si>
  <si>
    <t>SGC-SJ</t>
  </si>
  <si>
    <t>Lllega por cOrreo y se efectua traslado para ganar tiempo</t>
  </si>
  <si>
    <t>2-2024-19643</t>
  </si>
  <si>
    <t>1-2024-14341</t>
  </si>
  <si>
    <t xml:space="preserve">Derecho de Peticion EDISON JULIÁN FORERO CASTELBLANCO- Parque automotor y plan estrtegico de seguridad vial </t>
  </si>
  <si>
    <t>tramitado</t>
  </si>
  <si>
    <t>2-2024-20722</t>
  </si>
  <si>
    <t>1-2024-14567</t>
  </si>
  <si>
    <t>Vivienda, legalización e IVC</t>
  </si>
  <si>
    <t>SCO/ IVC</t>
  </si>
  <si>
    <t>solicitud de comnetarios SCO MARTES 16 / TRASLADO A CVP (No1,2,3,7, 6)  Consideramos que las respuestas a las preguntas 2 y 3 son competencia de la Dirección de Reasentamiento de la Caja de Vivienda Popular y del Instituto Distrital de Gestión de Riesgos y Cambio Climático, las respuestas a las preguntas 4, 5 y 6 son competencia de la Subdirección de Barrios y de la Dirección de Legalización y Mejoramiento Integral de Barrios de la Secretaría Distrital de Planeación.</t>
  </si>
  <si>
    <t>2-2024-20721 </t>
  </si>
  <si>
    <t>1-2024-14147</t>
  </si>
  <si>
    <t xml:space="preserve">Administración de Predios Distrito </t>
  </si>
  <si>
    <t>esta para firma del despacho</t>
  </si>
  <si>
    <t>2-2024-21328</t>
  </si>
  <si>
    <t>1-2024-13762</t>
  </si>
  <si>
    <t xml:space="preserve">Moradores. Veedurida </t>
  </si>
  <si>
    <t xml:space="preserve">HABLAR CON MILTON PARA DEFINIR COMO SE VA A ENVIAR </t>
  </si>
  <si>
    <t xml:space="preserve"> 2-2024-21070</t>
  </si>
  <si>
    <t>1-2024-15322</t>
  </si>
  <si>
    <t>MESA DE TRABAJO IDU / HABITAT. AVANCES CONTRACTUALES TRAZADO CABLE AÉREO LA VICTORIA - NUEVA DELHI"</t>
  </si>
  <si>
    <t>ya tenemos insumos SCO</t>
  </si>
  <si>
    <t>2-2024-22383</t>
  </si>
  <si>
    <t>1-2024-14929</t>
  </si>
  <si>
    <t xml:space="preserve">Habitabildad en Calle </t>
  </si>
  <si>
    <t xml:space="preserve"> Luis Miguel López</t>
  </si>
  <si>
    <t xml:space="preserve">Esperar la respuesta de PYP, </t>
  </si>
  <si>
    <t>2-2024-21305 </t>
  </si>
  <si>
    <t>2-2024-22244</t>
  </si>
  <si>
    <t>1-2024-15193</t>
  </si>
  <si>
    <t xml:space="preserve">Contraloria. MIB Usme - Calamidad </t>
  </si>
  <si>
    <t xml:space="preserve">javier responde </t>
  </si>
  <si>
    <t>Presidencia de la ETB - aportes PDD</t>
  </si>
  <si>
    <t>se traslado a PYP , debemos dar respuesta</t>
  </si>
  <si>
    <t>2-2024-23222</t>
  </si>
  <si>
    <t>1-2024-15363</t>
  </si>
  <si>
    <t>SOLICITUD DE EXISTENCIA DE LOS SERVICIOS PÚBLICOS Y EQUIPAMIENTOS COMUNITARIOS" Angela Aned Bulla</t>
  </si>
  <si>
    <t xml:space="preserve">revisar la respuesta de la peticion 2-2024-16331, en tramite de revision y firma </t>
  </si>
  <si>
    <t> 2-2024-22029</t>
  </si>
  <si>
    <t xml:space="preserve">1-2024-16400 y 1-2024-16842 </t>
  </si>
  <si>
    <t>Invitación y solicitud de información para Audiencia Pública sobre Política de protección a moradores y moradoras</t>
  </si>
  <si>
    <t>Jennifer Dalley Pedraza Sandoval</t>
  </si>
  <si>
    <t>aplazada para el día 13 de mayo de 2024, la audiencia/ incluir en respuesta Traslado SDP 1-2024-17322   2-2024-24566</t>
  </si>
  <si>
    <t>2-2024-22974 </t>
  </si>
  <si>
    <t>1-2024-15536 y asociar traslado 1-2024-16621</t>
  </si>
  <si>
    <t>Traslado SDIS. Pobreza Multidimensional Bogotá</t>
  </si>
  <si>
    <t>SCO, PYP y SGF</t>
  </si>
  <si>
    <t>TRASLADO A UAESP, ENEL Y EAAB</t>
  </si>
  <si>
    <t>llegaron insumos SGF, SCO y PYP NO COMPETENCIA</t>
  </si>
  <si>
    <t>2-2024-23223</t>
  </si>
  <si>
    <t>1-2024-15708</t>
  </si>
  <si>
    <t xml:space="preserve">REMITIR INFORMACIÓN COMPLETA DE LOS CONTRATOS SUSCRITOS POR LA ENTIDAD A SU CARGO ENTRE LOS AÑOS 2020, 2021, 2022, 2023 Y 2024 (A 19 DE ABRIL)
</t>
  </si>
  <si>
    <t xml:space="preserve">SGC insumos ok </t>
  </si>
  <si>
    <t>2-2024-23220</t>
  </si>
  <si>
    <t>1-2024-16677</t>
  </si>
  <si>
    <t>Seguimiento compromisos reunion 17 de abril ( Heidy Sanchez y Gabriel Becerra)</t>
  </si>
  <si>
    <t>PYP /SCO</t>
  </si>
  <si>
    <t xml:space="preserve">Se debe responder a gabriel y a heidy en 5 días </t>
  </si>
  <si>
    <t>2-2024-23257</t>
  </si>
  <si>
    <t>1-2024-15707
1-2024-06739</t>
  </si>
  <si>
    <t>Traslado por competencias solicitudes y propuestas para inclusión en formulación de
Plan de Desarrollo Distrital 2024-2028 “Bogotá camina Segura”</t>
  </si>
  <si>
    <t>Debe responder PYP/ se debe trasladar el siga a ellos</t>
  </si>
  <si>
    <t xml:space="preserve">1-2024-15853 Y  1-2024-17217 </t>
  </si>
  <si>
    <t>INFORMACIÓN DETALLADA SOBRE LAS MEDIDAS ADOPTADAS PARA ASEGURAR LA COORDINACIÓN DE LAS DISPOSICIONES DEL PLAN DE MANEJO Y ORDENACIÓN DE LA CUENCA HIDROGRÁFICA DEL RÍO BOGOTÁ (POMCA)</t>
  </si>
  <si>
    <t xml:space="preserve">hay q consolidar solo con PYP, INCUIR ESTE RADICADO EN RESPUESTA 1-2024-17217  </t>
  </si>
  <si>
    <t xml:space="preserve">2-2024-22377 </t>
  </si>
  <si>
    <t>2-2024-22973</t>
  </si>
  <si>
    <t>1-2024-15657</t>
  </si>
  <si>
    <t>Funcionamiento de los sistemas de
Chingaza, Sumapaz y Tibitoc.</t>
  </si>
  <si>
    <t>PYP determino no competencias</t>
  </si>
  <si>
    <t>2-2024-23382</t>
  </si>
  <si>
    <t>1-2024-16235</t>
  </si>
  <si>
    <t xml:space="preserve"> LEGALIZACION BARRIO LA CAÑIZA PRIMER SECTOR</t>
  </si>
  <si>
    <t>2-2024-22396</t>
  </si>
  <si>
    <t>1-2024-15683</t>
  </si>
  <si>
    <t>Traslado IDIGER.  ENFRENTAR NIVEL INFERIOR AL 40 % EN LOS EMBALSES QUE PROVEEN AGUA EN LA CIUDAD</t>
  </si>
  <si>
    <t>2-2024-23233</t>
  </si>
  <si>
    <t>1-2024-16802</t>
  </si>
  <si>
    <t>Traslado SDQS 2190372024- Supresion de la RAPE</t>
  </si>
  <si>
    <t>Traslado 2-2024-23378</t>
  </si>
  <si>
    <t>2-2024-23381</t>
  </si>
  <si>
    <t>1-2024-13994</t>
  </si>
  <si>
    <t>Plan Anual de Adquisición para la Localidad de Barrios Unidos</t>
  </si>
  <si>
    <t>JAL BARRIOS UNIDOS</t>
  </si>
  <si>
    <t>1-2024-17288</t>
  </si>
  <si>
    <t>oferta de servicios y
programas institucionales de la entidad</t>
  </si>
  <si>
    <t>Adriana Carolina Arbeláez Giraldo</t>
  </si>
  <si>
    <t>PYP, SGF, SCO</t>
  </si>
  <si>
    <t>PYP pk, IVC no competencia, SCO ok, SGF ok</t>
  </si>
  <si>
    <t>2-2024-23507</t>
  </si>
  <si>
    <t>1-2024-17597</t>
  </si>
  <si>
    <t>Traslado DASC 2-2024-5946/ INFORMACION SOBRE EL TOTAL DE TRABAJADORES Y TRABAJADORAS, SERVIDORES PÚBLICOS VINCULADOS A LA FECHA EN LAS ENTIDADES PÚBLICAS DISTRITA</t>
  </si>
  <si>
    <t>2-2024-23807</t>
  </si>
  <si>
    <t>1-2024-17905</t>
  </si>
  <si>
    <t xml:space="preserve">Problemas contractuales </t>
  </si>
  <si>
    <t>SGC y SJ</t>
  </si>
  <si>
    <t xml:space="preserve"> 2-2024-23948</t>
  </si>
  <si>
    <t>1-2024-16654</t>
  </si>
  <si>
    <t>Solicitud temas PDD</t>
  </si>
  <si>
    <t>Incluir TRASLADO a Derecho de Petición - Radicado No. 20244211390892 SDG/ Y traslado RADICADO 1-2024-17379 TRASLADO POR COMPETENCIA SECRETARIA DE PLANEACION : 2-2024-25096 
PYP OK INSUMOS</t>
  </si>
  <si>
    <t>2-2024-23810</t>
  </si>
  <si>
    <t>1-2024-16901</t>
  </si>
  <si>
    <t>DP24-JUP-104- Solicitud respuesta a los compromisos adquiridos en el Consejo Ciudadano de Seguridad de la Calle 70 A Sur # 15-17 Este, Localidad San Cristóbal</t>
  </si>
  <si>
    <t>2-2024-23809</t>
  </si>
  <si>
    <t>Solicitar respuesta y delegado para 3 de mayo y coordinar asistentes para solicitud auditorio. Se va dar alcance a la respuesta efectuada con el fin de incluir las gestiones coordinadas en la mesa desarrolladas</t>
  </si>
  <si>
    <t>2-2024-24399 Y 
2-2024-27246</t>
  </si>
  <si>
    <t>1-2024-18718</t>
  </si>
  <si>
    <t>TRASLADO POR COMPETENCIA SECRETARIA GENERAL 2-2024-13814- CAPACIDAD DE AGUA BOGOTÁ</t>
  </si>
  <si>
    <t>ISABEL CRISTINA ZULETA LOPEZ</t>
  </si>
  <si>
    <t>debe salir mañana en lo posible con copia a SG y Alcaldía Mayor ( PYP emitio comentarios)</t>
  </si>
  <si>
    <t>2-2024-23781</t>
  </si>
  <si>
    <t>1-2024-14939</t>
  </si>
  <si>
    <t xml:space="preserve">Contratación y Convenios </t>
  </si>
  <si>
    <t>TODOS</t>
  </si>
  <si>
    <t xml:space="preserve">IVC (No competencia), SJ (no competencia), </t>
  </si>
  <si>
    <t xml:space="preserve">2-2024-22376 </t>
  </si>
  <si>
    <t xml:space="preserve">2-2024-23972 </t>
  </si>
  <si>
    <t>1-2024-17068</t>
  </si>
  <si>
    <t>INFORMACIÓN SOBRE APLICACIÓN DEL ACUERDO DISTRITAL 850 DE 2022.</t>
  </si>
  <si>
    <t>NO COMPETENCIA - ES DE DESARROLLO - se efectuo traslado por competencias SDDE</t>
  </si>
  <si>
    <t>2-2024-22969</t>
  </si>
  <si>
    <t>1-2024-17725</t>
  </si>
  <si>
    <t>OBRAS MIRADOR BARRIO GUACAMAYAS PRIMER SECTOR Edil Luis Alexander Peña- San cristobal</t>
  </si>
  <si>
    <t>JAL SAN CRISTOBAL</t>
  </si>
  <si>
    <t xml:space="preserve"> SCO</t>
  </si>
  <si>
    <t>Responde SCO directamente</t>
  </si>
  <si>
    <t xml:space="preserve">1-2024-17980 </t>
  </si>
  <si>
    <t>Ejecución Presupuestal/ Plan Anual de Adquisiones</t>
  </si>
  <si>
    <t>SGC Y PYP</t>
  </si>
  <si>
    <t>2-2024-24403</t>
  </si>
  <si>
    <t xml:space="preserve">1-2024-18462 </t>
  </si>
  <si>
    <t>Contrato SDHT 1118 de 2022</t>
  </si>
  <si>
    <t>2-2024-25024</t>
  </si>
  <si>
    <t>2-2024-27244</t>
  </si>
  <si>
    <t xml:space="preserve"> 1-2024-18252</t>
  </si>
  <si>
    <t xml:space="preserve"> Presentación de propuestas para el Plan Distrital de Desarrollo 2024-2028</t>
  </si>
  <si>
    <t>sacar respuesta antes del vencimiento de fecha de prorroga</t>
  </si>
  <si>
    <t>2-2024-25023</t>
  </si>
  <si>
    <t>2-2024-27240</t>
  </si>
  <si>
    <t>1-2024-18455</t>
  </si>
  <si>
    <t>TRASLADO POR COMPETENCIA SECRETARIA GENERAL 2-2024-13575 /SOLICITUD DE INFORMACIÓN SOBRE LAS METAS DE PAZ DEL PDD</t>
  </si>
  <si>
    <t>2-2024-24181 </t>
  </si>
  <si>
    <t>1-2024-19021</t>
  </si>
  <si>
    <t>MESA DE TRABAJO (28 DE MAYO, 2 PM, SDG) Traslado dxo peticion PUNTOS CRÍTICOS POR RIESGO DE DESLIZAMIENTO EN EL SECTOR DE LA MARIPOSA DE LA LOCALIDAD DE USAQUÉN</t>
  </si>
  <si>
    <t>IVC, SCO</t>
  </si>
  <si>
    <t xml:space="preserve">se debe dar respuesta y delegar a las personas que asitiran a la Mesa citada </t>
  </si>
  <si>
    <t>2-2024-25876</t>
  </si>
  <si>
    <t xml:space="preserve">2-2024-26348 y </t>
  </si>
  <si>
    <t>1-2024-19041</t>
  </si>
  <si>
    <t>Seguimiento Compromisos Mesa de trabajo 12 de junio de 2023</t>
  </si>
  <si>
    <t>2-2024-25878</t>
  </si>
  <si>
    <t>1-2024-19076</t>
  </si>
  <si>
    <t>TRASLADO POR COMPETENCIA SECRETARIA DE PLANEACION  2-2024-27590. Propuestas PDD</t>
  </si>
  <si>
    <t>2-2024-25377 </t>
  </si>
  <si>
    <t>1-2024-19077</t>
  </si>
  <si>
    <t>TRASLADO POR COMPETENCIA SECRETARIA DE PLANEACIÓN   2-2024-27629- PROPUESTAS BANCADA DE LA NIÑEZ PDD</t>
  </si>
  <si>
    <t>2-2024-24838</t>
  </si>
  <si>
    <t>1-2024-19149</t>
  </si>
  <si>
    <t>PROCESO DE LEGALIZACIÓN DE LOS BARRIOS</t>
  </si>
  <si>
    <t>JAL CHAPINERO</t>
  </si>
  <si>
    <t>responde SCO DIRECTAMENTE</t>
  </si>
  <si>
    <t>2-2024-26124</t>
  </si>
  <si>
    <t>1-2024-19264</t>
  </si>
  <si>
    <t>Audiencia moradores 23 de mayo</t>
  </si>
  <si>
    <t>2-2024-25331</t>
  </si>
  <si>
    <t>1-2024-19286 y 1-2024-19376</t>
  </si>
  <si>
    <t>Aceptación e inclusion de una nueva meta en Programa 25</t>
  </si>
  <si>
    <t xml:space="preserve">ES UN TRASLADO A UAESP </t>
  </si>
  <si>
    <t>2-2024-25313</t>
  </si>
  <si>
    <t>1-2024-19317</t>
  </si>
  <si>
    <t>TRASLADO DE PROPUESTAS DE LA BANCADA MIRA FRENTE A LOS OBJETIVOS ESTRATÉGICOS 1 Y 2 DEL PLAN DISTRITAL DE DESARROLLO</t>
  </si>
  <si>
    <t>2-2024-26343</t>
  </si>
  <si>
    <t>1-2024-19352</t>
  </si>
  <si>
    <t>TRASLADO SG N° 2-2024-14364/ PROPOSICION CONCEJAL LUIS ALEJANDRO SERNA- CEMENTERIOS</t>
  </si>
  <si>
    <t>Traslado SG N° 2-2024-14364 PYP no competencias, respuesta de UAESP A SEC GENERAL</t>
  </si>
  <si>
    <t>2-2024-25336</t>
  </si>
  <si>
    <t>1-2024-19380 </t>
  </si>
  <si>
    <t>CUÁNTAS MESAS DE TRABAJO HA ASISTIDO ALGÚN MIEMBRO DE LA SECRETARÍA DISTRITAL DEL HÁBITAT EN LO QUE LLEVA DEL AÑO 2024</t>
  </si>
  <si>
    <t>SGF,SCO,SIV,SGC</t>
  </si>
  <si>
    <t>PTE: Insumos SCO y Secretaria privada</t>
  </si>
  <si>
    <t>2-2024-26556</t>
  </si>
  <si>
    <t>2-2024-27917</t>
  </si>
  <si>
    <t>1-2024-19382</t>
  </si>
  <si>
    <t>Regularizacion y legalizacion de barrio Guillermo Nuñez y Plan Terrazas</t>
  </si>
  <si>
    <t>JAL SUBA</t>
  </si>
  <si>
    <t>SCO, PYP Y SGF</t>
  </si>
  <si>
    <t>Preguntar, si se asigno porque no tengop el correo de asignación a las areas 
PYP ok, SCO ok</t>
  </si>
  <si>
    <t>2-2024-26741</t>
  </si>
  <si>
    <t>Traslados SDA: 2-2024-28656 y EAAB: 2-2024-28655</t>
  </si>
  <si>
    <t>1-2024-18507</t>
  </si>
  <si>
    <t>SOLICITUD DE INFORMACION SOBRE LA ASIGNACION DE SUBSIDIO DE VIVIENDA A LA SEÑORA OLGA INES ROJAS VELANDIA</t>
  </si>
  <si>
    <t>Edilesa Edna arteaga se envia a SGF para que emitan respuesta directamente</t>
  </si>
  <si>
    <t>2-2024-25188</t>
  </si>
  <si>
    <r>
      <rPr>
        <sz val="12"/>
        <color rgb="FF000000"/>
        <rFont val="Calibri"/>
        <family val="2"/>
        <scheme val="minor"/>
      </rPr>
      <t>1-2024-</t>
    </r>
    <r>
      <rPr>
        <sz val="12"/>
        <color rgb="FF000000"/>
        <rFont val="Segoe UI"/>
      </rPr>
      <t>18693</t>
    </r>
  </si>
  <si>
    <t>CITACIÓN SESION COMISIÓN PLAN JAL SANCRISTOBAL SABADO 18 DE MAYO DE 2024.  AVANCE CABLE AÉREO SAN CRISTOBAL</t>
  </si>
  <si>
    <t>respondio el area directamente</t>
  </si>
  <si>
    <t>1-2024-19971</t>
  </si>
  <si>
    <t>Fwd: Solicitud Información Plan de Desarrollo de Bogotá D.C.</t>
  </si>
  <si>
    <t>2-2024-25028</t>
  </si>
  <si>
    <t>1-2024-19630 y 2-2024-34566</t>
  </si>
  <si>
    <t>Traslado SSCJ comunicación radicada con el número 2-2024-34566, propuestas PDD Sandra Forero</t>
  </si>
  <si>
    <t>2-2024-25877</t>
  </si>
  <si>
    <t>1-2024-19668</t>
  </si>
  <si>
    <t>Concepto técnico de viabilidad Construcción Colegio Palestina</t>
  </si>
  <si>
    <t>SE DA TRASLADO A SDA Y SDDE</t>
  </si>
  <si>
    <t xml:space="preserve">2-2024-25025 y 2-2024-25026 </t>
  </si>
  <si>
    <t>Circular 013 de 2024 SDG- JAL Kennedy "Porcentaje de ejecución presupuestal  en cada Secretaria y FDL"</t>
  </si>
  <si>
    <t>JAL KENNEDY</t>
  </si>
  <si>
    <t>PYP Y SCO</t>
  </si>
  <si>
    <t>Se en envia a PYP y SCO. SCO No tiene competencia, PYP debe enviar a jal Kennedy directamente por el area</t>
  </si>
  <si>
    <t>2-2024-27153</t>
  </si>
  <si>
    <t>1-2024-19783 y 1-2024-20358</t>
  </si>
  <si>
    <t>Traslado por competencia solicitud informacion temas laborales , despido masivo EEB</t>
  </si>
  <si>
    <t>EEB</t>
  </si>
  <si>
    <t>Volvio a llegar el 21, sin embargo se iba a dar no competencia, pero la SG informo que no tiene antecdentes laborales, ni presente soporte como alcaldia. EFECTUO TRASLADO  CON 
RAD 2-2024-27326</t>
  </si>
  <si>
    <t>2-2024-26125</t>
  </si>
  <si>
    <t>2-2024-27323</t>
  </si>
  <si>
    <t>1-2024-19934</t>
  </si>
  <si>
    <t>MGT SECTOR DE LA MARIPOSA DE LA LOCALIDAD DE USAQUÉN</t>
  </si>
  <si>
    <t>2-2024-27227</t>
  </si>
  <si>
    <t>1-2024-20168</t>
  </si>
  <si>
    <t>SOLICITUD INFORMACIÓN USAQUÉN UPZ VERBENAL, LA URIBE Y SAN CRISTOBAL- ANDRES FELIPE ARDILA</t>
  </si>
  <si>
    <t>JAL USAQUEN</t>
  </si>
  <si>
    <t xml:space="preserve">la SCO debe emitir respuesta directa a la JAL y enviar copia </t>
  </si>
  <si>
    <t>1-2024-20230</t>
  </si>
  <si>
    <t>Solicitud de información Metas Subsidios VIS Y VIP PDD</t>
  </si>
  <si>
    <t>SGF ,PYP , IVC Y SCO</t>
  </si>
  <si>
    <t xml:space="preserve">5 días por ser de PDD </t>
  </si>
  <si>
    <t>2-2024-26557</t>
  </si>
  <si>
    <t>2024-EE-66720</t>
  </si>
  <si>
    <t>Traslado solicitud de información manejo de residuos JAL DE SUBA</t>
  </si>
  <si>
    <t>incluir radicado traslado</t>
  </si>
  <si>
    <t> 2-2024-27394</t>
  </si>
  <si>
    <t>1-2024-20358</t>
  </si>
  <si>
    <t>TRASLADO POR COMPETENCIA SG 2-2024-15277/ TEMAS RELACIONADOS LA SITUACION RELATIVA A LOS TRABAJADORES QUE ALGUNA VEZ PERTENECIERON A LA EMPRESA DE ENERGIA DE BOGOTA EEB</t>
  </si>
  <si>
    <t>ALEX XAVIER FLOREZ HERNANDEZ</t>
  </si>
  <si>
    <t>SJ- Asesores</t>
  </si>
  <si>
    <t>OJO , REVISAR CON EL INGRESO 1-2024-19783, SE EFECTUO TRASLADO  CON 
RAD 2-2024-27326</t>
  </si>
  <si>
    <t>1-2024-20887</t>
  </si>
  <si>
    <t>TRASLADO POR COMPETENCIA- SUBSIDIOS VIVIENDA PERSONAS EN CONDICION DE DISCAPACIDAD</t>
  </si>
  <si>
    <t>JAL LA CANDELARIA</t>
  </si>
  <si>
    <t>SE ENVIA A SGF PARA DAR RESPUESTA A LOS NUMERALES 3 Y 4/ Y QUE ENVIEN RESPUESTA DIRECTA A LA JAL</t>
  </si>
  <si>
    <t>1-2024-20812 Y 
1-2024-20812</t>
  </si>
  <si>
    <t>SOLICITUD DE INFORMACIÓN OFERTA DE SERVICIOS DE LA ENTIDAD</t>
  </si>
  <si>
    <t>Etna Tamara Argote Calderón</t>
  </si>
  <si>
    <t>SGF, PYP, SCO, IVC</t>
  </si>
  <si>
    <t>2-2024-27465 </t>
  </si>
  <si>
    <t>2-2024-27669 </t>
  </si>
  <si>
    <t>1-2024-20935</t>
  </si>
  <si>
    <t>Traslado JAL SAN CRISTOBAL- INTERVENCION DE VIA</t>
  </si>
  <si>
    <t>Se traslada a SCO , de acuerdo con el traslado efectuado</t>
  </si>
  <si>
    <t>9-2024-19768</t>
  </si>
  <si>
    <t>1-2024-21334</t>
  </si>
  <si>
    <t>SITUACIÓN DE LOS SIGUIENTES BIENES IDENTIFICADOS CON LAS MATRÍCULAS INMOBILIARIAS NOS. 40433769 – 40433771.</t>
  </si>
  <si>
    <t>INTI RAUL ASPRILLA REYES</t>
  </si>
  <si>
    <t>2-2024-27914</t>
  </si>
  <si>
    <t>1-2024-21520</t>
  </si>
  <si>
    <t>SOLIICTUD DE INFORMACIÓN SOBRE SITUACION DE BIENES EN RESERVAS FORESTALES</t>
  </si>
  <si>
    <t>2-2024-27915 </t>
  </si>
  <si>
    <t>1-2024-21682 y 1-2024-22666 y 1-2024-22912</t>
  </si>
  <si>
    <t>PROCESO DE LEGALIZACIÓN DEL BARRIO BOSQUE CALDERÓN TEJADA DE LA LOCALIDAD DE CHAPINERO</t>
  </si>
  <si>
    <t>porfa asociar los tres radicados a la respuesta, en virtud que se recibieron dos traslados al respecto</t>
  </si>
  <si>
    <t>1-2024-22148</t>
  </si>
  <si>
    <t>Subsidios de Viviena</t>
  </si>
  <si>
    <t xml:space="preserve">2-2024-28662  </t>
  </si>
  <si>
    <t>1-2024-22395</t>
  </si>
  <si>
    <t>Traslado Senadora Aida Avella, de petición ciudadana sobre Reserva Forestal Cerros Orientales</t>
  </si>
  <si>
    <t>AIDA MARINA QUILCUE VIVAS</t>
  </si>
  <si>
    <t>1-2024-22397</t>
  </si>
  <si>
    <t>Traslado EAAB- H.C Maria Clara. Name estado del
Proceso de Legalización del Barrio Bosque Calderón Tejada de la Localidad
de Chapinero</t>
  </si>
  <si>
    <t>PORFA ASOCIAR A LA RESPUESTA DEL RADICADO 1-2024-21682</t>
  </si>
  <si>
    <t>1-2024-22040</t>
  </si>
  <si>
    <t>Solicitud fijacion fecha hora y lugar para celebrar Audiencia Pública para los afectados por la renovación urbana en Bogotá- MORADORES</t>
  </si>
  <si>
    <t>1-2024-22258</t>
  </si>
  <si>
    <t xml:space="preserve">TEMAS RELACIONADOS CON PROGRAMAS, METAS Y PRESUPUESTO DEL PLAN DE DESARROLLO APROBADO, y LA LEGALIZACIÓN DE LOS 6 BARRIOS MENCIONADOS
</t>
  </si>
  <si>
    <t>Traslado orfeo20245410034772</t>
  </si>
  <si>
    <t>Petición ciudadana, planes de promoción de renovacion urbana y acentamiento de barrios</t>
  </si>
  <si>
    <t>SCO Y RENOBO</t>
  </si>
  <si>
    <t>1-2024-22841</t>
  </si>
  <si>
    <t>ALUMBRADO Y CABLEADO PUBLICO- Ciudad Montes</t>
  </si>
  <si>
    <t>PYP -UAESP</t>
  </si>
  <si>
    <t xml:space="preserve">Derecho de petición JAL Usaquen </t>
  </si>
  <si>
    <t> </t>
  </si>
  <si>
    <t xml:space="preserve">1-2024-3303   </t>
  </si>
  <si>
    <t xml:space="preserve">2-2024-13027   </t>
  </si>
  <si>
    <t xml:space="preserve">2-2024-13028 </t>
  </si>
  <si>
    <t xml:space="preserve">2-2024-12961  </t>
  </si>
  <si>
    <t xml:space="preserve">1-2024-8625 </t>
  </si>
  <si>
    <r>
      <t xml:space="preserve">Ya se envio a insumos para consolidación a PyP </t>
    </r>
    <r>
      <rPr>
        <sz val="12"/>
        <color rgb="FFFF0000"/>
        <rFont val="Calibri"/>
        <family val="2"/>
      </rPr>
      <t xml:space="preserve">Aun sin llegar insumos </t>
    </r>
  </si>
  <si>
    <r>
      <t xml:space="preserve">Se responde con Mauricio  llegaron insumos SCO y PYP - (SCO no es competente, la informacion debe ser aportada por cada area). </t>
    </r>
    <r>
      <rPr>
        <b/>
        <sz val="12"/>
        <color rgb="FFFF0000"/>
        <rFont val="Calibri"/>
        <family val="2"/>
      </rPr>
      <t>pte SGF, y IVC</t>
    </r>
  </si>
  <si>
    <r>
      <t xml:space="preserve">UAESP (CONFIRAR CORREO), </t>
    </r>
    <r>
      <rPr>
        <b/>
        <sz val="12"/>
        <color rgb="FFFFFF00"/>
        <rFont val="Calibri"/>
        <family val="2"/>
      </rPr>
      <t>RENOBO (YA), CVP (YA</t>
    </r>
    <r>
      <rPr>
        <sz val="12"/>
        <color rgb="FFFFFF00"/>
        <rFont val="Calibri"/>
        <family val="2"/>
      </rPr>
      <t>),</t>
    </r>
    <r>
      <rPr>
        <b/>
        <sz val="12"/>
        <color rgb="FFFFFF00"/>
        <rFont val="Calibri"/>
        <family val="2"/>
      </rPr>
      <t xml:space="preserve"> </t>
    </r>
    <r>
      <rPr>
        <b/>
        <sz val="12"/>
        <color rgb="FF000000"/>
        <rFont val="Calibri"/>
        <family val="2"/>
      </rPr>
      <t>EAAB (YA)</t>
    </r>
  </si>
  <si>
    <t>1-2024-15834
y 1-2024-18285</t>
  </si>
  <si>
    <t xml:space="preserve">No </t>
  </si>
  <si>
    <t>proyecto de Acuerdo</t>
  </si>
  <si>
    <t>Autor</t>
  </si>
  <si>
    <t>Partido Poltiico</t>
  </si>
  <si>
    <t>Titulo Proyecto</t>
  </si>
  <si>
    <t>Coordinador</t>
  </si>
  <si>
    <t>VENCE</t>
  </si>
  <si>
    <t>FECHA INSUMOS</t>
  </si>
  <si>
    <t>Insumos</t>
  </si>
  <si>
    <t>Entidades Adcritas</t>
  </si>
  <si>
    <t>Estado concepto entidades adscritas</t>
  </si>
  <si>
    <t> 1-2024-1090 - 1-2024-1104</t>
  </si>
  <si>
    <t> Por medio del cual se promuevea Bogotá como la ciudad más iluminada del mundo partiendo de energías convencionales contransición a energías renovables iluminación led- paneles solares.</t>
  </si>
  <si>
    <t>Ya tenemos insumos</t>
  </si>
  <si>
    <t> Ya tenemos concepto</t>
  </si>
  <si>
    <t>FIRMADO</t>
  </si>
  <si>
    <t>2-2024-12667</t>
  </si>
  <si>
    <t> 1-2024-1174</t>
  </si>
  <si>
    <t> Por medio del cual se crea el sistema de voluntarios bici-usuarios en seguridad para ciclorutas de la capital y se dictan otras disposiciones</t>
  </si>
  <si>
    <t>No competencia</t>
  </si>
  <si>
    <t>Angélica Segura</t>
  </si>
  <si>
    <t> En revisión Milton</t>
  </si>
  <si>
    <t>2-2024-28755</t>
  </si>
  <si>
    <t>se reitero solicitud a al UAESP, pra ajustar los coentaros y poder enviarlos al Concejal</t>
  </si>
  <si>
    <t>1-2024-8494 - 1-2024-8567</t>
  </si>
  <si>
    <t>Por medio del cual se crea la estrategia de parques públicos seguros</t>
  </si>
  <si>
    <t>Ya tenemos concepto</t>
  </si>
  <si>
    <t>2-2024-18005</t>
  </si>
  <si>
    <t>1-2024-1141</t>
  </si>
  <si>
    <t> Por el cual se establecen disposiciones relativas a la simplificación de trámites y tiempos para el fomento de la vivienda en el distrito capital y se dictan otras disposiciones</t>
  </si>
  <si>
    <t>2-2024-14103</t>
  </si>
  <si>
    <t>viable sujeto a modificacciones</t>
  </si>
  <si>
    <t>1-2024-1323</t>
  </si>
  <si>
    <t> Por medio del cual se establecen los lineamientos para la creación del Distrito Turístico y Cultural de la Perseverancia</t>
  </si>
  <si>
    <t>2-2024-14120</t>
  </si>
  <si>
    <t>No viable</t>
  </si>
  <si>
    <t>1-2024-8508</t>
  </si>
  <si>
    <t>Nueva Fuerza Democrática</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</si>
  <si>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</si>
  <si>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llegaron insumos</t>
  </si>
  <si>
    <t>2-2024-28763</t>
  </si>
  <si>
    <t xml:space="preserve">ok </t>
  </si>
  <si>
    <t>1-2024-1325</t>
  </si>
  <si>
    <t> Por medio de la cual se reconoce, rinde homenaje y se otorgan beneficios a los veteranos de la fuerza pública en el Distrito Capital de conformidad con la ley 1979 de 2019, decretos 1345, 1346 de 2020, demás normas concordantes y se dictan otras disposiciones</t>
  </si>
  <si>
    <t>2-2024-12966</t>
  </si>
  <si>
    <t>1-2024-1326</t>
  </si>
  <si>
    <t> 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</si>
  <si>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SGF y SCO</t>
  </si>
  <si>
    <t>Falta SCO</t>
  </si>
  <si>
    <t>2-2024-14110</t>
  </si>
  <si>
    <t xml:space="preserve">No viable , se eftuan consideraciones para modificar el proyecto </t>
  </si>
  <si>
    <t>1-2024-1404</t>
  </si>
  <si>
    <t xml:space="preserve"> Por medio del cual se establecenlos lineamientos para la creación del sistema distrital de economía circular y se dictan otras disposiciones </t>
  </si>
  <si>
    <t>Pendiente</t>
  </si>
  <si>
    <t>2-2024-28751</t>
  </si>
  <si>
    <t>PENDIENTE SE ENVIO A CORREO A PYP, PARA REVISION DE COMENTARIOS, llego UAESP ajustado. se debe cerrar cuando se emitan comentarios consolidados al PA 267</t>
  </si>
  <si>
    <t>1-2024-2373</t>
  </si>
  <si>
    <t> Por medio del cual se crea la declaratoria de restauración para las zonas vulnerables o deterioradas de Bogotá</t>
  </si>
  <si>
    <t>2-2024-14114 </t>
  </si>
  <si>
    <t>no viable</t>
  </si>
  <si>
    <t>1-2024-2379 - 1-2024-2416</t>
  </si>
  <si>
    <t> Por el cual se establecen lineamientos para optimizar el uso de los contenedores de basura en Bogotá</t>
  </si>
  <si>
    <t> PYP</t>
  </si>
  <si>
    <t>Mauricio Novoa</t>
  </si>
  <si>
    <t>2-2024-28757</t>
  </si>
  <si>
    <t> 1-2024-2496</t>
  </si>
  <si>
    <t> Por medio del cual sepropone la inclusión de nuevos materiales dentro del programa de adquisición del mobiliario público de Bogotá</t>
  </si>
  <si>
    <t>2-2024-14126</t>
  </si>
  <si>
    <t>No viable y se anexan comentarios de la UAESP</t>
  </si>
  <si>
    <t>1-2024-2503</t>
  </si>
  <si>
    <t> Por medio del cual se dictan los lineamientos para la adopción de sistemas de drenaje urbano sostenible en la red de andenes de Bogotá</t>
  </si>
  <si>
    <t xml:space="preserve">ya tenemos insumo </t>
  </si>
  <si>
    <t>2-2024-17917</t>
  </si>
  <si>
    <t>No viable se anexan comentarios EAAB</t>
  </si>
  <si>
    <t>1-2024-2505</t>
  </si>
  <si>
    <t> Por medio del cual se establecen medidas para incentivar la transformación de techos y fachadas tradicionales por techos verdes y jardines verticales en la ciudad de Bogotá</t>
  </si>
  <si>
    <t>ya tenemos insumos</t>
  </si>
  <si>
    <t> N/A</t>
  </si>
  <si>
    <t>1-2024-2506</t>
  </si>
  <si>
    <t>Por el cual se establecen lineamientos para la adopción de fuentes alternativas de energía, tanto en el sector industrial como en el residencial de Bogotá</t>
  </si>
  <si>
    <t> FIRMADO</t>
  </si>
  <si>
    <t>2-2024-12967</t>
  </si>
  <si>
    <t>1-2024-2523</t>
  </si>
  <si>
    <t> Por medio del cual se establece la modernización total de las luminarias tradicionales de sodio a luminarias tipo led para el Distrito Capital</t>
  </si>
  <si>
    <t>2-2024-12968</t>
  </si>
  <si>
    <t>1-2024-2620</t>
  </si>
  <si>
    <t> Por medio del cual se crea el Festival de Música Electrónica al Parque y se dictan otras disposiciones</t>
  </si>
  <si>
    <t>ya tenemos insumos 13/03/2024</t>
  </si>
  <si>
    <t>2-2024-17918</t>
  </si>
  <si>
    <t>1-2024-2672</t>
  </si>
  <si>
    <t> Por medio del cual se establecen los lineamientos de la estrategia integral de “Entornos Universitarios Seguros” de Bogotá D.C. y se dictan otras disposiciones</t>
  </si>
  <si>
    <t>PYP No competencia</t>
  </si>
  <si>
    <t>2-2024-28773</t>
  </si>
  <si>
    <t xml:space="preserve">EN CONSOLIDACION </t>
  </si>
  <si>
    <t> 1-2024-6054</t>
  </si>
  <si>
    <t> 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</si>
  <si>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YA TIENE INSUMOS</t>
  </si>
  <si>
    <t> 1-2024-6057</t>
  </si>
  <si>
    <t> 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</si>
  <si>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 1-2024-3765</t>
  </si>
  <si>
    <t> 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</si>
  <si>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 2-2024-12530</t>
  </si>
  <si>
    <t>1-2024-4011</t>
  </si>
  <si>
    <t> Por medio del cual se diseñan incentivos para fomentar el uso de los baños públicos de las edificaciones públicas del Distrito Capital y se dictan otras disposiciones</t>
  </si>
  <si>
    <t>PYP y SGC</t>
  </si>
  <si>
    <t>SGC ya tiene concepto pero no llego en el formato</t>
  </si>
  <si>
    <t>UAESP, RENOBO, EAAB y CVP</t>
  </si>
  <si>
    <t> Ya tenemos concepto de CVP, EAAB y de RENOBO falta la UAESP</t>
  </si>
  <si>
    <t>1-2024-5705</t>
  </si>
  <si>
    <t xml:space="preserve"> “Por medio del cual se crea el Consejo Distrital de Política de Descentralización y Desconcentración de Bogotá y se dictan otras disposiciones”</t>
  </si>
  <si>
    <t>Igual al PA 250</t>
  </si>
  <si>
    <t>1-2024-6498</t>
  </si>
  <si>
    <t> Por el cual se dictan lineamientos para la creación de un programa distrital de oportunidades para los conductores del sistema integrado de transporte público en Bogotá D.C</t>
  </si>
  <si>
    <t xml:space="preserve">SGF  </t>
  </si>
  <si>
    <t>ok</t>
  </si>
  <si>
    <t>2-2024-28818</t>
  </si>
  <si>
    <t>1-2024-11800</t>
  </si>
  <si>
    <t>"Por medio del cual se crea el Festival de Música electrónica al parque y se dictan otras disposiciones"</t>
  </si>
  <si>
    <t>PyP</t>
  </si>
  <si>
    <t>2-2024-18732</t>
  </si>
  <si>
    <t>SE RATIFICAN COMENTARIOS PA  124</t>
  </si>
  <si>
    <t>2-2024-18730</t>
  </si>
  <si>
    <t>SE RATIFICAN COMENTARIOS PA 04</t>
  </si>
  <si>
    <t>1-2024-12556</t>
  </si>
  <si>
    <t>" Por medio del cual se crea la estrategia de entronos educativos seguros en la ciudad de Bogotá"</t>
  </si>
  <si>
    <t>2-2024-28750</t>
  </si>
  <si>
    <t xml:space="preserve">SE ENVIO PARA CONSOLIDACION </t>
  </si>
  <si>
    <t>1-2024-13420</t>
  </si>
  <si>
    <t>" Por medio del cual se crea el sistema de voluntarios bici-usuarios en seguridad para ciclorutas de la capital y se dictan otras disposiciones</t>
  </si>
  <si>
    <t>P yP</t>
  </si>
  <si>
    <t>2-2024-28971</t>
  </si>
  <si>
    <t>Antecedente PA 018 de 2024,  UAESP OK . Se ratifica solicitud para emitir coemntarios para el viernes 12 de abril . Sacar los dos OJO</t>
  </si>
  <si>
    <t>1-2024-12831</t>
  </si>
  <si>
    <t>" Por medio del cual se crea la estrategia de parques públicos seguros"</t>
  </si>
  <si>
    <t>2-2024-18733</t>
  </si>
  <si>
    <t>SE RATIFICAN COMENTARIOS PA 019</t>
  </si>
  <si>
    <t>1-2024-12605</t>
  </si>
  <si>
    <t>" Por medio del cual se crea la estrategia contra la recepcion de autopartes celulares y mobiliario urbano"</t>
  </si>
  <si>
    <t>2-2024-28754</t>
  </si>
  <si>
    <t>1-2024-12627</t>
  </si>
  <si>
    <t>Colombia Justas Libres</t>
  </si>
  <si>
    <t>" Por medio del cual se crea el Consejo Distrital de Politica de Descentralización y desconcentración en Bogotá y se dictan otras disposiciones</t>
  </si>
  <si>
    <t>PYP Y SJ</t>
  </si>
  <si>
    <t>2-2024-28820</t>
  </si>
  <si>
    <t xml:space="preserve">Antecednte desarchivo PA 169 de 2024. Juridica emitio al PA 169 </t>
  </si>
  <si>
    <t>1-2024-13418</t>
  </si>
  <si>
    <t>2-2024-18729</t>
  </si>
  <si>
    <t>SE RATIFICAN COMENTARIOS PA 030</t>
  </si>
  <si>
    <t>1-2024-13454</t>
  </si>
  <si>
    <t>" Por medio del cual se establecen los lineamientos para la creacion del sistema distrital de economia circular y se dictan otras disposiciones "</t>
  </si>
  <si>
    <t>Es necesraio tener en cuenta como antecedente el PA 068 de 2024. Adicionalmente se debe revisar que en el anterior periodo normativo se emitieron comentarios frente al PA 059 de 2023 ( se reitera solicitud de insumos 26 de abril)</t>
  </si>
  <si>
    <t>1-2024-12696</t>
  </si>
  <si>
    <t>“Por el cual se dictan lineamientos para la creación de un programa distrital de oportunidades para los conductores del sistema integrado de transporte público en Bogotá D.C.”</t>
  </si>
  <si>
    <t>Antecedente 190 falta comentarios SGF</t>
  </si>
  <si>
    <t>1-2024-13455</t>
  </si>
  <si>
    <t>" Por el cual se establecen medidas para reconocer y dignificar a las familias de los patrulleros de policia que prestan sus servicios en el Distrito Capital y se dictan otras disposiciones"</t>
  </si>
  <si>
    <t>CAJA DE VIVIENDA</t>
  </si>
  <si>
    <t>ok llegaron insumos</t>
  </si>
  <si>
    <t>"“Por medio del cual se establecen los lineamientos para la creación del sistema distrital de economía circular y se dictan otras disposiciones”,"</t>
  </si>
  <si>
    <t>2-204-28751</t>
  </si>
  <si>
    <t>Antecedente 068</t>
  </si>
  <si>
    <t>1-2024-13578</t>
  </si>
  <si>
    <t>“Por medio del cual se establecen los lineamientos de la estrategia integral de “Entornos Universitarios Seguros” de Bogotá D.C. y se dictan otras disposiciones”</t>
  </si>
  <si>
    <t>2-2024-28970 </t>
  </si>
  <si>
    <t>Antecedente PA 142, UAESP debe responder el art 3 y4 hacen referencia a puntos criticos e iluminación. Se envio a la dra yolanda para consolidar</t>
  </si>
  <si>
    <t>1-2024-13864 y 1-2024-16406 Y 1-2024-13934</t>
  </si>
  <si>
    <t>Centro Democratico</t>
  </si>
  <si>
    <t>“Por medio del cual se establece la modernización total de las luminarias tradicionales de sodio a luminarias tipo led para el Distrito Capital”</t>
  </si>
  <si>
    <t>2-2024-28819 </t>
  </si>
  <si>
    <t xml:space="preserve">Antecedente PA 120. Ratifcar comentarios </t>
  </si>
  <si>
    <t>1-2024-15042</t>
  </si>
  <si>
    <t>Nueva Fuerza Democratica</t>
  </si>
  <si>
    <t>2-2024-24936 </t>
  </si>
  <si>
    <t>Antecedente PA 045- Revisar y ratificar comentarios</t>
  </si>
  <si>
    <t>1-2024-15158</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</si>
  <si>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</si>
  <si>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Antecedente 049, revisar ambos y efectuar comentarios asociando ambos radicados</t>
  </si>
  <si>
    <t>1-2024-15232</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</si>
  <si>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</si>
  <si>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2-2024-24926 </t>
  </si>
  <si>
    <t>Antecedente PA 050, revisar si es igual y ratificar comentarios</t>
  </si>
  <si>
    <t>1-2024-15623</t>
  </si>
  <si>
    <t>Polo Democratico</t>
  </si>
  <si>
    <t>Por medio del cual se adoptan en el Distrito medidas integrales para el uso responsable de pantallas en la primera infancia</t>
  </si>
  <si>
    <t>1-2024-16030</t>
  </si>
  <si>
    <t xml:space="preserve">Centro Democratico </t>
  </si>
  <si>
    <t>Por medio del cual se crea la declaratoria
de restauración para las zonas vulnerables o deterioradas de Bogotá</t>
  </si>
  <si>
    <t>1-2024-16409</t>
  </si>
  <si>
    <t xml:space="preserve">“Por el cual se establecen lineamientos para la adopción de fuentes  alternativas de energía, tanto en el sector industrial como en el residencial de Bogotá" </t>
  </si>
  <si>
    <t>Antecdente 117, revisar si es igual y ratificar comentarios</t>
  </si>
  <si>
    <t>2-2024-27910</t>
  </si>
  <si>
    <t>1-2024-16411</t>
  </si>
  <si>
    <t>Por medio del cual se establece la modernización total de las 
luminarias tradicionales de sodio a luminarias tipo led para el Distrito Capital</t>
  </si>
  <si>
    <t>Antecdente 120, revisar si es igual y ratificar comentarios</t>
  </si>
  <si>
    <t>2-2024-24931</t>
  </si>
  <si>
    <t>1-2024-17480 y  
1-2024-22152</t>
  </si>
  <si>
    <t>Nuevo Liberalimso</t>
  </si>
  <si>
    <t xml:space="preserve">“Mediante el cual se fomenta el uso de vehículos livianos
de bajas y cero emisiones a través de incentivos económicos, sociales y educativos para su implementación en Bogotá y se dictan otras
disposiciones” </t>
  </si>
  <si>
    <t>1-2024-19868</t>
  </si>
  <si>
    <t xml:space="preserve">Polo Y Colombia Humana </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</si>
  <si>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</si>
  <si>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PYP, SCO, SGF,SGC, IVC</t>
  </si>
  <si>
    <t>SGC E IVC OK</t>
  </si>
  <si>
    <t>1-2024-19587</t>
  </si>
  <si>
    <t>Nuevo Liberalismo</t>
  </si>
  <si>
    <t>Por medio del cual se dictan lineamientos para la
adopción de medidas de inclusión habitacional, y estrategias de oferta diferencial y focalización específica
que permitan el acceso real y efectivo de las personas con discapacidad y sus cuidadores en mate ria de
vivienda digna y se dictan otras disposiciones</t>
  </si>
  <si>
    <t>2-2024-27911</t>
  </si>
  <si>
    <t>Ratificar comentarios PA 052</t>
  </si>
  <si>
    <t>PROPOSICIONES</t>
  </si>
  <si>
    <t>DERECHOS DE PETICIÓN</t>
  </si>
  <si>
    <t>MESAS DE TRABAJO</t>
  </si>
  <si>
    <t>INVITACIONES JAL</t>
  </si>
  <si>
    <t xml:space="preserve">INVITACIONES CLG </t>
  </si>
  <si>
    <t>PROYECTOS DE ACUERDO</t>
  </si>
  <si>
    <t>PROYECTOS DE LEY</t>
  </si>
  <si>
    <t>MESAS Y COMITES -PDET- CDR</t>
  </si>
  <si>
    <t>DEBATES 2023</t>
  </si>
  <si>
    <t xml:space="preserve">ESTADO DEL DEBATE </t>
  </si>
  <si>
    <t xml:space="preserve">RADICADO ENTRADA SDHT </t>
  </si>
  <si>
    <t>FECHA RAD</t>
  </si>
  <si>
    <t>FECHA CITACION</t>
  </si>
  <si>
    <t xml:space="preserve">COMISIÓN </t>
  </si>
  <si>
    <t xml:space="preserve">PETICIONARIO </t>
  </si>
  <si>
    <t xml:space="preserve">PARTIDO POLÍTICO </t>
  </si>
  <si>
    <t>ASUNTO</t>
  </si>
  <si>
    <t xml:space="preserve">TEMA PRINCIPAL </t>
  </si>
  <si>
    <t xml:space="preserve">TEMA SECUNDARIO </t>
  </si>
  <si>
    <t>POBLACION DIFERENCIAL</t>
  </si>
  <si>
    <t xml:space="preserve">HORA </t>
  </si>
  <si>
    <t>LUGAR</t>
  </si>
  <si>
    <t>RAD RTA</t>
  </si>
  <si>
    <t>OBSERVACIONES</t>
  </si>
  <si>
    <t>1-2024-7589</t>
  </si>
  <si>
    <t>Invitación a sesión _x000D_</t>
  </si>
  <si>
    <t>Recinto Los Comuneros</t>
  </si>
  <si>
    <t>1-2024-8432</t>
  </si>
  <si>
    <t>VISITA TÉCNICA HANS DRAWES ARANGO</t>
  </si>
  <si>
    <t>En la unidad residencial Hans Drawes Arango ubicado en la Avenida Caracas No 3 - 53, localidad de Los Mártires.</t>
  </si>
  <si>
    <t>1-2024-8540</t>
  </si>
  <si>
    <t xml:space="preserve">Invitacion a sesion Plenaria Ordinaria 8 de Marzo </t>
  </si>
  <si>
    <t>1-2024-8624</t>
  </si>
  <si>
    <t xml:space="preserve">Funcionamiento ETB  -CITACIÓN SESIÓN 12 DE MARZO DE 2024 - </t>
  </si>
  <si>
    <t>1-2024-8756</t>
  </si>
  <si>
    <t>INVITACIÓN A SESIÓN</t>
  </si>
  <si>
    <t>1-2024-9020</t>
  </si>
  <si>
    <t>Funcionamiento ETB  - ALCANCE CITACIÓN SESIÓN 12 DE MARZO SE TRASLADA PARA EL 20 DE MARZO DE 2024</t>
  </si>
  <si>
    <t>1-2024-9716</t>
  </si>
  <si>
    <t>Debate Control Politico - Impacto de las Actuaciones Estrategicas</t>
  </si>
  <si>
    <t>1-2024-9930</t>
  </si>
  <si>
    <t>Juan Daniel Oviedo</t>
  </si>
  <si>
    <t>Con Toda por Bogotá</t>
  </si>
  <si>
    <t xml:space="preserve"> CITACIÓN SESIÓN PLENARIA 19 DE MARZO DE 2024</t>
  </si>
  <si>
    <t>1-2024-10168</t>
  </si>
  <si>
    <t>ALCANCE CITACIÓN SESIÓN PLENARIA 19 DE MARZO 2024</t>
  </si>
  <si>
    <t>1-2024-10234</t>
  </si>
  <si>
    <t>Alcance Citación a sesión por cambio de tema.</t>
  </si>
  <si>
    <t>1-2024-10286</t>
  </si>
  <si>
    <t>CITACIÓN A SESIÓN/MIÉRCOLES 20 DE MARZO DE 2024. HORA: 09:00 A.M.</t>
  </si>
  <si>
    <t>1-2024-11162</t>
  </si>
  <si>
    <t>Funacionamiento ETB - Alcance citación debate Control Político</t>
  </si>
  <si>
    <t>1-2024-12673</t>
  </si>
  <si>
    <t>Funcionamiento ETB - CITACIÓN DEBATE CONTROL POLÍTICO</t>
  </si>
  <si>
    <t>1-2024-12694</t>
  </si>
  <si>
    <t>CITACIÓN A SESIÓN MIÉRCOLES 10 DE ABRIL DE 2024. HORA: 09:00 A.M</t>
  </si>
  <si>
    <t>1-2024-12728</t>
  </si>
  <si>
    <t>INVITACIÓN SESIÓN PLENARIA 05 DE ABRIL DE 2024</t>
  </si>
  <si>
    <t>1-2024-13615</t>
  </si>
  <si>
    <t>ACLARACIÓN CITADOS PROPOSICIÓN 206 Y 520 DE 2024.</t>
  </si>
  <si>
    <t>1-2024-14321</t>
  </si>
  <si>
    <t>Pueblo Indígena Embera en situación de vulneración de Derechos Fundamentales</t>
  </si>
  <si>
    <t>1-2024-14344</t>
  </si>
  <si>
    <t>Cumplimiento metas y ejecución presupuestal plan de desarrollo un nuevo contrato social y ambiental para la Bogotá del XXI 2020-2024.|</t>
  </si>
  <si>
    <t>1-2024-15415</t>
  </si>
  <si>
    <t>CITACIÓN SESIÓN 24-04-2024</t>
  </si>
  <si>
    <t xml:space="preserve">Niños y niñas </t>
  </si>
  <si>
    <t>1-2024-15852</t>
  </si>
  <si>
    <t>CITACIÓN SESIÓN 25 DE ABRIL DE 2024 - INTERVENCIONES PRIORIZADAS DURANTE LOS PRIMEROS CIEN DÍAS
ADMINISTRACIÓN DISTRITAL 2024-2027</t>
  </si>
  <si>
    <t>RECINTO COMISIÓN TERCERA PERMANENTE DE HACIENDA Y CRÉDITO
PÚBLICO 5° PISO EDIFICIO MARIA CURREA DE AYA_x000D_</t>
  </si>
  <si>
    <t>1-2024-15931</t>
  </si>
  <si>
    <t>CITACIÓN A SESIÓN. /SESIÓN NO PRESENCIAL - POR MEDIOS TECNOLÓGICOS (RESOLUCIÓN NO. 168 DEL 31- 03-2022) Y (CIRCULAR 004 DEL 17-04-2024)"</t>
  </si>
  <si>
    <t>sesión no presencial - por medios tecnológicos (Resolución No. 168 del 31-
03-2022) y (Circular 004 del 17-04-2024).</t>
  </si>
  <si>
    <t>1-2024-16175</t>
  </si>
  <si>
    <t>ALCANCE CITACIÓN SESIÓN 25 DE ABRIL DE 2024</t>
  </si>
  <si>
    <t>1-2024-16730</t>
  </si>
  <si>
    <t>ALCANCE CITACIÓN SESIÓN NO PRESENCIAL-MEDIOS TECNOLÓGICOS 29-04-24 POR MODIFICACIÓN DEL ORDEN DEL DÍA</t>
  </si>
  <si>
    <t>1-2024-17778</t>
  </si>
  <si>
    <t>Invitación a sesión Presentación Proyecto de Acuerdo 368 de 2024</t>
  </si>
  <si>
    <t>1-2024-18559</t>
  </si>
  <si>
    <t>1-2024-18697</t>
  </si>
  <si>
    <t>1-2024-18719</t>
  </si>
  <si>
    <t>2:00PM</t>
  </si>
  <si>
    <t>1-2024-18885</t>
  </si>
  <si>
    <t>INVITACIÓN A SESIÓN 09 Y 10 DE MAYO DE 2024</t>
  </si>
  <si>
    <t>1-2024-18897</t>
  </si>
  <si>
    <t>CITACIÓN SESIÓN PLENARIA ORDINARIA 16 DE MAYO DE 2024</t>
  </si>
  <si>
    <t>1-2024-19150</t>
  </si>
  <si>
    <t xml:space="preserve"> CITACIÓN SESIÓN PLENARIA ORDINARIA 16 DE MAYO DE 2024</t>
  </si>
  <si>
    <t>1-2024-19316</t>
  </si>
  <si>
    <t>INVITACIÓN CONCEJO A LA CALLE - 15 DE MAYO</t>
  </si>
  <si>
    <t>1-2024-20076</t>
  </si>
  <si>
    <t>Invitación a sesión</t>
  </si>
  <si>
    <t>1-2024-20081</t>
  </si>
  <si>
    <t>1-2024-20198</t>
  </si>
  <si>
    <t>6:00 P.M</t>
  </si>
  <si>
    <t>1-2024-20899</t>
  </si>
  <si>
    <t>1-2024-21347</t>
  </si>
  <si>
    <t>DEBATE DE CONTROL POLÍTICO</t>
  </si>
  <si>
    <t>1-2024-21546</t>
  </si>
  <si>
    <t>DISCUSIÓN DE PROYECTOS DE ACUERDO_x000D_</t>
  </si>
  <si>
    <t>2-2024-27916</t>
  </si>
  <si>
    <t>1-2024-21745</t>
  </si>
  <si>
    <t>1-2024-22342</t>
  </si>
  <si>
    <t>Segundo debate a los siguientes proyectos de acuerdo: _x000D_</t>
  </si>
  <si>
    <t>1-2024-22375</t>
  </si>
  <si>
    <t xml:space="preserve">Abastecimiento de agua - DEBATE DE CONTROL POLÍTICO
</t>
  </si>
  <si>
    <t>1-2024-22549</t>
  </si>
  <si>
    <t>Puntos criticos de basura - Citación debate de control político</t>
  </si>
  <si>
    <t>2-2024-30249</t>
  </si>
  <si>
    <t>1-2024-22695</t>
  </si>
  <si>
    <t>DEBATE DE CONTROL POLÍTICO EN CUMPLIMIENTO AL ESTATUTO DE LA
OPOSICIÓN LEY 1909 DE 2018</t>
  </si>
  <si>
    <t>2-2024-30053</t>
  </si>
  <si>
    <t>1-2024-25004</t>
  </si>
  <si>
    <t>Riesgo de desabastecimiento de agua en Bogotá.</t>
  </si>
  <si>
    <t>1-2024-25985</t>
  </si>
  <si>
    <t>Reglamentación Plan de Ordenamiento Territorial. (Decreto 555 de 2021, “Por el cual
se adopta la revisión general del Plan de Ordenamiento Territorial de Bogotá D.C)</t>
  </si>
  <si>
    <t>2-2024-33413</t>
  </si>
  <si>
    <t>1-204-26230</t>
  </si>
  <si>
    <t>Riesgo de desabastecimiento de agua en Bogotá</t>
  </si>
  <si>
    <t>1-2024-26589</t>
  </si>
  <si>
    <t>SESIÓN NO PRESENCIAL</t>
  </si>
  <si>
    <t>1-2024-27275</t>
  </si>
  <si>
    <t>PLAN DE REACTIVACIÓN ECONÓMICA, GENERACIÓN Y PROTECCIÓN DEL
EMPLEO DE LA ADMINISTRACIÓN DISTRITAL</t>
  </si>
  <si>
    <t>1-2024-27453</t>
  </si>
  <si>
    <t>AUDIENCIA PÚBLICA DE RENDICIÓN DE CUENTAS PRIMER SEMESTRE 2024</t>
  </si>
  <si>
    <t>2-2024-34927</t>
  </si>
  <si>
    <t>1-2024-28112</t>
  </si>
  <si>
    <t>Citación continuación debate de control político  Puntos críticos de basuras y seguridad en Bogotá.</t>
  </si>
  <si>
    <t>1-2024-28368</t>
  </si>
  <si>
    <t>Continuación debate de control político PLAN DE REACTIVACIÓN ECONÓMICA, GENERACIÓN Y PROTECCIÓN DEL
EMPLEO DE LA ADMINISTRACIÓN DISTRITAL</t>
  </si>
  <si>
    <t>1-2024-29206</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</si>
  <si>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</si>
  <si>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1-2024-29949,1-2024-30008</t>
  </si>
  <si>
    <t>Invitación debate Gestión Normativa Proyectos de Acuerdo priorizados Nos.418 de 2024</t>
  </si>
  <si>
    <t>2-2024-37478</t>
  </si>
  <si>
    <t>1-2024-30415</t>
  </si>
  <si>
    <t>Invitación sesión debate Gestión Normativa Proyecto de Acuerdo No. 608 de 2024 “Por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</si>
  <si>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1-2024-30485</t>
  </si>
  <si>
    <t xml:space="preserve"> Invitación segunda sesión de la Subcomisión de Vigilancia y Control a la
Estrategia de racionalización de trámites y otros procesos administrativos –OPA- del
Distrito.</t>
  </si>
  <si>
    <t>2:30PM</t>
  </si>
  <si>
    <t>2-2024-38812</t>
  </si>
  <si>
    <t>RTA COMPROMISOS 2-2024-40958</t>
  </si>
  <si>
    <t>1-2024-31146</t>
  </si>
  <si>
    <t>Invitación debate Gestión Normativa -Proyectos de acuerdo priorizados No. 422 de 2024</t>
  </si>
  <si>
    <t>9:00AM</t>
  </si>
  <si>
    <t>Recinto Comisión Segunda Permanente de Gobierno. EDIFICIO MARÍA
CURREA DE AYA -5 piso -</t>
  </si>
  <si>
    <t>1-2024-31456</t>
  </si>
  <si>
    <t>Debate control politico Seguimiento y control Empresa de Telecomunicaciones de Bogotá S.A ESP – ETB</t>
  </si>
  <si>
    <t>CANCELADA 1-2024-31708</t>
  </si>
  <si>
    <t>1-2024-31469</t>
  </si>
  <si>
    <t>Debate control politico Situación de la energía eléctrica en Bogotá.</t>
  </si>
  <si>
    <t>1-2024-31793</t>
  </si>
  <si>
    <t>Segundo debate PROYECTO DE ACUERDO 608 DE 2024</t>
  </si>
  <si>
    <t>1-2024-31867</t>
  </si>
  <si>
    <t>Alcance Citación a sesión por re-agendamiento de fecha e inclusión de
recurso de apelación en el punto IV Comunicaciones y Varios.</t>
  </si>
  <si>
    <t>2-2024-40293</t>
  </si>
  <si>
    <t>1-2024-31983</t>
  </si>
  <si>
    <t>1-2024-31953</t>
  </si>
  <si>
    <t>Debate de control político Seguimiento y control Empresa de Telecomunicaciones de Bogotá S.A ESP– ETB.</t>
  </si>
  <si>
    <t>1-2024-32138</t>
  </si>
  <si>
    <t>DISCUSIÓN DE PROYECTOS DE ACUERDO</t>
  </si>
  <si>
    <t>1-2024-32753</t>
  </si>
  <si>
    <t>DEBATE DE CONTROL POLÍTICO Situación de la energía eléctrica en Bogotá._x000D_</t>
  </si>
  <si>
    <t>2-2024-42371</t>
  </si>
  <si>
    <t>1-2024-33119</t>
  </si>
  <si>
    <t>Alcance Citación a sesión Política Publica Distrital de Actividades Sexuales Pagadas._x000D_</t>
  </si>
  <si>
    <t>1-2024-33167</t>
  </si>
  <si>
    <t>DEBATE DE CONTROL POLÍTICO Situación de la energía eléctrica en Bogotá</t>
  </si>
  <si>
    <t>2-2024-42846</t>
  </si>
  <si>
    <t>1-2024-33219</t>
  </si>
  <si>
    <t>Invitación al debate de control político sobre demoras en el trámite de licencias ambientales</t>
  </si>
  <si>
    <t>Congreso de la republica</t>
  </si>
  <si>
    <t>2-2024-42520</t>
  </si>
  <si>
    <t>1-2024-33694</t>
  </si>
  <si>
    <t>COMUNICACIÓN SESIÓN PLENARIA EXTRAORDINARIA MARTES 17 DE SEPTIEMBRE. Inclusión de Proposición Aditiva No. 1056 de 2024 en el debate sobre
la Proposición 946</t>
  </si>
  <si>
    <t>2-2024-42526</t>
  </si>
  <si>
    <t>1-2024-34049</t>
  </si>
  <si>
    <t>Presentación previa del Proyecto de Acuerdo No. 622 de 2024 “Por el cual se autoriza
un cupo de endeudamiento a la Administración Central y los Establecimientos
Públicos del Distrito Capital y a la Empresa de Transporte del Tercer Milenio -
Transmilenio S.A. y se dictan otras disposiciones</t>
  </si>
  <si>
    <t>2-2024-43328</t>
  </si>
  <si>
    <t>1-2024-34305</t>
  </si>
  <si>
    <t>Continuacion Proyecto de Acuerdo No. 622 de 2024 “Por el cual se autoriza un cupo de
endeudamiento a la Administración Central y los Establecimientos Públicos del
Distrito Capital y a la Empresa de Transporte del Tercer Milenio - Transmilenio S.A.
y se dictan otras disposiciones</t>
  </si>
  <si>
    <t>1-2024-34599</t>
  </si>
  <si>
    <t>Continuación del debate de control político Situación de la energía eléctrica en Bogotá</t>
  </si>
  <si>
    <t>1-2024-35006</t>
  </si>
  <si>
    <t>Continuación presentación previa
Proyecto de Acuerdo No. 622 de 2024 “Por el cual se autoriza un cupo de
endeudamiento a la Administración Central y los Establecimientos Públicos del
Distrito Capital y a la Empresa de Transporte del Tercer Milenio - Transmilenio S.A.
y se dictan otras disposiciones</t>
  </si>
  <si>
    <t>1-2024-35346,1-2024-35601</t>
  </si>
  <si>
    <t>DEBATE DE CONTROL POLÍTICO Situación de la Ejecución presupuestal de Distrito Capital.</t>
  </si>
  <si>
    <t>2:00pm</t>
  </si>
  <si>
    <t>1-2024-35565</t>
  </si>
  <si>
    <t>Citación debate de control político Contrato de Concesión 415 de 2021</t>
  </si>
  <si>
    <t>2-2024-45771</t>
  </si>
  <si>
    <t>1-2024-37193</t>
  </si>
  <si>
    <t>INVITACIÓN DEBATE DE CONTROL POLÍTICO,
PROPOSICIÓN 71 "MANEJO, CUIDADO Y PLANEACIÓN DEL AGUA EN BOGOTÁ Y LA CALERA, UNA CRISIS INMINENTE</t>
  </si>
  <si>
    <t>8:00AM</t>
  </si>
  <si>
    <t xml:space="preserve"> auditorio Luis Guillermo Vélez, ubicado en el Edificio Nuevo del Congreso.</t>
  </si>
  <si>
    <t>2-2024-47840</t>
  </si>
  <si>
    <t>1-2024-37947</t>
  </si>
  <si>
    <t xml:space="preserve"> Invitación sesión Gestión Normativa  Proyecto de Acuerdo No. 622 de 2024</t>
  </si>
  <si>
    <t>1-2024-37955</t>
  </si>
  <si>
    <t>FORO - Estado de avance implementación Acuerdo 790 de 2020_x000D_</t>
  </si>
  <si>
    <t>1-2024-38075</t>
  </si>
  <si>
    <t>Citación continuación debate de control político Contrato de Concesión 415 de 2021</t>
  </si>
  <si>
    <t>1-2024-38261</t>
  </si>
  <si>
    <t>1-2024-38834</t>
  </si>
  <si>
    <t>Segundo debate al proyecto de Acuerdo 622 DE 2024</t>
  </si>
  <si>
    <t>1-2024-38854</t>
  </si>
  <si>
    <t>Situación de los Roedores en Bogotá.</t>
  </si>
  <si>
    <t>1-2024-39600</t>
  </si>
  <si>
    <t>Puntos de acumulación de basuras de Bogotá</t>
  </si>
  <si>
    <t>2-2024-50886</t>
  </si>
  <si>
    <t>1-2024-39595,1-2024-40063</t>
  </si>
  <si>
    <t>La mujer en el presupuesto 2025</t>
  </si>
  <si>
    <t>2-2024-51261</t>
  </si>
  <si>
    <t>1-2024-40354,1-2024-40376.1-2024-40464</t>
  </si>
  <si>
    <t>Contiuacion debate proyecto de Acuerdo 622 DE 2024</t>
  </si>
  <si>
    <t>1-2024-40569</t>
  </si>
  <si>
    <t>Continuación citación debate de control político</t>
  </si>
  <si>
    <t>1-2024-40721</t>
  </si>
  <si>
    <t>1-2024-40953</t>
  </si>
  <si>
    <t>CITACIÓN DEBATE DE CONTROL POLÍTICO EN CUMPLIMIENTO AL ESTATUTO DE LA OPOSICIÓN LEY 1909 DE 2018. Presupuesto Distrital 2024</t>
  </si>
  <si>
    <t>1-2024-40957</t>
  </si>
  <si>
    <t>VIRTUAL</t>
  </si>
  <si>
    <t>1-2024-41278</t>
  </si>
  <si>
    <t>1-2024-41335,1-2024-42023</t>
  </si>
  <si>
    <t xml:space="preserve"> EL IMPACTO DEL POT EN LA REACTIVACIÓN Y EL CRECIMIENTO ECONÓMICIO, LA GENERACIÓN DE EMPLEO Y EL DESARROLLO SOCIAL DE BOGOTÁ</t>
  </si>
  <si>
    <t>RECINTO COMISIÓN TERCERA PERMANENTE DE HACIENDA Y CRÉDITO PÚBLICO 5° PISO EDIFICIO MARIA CURREA DE AYA</t>
  </si>
  <si>
    <t>1-2024-41705</t>
  </si>
  <si>
    <t>MESA DE TRABAJO PA 677 DE 2024</t>
  </si>
  <si>
    <t>1-2024-42460</t>
  </si>
  <si>
    <t>Invitación sesión Gestión Normativa Proyecto de Acuerdo No. 842 de 2024</t>
  </si>
  <si>
    <t>1-2024-42860</t>
  </si>
  <si>
    <t>1-2024-42864</t>
  </si>
  <si>
    <t>Recinto Comisión Segunda Permanente de Gobierno Edificio María Currea de Aya
- Piso 5°-</t>
  </si>
  <si>
    <t>1-2024-42987</t>
  </si>
  <si>
    <t>INVITACIÓN SESIÓN PLENARIA ORDINARIA</t>
  </si>
  <si>
    <t>1-2024-43028</t>
  </si>
  <si>
    <t>: Invitación sesión Gestión Normativa Proyecto de Acuerdo No. 842 de 2024</t>
  </si>
  <si>
    <t>1-2024-43051,1-2024-43323</t>
  </si>
  <si>
    <t>Alcance citación continuación debate de control político._x000D_</t>
  </si>
  <si>
    <t>1-2024-43066</t>
  </si>
  <si>
    <t xml:space="preserve"> Gestión Integral de Residuos en Bogotá</t>
  </si>
  <si>
    <t>1-2024-43503,1-2024-44006</t>
  </si>
  <si>
    <t xml:space="preserve">Citación continuación debate de control político Puntos de acumulación de basuras de Bogotá
</t>
  </si>
  <si>
    <t>1-2024-43662</t>
  </si>
  <si>
    <t>Continuación segundo debate a los siguientes proyectos de Acuerdo</t>
  </si>
  <si>
    <t>1-2024-43785</t>
  </si>
  <si>
    <t>6:00PM</t>
  </si>
  <si>
    <t>1-2024-43829</t>
  </si>
  <si>
    <t>1-2024-44079</t>
  </si>
  <si>
    <t>CITACIÓN DEBATE DE CONTROL POLÍTICO EN CUMPLIMIENTO AL ESTATUTO
DE OPOSICIÓN LEY 1909 DE 2018</t>
  </si>
  <si>
    <t>1-2024-44116</t>
  </si>
  <si>
    <t>1-2024-44251</t>
  </si>
  <si>
    <t>1-2024-44507</t>
  </si>
  <si>
    <t>as basuras en Bogotá: más que un dolor de cabeza. Relleno Sanitario Doña Juana, reciclaje y gestión de residuos</t>
  </si>
  <si>
    <t>1-2024-44596,1-2024-44712</t>
  </si>
  <si>
    <t>Continuación del debate de control político Aseo y basuras en la problemática de ratas en Bogotá</t>
  </si>
  <si>
    <t>1-2024-45059</t>
  </si>
  <si>
    <t>Aseo y basuras en la problemática de ratas en Bogotá</t>
  </si>
  <si>
    <t>Recinto comisión Primera Permanente del Plan de Desarrollo y Ordenamiento Territorial 5° piso – Edificio María Currea de Aya</t>
  </si>
  <si>
    <t>1-2024-45132</t>
  </si>
  <si>
    <t>EL IMPACTO DEL POT EN LA REACTIVACIÓN Y EL CRECIMIENTO ECONÓMICIO, LA GENERACIÓN DE EMPLEO Y EL DESARROLLO SOCIAL DE BOGOTÁ</t>
  </si>
  <si>
    <t>1-2024-45134</t>
  </si>
  <si>
    <t>INFORMALIDAD</t>
  </si>
  <si>
    <t>1-2024-45538</t>
  </si>
  <si>
    <t>Citación continuación debate de control político Puntos de acumulación de basuras de Bogotá</t>
  </si>
  <si>
    <t>1-2025-363</t>
  </si>
  <si>
    <t>Invitación al debate de control político sobre demoras en el trámite de
licencias ambientales.</t>
  </si>
  <si>
    <t>1-2025-6354</t>
  </si>
  <si>
    <t>Seguimiento a la gestión del primer año de la “Bogotá camina segura”</t>
  </si>
  <si>
    <t>1-2025-7365</t>
  </si>
  <si>
    <t>Migración-Proposición 012 aprobada el 15 de enero de 2025 en sesión plenaria.</t>
  </si>
  <si>
    <t>1-2025-8134</t>
  </si>
  <si>
    <t>Proposición 336 aprobada el 27 de febrero de 2025 en sesión plenaria. Tema: Prestación del servicio de acueducto y alcantarillado, facturación, tarifas, abastecimiento y racionamiento del recurso hídrico en el Distrito Capita</t>
  </si>
  <si>
    <t>1-2025-8579</t>
  </si>
  <si>
    <t>FORO “8M: CONMEMORACIÓN DÍA DE LA MUJER”.
Proposición 365 aprobada el 04 de marzo de 2025 en sesión plenaria</t>
  </si>
  <si>
    <t>1-2025-8954</t>
  </si>
  <si>
    <t>Incumplimiento en la entrega de zonas de cesión por parte de los Urbanizadores en Bogotá a Proposición 340 aprobada el 27 de febrero de 2025 en sesión
plenaria</t>
  </si>
  <si>
    <t>1-2025-9598</t>
  </si>
  <si>
    <t>Cumplimiento al Fallo del Consejo de Estado y situación de los barrios de los Cerros
Orientales -Proposicion Priorizada No. 1136 de 2024, aprobada el 16 de septiembre de 2024</t>
  </si>
  <si>
    <t>1-2025-10389,1-2025-10537</t>
  </si>
  <si>
    <t>FORO "LINEAMIENTOS PARA EL ORDENAMIENTO AMBIENTAL DE LA SABANA DE BOGOTA Y SUS IMPLICACIONES PARA BOGOTA Proposición 386 aprobada el 08 de marzo de 2025 en sesión
plenaria_x000D_</t>
  </si>
  <si>
    <t>1-2025-10568</t>
  </si>
  <si>
    <t xml:space="preserve"> Presupuestos de operadores logísticos y publicidad en el Distrito Capital - Proposición 387 aprobada el 08 de marzo de 2025 en sesión
plenaria.</t>
  </si>
  <si>
    <t>1-2025-12044</t>
  </si>
  <si>
    <t xml:space="preserve">GESTIÓN LOCAL-Proposición 366 aprobada el 04 de marzo de 2025 en sesión plenaria </t>
  </si>
  <si>
    <t>2-2025-14491</t>
  </si>
  <si>
    <t>1-2025-12588</t>
  </si>
  <si>
    <t>Problemática de parqueaderos en Bogotá -Proposición 025 aprobada el 16 de enero de 2025 en la comisión primera de Plan de Desarrollo y trasladada a Secretaria General</t>
  </si>
  <si>
    <t>2-2025-14601</t>
  </si>
  <si>
    <t>1-2025-13209,1-2025-15508</t>
  </si>
  <si>
    <t>Problemas del POT 555: vivienda de interés prioritario y actuaciones estratégicas, y problemas del programa plan terrazas, en Bogotá.-Priorizada No. 1048 de 2025, aprobada el 16 de agosto de 2024</t>
  </si>
  <si>
    <t>1-2025-13484</t>
  </si>
  <si>
    <t>Situación oferta y demanda de Gas en Bogotá para los años 2024-2027.Proposición 1061 aprobada el 21 de agosto de 2024 en sesión plenaria y la proposición aditiva 338 aprobada el 27 de febrero de 2025 en sesión plenaria</t>
  </si>
  <si>
    <t>1-2025-14039</t>
  </si>
  <si>
    <t>Veteranos de la Fuerza Pública / Atención de miembros de la Fuerza Pública Víctimas del Conflicto armado en Bogotá.Proposición 320 aprobada el 25 de febrero de 2025</t>
  </si>
  <si>
    <t>1-2025-15596</t>
  </si>
  <si>
    <t>1-2025-21572,1-2025-21619</t>
  </si>
  <si>
    <t>Problemas del POT 555: vivienda de interés prioritario y actuaciones estratégicas, y problemas del programa plan terrazas, en Bogotá.Priorizada No. 1048 de 2024, aprobada el 16 de agosto de 2024</t>
  </si>
  <si>
    <t>1-2025-21855</t>
  </si>
  <si>
    <t>BOGOTÁ CAMINA SIN AGUA, ¿HAN FUNCIONADO LAS ACCIONES DE LA ADMINISTRACIÓN GALÁN?-Proposición 015 aprobada el 15 de enero de 2025</t>
  </si>
  <si>
    <t>1-2025-21871</t>
  </si>
  <si>
    <t>FUNCIONAMIENTO DE LA EMPRESA DE TELECOMUNICACIONES DE BOGOTÁ S.A. E.S.P. (ETB)-Priorizada Proposición No. 105 de 2025,</t>
  </si>
  <si>
    <t>1-2025-22753</t>
  </si>
  <si>
    <t>Gestión administrativa de la UAESP-Priorizada No. 498 de 2025</t>
  </si>
  <si>
    <t>2-2025-20681</t>
  </si>
  <si>
    <t>1-2025-23707,1-2025-24332</t>
  </si>
  <si>
    <t>1-2025-24125</t>
  </si>
  <si>
    <t xml:space="preserve"> Derechos laborales y modelos de tercerización de la Administración Distrital en el Plan de Desarrollo Distrital “Bogotá Camina Segura”-Proposición 532 aprobada el 23 de abril de 2025 en sesión plenaria y la proposición aditiva 544 aprobada el 25 de abril en comisión segunda de Gobierno y trasladada a Secretaría General</t>
  </si>
  <si>
    <t>1-2025-24543</t>
  </si>
  <si>
    <t>1-2025-24704</t>
  </si>
  <si>
    <t>Problemas del POT 555: vivienda de interés prioritario y actuaciones estratégicas, y problemas del programa plan terrazas, en Bogota-Priorizada No. 1048 de 2024, aprobada el 16 de agosto de 2024</t>
  </si>
  <si>
    <t>1-2025-26516</t>
  </si>
  <si>
    <t>METRO DE BOGOTÁ AVANCES Y DESAFÍOS – SESIÓN FUERA DE RECINTO-Proposición 578 aprobada el 30 de abril en sesión plenaria y la proposición 628 de 2025
aprobada el 12 de mayo de 2025</t>
  </si>
  <si>
    <t xml:space="preserve">9:00AM </t>
  </si>
  <si>
    <t>LOCALIDAD DE KENNEDY BARRIO
LAS VEGAS I SECTOR. AV VILLAVICENCIO/AVENIDA CALLE 43 SUR CON CARRERA 90</t>
  </si>
  <si>
    <t>2-2025-23734</t>
  </si>
  <si>
    <t>1-2025-28178</t>
  </si>
  <si>
    <t>POLÍTICAS PARA LA ATENCIÓN Y LA SUPERACIÓN DE LA POBREZA EN BOGOTÁ-Proposición 086 aprobada el 21 de enero de 2025</t>
  </si>
  <si>
    <t/>
  </si>
  <si>
    <t>1-2025-28629</t>
  </si>
  <si>
    <t>DISCUSIÓN DE PROYECTOS DE ACUERDO 435,351,278,402,302,394,449,279,282,451,</t>
  </si>
  <si>
    <t>Recinto Comisión Primera Permanente del Plan de Desarrollo y
Ordenamiento Territorial 5° Piso – Edificio María Currea de Aya.</t>
  </si>
  <si>
    <t>1-2025-27857</t>
  </si>
  <si>
    <t>BORDE NORTE -PROPOSICIÓN 565 APROBADA EL 28 DE ABRIL</t>
  </si>
  <si>
    <t>1-2025-28942,1-2025-29593</t>
  </si>
  <si>
    <t>BALANCE DE LA CAPACIDAD DE LA ADMINISTRACIÓN PARA RESOLVER PROBLEMAS Y ATENDER LAS NECESIDADES MÁS SENTIDAS POR LA CIUDADANÍA-Proposición 607 aprobada el 08 de mayo de 2025 en sesión plenaria</t>
  </si>
  <si>
    <t>1-2025-30081</t>
  </si>
  <si>
    <t>DISCUSION PROYECTOS DE ACUERDO 402,302,394,449,282,451,418,475</t>
  </si>
  <si>
    <t>Recinto Comisión Primera Permanente del Plan de Desarrollo y
Ordenamiento Territorial 5° Piso – Edificio María Currea de Aya</t>
  </si>
  <si>
    <t>1-2025-30445</t>
  </si>
  <si>
    <t>DISCUSION PROYECTOS DE ACUERDO 394,449,282,451,418,475,</t>
  </si>
  <si>
    <t>1-2025-30910,1-2025-31884</t>
  </si>
  <si>
    <t>Priorizada No. 498 de 2025 Gestión administrativa de la UAESP</t>
  </si>
  <si>
    <t>1-2025-31058</t>
  </si>
  <si>
    <t>proposición Priorizada No. 021 de 2025- Legalización de barrios y titulación de predios en Bogotá</t>
  </si>
  <si>
    <t>1-2025-31889</t>
  </si>
  <si>
    <t>Proposición 134 aprobada el 26 de enero de 2025-Obras y urbanismo</t>
  </si>
  <si>
    <t>1-2025-32283</t>
  </si>
  <si>
    <t>Priorizada No. 1136 de 2024, aprobada el 16 de septiembre de 2024-Cumplimiento al Fallo del Consejo de Estado y situación de los barrios de los Cerros Orientales</t>
  </si>
  <si>
    <t>1-2025-32709</t>
  </si>
  <si>
    <t>PROPOSICIÓN 015 aprobada el 15 de enero de 2025 -BOGOTÁ CAMINA SIN AGUA, ¿HAN FUNCIONADO LAS ACCIONES DE LA ADMINISTRACIÓN GALÁN?</t>
  </si>
  <si>
    <t>2-2025-32825</t>
  </si>
  <si>
    <t>1-2025-36585</t>
  </si>
  <si>
    <t>Priorizada No. 498 de 2025  -Gestión administrativa de la UAESP</t>
  </si>
  <si>
    <t>1-2025-36710</t>
  </si>
  <si>
    <t>Proposición No. 21 aprobada en la Sesión del día 16/01/2025 -Legalización de barrios y titulación de predios en Bogotá</t>
  </si>
  <si>
    <t>1-2025-38180,1-2025-38607</t>
  </si>
  <si>
    <t>1-2025-38828</t>
  </si>
  <si>
    <t xml:space="preserve"> Problemática de parqueaderos en Bogotá.</t>
  </si>
  <si>
    <t>1-2025-39261</t>
  </si>
  <si>
    <t>Proposición No. 453 -: Parque Ecológico de Montaña Cerro Seco</t>
  </si>
  <si>
    <t>1-2025-39613</t>
  </si>
  <si>
    <t>Priorizada Proposición No. 105 de 2025-: FUNCIONAMIENTO DE LA EMPRESA DE TELECOMUNICACIONES DE  BOGOTÁ S.A. E.S.P. (ETB).</t>
  </si>
  <si>
    <t>1-2025-40792</t>
  </si>
  <si>
    <t>2-2025-43619</t>
  </si>
  <si>
    <t>1-2025-42619,1-2025-43236</t>
  </si>
  <si>
    <t xml:space="preserve">Proposición No. 831 de 2025- Tema: Seguimiento a las actuaciones estratégicas del distrito aeroportuario Fontibón y distrito aeroportuario Engativá
</t>
  </si>
  <si>
    <t xml:space="preserve">2:00PM </t>
  </si>
  <si>
    <t>1-2025-43107,1-2025-43993</t>
  </si>
  <si>
    <t>Priorizada Proposición No. 938 de 2025- CEMENTERIOS DISTRITALES.</t>
  </si>
  <si>
    <t>1-2025-44122,1-2025-44791</t>
  </si>
  <si>
    <t>Proposición 239 aprobada el 10 de febrero de 2025- Avance en la construcción y ampliación de las PTAR</t>
  </si>
  <si>
    <t>1-2025-44951</t>
  </si>
  <si>
    <t>1-2025-45190,1-2025-45557</t>
  </si>
  <si>
    <t>PROPOSICIÓN NO. 07/25</t>
  </si>
  <si>
    <t>Congreso -Salon de sesiones</t>
  </si>
  <si>
    <t>2-2025-51359</t>
  </si>
  <si>
    <t>1-2025-45485,1-2025-45678</t>
  </si>
  <si>
    <t>1-2025-45903</t>
  </si>
  <si>
    <t>Segundo debate a los proyectos de acuerdo 397, 285, 400, 305, 471, 450, 340, 363, 345-433-440, 435, 443,
278-430, 351, 279, 346, 423, 326, 301, 315, 503, 328, 402, 512, 465, 413, 302, 449, 394, 437 de
2025</t>
  </si>
  <si>
    <t>1-2025-46453</t>
  </si>
  <si>
    <t>Segundo debate a los proyectos de acuerdo 397, 285, 400, 305, 471, 450, 340, 363, 345-433-440, 435, 443, 278-430, 351, 279, 346, 423, 326, 301, 315, 503, 328, 402, 512, 465, 413, 302, 449, 394, 437 de 2025.</t>
  </si>
  <si>
    <t>1-2025-47453,1-2025-48167</t>
  </si>
  <si>
    <t>1-2025-48035</t>
  </si>
  <si>
    <t xml:space="preserve">Proposición 120 aprobada el 26 de enero 2025 en sesión plenaria, proposición 
aditiva 313 aprobada el 20 de febrero de 2025 en comisión segunda permanente de 
gobierno, proposición aditiva 1001 aprobada el 03 de agosto de 2025 en comisión 
de hacienda y proposición aditiva 1059 aprobada el 20 de agosto de 2025 en sesión 
plenaria -CONDICIONES DE SEGURIDAD EN EL ESPACIO PÚBLICO – PIPETAS DE 
GAS. </t>
  </si>
  <si>
    <t>1-2025-48055</t>
  </si>
  <si>
    <t>Proposición No. 453: Aprobada en la Sesión del día 31-03-2025-Parque Ecológico de Montaña Cerro Seco</t>
  </si>
  <si>
    <t>1-2025-48797</t>
  </si>
  <si>
    <t>Proposición 501 aprobada el 07 de abril de 2025 en la Comisión segunda de  Gobierno y trasladada a Secretaria General y la proposición aditiva 547 aprobada  el 25 de abril de 2025 en la comisión Segunda de Gobierno y trasladada a Secretaria 
General -EJECUCIÓN Y CONTRATACIÓN DE GUARDIANES DEL ORDEN /  GUARDIANES DEL ORDEN Y SU RELACIÓN CON LOS FRENTES DE SEGURIDAD.</t>
  </si>
  <si>
    <t>1-2025-49004,1-2025-49477</t>
  </si>
  <si>
    <t>1-2025-50188</t>
  </si>
  <si>
    <t>Priorizada Proposición No. 938 de 2025, aprobada en sesión Plenaria el 22 de julio de  2025 y trasladada a la Comisión Tercera Permanente de Hacienda y Crédito Público.-CEMENTERIOS DISTRITALES.</t>
  </si>
  <si>
    <t>1-2025-52311,1-2025-53777</t>
  </si>
  <si>
    <t>Priorizada No. 498 de 2025-Gestión administrativa de la UAESP.</t>
  </si>
  <si>
    <t>1-2025-54597,1-2025-54850</t>
  </si>
  <si>
    <t>Proposición No. 831 de 2025, Aprobada en Sesión de la Plenaria el 19 de junio de 2025- Seguimiento a las actuaciones estratégicas del distrito aeroportuario Fontibón y  distrito aeroportuario Engativá</t>
  </si>
  <si>
    <t>1-2025-54632</t>
  </si>
  <si>
    <t>PROPOSICION 1246 APROBADA EN LA SESION PLENARIA EL 20 DE OCTUBRE DE 2025. TEMA: FORO RENDICIÓN DE CUENTAS DECLARATORIA DE EMERGENCIA 
CLIMÁTICA_x000D_</t>
  </si>
  <si>
    <t>2-2025-69703</t>
  </si>
  <si>
    <t>1-205-54875</t>
  </si>
  <si>
    <t>Proposición 1016 aprobada el 13 de agosto de 2025 en sesión Plenaria y la  proposición aditiva 1223 aprobada en sesión plenaria el 15 de octubre de 2025. TEMA: ¿EDUCACIÓN EN OBRA?: SEGUIMIENTO A LA INFRAESTRUCTURA  ESCOLAR Y LA APUESTA DE APP DEL DISTRITO. / INFRAESTRUCTURA Y OBRAS 
EN BOGOTÁ.</t>
  </si>
  <si>
    <t>1-2025-56569</t>
  </si>
  <si>
    <t>Proposición Priorizada No. 612. Aprobada en Comisión Tercera Permanente de Hacienda 
y Crédito Público en Sesión del 09 de mayo de 2025 y su Aditiva priorizada No. 706 
aprobada el 28 de mayo de 2025 y trasladadas a la Comisión Primera Permanente del Plan 
de Desarrollo y Ordenamiento Territorial el 27 de octubre de 2025. Estado actual del alumbrado público en parques de proximidad, estructurantes y en 
escenarios deportivos y recreativos distritales en Bogotá.</t>
  </si>
  <si>
    <t>1-2025-57377,1-2025-57963</t>
  </si>
  <si>
    <t>DISCUSIÓN PRIMER DEBATE DE LOS PROYECTOS DE ACUERDO</t>
  </si>
  <si>
    <t>1-2025-57682</t>
  </si>
  <si>
    <t xml:space="preserve"> Segundo debate a los proyectos de acuerdo 285 de 2025, 400 de 2025, 305 de 2025, 471 de 2025, 450 de 2025, 340 de 2025, 363 de 2025;acumulados 345, 433 y 440 de 2025; 457 de 2025, 435 de 2025, 443 de 2025; acumulados 278 y 430 de 2025; 351 de 2025,279 de 2025, 346 de 2025, 423 de 2025, 326 de 2025, 301 de 2025, 315 de 2025, 503 de 2025, 328 de 2025, 402 de 2025,512 de 2025, 465 de 2025, 413 de 2025, 302 de 2025, 449 de 2025, 394 de 2025, 437 de 2025, 451 de 2025, 406 de 2025 y
339 de 2025</t>
  </si>
  <si>
    <t>1-2025-57961</t>
  </si>
  <si>
    <t>Segundo debate a los proyectos de acuerdo 285 de 2025, 400 de 2025, 305 de 2025, 471 de 2025, 450 de 2025, 340 de 2025, 363 de 2025; acumulados 345, 433 y 440 de 2025; 457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</si>
  <si>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1-2025-58183,1-2025-58444</t>
  </si>
  <si>
    <t>SESIÓN FUERA DE SEDE – 19 DE NOVIEMBRE DE 2025 9:00 AM. - CARRERA 6 CON CALLE 119“CALLE DEL MENSAJERO” EN LA LOCALIDAD  UNO (1) DE USAQUÉN</t>
  </si>
  <si>
    <t xml:space="preserve"> CALLE 19 CON CARRERA 6 “ CALLE DEL MENSAJERO</t>
  </si>
  <si>
    <t>1-2025-59209</t>
  </si>
  <si>
    <t>Proyecto de Acuerdo Priorizado 834 de 2025</t>
  </si>
  <si>
    <t>1-2025-59512</t>
  </si>
  <si>
    <t>Continuacion segundo debate proyectos de acuerdo  340, 363, 345, 433, 440, 435, 443, 278, 430, 351, 279, 346, 423, 326, 301, 315, 503, 328, 402, 512, 465, 413, 302, 449, 394, 437, 451, 406, 339 y tramite de impedimentos y recusaciones.</t>
  </si>
  <si>
    <t>1-2025-59706</t>
  </si>
  <si>
    <t>ROPOSICION 1129 APROBADA EN LA COMISION PRIMERA PERMANENTE DEL PLAN DE DESARROLLO Y ORDENAMIENTO TERRITO EL 06 DE SEPTIEMBRE DE 2025 Y TRASLADADA A SECRETARIA GENERAL. TEMA: SEGUIMIENTO A LOS ARTICULOS DEL PLAN DE DESARROLLO DISTRITAL.</t>
  </si>
  <si>
    <t>1-2025-59832</t>
  </si>
  <si>
    <t>Proposicion 1289 aprobada el 10 de noviembre de 2025 en Sesion Plenaria.  TEMA: Proposicion debate de control politico - seguimiento a la ejecucion presupuestal  2025 y presupuesto 2026 del Plan de Desarrollo Distrital 2024 – 2027: Bogota Camina  Segura.</t>
  </si>
  <si>
    <t>2-2025-80272</t>
  </si>
  <si>
    <t>1-2025-59838</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</si>
  <si>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</si>
  <si>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1-2025-59988,1-2025-60044</t>
  </si>
  <si>
    <t>1-2025-60156</t>
  </si>
  <si>
    <t>Presentacion previa del Proyecto de Acuerdo No. 1004 de 2025 “Por el cual se expide el Presupuesto Anual de Rentas e Ingresos y de Gastos e Inversiones de Bogota, Distrito Capital para la vigencia fiscal comprendida entre el 1 de enero y el 31 de diciembre de 2026 y se dictan otras disposiciones”, en cumplimiento del articulo 69 del Reglamento Interno del Concejo de Bogota D.C</t>
  </si>
  <si>
    <t>1-2025-61187,1-2025-61195,1-2025-61419</t>
  </si>
  <si>
    <t>DISCUSION DE PROYECTOS DE ACUERDO</t>
  </si>
  <si>
    <t>1-2025-61196,1-2025-61215</t>
  </si>
  <si>
    <t>Proyecto de Acuerdo No. 1004 de 2025 “Por el cual se expide el Presupuesto Anual de
Rentas e Ingresos y de Gastos e Inversiones de Bogotá, Distrito Capital para la vigencia
fiscal comprendida entre el 1 de enero y el 31 de diciembre de 2026 y se dictan otras
disposiciones</t>
  </si>
  <si>
    <t>1-2025-61213</t>
  </si>
  <si>
    <t>1-2025-61231</t>
  </si>
  <si>
    <t>Proposición Priorizada No. 831 de 2025, Aprobada en Sesión de la Plenaria el 19 de junio 
de 2025 y traslada a la Comisión Primera del Plan de Desarrollo el 17/07/2025 y su aditiva 
Proposición Priorizada No. 1039 de 2025 aprobada en la Comisión primera del Plan el 
16/08/2025.
Tema: Seguimiento a las actuaciones estratégicas del distrito aeroportuario Fontibón y 
distrito aeroportuario Engativá</t>
  </si>
  <si>
    <t>1-2025-61509</t>
  </si>
  <si>
    <t xml:space="preserve">Continuacion segundo debate proyectos de acuerdo  340, 363, 345, 433, 440, 435, 443, 278, 430, 351, 279, 346, 423,   326, 301, 315, 503, 328, 402, 512, 465, 413, 302, 449, 394, 437, 451, 406, 339 .
</t>
  </si>
  <si>
    <t>1-2025-61869,1-2025-62254</t>
  </si>
  <si>
    <t>Segundo debate a los proyectos de acuerdo 473, 475, 300, 282, 478, 416, 472, 488,317, 290, 404, 409, 428, 283, 426, 368, 467, 447, 291, 374, 396, 399, 411, 482, 521, 522, 524, 461, 393, 352, 421, 768, 711, 545, 543,605, 559, 692, 744, 561, 652, 753, 620, 726, 783,958, 851, 874, 786, 868, 823, 867.</t>
  </si>
  <si>
    <t>1-2025-62128,1-2025-62525</t>
  </si>
  <si>
    <t>1-2025-62524</t>
  </si>
  <si>
    <t>Segundo debate a los siguientes proyectos de Acuerdo "PROYECTO DE ACUERDO 1004 DE 2025 “POR EL CUAL SE EXPIDE EL PRESUPUESTO ANUAL DE RENTAS E INGRESOS Y DE GASTOS E INVERSIONES DE BOGOTA, DISTRITO CAPITAL PARA LA VIGENCIA FISCAL COMPRENDIDA ENTRE EL 1 DE ENERO Y EL 31 DE DICIEMBRE DE 2026 Y SE DICTAN OTRAS DISPOSICIONES”</t>
  </si>
  <si>
    <t>1-2025-62685</t>
  </si>
  <si>
    <t>1-2025-62688</t>
  </si>
  <si>
    <t>Gestión de la Empresa de Renovación y Desarrollo Urbano de Bogotá -RENOBO-Proposición Priorizada No. 1127</t>
  </si>
  <si>
    <t>2-2025-86733</t>
  </si>
  <si>
    <t>1-2025-63437</t>
  </si>
  <si>
    <t xml:space="preserve"> Seguimiento a las actuaciones estratégicas del distrito aeroportuario Fontibón y  distrito aeroportuario Engativá -Proposición Priorizada No. 831 de 2025, </t>
  </si>
  <si>
    <t>1-2025-63865</t>
  </si>
  <si>
    <t>1-2025-63872</t>
  </si>
  <si>
    <t>¿EDUCACIÓN EN OBRA?: SEGUIMIENTO A LA INFRAESTRUCTURA ESCOLAR Y LA APUESTA DE APP DEL DISTRITO. / INFRAESTRUCTURA Y  OBRAS EN BOGOTÁ.Proposición 1016 aprobada el 13 de agosto de 2025 en sesión Plenaria y la
proposición aditiva 1223 aprobada en sesión plenaria el 15 de octubre de 2025.</t>
  </si>
  <si>
    <t>1-2025-63351</t>
  </si>
  <si>
    <t>RENDICIÓN DE CUENTAS SEGUNDO SEMESTRE 2025 FUERA DE LA SEDE DEL CONCEJO DE BOGOTÁ - CALLE 73 NO. 57 A - 10. BARRIO SAN FERNANDO - LOCALIDAD DE BARRIOS UNIDOS.</t>
  </si>
  <si>
    <t>LOCALIDAD DE BARRIOS UNIDOS CALLE 73 No 57 A - 10 BARRIO SAN FERNANDO</t>
  </si>
  <si>
    <t>2-2025-87333</t>
  </si>
  <si>
    <t>1-2026-2630</t>
  </si>
  <si>
    <t>Proposicion No. 1401 de 2025, aprobada el 30 de noviembre de 2025 en la Comision Primera Permanente del Plan de Desarrollo y Ordenamiento Territorial. Tema: Los PRUMS y la captura de valor</t>
  </si>
  <si>
    <t>1-2026-2863,1-2026-3522</t>
  </si>
  <si>
    <t>Proposición 026 aprobada el 16 de enero de 2026 en la Comisión de Plan y 
trasladada a Secretaria General Y la proposición aditiva 071 aprobada el 18 de 
enero de 2026 en la comisión segunda permanente de gobierno y trasladada a 
secretaria general.
Tema: Modelo concesionado del SITP/TRANSMILENIO: estructura de costos, costos 
laborales (35 mil trabajadores) tarifa, FET, Riesgos Fiscales, Transparencia Contractual, 
Concentración empresarial, PRUMS y prevalencia del interés general en la prestación del 
servicio público de transporte. / Tarifa de Transmilenio e SITP en 2026.</t>
  </si>
  <si>
    <t>2-2026-5739</t>
  </si>
  <si>
    <t>1-2026-3495</t>
  </si>
  <si>
    <t>Los PRUMS y la captura de valor.-Proposición No. 1401 de 2025, aprobada el 30 de noviembre de 2025 en la Comisión 
Primera Permanente del Plan de Desarrollo y Ordenamiento Territorial.</t>
  </si>
  <si>
    <t>1-2026-3722</t>
  </si>
  <si>
    <t>Proposición Priorizada No. 031 aprobada el 17 de enero de 2026 Tema: “Impacto del aumento del Salario Mínimo Legal Mensual Vigente denominado 
“salario vital”, en el presupuesto y cumplimiento de metas de las entidades del 
Distrito</t>
  </si>
  <si>
    <t>1-2026-4172</t>
  </si>
  <si>
    <t>1-2026-4494</t>
  </si>
  <si>
    <t>Proposición Priorizada No. 062. Aprobada el 18 de enero de 2026, en Sesión de la 
Comisión Segunda permanente de Gobierno, Trasladada a la Comisión Primera del Plan 
de Desarrollo y Ordenamiento Territorial el pasado 02 de febrero de 2026.
Tema: La improvisación de la administración Galán en la transición del modelo de aseo en 
Bogotá.</t>
  </si>
  <si>
    <t>1-2026-5116</t>
  </si>
  <si>
    <t>Proyectos de Acuerdo 363 de 2025; acumulados 345, 433 y 440 de 2025; 435 de 2025; 443 de 2025; acumulados 278 y 430 de 2025; 351 de 2025; 279 de 2025; 346 de 2025; 423 de 2025; 326 de 2025; 301 de 2025; 315 de 2025; 503 de 2025; 328 de 2025; 402 de 2025; 512 de 2025; 465 de 2025; 413 de 2025; 302 de 2025; 449 de 2025; 394 de 2025; 437 de 2025; 451 de 2025; 406 de 2025; y 339 de 2025</t>
  </si>
  <si>
    <t>1-2026-5179</t>
  </si>
  <si>
    <t>1-2026-5659</t>
  </si>
  <si>
    <t>1-2026-6329</t>
  </si>
  <si>
    <t>1-2026-6571</t>
  </si>
  <si>
    <t>Proposición 587 aprobada el 01 de mayo de 2025 en sesión plenaria y la proposición aditiva 154 aprobada el 03 de febrero de 2026 en la comisión de hacienda y trasladada a secretaria general
Tema: PUNTOS CRÍTICOS DE ARROJO CLANDESTINO Y NUEVO MODELO DE ASEO EN EL DISTRITO CAPITAL.</t>
  </si>
  <si>
    <t>1-2026-7949</t>
  </si>
  <si>
    <t>Proposición 1448 aprobada el 20 de diciembre de 2025 en sesión plenaria y la proposición aditiva 177 aprobada el 10 de febrero de 2026 en la comisión de gobierno y trasladada a secretaria general Tema: TERRITORIO VS. ESCRITORIO: ¿SE ESTÁ MATERIALIZANDO LA INVERSIÓN¿SOCIAL DEL PLAN DE DESARROLLO EN LOS BARRIOS?</t>
  </si>
  <si>
    <t>1-2026-11157</t>
  </si>
  <si>
    <t>Debate de control político en desarrollo de la proposición Priorizada No 153 de 2026.Tema: “Estado actual de los proyectos que realiza y cofinancia la nación en Bogotá”</t>
  </si>
  <si>
    <t>1-2026-12481</t>
  </si>
  <si>
    <t xml:space="preserve">Proposición 1448 aprobada el 20 de diciembre de 2025 en sesión plenaria y la 
proposición aditiva 177 aprobada el 10 de febrero de 2026 en la Comisión Segunda 
Permanente de Gobierno y trasladada a Secretaria General.
Tema: TERRITORIO VS. ESCRITORIO: ¿SE ESTÁ MATERIALIZANDO LA INVERSIÓN
¿SOCIAL DEL PLAN DE DESARROLLO EN LOS BARRIOS? </t>
  </si>
  <si>
    <t>2-2026-16602</t>
  </si>
  <si>
    <t>1-2026-15940</t>
  </si>
  <si>
    <t>PROPOSICION 076 SITUACION GESTIÓN DEL PLAN DE DESARROLLO “BOGOTÁ CAMINA SEGURA</t>
  </si>
  <si>
    <t>1-2026-16936</t>
  </si>
  <si>
    <t>Proposición Priorizada No. 612. Aprobada en Comisión Tercera Permanente de Hacienda y Crédito
Público en Sesión del 09 de mayo de 2025 y sus Aditivas Proposiciones Nos. 706 aprobada el 28 de
mayo de 2025, y No. 729 aprobada el 2 de junio de 2025 y trasladadas a la Comisión Primera
Permanente del Plan de Desarrollo y Ordenamiento Territorial el 27 de octubre de 2025.
Tema: Estado actual del alumbrado público en parques de proximidad, estructurantes y en escenarios
deportivos y recreativos distritales en Bogotá.</t>
  </si>
  <si>
    <t>1-2026-17006</t>
  </si>
  <si>
    <t xml:space="preserve">Proposición Priorizada No. 098. Aprobada el 24 de enero de 2026, en la Comisión Primera del Plan
de Desarrollo y Ordenamiento Territorial.
Tema: El problema de la vivienda en Bogotá: ineficiencia neoliberal y política alternativa.
</t>
  </si>
  <si>
    <t>1-2026-18100</t>
  </si>
  <si>
    <t xml:space="preserve">Proposición priorizada No.245 de 2026. Tema: Programas de vivienda de la Secretaria 
Distrital del Hábitat.
</t>
  </si>
  <si>
    <t>1-2026-18183</t>
  </si>
  <si>
    <t>Proposición 076 aprobada en la sesión plenaria el 22 de enero de 2026.
Tema: SITUACIÓN VÍCTIMAS DEL CONFLICTO ARMADO EN BOGOTÁ A 2 AÑOS DE 
GESTIÓN DEL PLAN DE DESARROLLO “BOGOTÁ CAMINA SEGURA”</t>
  </si>
  <si>
    <t>1-2026-19048</t>
  </si>
  <si>
    <t>1-2026-20847,1-2026-20848</t>
  </si>
  <si>
    <t>1-2026-22678,1-2026-22691</t>
  </si>
  <si>
    <t>PROYECTO DE ACUERDO 304 DE 2026 “POR EL CUAL SE ADOPTAN  INCENTIVOS PARA LA REALIZACIÓN DE PARTIDOS DE LAS SELECCIONES  COLOMBIANAS MASCULINAS Y FEMENINAS DE FÚTBOL EN EL DISTRITO CAPITAL</t>
  </si>
  <si>
    <t>1-2026-24313</t>
  </si>
  <si>
    <t>Proposición No. 077. Aprobada el 22 de enero de 2026 en Sesión de la Comisión Primera del Plan de Desarrollo y Ordenamiento. Tema: “SITUACIÓN HABITACIONAL EN POLÍGONOS DE ALTO RIESGO EN BOGOTÁ</t>
  </si>
  <si>
    <t>2-2026-30818</t>
  </si>
  <si>
    <t>1-2026-25921,1-2026-25970,1-2026-26443,1-2026-27389</t>
  </si>
  <si>
    <t>Proposición 181 de 2026, aprobada en Plenaria, el día 12 de febrero de 2026 y
trasladada a la Comisión Segunda Permanente de Gobierno el día 14 de mayo 2026. 
Tema: Movilidad Férrea, Logística de carga de Bogotá.</t>
  </si>
  <si>
    <t>2-2026-32762</t>
  </si>
  <si>
    <t>1-2026-27220,1-2026-28368</t>
  </si>
  <si>
    <t>Proposición 437, aprobada el 7 de mayo de 2026 en Sesión Plenaria.Tema: TRANSFERENCIAS NACIONALES CON ENFOQUE DE DESARROLLO ECONÓMICO 
PARA BOGOTÁ.</t>
  </si>
  <si>
    <t>1-2026-26437</t>
  </si>
  <si>
    <t>Proposición priorizada No 400 de 2026 aprobada el 26 de abril 2026
Tema: “Presente y Futuro de la Focalización del Gasto en Bogotá”</t>
  </si>
  <si>
    <t>1-2026-27391,1-2026-27751</t>
  </si>
  <si>
    <t>2-2026-34058</t>
  </si>
  <si>
    <t>1-2026-28451</t>
  </si>
  <si>
    <t xml:space="preserve">DISCUSION PROYECTOS DE ACUERDO </t>
  </si>
  <si>
    <t>1-2026-29578,1-2026-29814</t>
  </si>
  <si>
    <t xml:space="preserve">Proposición 432 de 2026, aprobada en sesión plenaria el día 07 de mayo de 
2026, y trasladada a la Comisión Segunda Permanente de Gobierno el día 12 de 
mayo de 2026.
Tema: Situación del RegioTram y consecuencias en la Región Metropolitana.
</t>
  </si>
  <si>
    <t>1-2026-29579,1-2026-29584</t>
  </si>
  <si>
    <t>CITACIÓN SESIÓN PLENARIA 15 DE ENERO DE 2025/ 2025EE86</t>
  </si>
  <si>
    <t>SUMAPAZ (Auditorio Mario Upegui</t>
  </si>
  <si>
    <t>Responsable Despacho</t>
  </si>
  <si>
    <t>Status</t>
  </si>
  <si>
    <t xml:space="preserve">FECHA VENCIMIENTO </t>
  </si>
  <si>
    <t xml:space="preserve">COMISION </t>
  </si>
  <si>
    <t>Proposicion</t>
  </si>
  <si>
    <t>Presentada por</t>
  </si>
  <si>
    <t xml:space="preserve">BANCADA </t>
  </si>
  <si>
    <t>Vinculacion</t>
  </si>
  <si>
    <t>Titulo</t>
  </si>
  <si>
    <t>Tema principal</t>
  </si>
  <si>
    <t xml:space="preserve">SUBTEMA </t>
  </si>
  <si>
    <t>Poblacion diferencial</t>
  </si>
  <si>
    <t>Area responsable</t>
  </si>
  <si>
    <t>ENTIDAD SECTOR RESPONSABLE</t>
  </si>
  <si>
    <t>FECHA RADICADO PRORROGA</t>
  </si>
  <si>
    <t>RADICADO ACEPTACION PRORROGA</t>
  </si>
  <si>
    <t>FECHA ACEPTACION PRORROGA</t>
  </si>
  <si>
    <t>RADICADO TRASLADO</t>
  </si>
  <si>
    <t>FECHA TRASLADO</t>
  </si>
  <si>
    <t xml:space="preserve">RADICADO RESPUESTA </t>
  </si>
  <si>
    <t xml:space="preserve">FECHA RESPUESTA </t>
  </si>
  <si>
    <t>Principio del fin dela reserva forestal thomas van der hammen por cuenta de la prolongacion de la av boyaca</t>
  </si>
  <si>
    <t>1-2024-2131</t>
  </si>
  <si>
    <t>2-2024-7727</t>
  </si>
  <si>
    <t>El lio ambiental de la ampliacion de ka autopista norte sobre la reserva ambiental vander hammen</t>
  </si>
  <si>
    <t>1-2024-2133</t>
  </si>
  <si>
    <t>2-2024-7793</t>
  </si>
  <si>
    <t>Política de iniciación, adquisición de unidades de vivienda en Bogotá</t>
  </si>
  <si>
    <t>1-2024-2132</t>
  </si>
  <si>
    <t>2-2024-7890</t>
  </si>
  <si>
    <t>PYP , SGC</t>
  </si>
  <si>
    <t>1-2024-1896</t>
  </si>
  <si>
    <t>2-2024-7730</t>
  </si>
  <si>
    <t>1-2024-2148</t>
  </si>
  <si>
    <t>1-2024-1898</t>
  </si>
  <si>
    <t>2-2024-7728</t>
  </si>
  <si>
    <t>1-2024-2113</t>
  </si>
  <si>
    <t>2-2024-7732</t>
  </si>
  <si>
    <t>1-2024-2112</t>
  </si>
  <si>
    <t>2-2024-7731</t>
  </si>
  <si>
    <t>1-2024-2168 - 1-2024-2182</t>
  </si>
  <si>
    <t>1-2024-2170</t>
  </si>
  <si>
    <t>SGF, SCO , PYP</t>
  </si>
  <si>
    <t>1-2024-2169</t>
  </si>
  <si>
    <t>2-2024-7891</t>
  </si>
  <si>
    <t>1-2024-2171</t>
  </si>
  <si>
    <t>2-2024-7895</t>
  </si>
  <si>
    <t>2-2024-7847</t>
  </si>
  <si>
    <t>1-2024-2179</t>
  </si>
  <si>
    <t>1-2024-2178</t>
  </si>
  <si>
    <t>2-2024-7794</t>
  </si>
  <si>
    <t>1-2024-2597</t>
  </si>
  <si>
    <t>2-2024-8155</t>
  </si>
  <si>
    <t>1-2024-3428</t>
  </si>
  <si>
    <t>1-2024-2598</t>
  </si>
  <si>
    <t>1-2024-2610</t>
  </si>
  <si>
    <t>1-2024-3443</t>
  </si>
  <si>
    <t>1-2024-2595</t>
  </si>
  <si>
    <t>1-2024-2568</t>
  </si>
  <si>
    <t>1-2024-2700</t>
  </si>
  <si>
    <t>1-2024-2182</t>
  </si>
  <si>
    <t>2-2024-8345</t>
  </si>
  <si>
    <t>1-2024-3300</t>
  </si>
  <si>
    <t>2-2024-9414</t>
  </si>
  <si>
    <t>1-2024-4181</t>
  </si>
  <si>
    <t>2-2024-10084</t>
  </si>
  <si>
    <t>1-2024-3169</t>
  </si>
  <si>
    <t>2-2024-8632</t>
  </si>
  <si>
    <t>2-2024-8919</t>
  </si>
  <si>
    <t>Adaptación al cambio climatico</t>
  </si>
  <si>
    <t>1-2024-3913</t>
  </si>
  <si>
    <t>2-2024-8981</t>
  </si>
  <si>
    <t>2-2024-9747</t>
  </si>
  <si>
    <t>2-2024-8944</t>
  </si>
  <si>
    <t>Intervenciones Priorizadas los primeros cien dias administracion distrital 2024-2027</t>
  </si>
  <si>
    <t>2-2024-14314</t>
  </si>
  <si>
    <t>2-2024-8656</t>
  </si>
  <si>
    <t>1-2024-3916</t>
  </si>
  <si>
    <t>2-2024-8974</t>
  </si>
  <si>
    <t>2-2024-8631</t>
  </si>
  <si>
    <t>1-2024-3121</t>
  </si>
  <si>
    <t>2-2024-9592</t>
  </si>
  <si>
    <t>2-2024-9594</t>
  </si>
  <si>
    <t>1-2024-3587</t>
  </si>
  <si>
    <t>Parque Cerro Seco</t>
  </si>
  <si>
    <t>2-2024-9589</t>
  </si>
  <si>
    <t>2-2024-9542</t>
  </si>
  <si>
    <t>2-2024-9591</t>
  </si>
  <si>
    <t>1-2024-3606</t>
  </si>
  <si>
    <t>2-2024-9541</t>
  </si>
  <si>
    <t>1-2024-3762</t>
  </si>
  <si>
    <t>2-2024-9866</t>
  </si>
  <si>
    <t>1-2024-4547</t>
  </si>
  <si>
    <t>2-2024-10548</t>
  </si>
  <si>
    <t>Acciones emergencia climatica</t>
  </si>
  <si>
    <t>2-2024-9896</t>
  </si>
  <si>
    <t>1-2024-4800</t>
  </si>
  <si>
    <t>1-2024-4801</t>
  </si>
  <si>
    <t>1-2024-4943 - 1-2024-14587</t>
  </si>
  <si>
    <t>1-2204-4941</t>
  </si>
  <si>
    <t>Seguridad e Iluminación Pûblica</t>
  </si>
  <si>
    <t>2-2024-11138</t>
  </si>
  <si>
    <t>1-2024-4921</t>
  </si>
  <si>
    <t>Vivienda y Renovacion Urbana en Bogota</t>
  </si>
  <si>
    <t>1-2024-5809</t>
  </si>
  <si>
    <t>2-2024-12221</t>
  </si>
  <si>
    <t>ALO Norte</t>
  </si>
  <si>
    <t>1-2024-6345</t>
  </si>
  <si>
    <t>Estado del proceso de implementación de la figura de asociatividad región metropolitana Bogotá-Cundinamarca</t>
  </si>
  <si>
    <t>1-2024-6958</t>
  </si>
  <si>
    <t>2-2024-13027</t>
  </si>
  <si>
    <t>Ciudadela Educativa y Avenidad Longitudinal de Occidente</t>
  </si>
  <si>
    <t>2-2024-12962</t>
  </si>
  <si>
    <t xml:space="preserve">Programa de gGobierno Bogota Camina Segura </t>
  </si>
  <si>
    <t>1-2024-6956</t>
  </si>
  <si>
    <t>2-2024-13028</t>
  </si>
  <si>
    <t xml:space="preserve">PTAR Salitre y Canoas, sistemas de aguas residuales y Rio Bogota </t>
  </si>
  <si>
    <t>1-2024-6982</t>
  </si>
  <si>
    <t>2-2024-12961</t>
  </si>
  <si>
    <t>Seguimiento e implementación de acuerdo 808 de 2021 “por el cual se prohíben progresivamente los plásticos de un solo uso en las entidades del distrito capital que hacen parte del sector central, descentralizado y localidades y se dictan otras disposiciones”</t>
  </si>
  <si>
    <t>1-2024-7253</t>
  </si>
  <si>
    <t>1-2024-8335</t>
  </si>
  <si>
    <t>Esquema de Aseo y Basuras en Bogotá</t>
  </si>
  <si>
    <t>1-2024-7696</t>
  </si>
  <si>
    <t>2-2024-13877</t>
  </si>
  <si>
    <t>Reglamentacion de Actuacion Estrategica, Unidades de Planeacion zonal y Unidades de Planeacion Rural</t>
  </si>
  <si>
    <t>1-2024-7690</t>
  </si>
  <si>
    <t>Pngase la lupa a la Pobreza Oculta y multidimensional en Bogota. cifras y resultados</t>
  </si>
  <si>
    <t>1-2024-7973</t>
  </si>
  <si>
    <t>2-2024-13998</t>
  </si>
  <si>
    <t>Foro en conmemoracion dia internacional de la Mujer 2024</t>
  </si>
  <si>
    <t>1-2024-8453</t>
  </si>
  <si>
    <t>2-2024-14062</t>
  </si>
  <si>
    <t xml:space="preserve">Proposicion aditiva de la 351 - Construccion de la Linea 1 del metro </t>
  </si>
  <si>
    <t>Estado de asentamientos informales en Bogotá_x000D_</t>
  </si>
  <si>
    <t>1-2024-8772</t>
  </si>
  <si>
    <t>Situación actual de las autoridades administrativas
especiales de policía en el distrito capital_x000D_</t>
  </si>
  <si>
    <t>Inclusión laboral de personas con discapacidad_x000D_</t>
  </si>
  <si>
    <t>Cambio Climatico y Sistemas de Emergencia</t>
  </si>
  <si>
    <t>1-2024-8625</t>
  </si>
  <si>
    <t>2-2024-14673</t>
  </si>
  <si>
    <t>¿CÓMO VAMOS CON EL CUPO DE ENDEUDAMIENTO APROBADO EN EL ACUERDO No. 840 DE 2022?</t>
  </si>
  <si>
    <t>1-2024-9760</t>
  </si>
  <si>
    <t>2-2024-15687</t>
  </si>
  <si>
    <t xml:space="preserve">Tarifas de Aseo, modelo de concesión del Servicio de aseo y Facturación en el Distrito Capital </t>
  </si>
  <si>
    <t>1-2024-9761</t>
  </si>
  <si>
    <t>2-2024-15663</t>
  </si>
  <si>
    <t xml:space="preserve">Ciudadela Educativa y del Cuidado </t>
  </si>
  <si>
    <t>1-2024-9774</t>
  </si>
  <si>
    <t>2-2024-15686</t>
  </si>
  <si>
    <t>EMERGENCIA SOCIAL Y ECONOMICA UPZ CORABASTOS</t>
  </si>
  <si>
    <t>1-2024-9776</t>
  </si>
  <si>
    <t>1-2024-9689</t>
  </si>
  <si>
    <t>1-2024-10958</t>
  </si>
  <si>
    <t>2-2024-16119</t>
  </si>
  <si>
    <t>ESQUEMA DE RECOLECCIÓN DE BASURAS EN BOGOTÁ, RECICLAJE Y DOÑA JUANA.</t>
  </si>
  <si>
    <t>2-2024-15977</t>
  </si>
  <si>
    <t>PLANES PARCIALES, ESTADO Y RELACIÓN ESTRUCTURAL DE INVERSIÓN Y PLANEACIÓN.</t>
  </si>
  <si>
    <t>2-2024-15975</t>
  </si>
  <si>
    <t>FORO SOS - POR LA NIÑEZ DE BOGOTA</t>
  </si>
  <si>
    <t>2-2024-16655-2-2024-18008</t>
  </si>
  <si>
    <t>DÍA DEL RÍO BOGOTÁ EN EL MARCO DEL ACUERDO DISTRITAL 667 DE 2017. ¿CUÁL ES EL ESTADO DE CUMPLIMIENTO DE LA SENTENCIA DEL RÍO BOGOTÁ?</t>
  </si>
  <si>
    <t>1-2204-12515</t>
  </si>
  <si>
    <t>2-2024-14396</t>
  </si>
  <si>
    <t>GASTOS EN IMAGEN Y PUBLICIDAD EN EL DISTRITO CAPITAL 2020-2023</t>
  </si>
  <si>
    <t>PROPOSICIÓN ADITIVA A LA PROPOSICIÓN NO 80 DE 2024 “INCREMENTOS EN LAS TARIFAS DE ASEO”</t>
  </si>
  <si>
    <t>PROBLEMAS ESTRUCTURALES DEL POT</t>
  </si>
  <si>
    <t>1-2024-13168</t>
  </si>
  <si>
    <t>2-2024-18004</t>
  </si>
  <si>
    <t>QUE OCURRIO CON LA VIVIENDA EN PDD 2020-2023</t>
  </si>
  <si>
    <t>LAS OBRAS EN BOGOTÁ</t>
  </si>
  <si>
    <t>1-2024-13988</t>
  </si>
  <si>
    <t>PLAN DISTRITAL DE DESARROLLO</t>
  </si>
  <si>
    <t>1-2024-13990</t>
  </si>
  <si>
    <t>2-2024-19410</t>
  </si>
  <si>
    <t xml:space="preserve"> 2-2024-19410</t>
  </si>
  <si>
    <t>INTERVENCIONES PRIORIZADAS DURANTE LOS PRIMEROS CIEN DÍAS ADMINISTRACIÓN DISTRITAL 2024-2027</t>
  </si>
  <si>
    <t>1-2024-14237 - 1-2024-14744 - 1-2024-14892 - 1-2024-15521</t>
  </si>
  <si>
    <t>1-2024-15012</t>
  </si>
  <si>
    <t>1-2024-14744 - SOLICITUD DE PRÓRROGA - URGENTE 1 DÍA HÁBIL - SDHT – CONCEJO DE BOGOTÁ – PROPOSICIÓN 532 DE 2024 ADITIVA A LA PROPOSICIÓN 196 DE 2024 – TEMA: INTERVENCIONES PRIORIZADAS LOS PRIMEROS CIEN DÍAS ADMINISTRACIÓN DISTRITAL 2024-2027 – RADICADO E2024003081./ 
1-2024-14892   APORTE A RESPUESTAS SDHT A LA PROPOSICIÓN 532 DE 2024: INTERVENCIONES PRIORIZADAS DURANTE LOS PRIMEROS CIEN DÍAS DE LA ADMINISTRACIÓN DISTRITAL 2024-2027.</t>
  </si>
  <si>
    <t>SEGUIMIENTO DEL PROCESO DE RECUPERACIÓN TERRITORIAL Y OFERTA INSTITUCIONAL EN VIVIENDA DE LAS OCUPACIONES INFORMALES ASENTADAS EN EL PARQUE ECOLÓGICO DISTRITAL “ENTRE NUBES”, POLÍGONO 035 SECTOR SAN GERMAN, NORMATIVIDAD, DOCTRINA Y JURISPRUDENCIA RELATIVA A LOS SECTORES DONDE SE PRESENTAN OCUPACIONES DE VIVIENDAS INFORMALES EN BOGOTÁ Y ACCESO A LOS PROGRAMAS DE SUBSIDIOS EN ESTA MATERIA, Y GESTIONES DE RECUPERACIÓN DE LA ESTRUCTURA ECOLÓGICA, DE ACUERDO AL SEGUIMIENTO A LA
POLÍTICA DISTRITAL EN ESTE ASUNTO</t>
  </si>
  <si>
    <t>RESTRICCIÓN DE AGUA EN BOGOTÁ.</t>
  </si>
  <si>
    <t>1-2024-15755</t>
  </si>
  <si>
    <t>Acceso a subsidios de vivienda poblaciones vulnerables</t>
  </si>
  <si>
    <t>Manejo incendios forestales Distrito capital.</t>
  </si>
  <si>
    <t>2-2024-21060</t>
  </si>
  <si>
    <t>1-2024-16028</t>
  </si>
  <si>
    <t>Cumplimiento de compromisos de los 100 primeros días de gobierno._x000D_</t>
  </si>
  <si>
    <t>ESTADO ACTUAL DE LA OPERACIÓN DEL PARQUE DE INNOVACIÓN DOÑA JUANA.</t>
  </si>
  <si>
    <t>1-2024-15407</t>
  </si>
  <si>
    <t>SÍ A LA MOVILIDAD SOSTENIBLE! CABLES AÉREOS EN BOGOTÁ D.C Y  SU FUTURO EN EL PLAN DISTRITAL DE DESARROLLO</t>
  </si>
  <si>
    <t>1-2024-15413</t>
  </si>
  <si>
    <t>NIVELES DE LOS EMBALSES Y PROBABILIDADES DE RACIONAMIENTO DE AGUA Y ENERGIA EN BOGOTA.</t>
  </si>
  <si>
    <t>1-2024-15421 - 1-2024-15479</t>
  </si>
  <si>
    <t>1-2024-16176</t>
  </si>
  <si>
    <t>1-2024-15479 - RESPUESTA A NUMERAL 8 DE LA PROPOSICIÓN NO. 587 DE 2024 – REMITIDA POR LA SECRETARÍA DISTRITAL DE HÁBITAT A ETB EL 15 DE ABRIL DE 2024.</t>
  </si>
  <si>
    <t>GESTIÓN INTEGRAL DE RESIDUOS EN BOGOTÁ</t>
  </si>
  <si>
    <t>1-2024-15374</t>
  </si>
  <si>
    <t>2-2024-21282</t>
  </si>
  <si>
    <t>1-2024-16245</t>
  </si>
  <si>
    <t>2-2024-22022</t>
  </si>
  <si>
    <t>FORO POR LA INCLUSIÓN DE ENFOQUES: DIFERENCIAL - ÉTNICO, POBLACIONAL Y DE GÉNERO EN LOS PLANES DE DESARROLLO DISTRITAL Y LOCAL</t>
  </si>
  <si>
    <t xml:space="preserve">Afrocolombiano </t>
  </si>
  <si>
    <t>1-2024-15373</t>
  </si>
  <si>
    <t>¿ESTAMOS PREPARADOS PARA LA ESCASEZ HÍDRICA EN BOGOTÁ REGIÓN? RACIONAMIENTO DE AGUA EN LA CIUDAD..</t>
  </si>
  <si>
    <t>1-2024-15804</t>
  </si>
  <si>
    <t>2-2024-21838</t>
  </si>
  <si>
    <t>CRISIS DEL AGUA EN BOGOTÁ</t>
  </si>
  <si>
    <t>1-2024-15834</t>
  </si>
  <si>
    <t>2-2024-22042</t>
  </si>
  <si>
    <t>RIESGO INMINENTE DE UNA CRISIS POR EL AGUA EN BOGOTÁ</t>
  </si>
  <si>
    <t>2-2024-22043</t>
  </si>
  <si>
    <t xml:space="preserve">Economia Circular </t>
  </si>
  <si>
    <t>Empleabilidad y emprendimiento en Bogotá de la población con discapacidad y de sus cuidadores</t>
  </si>
  <si>
    <t>Personas con Discapacidad y cuidadores</t>
  </si>
  <si>
    <t>1-2024-18285</t>
  </si>
  <si>
    <t xml:space="preserve"> EFICIENCIA Y TRANSICIÓN ENERGÉTICA</t>
  </si>
  <si>
    <t>1-2024-16464 - 1-2024-16652</t>
  </si>
  <si>
    <t>CIUDADELA EDUCATIVA Y DEL CUIDADO DE SUBA</t>
  </si>
  <si>
    <t>ENCARGOS FIDUCIARIOS CAJA DE VIVIENDA POPULAR.</t>
  </si>
  <si>
    <t>ABASTECIMIENTO Y CONSUMO DE AGUA EN BOGOTÁ. RACIONAMIENTO ABRIL 2024.</t>
  </si>
  <si>
    <t>2-2024-23254</t>
  </si>
  <si>
    <t>CALIDAD DEL AIRE EN LA CIUDAD DE BOGOTÁ.</t>
  </si>
  <si>
    <t>1-2024-18475 UAESP Respuesta traslado de Proposición 638 de 2024 DEL 03 DE MAYO DE 2024</t>
  </si>
  <si>
    <t>Aditiva a la Proposición 556 de 2024 “Manejo incendios forestales distrito capital</t>
  </si>
  <si>
    <t>2-2024-22966</t>
  </si>
  <si>
    <t>Puntos críticos de basuras y seguridad en Bogotá_x000D_</t>
  </si>
  <si>
    <t>Estrategias de gobierno para el Plan de Desarrollo Distrital</t>
  </si>
  <si>
    <t>Abastecimiento y consumo de agua en Bogotá. Racionamiento abril 2024</t>
  </si>
  <si>
    <t xml:space="preserve">GARANTÍA DE LOS DERECHOS ÉTNICOS EN EL PLAN DE DESARROLLO “BOGOTÁ CAMINA SEGURA” </t>
  </si>
  <si>
    <t>1-2024-18068</t>
  </si>
  <si>
    <t>1-2024-19022</t>
  </si>
  <si>
    <t>PLAN DE DESARROLLO - BOGOTÁ CAMINA SEGURA</t>
  </si>
  <si>
    <t>1-2024-19115 UAESP RESPUESTA 20247000230252 - PROPOSICIÓN 683 DE 01 DE MAYO 2024 1-2024-19117 RESPUESTA OFICIO NO. 2024EE7650 RADICADO SECRETARÍA DISTRITAL DEL HÁBITAT Y TRASLADADO A LA EAAB-ESP CON RADICADO E-2024- 046186 SOBRE PROPOSICIÓN NO. 683/24 “PLAN DE DESARROLLO – BOGOTÁ CAMINA SEGURA</t>
  </si>
  <si>
    <t>EL ESPACIO PÚBLICO EN EL PLAN DE DESARROLLO</t>
  </si>
  <si>
    <t>2-2024-23504</t>
  </si>
  <si>
    <t>La problemática del espacio público en el Plan de Desarrollo</t>
  </si>
  <si>
    <t>1-2024-19128</t>
  </si>
  <si>
    <t>2-2024-24626</t>
  </si>
  <si>
    <t>1-2024-19116 UAESP 20241300098841 / LA PROBLEMÁTICA DEL ESPACIO PÚBLICO EN EL PLAN DE DESARROLLO- PROPOSICIÓN 693 DE 2024</t>
  </si>
  <si>
    <t>CONTRATOS DE PRESTACIÓN DE SERVICIOS Y DE APOYO A LA
GESTIÓN EN LA CIUDAD DE BOGOTÁ</t>
  </si>
  <si>
    <t xml:space="preserve"> 1-2024-19227 ACUEDUCTO RESPUESTA PROPOSICIÓN NO. 0698 CONCEJO DE BOGOTÁ. RADICADO EAAB-ESP E-2024-048454 1-2024-19647 NO. 20246000099041 /RESPUESTA A PROPOSICIÓN 698 DE 2024-OFICIO DEL CONCEJO DE BOGOTÁ NO 2024-E7209 DEL 7 MAYO 2024 </t>
  </si>
  <si>
    <t>SITUACIÓN DEL NIVEL DE CONTRATACIÓN POR PRESTACIÓN DE
SERVICIOS EN EL DISTRITO</t>
  </si>
  <si>
    <t>1-2024-19881</t>
  </si>
  <si>
    <t>2-2024-25683</t>
  </si>
  <si>
    <t xml:space="preserve">PLAN DE DESARROLLO 2024-2028 </t>
  </si>
  <si>
    <t>1-2024-21144</t>
  </si>
  <si>
    <t xml:space="preserve"> Dinero público en bancos y títulos valores</t>
  </si>
  <si>
    <t>2-2024-29961</t>
  </si>
  <si>
    <t>1-2024-23549</t>
  </si>
  <si>
    <t>2-2024-30546</t>
  </si>
  <si>
    <t>Trámites y procedimientos relacionados con la cadena de urbanismo y construcción</t>
  </si>
  <si>
    <t>1-2024-23581</t>
  </si>
  <si>
    <t>2-2024-30794</t>
  </si>
  <si>
    <t>1-2024-24384</t>
  </si>
  <si>
    <t>2-2024-31265</t>
  </si>
  <si>
    <t>Colombia Justa Libre</t>
  </si>
  <si>
    <t>CANALES Y CUERPOS DE AGUA EN BOGOTÁ</t>
  </si>
  <si>
    <t>1-2024-24103</t>
  </si>
  <si>
    <t>2-2024-31523</t>
  </si>
  <si>
    <t>1-2024-24763</t>
  </si>
  <si>
    <t>2-2024-31821</t>
  </si>
  <si>
    <t>Implementación de energías limpias o renovables en la infraestructura de Bogotá</t>
  </si>
  <si>
    <t>RENOBO y UAESP</t>
  </si>
  <si>
    <t>1-2024-24104</t>
  </si>
  <si>
    <t>2-2024-31525</t>
  </si>
  <si>
    <t>1-2024-24764</t>
  </si>
  <si>
    <t>2-2024-32128</t>
  </si>
  <si>
    <t>Acciones afirmativas, jurisprudencia y recicladores vulnerables</t>
  </si>
  <si>
    <t xml:space="preserve">1-2024-24387  </t>
  </si>
  <si>
    <t>2-2024-31764</t>
  </si>
  <si>
    <t xml:space="preserve"> Gasto y recaudo de las entidades distritales</t>
  </si>
  <si>
    <t>1-2024-24473</t>
  </si>
  <si>
    <t>2-2024-32033</t>
  </si>
  <si>
    <t>1-2024-25228</t>
  </si>
  <si>
    <t>2-2024-32129</t>
  </si>
  <si>
    <t>Situación de la energía eléctrica
en Bogotá</t>
  </si>
  <si>
    <t>2-2024-31814</t>
  </si>
  <si>
    <t>PROCESO DE CONTENERIZACIÓN EN BOGOTÁ D.C</t>
  </si>
  <si>
    <t>2-2024-31770</t>
  </si>
  <si>
    <t>Nuevo esquema del servicio público de aseo</t>
  </si>
  <si>
    <t>2-2024-31768</t>
  </si>
  <si>
    <t>Proposición aditiva a la proposición No 190 de 2024
“Plan de Adaptación al Cambio Climático</t>
  </si>
  <si>
    <t>1-2024-26179</t>
  </si>
  <si>
    <t>2-2024-33668</t>
  </si>
  <si>
    <t>1-2024-26907</t>
  </si>
  <si>
    <t>2-2024-33911</t>
  </si>
  <si>
    <t>Plan de Ordenamiento Zonal del Norte - “Ciudad Lagos de Torca</t>
  </si>
  <si>
    <t>1-2024-26180</t>
  </si>
  <si>
    <t>2-2024-33682</t>
  </si>
  <si>
    <t>Foro en cumplimiento del Acuerdo Distrital Nº 790 de 2020</t>
  </si>
  <si>
    <t>1-2024-26389</t>
  </si>
  <si>
    <t>2-2024-33909</t>
  </si>
  <si>
    <t>2-2024-34089</t>
  </si>
  <si>
    <t>FORO – Generación, transmisión y uso de energía en Bogotá</t>
  </si>
  <si>
    <t>1-2024-26387</t>
  </si>
  <si>
    <t>2-2024-33910</t>
  </si>
  <si>
    <t>2-2024-34092</t>
  </si>
  <si>
    <t>UP</t>
  </si>
  <si>
    <t>EN DEFENSA DE LA ETB</t>
  </si>
  <si>
    <t>1-2024-26804</t>
  </si>
  <si>
    <t>2-2024-34090</t>
  </si>
  <si>
    <t>Se envió a revisión 22/07 pendiente de aprobación de Milton.</t>
  </si>
  <si>
    <t xml:space="preserve">Situacion de contratos de arrendamiento adelantados por las diferentes entidades del Dsitrito </t>
  </si>
  <si>
    <t>1-2024-26805</t>
  </si>
  <si>
    <t>2-2024-34227</t>
  </si>
  <si>
    <t>Tarifas,facturacion y prestacion del servicio de acueducto y alcantarillado en el Distrito Capital</t>
  </si>
  <si>
    <t>1-2024-26806</t>
  </si>
  <si>
    <t>2-2024-34228</t>
  </si>
  <si>
    <t>}</t>
  </si>
  <si>
    <t>El Centro Vive, pero ¿de qué manera?</t>
  </si>
  <si>
    <t>1-2024-26925</t>
  </si>
  <si>
    <t>2-2024-34225</t>
  </si>
  <si>
    <t>1-2024-27632</t>
  </si>
  <si>
    <t>2-2024-34387</t>
  </si>
  <si>
    <t>Atención en manzanas del cuidado a Personas con discapacidad y cuidadores.</t>
  </si>
  <si>
    <t>2-2024-34233</t>
  </si>
  <si>
    <t>2-2024-34515</t>
  </si>
  <si>
    <t>Obras de infraestructura para el sector salud en el Distrito Capital</t>
  </si>
  <si>
    <t>2-2024-34226</t>
  </si>
  <si>
    <t>Politica Publica de Actividades Sexuales Pagadas</t>
  </si>
  <si>
    <t>2-2024-34229</t>
  </si>
  <si>
    <t xml:space="preserve">Plan de reactivacion economica,generacion y proteccion del empleo de la Administracion distrital </t>
  </si>
  <si>
    <t>PYP , SGF</t>
  </si>
  <si>
    <t>1-2024-26803</t>
  </si>
  <si>
    <t>2-2024-34232</t>
  </si>
  <si>
    <t>1-2024-27657</t>
  </si>
  <si>
    <t>2-2024-34516</t>
  </si>
  <si>
    <t xml:space="preserve">Estado actual y futuro de las zonas rurales de Bogotá. </t>
  </si>
  <si>
    <t>1-2024-27125</t>
  </si>
  <si>
    <t>2-2024-34388</t>
  </si>
  <si>
    <t>1-2024-27715</t>
  </si>
  <si>
    <t>2-2024-34920</t>
  </si>
  <si>
    <t>Rta Acueducto 1-2024-27533</t>
  </si>
  <si>
    <t>Planificación urbana sostenible</t>
  </si>
  <si>
    <t>1-2024-27130</t>
  </si>
  <si>
    <t>2-2024-34386</t>
  </si>
  <si>
    <t>Se le hizo alcance Rad 2-2024-34514</t>
  </si>
  <si>
    <t>Mantenimiento, limpieza y poda de árboles, caños y predios del
distrito</t>
  </si>
  <si>
    <t>1-2024-27170</t>
  </si>
  <si>
    <t>2-2024-34230</t>
  </si>
  <si>
    <t>Se envió a revisión 23/07 pendiente de aprobación de Milton.</t>
  </si>
  <si>
    <t>Reubicación y atención integral a la población que habita los cerros orientales de Bogotá, en cumplimiento a la sentencia del 05 de noviembre de 2013</t>
  </si>
  <si>
    <t>1-2024-27171</t>
  </si>
  <si>
    <t>2-2024-34513</t>
  </si>
  <si>
    <t>Derechos de las personas Trans en Bogotá</t>
  </si>
  <si>
    <t>pyp ySGC</t>
  </si>
  <si>
    <t>1-2024-27481</t>
  </si>
  <si>
    <t>2-2024-34717</t>
  </si>
  <si>
    <t>1-2024-28097</t>
  </si>
  <si>
    <t>2-2024-35342</t>
  </si>
  <si>
    <t>Impacto de la Inversion en equidad de genero -Trazador presupuestal de igualdad y equidad de genero - TPIEG</t>
  </si>
  <si>
    <t>1-2024-27860</t>
  </si>
  <si>
    <t>2-2024-35478</t>
  </si>
  <si>
    <t>2-2024-35800</t>
  </si>
  <si>
    <t>Riesgo de racionamiento de energía y apagón en Bogotá</t>
  </si>
  <si>
    <t>1-2024-27905</t>
  </si>
  <si>
    <t>2-2024-35477</t>
  </si>
  <si>
    <t>1-2024-28617</t>
  </si>
  <si>
    <t>2-2024-35684</t>
  </si>
  <si>
    <t>¿Qué está sucediendo con los asentamientos ilegales en Bogotá? Una radiografía de esta problemática</t>
  </si>
  <si>
    <t>1-2024-28262</t>
  </si>
  <si>
    <t>2-2024-35803</t>
  </si>
  <si>
    <t>¿EN QUÉ VA EL PLAN TERRAZAS? ¿TERMINAREMOS EN UN
EUFEMISMO URBANO?_x000D_</t>
  </si>
  <si>
    <t>2-2024-35801</t>
  </si>
  <si>
    <t>1-2024-28821</t>
  </si>
  <si>
    <t>2-2024-36318</t>
  </si>
  <si>
    <t>Barrido, Recolección y Limpieza y recolección de escombros_x000D_</t>
  </si>
  <si>
    <t>1-2024-28382</t>
  </si>
  <si>
    <t>2-2024-36038</t>
  </si>
  <si>
    <t>Solicitud de evaluación y seguimiento de las Actuaciones Estratégicas según el
Decreto 555 de 2021 - POT de Bogotá</t>
  </si>
  <si>
    <t>PYP, SGF y IVC</t>
  </si>
  <si>
    <t>1-2024-28383</t>
  </si>
  <si>
    <t>2-2024-36015</t>
  </si>
  <si>
    <t>1-2024-29222</t>
  </si>
  <si>
    <t>2-2024-36767</t>
  </si>
  <si>
    <t>Estado de contenedores y canecas de basura en Bogotá</t>
  </si>
  <si>
    <t>1-2024-28385</t>
  </si>
  <si>
    <t>2-2024-36036</t>
  </si>
  <si>
    <t xml:space="preserve">Nuevo Modelo de Aseo en Bogotá </t>
  </si>
  <si>
    <t>1-2024-28386</t>
  </si>
  <si>
    <t>2-2024-36021</t>
  </si>
  <si>
    <t>UAESP RTA  1-2024-29343</t>
  </si>
  <si>
    <t>Puntos críticos y problemática de ratas en Bogotá.</t>
  </si>
  <si>
    <t>1-2024-28387</t>
  </si>
  <si>
    <t>2-2024-36022</t>
  </si>
  <si>
    <t>Contrato de Concesión 415 de 2021</t>
  </si>
  <si>
    <t>1-2024-28403</t>
  </si>
  <si>
    <t>2-2024-35683</t>
  </si>
  <si>
    <t>RSTA ENVIADA A VoBo DE MLTN. 1/08/2024 11:35</t>
  </si>
  <si>
    <t>Transportadora de Gas Internacional y el posible desabastecimiento de gas en
Bogotá.</t>
  </si>
  <si>
    <t>VANTI</t>
  </si>
  <si>
    <t>1-2024-28409</t>
  </si>
  <si>
    <t>2-2024-36019</t>
  </si>
  <si>
    <t>Vehículos blindados en la Administración</t>
  </si>
  <si>
    <t>1-2024-30412</t>
  </si>
  <si>
    <t>2-2024-38074</t>
  </si>
  <si>
    <t>Situación de personas cuidadoras de personas con discapacidad o de
población de especial protección y atención en el Distrito Capital.</t>
  </si>
  <si>
    <t>1-2024-30516</t>
  </si>
  <si>
    <t>2-2024-38488</t>
  </si>
  <si>
    <t>Politica de vivienda en Bogotá</t>
  </si>
  <si>
    <t>SCO, SGF</t>
  </si>
  <si>
    <t>1-2024-30814</t>
  </si>
  <si>
    <t>2-2024-38829</t>
  </si>
  <si>
    <t>1-2024-31504</t>
  </si>
  <si>
    <t>2-2024-39998</t>
  </si>
  <si>
    <t>Vivienda de Interes Prioritario, AE y Plan Terrazas</t>
  </si>
  <si>
    <t>SCO, PYP, SGF,IVC</t>
  </si>
  <si>
    <t>1-2024-30816</t>
  </si>
  <si>
    <t>2-2024-38830</t>
  </si>
  <si>
    <t>2-2024-39999</t>
  </si>
  <si>
    <t>Funcionamientos de los servicios funerarios UAESP</t>
  </si>
  <si>
    <t>PYP Y SGF</t>
  </si>
  <si>
    <t>1-2024-30502</t>
  </si>
  <si>
    <t>2-2024-38489</t>
  </si>
  <si>
    <t>Proposicion aditiva a la 946</t>
  </si>
  <si>
    <t>2-2024-38484</t>
  </si>
  <si>
    <t>RESPUESTA IDU 1-2024-31635</t>
  </si>
  <si>
    <t>Uso de hidrogeno en globos decorativos</t>
  </si>
  <si>
    <t>2-2024-38487</t>
  </si>
  <si>
    <t>RSTA ENVIADA A VoBo DE MLTN. 22/08/2024 20:48</t>
  </si>
  <si>
    <t>Situación oferta y demanda de Gas en Bogotá para los años 2024 2027</t>
  </si>
  <si>
    <t>1-2024-31072</t>
  </si>
  <si>
    <t>2-2024-39129</t>
  </si>
  <si>
    <t>1-2024-31649</t>
  </si>
  <si>
    <t>2-2024-40144</t>
  </si>
  <si>
    <t>RSTA ENVIADA A VoBo DE MLTN. 2/09/2024 08:45</t>
  </si>
  <si>
    <t>Estado de la Empresa de Telecomunicaciones de Bogotá - ETB</t>
  </si>
  <si>
    <t>1-2024-31225</t>
  </si>
  <si>
    <t>2-2024-39146</t>
  </si>
  <si>
    <t>Aseo y basuras en la problemática de ratas en Bogotá.</t>
  </si>
  <si>
    <t>1-2024-31847</t>
  </si>
  <si>
    <t>2-2024-40402</t>
  </si>
  <si>
    <t>Riesgo de desabastecimiento energético en Bogotá</t>
  </si>
  <si>
    <t>1-2024-31868</t>
  </si>
  <si>
    <t>2-2024-40396</t>
  </si>
  <si>
    <t>¿Cómo va la ETB?</t>
  </si>
  <si>
    <t>1-2024-31710</t>
  </si>
  <si>
    <t>2-2024-40291</t>
  </si>
  <si>
    <t xml:space="preserve">Barrido,recolección y limpieza </t>
  </si>
  <si>
    <t>1-2024-32479</t>
  </si>
  <si>
    <t>2-2024-41427</t>
  </si>
  <si>
    <t>1-2024-33108</t>
  </si>
  <si>
    <t>2-2024-42035</t>
  </si>
  <si>
    <t>RSTA ENVIADA A VoBo MLTN. 12/09/24 09:10</t>
  </si>
  <si>
    <t>Posición del gobierno del Alcalde Galán ante la CAR</t>
  </si>
  <si>
    <t>1-2024-32626</t>
  </si>
  <si>
    <t>2-2024-41807</t>
  </si>
  <si>
    <t>Cumplimiento del Decreto Distrital 438 del 22 de mayo de 2019.</t>
  </si>
  <si>
    <t>1-2024-32627</t>
  </si>
  <si>
    <t>2-2024-41507</t>
  </si>
  <si>
    <t>1-2024-33288</t>
  </si>
  <si>
    <t>2-2024-42214 </t>
  </si>
  <si>
    <t>RTA RENOBO 1-2024-33330</t>
  </si>
  <si>
    <t xml:space="preserve">El impacto del POT en la reactivacion  y el crecimiento economico , la generacion de empleo y el desarrollo social de Bogota </t>
  </si>
  <si>
    <t>1-2024-33296</t>
  </si>
  <si>
    <t>2-2024-42451</t>
  </si>
  <si>
    <t>CRITERIOS DE GESTIÓN Y OPERACIÓN EN EL BARRIO VILLAS DE LA CAPILLA</t>
  </si>
  <si>
    <t>1-2024-33891</t>
  </si>
  <si>
    <t>2-2024-43201</t>
  </si>
  <si>
    <t>Problemáticas, retos y oportunidades de la Propiedad Horizontal en Bogotá</t>
  </si>
  <si>
    <t>1-2024-33892</t>
  </si>
  <si>
    <t>2-2024-43084</t>
  </si>
  <si>
    <t>1-2024-34603</t>
  </si>
  <si>
    <t>2-2024-43341</t>
  </si>
  <si>
    <t>Cumplimiento al Fallo del Consejo de Estado y situación de los barrios de los Cerros Orientales</t>
  </si>
  <si>
    <t>1-2024-34301</t>
  </si>
  <si>
    <t>2-2024-43340</t>
  </si>
  <si>
    <t>OK RSTA ENVIADA 20/09/24 14:10</t>
  </si>
  <si>
    <t xml:space="preserve"> Proposición aditiva a la Proposición 1120 de 2024: “El impacto del POT en la reactivación y el crecimiento económico, la generación de empleo y el desarrollo social de Bogotá”</t>
  </si>
  <si>
    <t>1-2024-34429</t>
  </si>
  <si>
    <t>2-2024-43556</t>
  </si>
  <si>
    <t>Atención y reparación integral a las víctimas del conflicto armado</t>
  </si>
  <si>
    <t>SGF, SCO</t>
  </si>
  <si>
    <t>1-2024-34723</t>
  </si>
  <si>
    <t>2-2024-44018</t>
  </si>
  <si>
    <t>2-2024-45037</t>
  </si>
  <si>
    <t xml:space="preserve">Retraso de los Planes Parciales en Bogotá </t>
  </si>
  <si>
    <t>2-2024-44019</t>
  </si>
  <si>
    <t xml:space="preserve">Nuevo modelo del servicio publico de aseo </t>
  </si>
  <si>
    <t>2-2024-44031</t>
  </si>
  <si>
    <t xml:space="preserve">Situacion de la ejecucion presupuestal del distrito </t>
  </si>
  <si>
    <t>1-2024-35711</t>
  </si>
  <si>
    <t>2-2024-44020</t>
  </si>
  <si>
    <t>RTA ETB 1-2024-36081</t>
  </si>
  <si>
    <t xml:space="preserve"> ¿Bogotá está preparada para enfrentar la disminución en la autosuficiencia de Gas?</t>
  </si>
  <si>
    <t>1-2024-35405</t>
  </si>
  <si>
    <t>2-2024-45191</t>
  </si>
  <si>
    <t>1-2024-36134</t>
  </si>
  <si>
    <t>2-2024-45980 </t>
  </si>
  <si>
    <t>Operación de Cementerios Distritales</t>
  </si>
  <si>
    <t>1-2024-35406</t>
  </si>
  <si>
    <t>2-2024-45192</t>
  </si>
  <si>
    <t>nuevo esquema de recolección, barrido y limpieza</t>
  </si>
  <si>
    <t>1-2024-35478</t>
  </si>
  <si>
    <t>2-2024-45190</t>
  </si>
  <si>
    <t>1-2024-36012</t>
  </si>
  <si>
    <t>2-2024-45971</t>
  </si>
  <si>
    <t>2-2024-45673</t>
  </si>
  <si>
    <t>1-2024-36478</t>
  </si>
  <si>
    <t>2-2024-46228</t>
  </si>
  <si>
    <t>RTA RENOBO 1-2024-35842</t>
  </si>
  <si>
    <t>Cuestionario Debate Comision de Senado - AGUA- Comision sexta del Senado</t>
  </si>
  <si>
    <t>1-2024-35947</t>
  </si>
  <si>
    <t>2-2024-45934 </t>
  </si>
  <si>
    <t>Financiamiento del POT- Decreto Distrital 555 de 2021_x000D_</t>
  </si>
  <si>
    <t>1-2024-36312</t>
  </si>
  <si>
    <t>2-2024-46492</t>
  </si>
  <si>
    <t>2-2024-46979</t>
  </si>
  <si>
    <t>Gestión de Residuos y Relleno Sanitario Doña Juana</t>
  </si>
  <si>
    <t>1-2024-36317</t>
  </si>
  <si>
    <t>2-2024-46493</t>
  </si>
  <si>
    <t>2-2024-47107</t>
  </si>
  <si>
    <t>OK INSUMOS PYP CORREO 08/10 17:00</t>
  </si>
  <si>
    <t>Audiencia Pública - Manejo cuidado y plantación del agua en Bogotá- Congreso</t>
  </si>
  <si>
    <t>1-2024-36611</t>
  </si>
  <si>
    <t>2-2024-46978</t>
  </si>
  <si>
    <t xml:space="preserve">Aclaracion invitación publica No 0335-2021 No IT 1534-2024 y gestión de basuras en el Distrito </t>
  </si>
  <si>
    <t>1-2024-37199</t>
  </si>
  <si>
    <t>2-2024-47277</t>
  </si>
  <si>
    <t>1-2024-37850</t>
  </si>
  <si>
    <t>2-2024-47831</t>
  </si>
  <si>
    <t>Se envia prorroga a milton, para su disposicion, toda vez que juan carlos reviso el sabado el cuestionario. Teniendo en cuento los lineamientos en reunion el viernes. El area no ha enviado insumos.</t>
  </si>
  <si>
    <t>PROPOSICIÓN DEBATE DE CONTROL POLÍTICO COMISIÓN IV CONSTITUCIONAL PERMANENTE</t>
  </si>
  <si>
    <t>1-2024-36600</t>
  </si>
  <si>
    <t>2-2024-47279</t>
  </si>
  <si>
    <t>RTA UAESP 1-2024-37619</t>
  </si>
  <si>
    <t xml:space="preserve"> Impactos económicos, sociales y ambientales de los escases de GAS en Bogotá</t>
  </si>
  <si>
    <t>1-2024-37763</t>
  </si>
  <si>
    <t>2-2024-48152</t>
  </si>
  <si>
    <t>FORO Estado de avance implementación Acuerdo 790 de 2020.</t>
  </si>
  <si>
    <t>1-2024-37921</t>
  </si>
  <si>
    <t>2-2024-48153</t>
  </si>
  <si>
    <t>la Política Económica Sostenible para Bogotá: Estrategias ante la Crisis Ambiental e Hídrica</t>
  </si>
  <si>
    <t xml:space="preserve">ETB VANTI GEB ENEL </t>
  </si>
  <si>
    <t>1-2024-38537</t>
  </si>
  <si>
    <t>2-2024-49604</t>
  </si>
  <si>
    <t>2-2024-50437</t>
  </si>
  <si>
    <t>PYP OK 22/10 - SCO OK 24/10 ETB OK 30/10 ENEL 6/11</t>
  </si>
  <si>
    <t>CEMENTERIOS - UAESP</t>
  </si>
  <si>
    <t>1-2024-38540</t>
  </si>
  <si>
    <t>2-2024-49627</t>
  </si>
  <si>
    <t>EN REVISIÓN JURÍDICA 24/10</t>
  </si>
  <si>
    <t>GESTIÓN Y OPERACIÓN DE LA EMPRESA DE ENERGÍA DE BOGOTÁ S.A. E.S.P</t>
  </si>
  <si>
    <t>1-2024-38393</t>
  </si>
  <si>
    <t>2-2024-49508</t>
  </si>
  <si>
    <t>OK PYP</t>
  </si>
  <si>
    <t>CULTURA CIUDADANA</t>
  </si>
  <si>
    <t>1-2024-39243</t>
  </si>
  <si>
    <t>2-2024-50584</t>
  </si>
  <si>
    <t>1-2024-39978</t>
  </si>
  <si>
    <t>2-2024-50982</t>
  </si>
  <si>
    <t>PYP OK 24/10 CVP 28/10 RENOBO 31/10 1-2024-39755 SCO OK 31/10</t>
  </si>
  <si>
    <t>SERVICIO DE ALUMBRADO PUBLICO EN BOGOTA</t>
  </si>
  <si>
    <t>1-2024-39183</t>
  </si>
  <si>
    <t>2-2024-50438</t>
  </si>
  <si>
    <t>PYP OK 29/10 NO COMPETENCIA</t>
  </si>
  <si>
    <t>TRANSPARENCIA Y GESTIÓN DE DATOS EN EL DISTRITO CAPITA</t>
  </si>
  <si>
    <t>PYP SGC</t>
  </si>
  <si>
    <t>1-2024-39245</t>
  </si>
  <si>
    <t>2-2024-50583</t>
  </si>
  <si>
    <t>OK RSTA 31/2024</t>
  </si>
  <si>
    <t>1-2024-39329</t>
  </si>
  <si>
    <t>2-2024-50582</t>
  </si>
  <si>
    <t>1-2024-39940</t>
  </si>
  <si>
    <t>2-2024-50851</t>
  </si>
  <si>
    <t>OK PYP  1/11EN REVISIÓN M</t>
  </si>
  <si>
    <t>SESIÓN FUERA DE SEDE EN LA LOCALIDAD DE SUMAPAZ</t>
  </si>
  <si>
    <t xml:space="preserve">Mejormaiento de Vivienda Rural </t>
  </si>
  <si>
    <t>PYP SCO</t>
  </si>
  <si>
    <t>1-2024-39467</t>
  </si>
  <si>
    <t>2-2024-50740</t>
  </si>
  <si>
    <t>2-2024-51604</t>
  </si>
  <si>
    <t>PYP OK 1/11 SCO 5/11 EAAB OK 7/11</t>
  </si>
  <si>
    <t>LAS BASURAS EN BOGOTÁ: MÁS QUE UN DOLOR DE CABEZA. RELLENO SANITARIO DOÑA JUANA,  RECICLAJE Y GESTIÓN DE RESIDUOS_x000D_</t>
  </si>
  <si>
    <t>1-2024-39466</t>
  </si>
  <si>
    <t>2-2024-50731</t>
  </si>
  <si>
    <t>PYP OK 29/10 NO COMPETENCIA - PNDT CONCEPTO DE JCVT</t>
  </si>
  <si>
    <t>PRESUPUESTO DISTRITAL 2025</t>
  </si>
  <si>
    <t>PYP SCO SGF</t>
  </si>
  <si>
    <t>1-2024-39999</t>
  </si>
  <si>
    <t>2-2024-51605</t>
  </si>
  <si>
    <t>SCO OK 5/11 SGF OK 7/11</t>
  </si>
  <si>
    <t>PRESUPUESTO 2025</t>
  </si>
  <si>
    <t>SDH</t>
  </si>
  <si>
    <t>1-2024-40001</t>
  </si>
  <si>
    <t>2-2024-51606</t>
  </si>
  <si>
    <t>OK ENVIADO 02/11/2024</t>
  </si>
  <si>
    <t>énfasis del presupuesto distrital 2025 y orientación al cumplimiento de las metas del PDD</t>
  </si>
  <si>
    <t>1-2024-40227</t>
  </si>
  <si>
    <t>2-2024-51878</t>
  </si>
  <si>
    <t>1-2024-40718</t>
  </si>
  <si>
    <t>2-2024-52685</t>
  </si>
  <si>
    <t>EN CONSOLIDACIÓN</t>
  </si>
  <si>
    <t>Análisis del Presupuesto Distrital para ejecución del Plan de Desarrollo “Bogotá Camina Segura 2024 - 2028” y análisis del proyecto de presupuesto Distrital 2025 “Por el cual se expide el Presupuesto Anual de Rentas e Ingresos y de Gastos e Inversiones de Bogotá, Distrito Capital para la vigencia fiscal comprendida entre el 1 de enero y el 31 de diciembre de 2025 y se dictan otras disposiciones</t>
  </si>
  <si>
    <t>GEB ENEL</t>
  </si>
  <si>
    <t>2-2024-51879</t>
  </si>
  <si>
    <t>2-2024-52686</t>
  </si>
  <si>
    <t>PARA IMPRIMIR</t>
  </si>
  <si>
    <t>SGC PYP</t>
  </si>
  <si>
    <t>2-2024-51880</t>
  </si>
  <si>
    <t>2-2024-52689</t>
  </si>
  <si>
    <t>¿QUÉ TAN PREPARADA ESTA BOGOTÁ PARA LA TEMPORADA DE LLUVIAS?</t>
  </si>
  <si>
    <t>AGUAS DE BTA</t>
  </si>
  <si>
    <t>1-2024-41063</t>
  </si>
  <si>
    <t>2-2024-53162</t>
  </si>
  <si>
    <t>1-2024-41765</t>
  </si>
  <si>
    <t>2-2024-53808</t>
  </si>
  <si>
    <t>OK PYP 14/11</t>
  </si>
  <si>
    <t xml:space="preserve">Situación de la Ejecución presupuestal de Distrito Capital
</t>
  </si>
  <si>
    <t>1-2024-41643</t>
  </si>
  <si>
    <t>2-2024-53809</t>
  </si>
  <si>
    <t>SCO OK 20/11 OK PYP 20/11</t>
  </si>
  <si>
    <t>¿Qué está haciendo la Administración para atender y mitigar las inundaciones de la ciudad</t>
  </si>
  <si>
    <t>1-2024-42075</t>
  </si>
  <si>
    <t>2-2024-54567</t>
  </si>
  <si>
    <t>1-2024-42758</t>
  </si>
  <si>
    <t>2-2024-55410</t>
  </si>
  <si>
    <t>PYP OK 22/11 SCO OK 26/11 PARA CONSOLIDAR</t>
  </si>
  <si>
    <t>Situacion de la ejecucion presupuestal del distrito capital</t>
  </si>
  <si>
    <t>1-2024-43371</t>
  </si>
  <si>
    <t>2-2024-56580</t>
  </si>
  <si>
    <t>2-2024-57287</t>
  </si>
  <si>
    <t>SGC OK 2/12 PYP 5/12</t>
  </si>
  <si>
    <t>"Ejecución Presupuestal 2024"</t>
  </si>
  <si>
    <t>PYP
SGC</t>
  </si>
  <si>
    <t>1-2024-43742</t>
  </si>
  <si>
    <t>2-2024-57087</t>
  </si>
  <si>
    <t>2-2024-57767</t>
  </si>
  <si>
    <t>OK RSTA SGC 3/12 OK PYP 5/12 SGC ALCANCE 5/12</t>
  </si>
  <si>
    <t>"Inversión y ejecución frente a la actual crisis de agua en Bogotá D.C."</t>
  </si>
  <si>
    <t>1-2024-43746</t>
  </si>
  <si>
    <t>2-2024-57085</t>
  </si>
  <si>
    <t>OAC 3/12 OK PYP 5/12 OK SCO</t>
  </si>
  <si>
    <t>"Finanzas y austeridad en el Distrito"</t>
  </si>
  <si>
    <t>PYP SGC SJ</t>
  </si>
  <si>
    <t>1-2024-43749</t>
  </si>
  <si>
    <t>2-2024-57090</t>
  </si>
  <si>
    <t>SGC OK 4/12  SJ 3/12 PYP 3/12</t>
  </si>
  <si>
    <t xml:space="preserve">espacio público y bien-estar el Distrito Capital
</t>
  </si>
  <si>
    <t>1-2024-43687</t>
  </si>
  <si>
    <t>2-2024-57088</t>
  </si>
  <si>
    <t>2-2024-57766</t>
  </si>
  <si>
    <t>OK SCO 5/12</t>
  </si>
  <si>
    <t>Obra de saneamiento ambiental  dela planta de tratamineto de aguas residuales -PTAR CANOAS</t>
  </si>
  <si>
    <t>1-2024-44233</t>
  </si>
  <si>
    <t>2-2024-57770</t>
  </si>
  <si>
    <t>2-2024-58617</t>
  </si>
  <si>
    <t>OK PYP 11/12</t>
  </si>
  <si>
    <t>Espacio público en Bogotá.</t>
  </si>
  <si>
    <t>1-2024-44593</t>
  </si>
  <si>
    <t>2-2024-58325</t>
  </si>
  <si>
    <t>1-2024-45200</t>
  </si>
  <si>
    <t>2-2024-59178</t>
  </si>
  <si>
    <t>NOTA: CUANDO SE CONSOLIDE LA RESPUESTA, SE DEBE VERIFICAR MUY BIEN QUE SE RESPONDA TODO Y LO QUE NO SE RESPONDA, QUE SEA CON JUSTIFICACIÓN (COMENTARIO SOLO PARA JHON). PYP; NO COMPETENCIA.</t>
  </si>
  <si>
    <t>Efectividad del Racionamiento</t>
  </si>
  <si>
    <t>1-2024-44595</t>
  </si>
  <si>
    <t>2-2024-58326</t>
  </si>
  <si>
    <t>OK PYP 12/12</t>
  </si>
  <si>
    <t>TRÁMITES DE URBANISMO Y CONSTRUCCIÓN - VENTANILLA ÚNICA DE LA CONSTRUCCIÓN</t>
  </si>
  <si>
    <t xml:space="preserve">1-2024-44600 </t>
  </si>
  <si>
    <t>2-2024-58323</t>
  </si>
  <si>
    <t>2-2024-59179</t>
  </si>
  <si>
    <t>OK SCO 12/12 RTA DADEP 1-2024-45095</t>
  </si>
  <si>
    <t>BALANCE DE CUMPLIMIENTO Y EJECUCIÓN PRESUPUESTAL PLAN DISTRITAL DE DESARROLLO “Bogotá Camina Segura</t>
  </si>
  <si>
    <t>UAESP EAAB CVP RENOBO</t>
  </si>
  <si>
    <t>1-2024-45144</t>
  </si>
  <si>
    <t>2-2024-59444</t>
  </si>
  <si>
    <t>2-2024-60541</t>
  </si>
  <si>
    <t>OK CVP 20/12 PYP OK 23/12  UAESP 1-2024-46308</t>
  </si>
  <si>
    <t>RENDICIÓN DE CUENTAS SEGUNDO SEMESTRE 2024 FUERA DE LA SEDE DEL CONCEJO DE BOGOTÁ</t>
  </si>
  <si>
    <t>1-2024-45019</t>
  </si>
  <si>
    <t>2-2024-58616</t>
  </si>
  <si>
    <t>CONSTRUCCIÓN Y CULMINACIÓN DEL CORREDOR AMBIENTAL DEL HUMEDAL DE CÓRDOBA -AJUSTE DE DISEÑO Y RENOVACIÓN DE LAS REDES LOCALES DE ACUEDUCTO, ALCANTARILLADO SANITARIO Y FLUVIAL DEL BARRIO NIZA</t>
  </si>
  <si>
    <t>1-2024-45214</t>
  </si>
  <si>
    <t>2-2024-59439</t>
  </si>
  <si>
    <t>1-2024-45978</t>
  </si>
  <si>
    <t>2-2024-60540</t>
  </si>
  <si>
    <t>OK PYP 17/12 REITERAR EAAB</t>
  </si>
  <si>
    <t>GESTIÓN DEL RIESGO DE DESASTRES EN EL DISTRITO DE BOGOTÁ. EMERGENCIA POR LLUVIAS 2024.</t>
  </si>
  <si>
    <t>1-2024-45215</t>
  </si>
  <si>
    <t>2-2024-59442</t>
  </si>
  <si>
    <t>2-2024-60539</t>
  </si>
  <si>
    <t>OK SCO 18/12 REITERAR PYP</t>
  </si>
  <si>
    <t>PROYECTO LA MARIA</t>
  </si>
  <si>
    <t>1-2024-45216</t>
  </si>
  <si>
    <t>2-2024-59441</t>
  </si>
  <si>
    <t>1-2024-45979</t>
  </si>
  <si>
    <t>2-2024-60534</t>
  </si>
  <si>
    <t>OK SCO NO COMPETENCIA</t>
  </si>
  <si>
    <t>Panorama de esterilizaciones y la protección animal en Bogotá._x000D_</t>
  </si>
  <si>
    <t>1-2024-45217</t>
  </si>
  <si>
    <t>2-2024-59440</t>
  </si>
  <si>
    <t>1-2024-45977</t>
  </si>
  <si>
    <t>2-2024-60536</t>
  </si>
  <si>
    <t>SGC OK 19/12 PARA CONSOLIDAR</t>
  </si>
  <si>
    <t>ADITIVA A LA PROPOSICIÓN 1136: CUMPLIMIENTO AL FALLO DEL CONSEJO DE ESTADO Y SITUACIÓN DE LOS BARRIOS DE LOS CERROS ORIENTALES</t>
  </si>
  <si>
    <t>SJ</t>
  </si>
  <si>
    <t>1-2024-45218</t>
  </si>
  <si>
    <t>2-2024-59450</t>
  </si>
  <si>
    <t>OK SCO 18/12</t>
  </si>
  <si>
    <t>Seguimiento a pasivos financieros y propiedades inoperantes de la Caja de la Vivienda Popular</t>
  </si>
  <si>
    <t>SGC SCO PYP CI</t>
  </si>
  <si>
    <t>1-2024-45222</t>
  </si>
  <si>
    <t>2-2024-59445</t>
  </si>
  <si>
    <t>2-2024-60544</t>
  </si>
  <si>
    <t>NOTA: DEBE REVISAR ALBA 
PYP OK NO COMPETENCIA 17/12 OK SGC 18/12 SCO 17/12 CI OK 23/12</t>
  </si>
  <si>
    <t>Crisis del agua en la ciudad de Bogotá</t>
  </si>
  <si>
    <t>PYP
SCO
OAC</t>
  </si>
  <si>
    <t>1-2024-46293</t>
  </si>
  <si>
    <t>2-2024-61527</t>
  </si>
  <si>
    <t>OK PYP 24/12</t>
  </si>
  <si>
    <t>Balance y gestión de la Administración Distrital 2024.</t>
  </si>
  <si>
    <t>SCO,PYP,SGF</t>
  </si>
  <si>
    <t>Planta de Tratamiento de Aguas Residuales (PTAR) Canoas y PTAR Salitre</t>
  </si>
  <si>
    <t>1-2024-46278</t>
  </si>
  <si>
    <t>2-2024-61528</t>
  </si>
  <si>
    <t>PYP OK 24/12 PARA CONSOLIDAR</t>
  </si>
  <si>
    <t>Asistencia, atención y reparación integral a Víctimas del Conflicto Armado y Paz</t>
  </si>
  <si>
    <t>IVC, SCO, SGF</t>
  </si>
  <si>
    <t>1-2025-1390</t>
  </si>
  <si>
    <t>2-2025-2500</t>
  </si>
  <si>
    <t>SCO: No competencia, IVC: OK 20/01, SGF: OK OK SCO 21/1</t>
  </si>
  <si>
    <t>MEDIDAS PREVENTIVAS Y RESOLUTIVAS PARA EL USO DEL AGUA EN BOGOTÁ</t>
  </si>
  <si>
    <t>1-2025-1414</t>
  </si>
  <si>
    <t>2-2025-2635</t>
  </si>
  <si>
    <t>OK SCO 21/01 PYP 17/01</t>
  </si>
  <si>
    <t>MIGRACION</t>
  </si>
  <si>
    <t>1-2025-1411</t>
  </si>
  <si>
    <t>2-2025-2639</t>
  </si>
  <si>
    <t>OK INFORMACIÓN SECTORIAL 21/1 OK SGF 20/1</t>
  </si>
  <si>
    <t>Bogotá camina sin agua, ¿han funcionado las acciones de la administración Galán?</t>
  </si>
  <si>
    <t>1-2025-1412</t>
  </si>
  <si>
    <t>2-2025-2637</t>
  </si>
  <si>
    <t>OK PYP 22/01</t>
  </si>
  <si>
    <t>FORO 8M 2025 “Conmemoración día internacional de la mujer trabajadora</t>
  </si>
  <si>
    <t>1-2025-1474</t>
  </si>
  <si>
    <t>2-2025-2501</t>
  </si>
  <si>
    <t>Legalización de barrios y titulación de predios en Bogotá</t>
  </si>
  <si>
    <t>1-2025-1588</t>
  </si>
  <si>
    <t>2-2025-2989</t>
  </si>
  <si>
    <t>1-2025-2556</t>
  </si>
  <si>
    <t>2-2025-3621</t>
  </si>
  <si>
    <t>OK SCO 22/01 PTE INSUMOS PYP</t>
  </si>
  <si>
    <t>Uso, actividades y ocupación en la Reserva Forestal Protectora Bosque Oriental de Bogotá y la Franja de adecuación.</t>
  </si>
  <si>
    <t>SJ
PYP
SIVC</t>
  </si>
  <si>
    <t>1-2025-1586</t>
  </si>
  <si>
    <t>2-2025-2994</t>
  </si>
  <si>
    <t>2-2025-3634</t>
  </si>
  <si>
    <t>SCO 21/01 No competencia
IVC 21/01 CVP 24/01
Juridica 27/01 OK
PyP OK 28/01</t>
  </si>
  <si>
    <t>Problemática de parqueaderos en Bogotá</t>
  </si>
  <si>
    <t>1-2025-1585</t>
  </si>
  <si>
    <t>2-2025-2995</t>
  </si>
  <si>
    <t>2-2025-3640</t>
  </si>
  <si>
    <t>OK RENOBO 23/01 OK PYP 28/01</t>
  </si>
  <si>
    <t>ENEL GEB</t>
  </si>
  <si>
    <t>1-2025-1587</t>
  </si>
  <si>
    <t>2-2025-2999</t>
  </si>
  <si>
    <t>2-2025-3694</t>
  </si>
  <si>
    <t>OK IVC 21/01 SGF 22/01  PYP OK 27/01 Y GEB 22/01</t>
  </si>
  <si>
    <t>Vivienda y déficit habitacional en Bogotá. ¿Se puede acceder a una vivienda digna en la ciudad?</t>
  </si>
  <si>
    <t>SGF
SIVC
PYP</t>
  </si>
  <si>
    <t>1-2025-1589</t>
  </si>
  <si>
    <t>2-2025-3017</t>
  </si>
  <si>
    <t>2-2025-3648</t>
  </si>
  <si>
    <t>SCO PRORROGA 27/1
OK SGF 22/01
PyP OK 28/01
SCO OK 28/01</t>
  </si>
  <si>
    <t>Modelo de concesión del Servicio de aseo, tarifas, facturación y estado actual de la Operación Parque de Innovación Doña Juana.</t>
  </si>
  <si>
    <t>1-2025-1627</t>
  </si>
  <si>
    <t>2-2025-3023</t>
  </si>
  <si>
    <t>OK PYP 22/1 REVISAR COMENTARIOS DE JCTV</t>
  </si>
  <si>
    <t>INSUFICIENCIA E INEFICACIA DE LOS OPERADORES DE BASURAS EN BOGOTA</t>
  </si>
  <si>
    <t>1-2025-1591</t>
  </si>
  <si>
    <t>2-2025-3028</t>
  </si>
  <si>
    <t>OK PYP 22/01- NO competencia</t>
  </si>
  <si>
    <t>Reglamentación del Plan Distrital de Desarrollo Bogotá Camina Segura</t>
  </si>
  <si>
    <t>PYP, SCO, SJ</t>
  </si>
  <si>
    <t>1-2025-1630</t>
  </si>
  <si>
    <t>2-2025-3032</t>
  </si>
  <si>
    <t>2-2025-3729</t>
  </si>
  <si>
    <t>Prestacion del servicio de acueducto y alcantarillado,facturacion,tarifas,abastecimiento y racionamiento del recurso hidrico en el Distrito Capital</t>
  </si>
  <si>
    <t>1-2025-1689</t>
  </si>
  <si>
    <t>2-2025-3034</t>
  </si>
  <si>
    <t>1-2025-2480</t>
  </si>
  <si>
    <t>2-2025-3715</t>
  </si>
  <si>
    <t>OK PyP</t>
  </si>
  <si>
    <t>SCO,PYP, IVC, SGC, SGF</t>
  </si>
  <si>
    <t>1-2025-1835</t>
  </si>
  <si>
    <r>
      <t>2-2025-3273</t>
    </r>
    <r>
      <rPr>
        <i/>
        <sz val="12"/>
        <color rgb="FF000000"/>
        <rFont val="Arial"/>
        <charset val="1"/>
      </rPr>
      <t> </t>
    </r>
  </si>
  <si>
    <t xml:space="preserve"> 2-2025-3992</t>
  </si>
  <si>
    <t>OK IVC, OK PYP, OK SGC, OK SGF, OK SCO</t>
  </si>
  <si>
    <t>El Modelo de Ciudad de Bogotá</t>
  </si>
  <si>
    <t>SCO, PYP, SGF</t>
  </si>
  <si>
    <t>1-2025-1978</t>
  </si>
  <si>
    <t>2-2025-3439</t>
  </si>
  <si>
    <t>2-2025-4256</t>
  </si>
  <si>
    <t>OK IVC 23/01 OK CI 25/01 OK SCO 26/01 OK RENOBO 28/01 EAAB 30/01 RTA 1-2025-3178,1-2025-3572EAAB</t>
  </si>
  <si>
    <t>Gestión hídrica y energética en Bogotá-región</t>
  </si>
  <si>
    <t>ENEL GEB EAAB</t>
  </si>
  <si>
    <t>1-2025-1979</t>
  </si>
  <si>
    <t>2-2025-3442</t>
  </si>
  <si>
    <t>2-2025-4254</t>
  </si>
  <si>
    <t>Estado, actualización e implementación de políticas públicas del Distrito</t>
  </si>
  <si>
    <t>1-2025-1969</t>
  </si>
  <si>
    <t>2-2025-3459</t>
  </si>
  <si>
    <t xml:space="preserve">2-2025-4252 </t>
  </si>
  <si>
    <t>PTE INSUMOS PYP, SCO NO DARA INSUMOS. SOLO ES POL, HABITAT</t>
  </si>
  <si>
    <t>Crisis del agua y medidas de racionamiento en Bogotá</t>
  </si>
  <si>
    <t>1-2025-1975</t>
  </si>
  <si>
    <t>2-2025-3454</t>
  </si>
  <si>
    <t>2-2025-4247</t>
  </si>
  <si>
    <t>OK PYP 30/1</t>
  </si>
  <si>
    <t>ELECTROLINERAS EN BOGOTÁ_x000D_</t>
  </si>
  <si>
    <t>1-2025-1961</t>
  </si>
  <si>
    <t>2-2025-3461</t>
  </si>
  <si>
    <t>2-2025-4244</t>
  </si>
  <si>
    <t>OK SCO 22/01 NO COMPETENCIA
OK PYP 30/01</t>
  </si>
  <si>
    <t>Impacto del racionamiento de agua en la infraestructura del acueducto en Bogotá</t>
  </si>
  <si>
    <t>1-2025-1965</t>
  </si>
  <si>
    <t>2-2025-3462</t>
  </si>
  <si>
    <t>2-2025-4246</t>
  </si>
  <si>
    <t>OK PYP 28/01</t>
  </si>
  <si>
    <t xml:space="preserve"> Funcionamiento de la Empresa de Telecomunicaciones de Bogotá S.A. E.S.P. (ETB)_x000D_</t>
  </si>
  <si>
    <t>1-2025-2533</t>
  </si>
  <si>
    <t>2-2025-3986</t>
  </si>
  <si>
    <t>1-2025-3251</t>
  </si>
  <si>
    <t>2-2025-4672</t>
  </si>
  <si>
    <t>OK ENVIADO 23/01</t>
  </si>
  <si>
    <t>Situación del Agua en Bogotá</t>
  </si>
  <si>
    <t>1-2025-2054</t>
  </si>
  <si>
    <t>2-2025-3463</t>
  </si>
  <si>
    <t>2-2025-4250</t>
  </si>
  <si>
    <t>1-2025-2889</t>
  </si>
  <si>
    <t>2-2025-4435</t>
  </si>
  <si>
    <t>1-2025-3688</t>
  </si>
  <si>
    <t>2-2025-4957</t>
  </si>
  <si>
    <t>SE REITERA  POR 2DA VEZ PRIORITARIO</t>
  </si>
  <si>
    <t>Transporte Multimodal e Intermodal en Bogotá, inquietudes, retos y proyecciones</t>
  </si>
  <si>
    <t>1-2025-2890</t>
  </si>
  <si>
    <t>2-2025-4432</t>
  </si>
  <si>
    <t>2-2025-4937</t>
  </si>
  <si>
    <t>OK SCO 31/01</t>
  </si>
  <si>
    <t xml:space="preserve"> El desangre hídrico de Bogotá </t>
  </si>
  <si>
    <t>1-2025-2886</t>
  </si>
  <si>
    <t>2-2025-4437</t>
  </si>
  <si>
    <t>OK EN ENVIADO 28/01, PYP RESPUESTA CORREO NO COMPETENCIA.</t>
  </si>
  <si>
    <t>Proposición debate de control político - seguimiento a la implementación y ejecución del Plan de Desarrollo Distrital 2024 – 2027: Bogotá Camina Segura--SE RADICA EN FISICO 06/02/2025</t>
  </si>
  <si>
    <t>1-2025-2909,1-2025-2923</t>
  </si>
  <si>
    <t>2-2025-4681</t>
  </si>
  <si>
    <t>2-2025-4425</t>
  </si>
  <si>
    <t>OK EN ENVIADO 28/01
PyP SOLICITU DE PRORROGA 03/02
PyP OK 05/02</t>
  </si>
  <si>
    <t>Seguimiento a los compromisos con enfoque diferencial étnico y poblaciona del Plan Distrital de Desarrollo</t>
  </si>
  <si>
    <t>1-2025-3274</t>
  </si>
  <si>
    <t>2-2025-4774</t>
  </si>
  <si>
    <t>1-2025-4031</t>
  </si>
  <si>
    <t>2-2025-5286</t>
  </si>
  <si>
    <t>OK SGF 3/2, PYP OK 6/2</t>
  </si>
  <si>
    <t>Problemáticas, retos y oportunidades de la Propiedad Horizontal de uso Residencial en Bogotá.</t>
  </si>
  <si>
    <t>1-2025-3225</t>
  </si>
  <si>
    <t>2-2025-4770</t>
  </si>
  <si>
    <t>1-2025-3990</t>
  </si>
  <si>
    <t>2-2025-5340</t>
  </si>
  <si>
    <t>OK SCO 5/2 OK PYP 7/2 OK RENOBO 12/02</t>
  </si>
  <si>
    <t xml:space="preserve">El panorama de la protección, atención y el bienestar animal en Bogotá ¿Prioridad para la Administración Distrital? </t>
  </si>
  <si>
    <t>1-2025-3224</t>
  </si>
  <si>
    <t>2-2025-4673</t>
  </si>
  <si>
    <t>OK SGC 31/01</t>
  </si>
  <si>
    <t>SIÓN FUERA DE SEDE EN LA LOCALIDAD DE SUMAPAZ</t>
  </si>
  <si>
    <t>1-2025-2995</t>
  </si>
  <si>
    <t>2-2025-4761,2-2025-5108</t>
  </si>
  <si>
    <t>MAURICIO SACA DELEGACIÓN</t>
  </si>
  <si>
    <t>Medidas adoptadas para la estabilización, progreso y avance de Sumapaz</t>
  </si>
  <si>
    <t>1-2025-3226</t>
  </si>
  <si>
    <t>2-2025-4767</t>
  </si>
  <si>
    <t>1-2025-3981</t>
  </si>
  <si>
    <t>2-2025-5290</t>
  </si>
  <si>
    <t xml:space="preserve">OK ENVIADO 30/01 CAMILA R. OK SCO SE REITERA A PYP 6/2 OK PYP 6/2 PARA CONSOLIDAR </t>
  </si>
  <si>
    <t>BALANCE DE EJECUCIÓN PLAN DE DESARROLLO BOGOTÁ 2024.</t>
  </si>
  <si>
    <t>1-2025-3228</t>
  </si>
  <si>
    <t>2-2025-4787</t>
  </si>
  <si>
    <t>OK SGF 3/2</t>
  </si>
  <si>
    <t>Inclusión laboral de personas con discapacidad</t>
  </si>
  <si>
    <t>2-2025-4678</t>
  </si>
  <si>
    <t>OK SGC 31/01 CVP 4/2</t>
  </si>
  <si>
    <t>Situación de Abastecimiento de Agua y demoras en el restablecimiento del servicio  de acueducto posterior a jornadas de racionamiento de agua en Bogotá D.C</t>
  </si>
  <si>
    <t>1-2025-3775</t>
  </si>
  <si>
    <t>2-2025-5294</t>
  </si>
  <si>
    <t>OK PYP NO COMPETENCIA 4/2</t>
  </si>
  <si>
    <t>Rendición de cuentas respecto al avance en el cumplimiento del PDD</t>
  </si>
  <si>
    <t>SJ
SGC</t>
  </si>
  <si>
    <t>1-2025-3658</t>
  </si>
  <si>
    <t>2-2025-5077</t>
  </si>
  <si>
    <t>1-2025-4330</t>
  </si>
  <si>
    <t>2-2025-5773</t>
  </si>
  <si>
    <t>OK PYP RECOMENDACIÓN REVISIÓN SJ  PYP OK 10/2</t>
  </si>
  <si>
    <t>Acceso y vinculación a programas de Vivienda con enfoque diferencial.</t>
  </si>
  <si>
    <t>1-2025-3781</t>
  </si>
  <si>
    <t>2-2025-5293</t>
  </si>
  <si>
    <t>1-2025-4669</t>
  </si>
  <si>
    <t>2-2025-6035</t>
  </si>
  <si>
    <t>OK ENVIADA ÁREAS</t>
  </si>
  <si>
    <t xml:space="preserve"> BALANCE DE LA ESTRATEGIA DE ENTORNOS ESCOLARES SEGUROS EN BOGOTÁ </t>
  </si>
  <si>
    <t>SCO Y PYP</t>
  </si>
  <si>
    <t>1-2025-4252</t>
  </si>
  <si>
    <t>2-2025-5770</t>
  </si>
  <si>
    <t>OK PYP NO COMPETENCIA 6/2
OK SCO 7/2 NO COMPETENCIA
Ajuste SCO OK 12/2</t>
  </si>
  <si>
    <t xml:space="preserve"> Aditiva a la Proposición 1087 de 2024</t>
  </si>
  <si>
    <t>1-2025-5179</t>
  </si>
  <si>
    <t>2-2025-6933</t>
  </si>
  <si>
    <t>PYP OK 17/2</t>
  </si>
  <si>
    <t xml:space="preserve"> Foro “8M: Hablemos de la independencia económica de la mujer</t>
  </si>
  <si>
    <t>SRP</t>
  </si>
  <si>
    <t>1-2025-5178</t>
  </si>
  <si>
    <t>2-2025-6911</t>
  </si>
  <si>
    <t>Decretos Distritales 468 y 466 del 24 de diciembre de 2024, en relación con las Actuaciones Estratégicas contempladas en el Decreto Distrital 555 de 2021 y el Acuerdo Distrital 927 de 2024</t>
  </si>
  <si>
    <t>1-2025-5780</t>
  </si>
  <si>
    <t>2-2025-7824</t>
  </si>
  <si>
    <t>APADRINA MAURO OK PYP 17/2
REVISIÓN MAURO 18/02
REVISIÓN SJ PEND</t>
  </si>
  <si>
    <t>Estado de avance de las obras que adelanta actualmente el Instituto de Desarrollo urbano –IDU en la avenida Ciudad de Cali, en la avenida Boyacá, en la vía Suba Cota, en la Avenida carrara 68, en la calle 13 y en la carrera Séptima.</t>
  </si>
  <si>
    <t>1-2025-5784</t>
  </si>
  <si>
    <t>2-2025-7817</t>
  </si>
  <si>
    <t>OK PYP 17/2</t>
  </si>
  <si>
    <t xml:space="preserve">Proyecto Arboleda Santa Teresita y La María </t>
  </si>
  <si>
    <t>1-2025-5787</t>
  </si>
  <si>
    <t>2-2025-7834</t>
  </si>
  <si>
    <t>1-2025-7070</t>
  </si>
  <si>
    <t>2-2025-8542</t>
  </si>
  <si>
    <t>SCO OK NO COMPETENCIA 14/2 IVC OK 17/2 NO COMPETENCIA</t>
  </si>
  <si>
    <t>DÍA DEL RÍO BOGOTÁ, ACUERDO 667 DE 2017</t>
  </si>
  <si>
    <t>1-2025-5176</t>
  </si>
  <si>
    <t>2-2025-6910</t>
  </si>
  <si>
    <t>1-2025-6394</t>
  </si>
  <si>
    <t>2-2025-8050</t>
  </si>
  <si>
    <t>MAURO OK 14/2</t>
  </si>
  <si>
    <t>Seguimiento al “Acuerdo 505 de 2012 – Artículo 8. Programas y Proyectos relacionados con la Política   Distrital de Discapacidad.”_x000D_</t>
  </si>
  <si>
    <t>CVP, UAESP, Renobo y EAAB</t>
  </si>
  <si>
    <t>1-2025-5886</t>
  </si>
  <si>
    <t>2-2025-7818</t>
  </si>
  <si>
    <t>1-2025-7056</t>
  </si>
  <si>
    <t>2-2025-8546</t>
  </si>
  <si>
    <t>SCO OK 19/02
EAAB OK 19/2 CVP 20/2 RENOBO OK 20/2</t>
  </si>
  <si>
    <t>Seguimiento e Implementación de Acuerdo 808 de 2021 “Por el Cual se prohíben progresivamente los plásticos de un solo uso en las entidades del Distrito Capital que hacen parte del sector central, descentralizado y localidades y se dictan otras disposiciones</t>
  </si>
  <si>
    <t>PYP, SGC</t>
  </si>
  <si>
    <t>EAAB, CVP, RENOBO, UAESP</t>
  </si>
  <si>
    <t>1-2025-5883</t>
  </si>
  <si>
    <t>2-2025-7831</t>
  </si>
  <si>
    <t>2-2025-8543</t>
  </si>
  <si>
    <t>OK SGC 18/2 OK NO COMPETENCIA,  RENOBO 20/2, PYP NO COMPETENCIA.20/02, SE RESPONDE PARA QUE ENVIEN INSUMOS LUNES 24, RTA EAAB 1-2025-6439 UAESP 1-2025-12760</t>
  </si>
  <si>
    <t>Foro 8M Día internacional de la mujer “Emergencia por aumento y persistencia de violencias contra las mujeres</t>
  </si>
  <si>
    <t>1-2025-5868</t>
  </si>
  <si>
    <t>2-2025-7821</t>
  </si>
  <si>
    <t>DELEGACIÓN</t>
  </si>
  <si>
    <t>Sostenibilidad, sustentabilidad hídrica y ambiental en Bogotá</t>
  </si>
  <si>
    <t>1-2025-5776</t>
  </si>
  <si>
    <t>2-2025-7827</t>
  </si>
  <si>
    <t>2-2025-8541</t>
  </si>
  <si>
    <t>NO HAY INSUMOS DE PYP AÚN</t>
  </si>
  <si>
    <t xml:space="preserve">Situación de arbolado en la ciudad de Bogotá. </t>
  </si>
  <si>
    <t>1-2025-6504</t>
  </si>
  <si>
    <t>2-2025-8544</t>
  </si>
  <si>
    <t>OK SCO 19/2 OK PYP 19/2</t>
  </si>
  <si>
    <t>Propiedad horizontal de uso residencial en Bogotá</t>
  </si>
  <si>
    <t>SDP</t>
  </si>
  <si>
    <t>1-2025-6977</t>
  </si>
  <si>
    <t>2-2025-8545</t>
  </si>
  <si>
    <t>PYP OK 25/2</t>
  </si>
  <si>
    <t>VETERANOS DE LA FUERZA PÚBLICA</t>
  </si>
  <si>
    <t>SCO
SGF</t>
  </si>
  <si>
    <t>1-2025-7883</t>
  </si>
  <si>
    <t>2-2025-9993</t>
  </si>
  <si>
    <t>1-2025-8773</t>
  </si>
  <si>
    <t>2-2025-10685</t>
  </si>
  <si>
    <t>OK SCO 3/3</t>
  </si>
  <si>
    <t>Ejecucion de la Politica Publica de Distrital del Turismo -PPDT</t>
  </si>
  <si>
    <t>1-2025-7927</t>
  </si>
  <si>
    <t>2-2025-9998</t>
  </si>
  <si>
    <t>OK SCO 27/2 OK PYP 28/2</t>
  </si>
  <si>
    <t>Prestación del servicio de acueducto y alcantarillado, facturación, tarifas, abastecimiento y racionamiento del recurso hídrico en el Distrito Capital.</t>
  </si>
  <si>
    <t>1-2025-8082</t>
  </si>
  <si>
    <t>2-2025-10285</t>
  </si>
  <si>
    <t>Incumplimiento en la entrega de zonas de cesión por parte de los urbanizadores en Bogotá</t>
  </si>
  <si>
    <t>OK PYP 4/3</t>
  </si>
  <si>
    <t>INCREMENTO TARIFARIO SERVICIO PÚBLICO DE GAS NATURAL EN BOGOTÁ</t>
  </si>
  <si>
    <t>1-2025-8482</t>
  </si>
  <si>
    <t>2-2025-10686</t>
  </si>
  <si>
    <t>1-2025-9370</t>
  </si>
  <si>
    <t>2-2025-11695</t>
  </si>
  <si>
    <t>1-2025-8216</t>
  </si>
  <si>
    <t>2-2025-10476</t>
  </si>
  <si>
    <t>OK SCO 5/3</t>
  </si>
  <si>
    <t>Situación económica y social de los comerciantes por la construcción del Metro y de Transmilenio de la avenida 68 y de la avenida caracas en la ciudad de Bogotá</t>
  </si>
  <si>
    <t>1-2025-8799</t>
  </si>
  <si>
    <t>2-2025-10687</t>
  </si>
  <si>
    <t>OK PYP 4/3: NO COMPETENCIA</t>
  </si>
  <si>
    <t>Seguimiento al impacto económico del POT, en la reactivación, el crecimiento económico, la generación de empleo y el desarrollo social de Bogotá</t>
  </si>
  <si>
    <t>1-2025-8805</t>
  </si>
  <si>
    <t>2-2025-11053</t>
  </si>
  <si>
    <t>1-2025-9809</t>
  </si>
  <si>
    <t>2-2025-12036</t>
  </si>
  <si>
    <t>Austeridad en el Gasto Público – Alcaldía Galán</t>
  </si>
  <si>
    <t>1-2025-8823</t>
  </si>
  <si>
    <t>2-2025-11055</t>
  </si>
  <si>
    <t>2-2025-11953</t>
  </si>
  <si>
    <t>OK OAC 5/3 OK PYP 4/3 OK SJ 12/3</t>
  </si>
  <si>
    <t>Centros Digitales: Avances y Desafíos para ETB.</t>
  </si>
  <si>
    <t>1-2025-9060</t>
  </si>
  <si>
    <t>2-2025-11467</t>
  </si>
  <si>
    <t>Avance en la implementación y desarrollo de las metas y articulado del Acuerdo 927 de 2024 Concejo de Bogotá, D.C. “Por medio del cual se adopta el Plan de Desarrollo Económico, Social, Ambiental y de Obras Públicas del Distrito Capital 2024-2027 “Bogotá Camina Segura</t>
  </si>
  <si>
    <t>OK PYP 7/3 OK SGC 7/3</t>
  </si>
  <si>
    <t>Foro “8M: Conmemoración día de la Mujer”.</t>
  </si>
  <si>
    <t>1-2025-8502</t>
  </si>
  <si>
    <t>2-2025-10688</t>
  </si>
  <si>
    <t>GESTION LOCAL</t>
  </si>
  <si>
    <t>SGF SGC SCO PYP IVC</t>
  </si>
  <si>
    <t>1-2025-8904</t>
  </si>
  <si>
    <t>2-2025-11468</t>
  </si>
  <si>
    <t>1-2025-9951</t>
  </si>
  <si>
    <t>2-2025-12226</t>
  </si>
  <si>
    <t>OK SCO PRÓRROGA 11/3 OK IVC 5/3 OK SGF 6/3 OK SGC 6/3 OK UAESP 7/3 OK SCO 11/3</t>
  </si>
  <si>
    <t>Día Nacional de la Memoria y la Solidaridad con las Víctimas el 9 de Abril - Cumplimiento a las víctimas del conflicto y el trabajo por la consolidación de la memoria histórica del conflicto</t>
  </si>
  <si>
    <t>1-2025-8908</t>
  </si>
  <si>
    <t>2-2025-11470</t>
  </si>
  <si>
    <t>OK SGF 8/3</t>
  </si>
  <si>
    <t>Sistema de Transferencias, Cofinanciación y demás aportes de la Nación al Distrito Capital3</t>
  </si>
  <si>
    <t>SCO
pyp</t>
  </si>
  <si>
    <t>CVP
EAAB
CVP
RENOBO</t>
  </si>
  <si>
    <t>1-2025-9414</t>
  </si>
  <si>
    <t>2-2025-11912</t>
  </si>
  <si>
    <t>2-2025-12708</t>
  </si>
  <si>
    <t>OK SGF 12/3 OK SCO 12/3 OK EAAB 17/3 1-2025-10857</t>
  </si>
  <si>
    <t xml:space="preserve"> Estado de la Empresa de Telecomunicaciones de Bogotá -ETB_x000D_</t>
  </si>
  <si>
    <t>1-2025-10096</t>
  </si>
  <si>
    <t>2-2025-12527</t>
  </si>
  <si>
    <t>OK PYP 10/3</t>
  </si>
  <si>
    <t>VALORIZACION OBRAS Y CONTRATACIÓN_x000D_</t>
  </si>
  <si>
    <t>1-2025-10105</t>
  </si>
  <si>
    <t>2-2025-11910</t>
  </si>
  <si>
    <t>OK SCO 11/3</t>
  </si>
  <si>
    <t>SITUACIÓN DEL ABASTECIMIENTO DE GAS Y ENERGÍA EN BOGOTÁ.</t>
  </si>
  <si>
    <t>1-2025-10113</t>
  </si>
  <si>
    <t>2-2025-12406</t>
  </si>
  <si>
    <t>2-2025-13229</t>
  </si>
  <si>
    <t>OK VANTI 7/4 REVISAR</t>
  </si>
  <si>
    <t>FORO"Lineamientos para el ordenamiento ambiental de la sabana de Bogota y sus implicaciones para Bogota"</t>
  </si>
  <si>
    <t>OK IVC 11/3</t>
  </si>
  <si>
    <t>1-2025-9662</t>
  </si>
  <si>
    <t>2-2025-12225</t>
  </si>
  <si>
    <t>OK OAC 11/3 OK OK SGC 11/3</t>
  </si>
  <si>
    <t>PRESUPUESTOS DE OPERADORES LOGÍSTICOS Y PUBLICIDAD EN EL DISTRITO CAPITAL</t>
  </si>
  <si>
    <t>1-2025-9665</t>
  </si>
  <si>
    <t>2-2025-12155,2-2025-13182</t>
  </si>
  <si>
    <t>envio a correo milton para aprobacion 13032025 9:44 pm</t>
  </si>
  <si>
    <t>La necesidad de construir los “Lineamientos para el ordenamiento ambiental de la Sabana de Bogotá</t>
  </si>
  <si>
    <t>1-2025-11253</t>
  </si>
  <si>
    <t>2-2025-13622</t>
  </si>
  <si>
    <t>2-2025-14340</t>
  </si>
  <si>
    <t>OK SGF 18/3 OK PYP 21/3 OK SCO 21/3 IDU 1-2025-14232</t>
  </si>
  <si>
    <t>¿Cómo avanza el desarrollo de la ruralidad en Bogotá?.</t>
  </si>
  <si>
    <t>Art. ENEL</t>
  </si>
  <si>
    <t>1-2025-11622</t>
  </si>
  <si>
    <t>2-2025-13904</t>
  </si>
  <si>
    <t>1-2025-13389</t>
  </si>
  <si>
    <t>2-2025-14688</t>
  </si>
  <si>
    <t>OK ENEL 19/3 OK SCO 21/3</t>
  </si>
  <si>
    <t>MOVILIDAD FÉRREA, LOGÍSTICA DE CARGA DE BOGOTÁ</t>
  </si>
  <si>
    <t>1-2025-11632</t>
  </si>
  <si>
    <t>2-2025-13905</t>
  </si>
  <si>
    <t>2-2025-14633</t>
  </si>
  <si>
    <t>OK PYP Y SCO  NO COMPE 17/3 OK RENOBO 18/3. SE ENVIO A SGF CON CORREO ALCANCE EL VIERNES 21. SGF NO COMPETENCIA</t>
  </si>
  <si>
    <t>Gestión de Suelo en Bogotá: Diagnóstico sobre Asentamientos Informales y Mercado de Tierreros.</t>
  </si>
  <si>
    <t>IVC
SCO
PYP</t>
  </si>
  <si>
    <t>1-2025-11635</t>
  </si>
  <si>
    <t>2-2025-13906</t>
  </si>
  <si>
    <t>2-2025-15089</t>
  </si>
  <si>
    <t>ESQUEMAS CONTRACTUALES CON PROCESOS SANCIONATORIOS, MULTAS E INCUMPLIMIENTOS</t>
  </si>
  <si>
    <t>SCO , SGC</t>
  </si>
  <si>
    <t>1-2025-13069</t>
  </si>
  <si>
    <t>2-2025-14689</t>
  </si>
  <si>
    <t>2-2025-16102</t>
  </si>
  <si>
    <t>"Presupuesto e Inversiones para aumentar la capacidad de abastecimiento de agua en Bogotá."</t>
  </si>
  <si>
    <t>Nuevo esquema de Aseo en Bogotá</t>
  </si>
  <si>
    <t>1-2025-14004</t>
  </si>
  <si>
    <t>2-2025-15822</t>
  </si>
  <si>
    <t>PYP OK NO COMPET 28/3</t>
  </si>
  <si>
    <t>AVANCES Y RETROCESOS FRENTE AL PLAN TERRAZAS</t>
  </si>
  <si>
    <t>1-2025-14003</t>
  </si>
  <si>
    <t>2-2025-15887</t>
  </si>
  <si>
    <t>1-2025-18161</t>
  </si>
  <si>
    <t>2-2025-16832</t>
  </si>
  <si>
    <t>Estado de avance y seguimiento de los contratistas encargados del programa ‘Plan Terrazas</t>
  </si>
  <si>
    <t>1-2025-16336</t>
  </si>
  <si>
    <t>2-2025-16786</t>
  </si>
  <si>
    <t>1-2025-20743</t>
  </si>
  <si>
    <t>2-2025-17730</t>
  </si>
  <si>
    <t>OK SJ 7/4</t>
  </si>
  <si>
    <t>Perspectiva y proyección de la gestión del agua en Bogotá</t>
  </si>
  <si>
    <t>1-2025-16337</t>
  </si>
  <si>
    <t>2-2025-16806</t>
  </si>
  <si>
    <t>1-2025-20748</t>
  </si>
  <si>
    <t>2-2025-17731</t>
  </si>
  <si>
    <t>SCO OK 2/4 OK PYP 3/4</t>
  </si>
  <si>
    <t>Ejecución presupuestal y finanzas del Distrito Capital</t>
  </si>
  <si>
    <t>SGF
SyP</t>
  </si>
  <si>
    <t>1-2025-16362</t>
  </si>
  <si>
    <t>2-2025-16808</t>
  </si>
  <si>
    <t xml:space="preserve"> OK SGC 3/4</t>
  </si>
  <si>
    <t>Parque Ecológico de Montaña Cerro Seco.</t>
  </si>
  <si>
    <t>PyP e IVC</t>
  </si>
  <si>
    <t>1-2025-19059</t>
  </si>
  <si>
    <t>2-2025-17379</t>
  </si>
  <si>
    <t>PYP OK 1/4 IVC OK 2/4 AJUSTADA 07/04</t>
  </si>
  <si>
    <t>Megaproyecto navegabilidad y movilidad en el Río Bogotá, viabilizado en el Artículo 193, denominado "Colaboración para la gestión de la navegabilidad y movilidad en el Río Bogotá" contemplado dentro del Acuerdo Distrital 927 de 2024</t>
  </si>
  <si>
    <t>1-2025-19056</t>
  </si>
  <si>
    <t>2-2025-17378</t>
  </si>
  <si>
    <t>OK PYP 2/4</t>
  </si>
  <si>
    <t>Sistemas de abastecimiento de agua para Bogotá</t>
  </si>
  <si>
    <t>1-2025-19045</t>
  </si>
  <si>
    <t>2-2025-17380</t>
  </si>
  <si>
    <t>2-2025-18310</t>
  </si>
  <si>
    <t>OK SCO 7/4 OK PYP 7/4 OK SCO 11/04</t>
  </si>
  <si>
    <t>PROPOSICIÓN ADITIVA a la proposición 335 del 26 de febrero de 2025 sobre AGUA Y ALCANTARILLADO EN BOGOTÁ</t>
  </si>
  <si>
    <t>1-2025-19048</t>
  </si>
  <si>
    <t>2-2025-17381</t>
  </si>
  <si>
    <t>2-2025-18297</t>
  </si>
  <si>
    <t>Ordenamiento ambiental de la sabana de Bogotá y crisis por escasez de agua.</t>
  </si>
  <si>
    <t>1-2025-19050</t>
  </si>
  <si>
    <t>2-2025-17382</t>
  </si>
  <si>
    <t>2-2025-18311</t>
  </si>
  <si>
    <t>NOTA:  si llegan a responder la pregunta 5, esta tiene que ser similar a la respuesta que le antecede de una propo, revisar antecedentes. SACAR PRÓRROGA A ESTO Y ATODOS LO DE MADS</t>
  </si>
  <si>
    <t>Situación habitacional de la población víctima del conflicto armado en Bogotá</t>
  </si>
  <si>
    <t>1-2025-19051</t>
  </si>
  <si>
    <t>2-2025-17383</t>
  </si>
  <si>
    <t>2-2025-18306</t>
  </si>
  <si>
    <t>SCO PRÓRROGA 7/4 SGF 8/4 SCO OK  8/4, envio a camila el 9 de abril 5:30 pm</t>
  </si>
  <si>
    <t>Compensación ambiental: La gran deuda con Bogotá.</t>
  </si>
  <si>
    <t>1-2025-21188</t>
  </si>
  <si>
    <t>2-2025-18737</t>
  </si>
  <si>
    <t>OK PYP 8/4</t>
  </si>
  <si>
    <t>Seguimiento a la Estrategia de reactivación económica</t>
  </si>
  <si>
    <t xml:space="preserve">Obras  Mejoramiento Integral de Barrios </t>
  </si>
  <si>
    <t>PyP
SCO</t>
  </si>
  <si>
    <t>1-2025-20754</t>
  </si>
  <si>
    <t>2-2025-18046</t>
  </si>
  <si>
    <t>1-2025-21791</t>
  </si>
  <si>
    <t>2-2025-18972</t>
  </si>
  <si>
    <t>PYP OK 9/4 OK SCO 14/4</t>
  </si>
  <si>
    <t>Estado de la ejecución de las Actuaciones Estratégicas y obras viales en la ciudad</t>
  </si>
  <si>
    <t>1-2025-20755</t>
  </si>
  <si>
    <t>2-2025-18048</t>
  </si>
  <si>
    <t>OK SCO Y PYP 7/4 NO COMPETENCIA</t>
  </si>
  <si>
    <t>Cumplimiento del Decreto 062 de 2024 “Por el cual se ordena implementar medidas de austeridad y eficiencia del gasto público en las entidades y organismos de la administración distrital”</t>
  </si>
  <si>
    <t>SGC, OAC</t>
  </si>
  <si>
    <t>1-2025-20795</t>
  </si>
  <si>
    <t>2-2025-18050</t>
  </si>
  <si>
    <t>OK SGF NO COMPETENCIA 7/4 OK OAC 8/4 OK PYP 8/4 NO COMPETENCIA, envio a camila 9 de abril. 3:00 pm</t>
  </si>
  <si>
    <t>GESTIÓN ADMINISTRATIVA DE LA UAESP_x000D_</t>
  </si>
  <si>
    <t>1-2025-21041</t>
  </si>
  <si>
    <t>2-2025-18314</t>
  </si>
  <si>
    <t>1-2025-21860</t>
  </si>
  <si>
    <t>2-2025-19122</t>
  </si>
  <si>
    <t>OK RENOBO 10/4 OK SGC 14/4</t>
  </si>
  <si>
    <t>El panorama de la protección, atención y el bienestar animal en Bogotá ¿Prioridad para la Administración Distrital?</t>
  </si>
  <si>
    <t>1-2025-21781</t>
  </si>
  <si>
    <t>2-2025-19070</t>
  </si>
  <si>
    <t>OK PYP 9/4</t>
  </si>
  <si>
    <t>Déficit de Vivienda en Bogotá y Renovación Urbana</t>
  </si>
  <si>
    <t>1-2025-21782</t>
  </si>
  <si>
    <t>2-2025-19097</t>
  </si>
  <si>
    <t>1-2025-22844</t>
  </si>
  <si>
    <t>2-2025-19802</t>
  </si>
  <si>
    <t>OK PYP 11/4</t>
  </si>
  <si>
    <t>Balance del año de racionamiento de agua en Bogotá</t>
  </si>
  <si>
    <t>1-2025-21961</t>
  </si>
  <si>
    <t>2-2025-19295</t>
  </si>
  <si>
    <t>1-2025-22903</t>
  </si>
  <si>
    <t>2-2025-19968</t>
  </si>
  <si>
    <t>OK PYP 11/4 14/4 OK CVP 15/4 OK ETB 16/4, GEB 24/4, UAESP 24/4
PENDIENTE RENOBO</t>
  </si>
  <si>
    <t>Día del Río Bogotá en el marco del Acuerdo Distrital 667 de 2017. ¿Cuál es el estado de cumplimiento de la sentencia del Río Bogotá?</t>
  </si>
  <si>
    <t>pyp</t>
  </si>
  <si>
    <t>1-2025-21963</t>
  </si>
  <si>
    <t>2-2025-19310</t>
  </si>
  <si>
    <t>1-2025-22973</t>
  </si>
  <si>
    <t>2-2025-19967</t>
  </si>
  <si>
    <t xml:space="preserve">Proposición Aditiva a la Proposición 134 de 2025: Obras y urbanismo </t>
  </si>
  <si>
    <t>1-2025-22155</t>
  </si>
  <si>
    <t>2-2025-19298</t>
  </si>
  <si>
    <t>1-2025-22737</t>
  </si>
  <si>
    <t>2-2025-19709</t>
  </si>
  <si>
    <t>OK IVC AJUSTADO 21/4</t>
  </si>
  <si>
    <t>Derechos laborales y modelos de tercerización de la Administración Distrital en el Plan de Desarrollo Distrital “Bogotá Camina Segura</t>
  </si>
  <si>
    <t>1-2025-23574</t>
  </si>
  <si>
    <t>2-2025-21333</t>
  </si>
  <si>
    <t>ELECCIONES CONSEJO DISTRITAL DE SABIOS Y SABIAS y POLÍTICA PÚBLICA SOCIAL DE VEJEZ Y ENVEJECIMIENTO</t>
  </si>
  <si>
    <t xml:space="preserve">Adulto Mayor </t>
  </si>
  <si>
    <t>1-2025-23977</t>
  </si>
  <si>
    <t>2-2025-21681</t>
  </si>
  <si>
    <t>2-2025-22445</t>
  </si>
  <si>
    <t>OK PYP 2/5 OK PYP ALCANCE 6/5</t>
  </si>
  <si>
    <t>SITUACIÓN DE SEGURIDAD, SEGURIDAD AMBIENTAL Y CONTROL DEL MICROTRAFICO</t>
  </si>
  <si>
    <t>SGC,SCO,PYP</t>
  </si>
  <si>
    <t>1-2025-24266</t>
  </si>
  <si>
    <t>2-2025-21989</t>
  </si>
  <si>
    <t>SCO OK 29/4 NO COMPET OK SGC 30/4</t>
  </si>
  <si>
    <t>EL APROVECHAMIENTO ECONÓMICO DEL ESPACIO PÚBLICO DE TODOS EN EL DISTRITO CAPITAL</t>
  </si>
  <si>
    <t>1-2025-24525</t>
  </si>
  <si>
    <t>2-2025-22233</t>
  </si>
  <si>
    <t>NO COMPETENCIA SGC Y SCO 05/05</t>
  </si>
  <si>
    <t>Aditiva a la proposición 565 de 2025: Borde Norte</t>
  </si>
  <si>
    <t>1-2025-24522</t>
  </si>
  <si>
    <t>2-2025-22232</t>
  </si>
  <si>
    <t>1-2025-25786</t>
  </si>
  <si>
    <t>2-2025-22424</t>
  </si>
  <si>
    <t>SCO OK NO COMPT 5/5</t>
  </si>
  <si>
    <t xml:space="preserve"> Sistema Distrital del Cuidado_x000D_</t>
  </si>
  <si>
    <t>1-2025-26464</t>
  </si>
  <si>
    <t>2-2025-24262</t>
  </si>
  <si>
    <t>1-2025-27952</t>
  </si>
  <si>
    <t>2-2025-25406</t>
  </si>
  <si>
    <t>SCO OK 12/5 NO COMPT
SGF OK 13/05</t>
  </si>
  <si>
    <t xml:space="preserve">Aditiva a la proposición 565 y 576 de 2025: Borde Norte. </t>
  </si>
  <si>
    <t>1-2025-26076</t>
  </si>
  <si>
    <t>2-2025-23731</t>
  </si>
  <si>
    <t>Balance de la capacidad de la administración para resolver problemas y atender las necesidades más sentidas por la ciudadanía</t>
  </si>
  <si>
    <t>1-2025-26103</t>
  </si>
  <si>
    <t>2-2025-24062</t>
  </si>
  <si>
    <t>1-2025-27812</t>
  </si>
  <si>
    <t>2-2025-25122</t>
  </si>
  <si>
    <t>OK SGF 13/5 OK PYP 15/5</t>
  </si>
  <si>
    <t>Bogotá está preparada para controlar la conflagración de Incendios</t>
  </si>
  <si>
    <t>1-2025-26876</t>
  </si>
  <si>
    <t>2-2025-24065</t>
  </si>
  <si>
    <t>OK PYP 12/5 NO COMPT</t>
  </si>
  <si>
    <t xml:space="preserve">¿Bogotá está preparada para enfrentar la disminución en la autosuficiencia de Gas? </t>
  </si>
  <si>
    <t>1-2025-26879</t>
  </si>
  <si>
    <t>2-2025-24602</t>
  </si>
  <si>
    <t>1-2025-28562</t>
  </si>
  <si>
    <t>2-2025-25881</t>
  </si>
  <si>
    <t>OK PYP 15/5</t>
  </si>
  <si>
    <t>Estado actual del alumbrado público en parques de proximidad, estructurantes y en escenarios deportivos y recreativos distritales en Bogotá</t>
  </si>
  <si>
    <t>1-2025-26882</t>
  </si>
  <si>
    <t>2-2025-24605</t>
  </si>
  <si>
    <t>OK PYP NO COMPT 13/5</t>
  </si>
  <si>
    <t>Alcance sesión Metro de Bogotá avances y desafíos- sesión fuera del recinto</t>
  </si>
  <si>
    <t>1-2025-26400</t>
  </si>
  <si>
    <t>2-2025-23732</t>
  </si>
  <si>
    <t>SCO OK 12/5 NO COMPT</t>
  </si>
  <si>
    <t>Regulación a la vivienda turística en Bogotá _x000D_</t>
  </si>
  <si>
    <t>PyP, IVC</t>
  </si>
  <si>
    <t>1-2025-27350</t>
  </si>
  <si>
    <t>2-2025-24997</t>
  </si>
  <si>
    <t xml:space="preserve">OK PYP 13/05 IVC15/5 SE REMITE ALCANC E A SCO </t>
  </si>
  <si>
    <t>¿COMO VAMOS EN LA IMPLEMENTACIÓN DE LOS PROGRAMAS SOCIALES DEL PLAN DISTRITAL DE DESARROLLO 2024–2027 “BOGOTÁ CAMINA SEGURA”?</t>
  </si>
  <si>
    <t>PYP, SCO, SGF</t>
  </si>
  <si>
    <t>1-2025-27642</t>
  </si>
  <si>
    <t>2-2025-25397</t>
  </si>
  <si>
    <t>2-2025-26654</t>
  </si>
  <si>
    <t>OK PYP SE SUGIERE ENVIAR A SCO 15/5 OK PYP 19/5 SCO OK 20/5 OK SGF #7 20/5</t>
  </si>
  <si>
    <t>ADITIVA A LA PROPOSICIÓN 295/2025 GESTIÓN DE ESCOMBROS EN PROYECTOS DE INFRAESTRUCTURA</t>
  </si>
  <si>
    <t>1-2025-28194</t>
  </si>
  <si>
    <t>2-2025-25854</t>
  </si>
  <si>
    <t>1-2025-29002</t>
  </si>
  <si>
    <t>2-2025-27118</t>
  </si>
  <si>
    <t>SE REITERA 20/5, SCO SOLICITA PRÓRROGA PARA EL 22/5 OK PYP 21/5 OK SCO 22/5</t>
  </si>
  <si>
    <t>ADITIVA A LA PROPOSICIÓN 565 Y 576 DE 2025: BORDE NORTE</t>
  </si>
  <si>
    <t>1-2025-28372</t>
  </si>
  <si>
    <t>2-2025-26157</t>
  </si>
  <si>
    <t>CÓMO AVANZA LA EJECUCIÓN DEL PLAN DE ORDENAMIENTO TERRITORIAL DE BOGOTÁ</t>
  </si>
  <si>
    <t>SJ
IVC
PyP
SGF
SCO</t>
  </si>
  <si>
    <t>RenoBo
CVP
UAESP
EAAB
VANTI
ENEL</t>
  </si>
  <si>
    <t>1-2025-28376</t>
  </si>
  <si>
    <t>2-2025-26154</t>
  </si>
  <si>
    <t>2-2025-27458</t>
  </si>
  <si>
    <t>OK IVC 20/5 OK EAAB 23/5 RAD 1-2025-29328 - CVP 29/05</t>
  </si>
  <si>
    <t xml:space="preserve">Obras civiles inconclusas,obras en ejecucion suspendida y obras abandonadas del distrito </t>
  </si>
  <si>
    <t>1-2025-28938</t>
  </si>
  <si>
    <t>2-2025-27119</t>
  </si>
  <si>
    <t>1-2025-29824</t>
  </si>
  <si>
    <t>2-2025-28103</t>
  </si>
  <si>
    <t>Tarifas de Aseo en Bogotá_x000D_</t>
  </si>
  <si>
    <t>1-2025-29541</t>
  </si>
  <si>
    <t>2-2025-27868</t>
  </si>
  <si>
    <t>1-2025-30456</t>
  </si>
  <si>
    <t>2-2025-28855</t>
  </si>
  <si>
    <t>OK PYP 27/5</t>
  </si>
  <si>
    <t xml:space="preserve">Funcionamiento y gestión de las curadurías urbanas. </t>
  </si>
  <si>
    <t>PyP IVC</t>
  </si>
  <si>
    <t>1-2025-29548</t>
  </si>
  <si>
    <t>2-2025-27869</t>
  </si>
  <si>
    <t>2-2025-28857</t>
  </si>
  <si>
    <t>OK PYP NO COMPT 26/5
OK IVC 27/05 AJUSTES IVC 28/05</t>
  </si>
  <si>
    <t>¿Qué tan integral es la intervención social integral de San Bernardo?</t>
  </si>
  <si>
    <t>1-2025-30018</t>
  </si>
  <si>
    <t>2-2025-28680</t>
  </si>
  <si>
    <t>1-2025-30930</t>
  </si>
  <si>
    <t>1-2025-29933</t>
  </si>
  <si>
    <t>2-2025-29697</t>
  </si>
  <si>
    <t>OK RENOBO 28/5</t>
  </si>
  <si>
    <t>NO MÁS BASURAS EN LAS CALLES DE BOGOTÁ</t>
  </si>
  <si>
    <t>1-2025-29545</t>
  </si>
  <si>
    <t>2-2025-27874</t>
  </si>
  <si>
    <t>2-2025-29022</t>
  </si>
  <si>
    <t>EN VOBO JC Y JF 3/6</t>
  </si>
  <si>
    <t>Eficiencia y transición energética</t>
  </si>
  <si>
    <t>1-2025-30372</t>
  </si>
  <si>
    <t>2-2025-29189</t>
  </si>
  <si>
    <t>1-2025-31362</t>
  </si>
  <si>
    <t>2-2025-30172</t>
  </si>
  <si>
    <t>OK SGC 7/6</t>
  </si>
  <si>
    <t>Escuela de Hábitat, curso de Aprovechamiento del Agua y Programa de Mejoramiento de Vivienda</t>
  </si>
  <si>
    <t>PYP,SCO</t>
  </si>
  <si>
    <t>1-2025-30369</t>
  </si>
  <si>
    <t>2-2025-29190</t>
  </si>
  <si>
    <t>1-2025-31365</t>
  </si>
  <si>
    <t>2-2025-30166</t>
  </si>
  <si>
    <t>PYP OK, PTE SCO, SE REITERA 3 DE JUNIO. FECHA LIMITE 4 JUNIO ANTES  DE LAS 9 AM. ENVIO MILTON REVISION 4-06 855 AM</t>
  </si>
  <si>
    <t>Estado actual del alumbrado publico en parques de proximidad,estructurantes y en escenarios deportivos y recreativos distritales en Bogota.</t>
  </si>
  <si>
    <t>1-2025-30831</t>
  </si>
  <si>
    <t>2-2025-29908</t>
  </si>
  <si>
    <t>CARGAS URBANÍSTICAS VÍA CARRERA 1 ENTRE CALLE 63 Y 65A - LOCALIDAD CHAPINERO</t>
  </si>
  <si>
    <t>SCP
PyP
IVC</t>
  </si>
  <si>
    <t>1-2025-30852,1-2025-30894</t>
  </si>
  <si>
    <t>2-2025-29909</t>
  </si>
  <si>
    <t>1-2025-31709</t>
  </si>
  <si>
    <t>2-2025-31143</t>
  </si>
  <si>
    <t>OK PYP 9/6</t>
  </si>
  <si>
    <t>Avance Plan de Desarrollo Distrital y Local en la localidad San Cristóbal y Ciudadela Santa Rosa</t>
  </si>
  <si>
    <t>SCO, PyP, IVC, SGF</t>
  </si>
  <si>
    <t>1-2025-30932</t>
  </si>
  <si>
    <t>2-2025-29912</t>
  </si>
  <si>
    <t>2-2025-31137</t>
  </si>
  <si>
    <t>OK IVC OK SGF OK SCO 10/06  
OK PYP 10/6</t>
  </si>
  <si>
    <t>Avance en cumplimiento de normatividad sismorresistente en edificaciones construidas antes de 1998.</t>
  </si>
  <si>
    <t>1-2025-30967</t>
  </si>
  <si>
    <t>2-2025-30167</t>
  </si>
  <si>
    <t>2-2025-31340</t>
  </si>
  <si>
    <t>SGC OK 9/6</t>
  </si>
  <si>
    <t>Actuaciones Estratégicas en Bogotá</t>
  </si>
  <si>
    <t>1-2025-30966</t>
  </si>
  <si>
    <t>2-2025-30168</t>
  </si>
  <si>
    <t>Extracción de agua subterránea en Bogotá</t>
  </si>
  <si>
    <t>1-2025-31348</t>
  </si>
  <si>
    <t>1-2025-31749</t>
  </si>
  <si>
    <t>2-2025-30767</t>
  </si>
  <si>
    <t>OK EAAB 10/6</t>
  </si>
  <si>
    <t>Bienestar animal y control poblacional: chips, vacunas y esterilización</t>
  </si>
  <si>
    <t>2-2025-30428</t>
  </si>
  <si>
    <t>“Seguimiento a los artículos 159 y 160 del PDD 2024-2027: Comisión Intersectorial de Infraestructura de Movilidad del Distrito Capital</t>
  </si>
  <si>
    <t>RenoBo</t>
  </si>
  <si>
    <t>2-2025-30427</t>
  </si>
  <si>
    <t>1-2025-32197</t>
  </si>
  <si>
    <t>1-2025-31918</t>
  </si>
  <si>
    <t>2-2025-31787</t>
  </si>
  <si>
    <t>OK SCO NO COMPT 9/6</t>
  </si>
  <si>
    <t>Seguimiento, armonización normativa y evaluación de impactos del nuevo modelo de gestión integral de residuos y reciclaje en Bogotá</t>
  </si>
  <si>
    <t>1-2025-32607</t>
  </si>
  <si>
    <t>2-2025-32527</t>
  </si>
  <si>
    <t xml:space="preserve"> OK PYP 12/6 NO COMPT - UAESP</t>
  </si>
  <si>
    <t>Manual de Ecourbanismo y Construcción Sostenible.</t>
  </si>
  <si>
    <t>1-2025-32654</t>
  </si>
  <si>
    <t>2-2025-32513</t>
  </si>
  <si>
    <t>1-2025-33681</t>
  </si>
  <si>
    <t>2-2025-33309</t>
  </si>
  <si>
    <t>Seguimiento a la ejecucion de los cupos de endeudamiento de la Administracion central y los establecimientos publicos del Distritocapital transmilenio.</t>
  </si>
  <si>
    <t>1-2025-33260</t>
  </si>
  <si>
    <t>2-2025-32868</t>
  </si>
  <si>
    <t>No verificacion de los motivos para la inclusion de areas de servicio exclusivo en Bogota</t>
  </si>
  <si>
    <t>1-2025-33298</t>
  </si>
  <si>
    <t>2-2025-32870</t>
  </si>
  <si>
    <t>2-2025-34143</t>
  </si>
  <si>
    <t xml:space="preserve">De acuerdo con la revisión de las consultas realizadas, se sugiere que las que tienen que ver con el modelo de aseo, tramite de CRA y aseguramiento de la prestación del servicio sean tramitadas por la entidad competente que es la UAESP. Esto fue revisado con el dr. Juan Francisco. 
</t>
  </si>
  <si>
    <t xml:space="preserve">Fondo de Compensaciones Obligados VIS/VIP– FCO.
</t>
  </si>
  <si>
    <t>PyP
SGF
SJ</t>
  </si>
  <si>
    <t>1-2025-33373</t>
  </si>
  <si>
    <t>2-2025-33308</t>
  </si>
  <si>
    <t>1-2025-34332</t>
  </si>
  <si>
    <t>2-2025-34286</t>
  </si>
  <si>
    <t>PYP OK 25/6</t>
  </si>
  <si>
    <t>ADITIVA A PROPOSICIÓN 804 DE 2025: NO VERIFICACIÓN DE LOS  MOTIVOS PARA LA INCLUSIÓN DE ÁREAS DE SERVICIO EXCLUSIVO EN BOGOTÁ</t>
  </si>
  <si>
    <t>1-2025-33371</t>
  </si>
  <si>
    <t>2-2025-33291</t>
  </si>
  <si>
    <t xml:space="preserve">PYP OK 16/6 </t>
  </si>
  <si>
    <t>Seguimiento y Avance en la ejecución del Plan Distrital de Desarrollo Bogotá Camina Segura</t>
  </si>
  <si>
    <t>1-2025-33845</t>
  </si>
  <si>
    <t>2-2025-34144</t>
  </si>
  <si>
    <t>OK PYP 19/06</t>
  </si>
  <si>
    <t>Redelimitación de las Actuaciones Estratégicas</t>
  </si>
  <si>
    <t>1-2025-33844</t>
  </si>
  <si>
    <t>2-2025-34145</t>
  </si>
  <si>
    <t xml:space="preserve">Se solicitará prorroga, toda vez que el area hoy 25 de junio  no ha enviado, y debe revisar Alba. </t>
  </si>
  <si>
    <t>Subsidios de vivienda Nueva y Criterios de priorización para segmentos poblacionales de alta vulnerabilidad</t>
  </si>
  <si>
    <t>1-2025-33882</t>
  </si>
  <si>
    <t>2-2025-34146</t>
  </si>
  <si>
    <t>1-2025-34948</t>
  </si>
  <si>
    <t>2-2025-35301</t>
  </si>
  <si>
    <t>OK SGF 26/6</t>
  </si>
  <si>
    <t xml:space="preserve">Bienes del distrito y arrendamientos. </t>
  </si>
  <si>
    <t>1-2025-37488,1-2025-37679</t>
  </si>
  <si>
    <t>2-2025-39006</t>
  </si>
  <si>
    <t xml:space="preserve">Planes Parciales </t>
  </si>
  <si>
    <t>1-2025-37898</t>
  </si>
  <si>
    <t>2-2025-40111</t>
  </si>
  <si>
    <t>2-2025-40909</t>
  </si>
  <si>
    <t xml:space="preserve">¿Cómo administra el Distrito los árboles de la ciudad? </t>
  </si>
  <si>
    <t>1-2025-38759</t>
  </si>
  <si>
    <t>2-2025-40407</t>
  </si>
  <si>
    <t>Seguimiento a los mecanismos de cobro y transferencia del servicio publico de limpieza en Bogota</t>
  </si>
  <si>
    <t>1-2025-38481</t>
  </si>
  <si>
    <t>2-2025-40255</t>
  </si>
  <si>
    <t>Eventos Masivos En Bogotá y Su Área Metropolitana</t>
  </si>
  <si>
    <t>1-2025-38866</t>
  </si>
  <si>
    <t>2-2025-40907</t>
  </si>
  <si>
    <t>OK IVC NO COMPT 18/7</t>
  </si>
  <si>
    <t xml:space="preserve"> Aditiva de la proposición 453 de 2025</t>
  </si>
  <si>
    <t>IVC Y SCO</t>
  </si>
  <si>
    <t>1-2025-38865</t>
  </si>
  <si>
    <t>2-2025-40908</t>
  </si>
  <si>
    <t>2-2025-42215</t>
  </si>
  <si>
    <t>OK IVC - OK SCO</t>
  </si>
  <si>
    <t xml:space="preserve">Cementerios Distritales </t>
  </si>
  <si>
    <t>1-2025-39842</t>
  </si>
  <si>
    <t>2-2025-42517</t>
  </si>
  <si>
    <t>Sesión fuera de Sede - Rendición de Cuentas Primer Semestre 2025</t>
  </si>
  <si>
    <t>1-2025-40074</t>
  </si>
  <si>
    <t>2-2025-42527</t>
  </si>
  <si>
    <t>PROGRAMA DE MEJORAMIENTO INTEGRAL DE BARRIOS</t>
  </si>
  <si>
    <t>1-2025-40301</t>
  </si>
  <si>
    <t>2-2025-42637</t>
  </si>
  <si>
    <t>2-2025-44232</t>
  </si>
  <si>
    <t>SE REITERA A SGF Y SCO 1/8/25</t>
  </si>
  <si>
    <t>Evaluación del programa “Mi Ahorro, Mi Hogar”: focalización, impacto  habitacional y sostenibilidad institucional</t>
  </si>
  <si>
    <t>1-2025-40304</t>
  </si>
  <si>
    <t>2-2025-42636</t>
  </si>
  <si>
    <t>2-2025-44231</t>
  </si>
  <si>
    <t>PNDT SGF SE DA ALCANCE A PYP 31/7</t>
  </si>
  <si>
    <t>Vivienda en Bogotá</t>
  </si>
  <si>
    <t>PYP, SGF, IVC, SCO</t>
  </si>
  <si>
    <t>1-2025-40303</t>
  </si>
  <si>
    <t>2-2025-42635</t>
  </si>
  <si>
    <t>2-2025-44224</t>
  </si>
  <si>
    <t>PNDT SCO E IVC PREGUNTA 11 X SUGERENCIA DE SGF</t>
  </si>
  <si>
    <t>Proposicion aditiva  a la proposicion 805 de 2025</t>
  </si>
  <si>
    <t>1-2025-40550</t>
  </si>
  <si>
    <t>2-2025-43475</t>
  </si>
  <si>
    <t>2-2025-44599</t>
  </si>
  <si>
    <t>SE REITERA A SCO X COMPT RSTA 4/8/25</t>
  </si>
  <si>
    <t>ADITIVA A LAS PROPOSICIONES 804 Y 817 DE 2025</t>
  </si>
  <si>
    <t>1-2025-40411</t>
  </si>
  <si>
    <t>2-2025-43476</t>
  </si>
  <si>
    <t>2-2025-44600</t>
  </si>
  <si>
    <t>Urbanismo, ecosistemas, ambiente y sostenibilidad en Bogotá.</t>
  </si>
  <si>
    <t>1-2025-43147</t>
  </si>
  <si>
    <t>2-2025-48040</t>
  </si>
  <si>
    <t>2-2025-48749</t>
  </si>
  <si>
    <t>SE DA PRÓRROGA A LAS ÁREA PARA ENTREGA DE INSUMOS MARTES 19/08 - NOTA: DEBATES OPOSICIÓN NO SE DAN PRÓRROGAS OJ</t>
  </si>
  <si>
    <t>Conflictos socio ambientales en Bogotá</t>
  </si>
  <si>
    <t>1-2025-43148</t>
  </si>
  <si>
    <t>2-2025-48043</t>
  </si>
  <si>
    <t>2-2025-48750</t>
  </si>
  <si>
    <t>ENTREGA DE INSUMOS 19/08</t>
  </si>
  <si>
    <t>¿Que se está haciendo para proteger los ecosistemas y la Estructura Ecológica Principal - EEP en la Sabana de Bogotá?</t>
  </si>
  <si>
    <t>IVC, PYP</t>
  </si>
  <si>
    <t>1-2025-43159</t>
  </si>
  <si>
    <t>2-2025-48066</t>
  </si>
  <si>
    <t>2-2025-48754</t>
  </si>
  <si>
    <t>Avances y retos en la descontaminación del río Bogotá y su relación con la protección de los ecosistemas de la Sabana de Bogotá</t>
  </si>
  <si>
    <t>1-2025-43160</t>
  </si>
  <si>
    <t>2-2025-48074</t>
  </si>
  <si>
    <t>2-2025-49012</t>
  </si>
  <si>
    <t xml:space="preserve">Vivienda en Bogotá: informalidad y cambio climático. </t>
  </si>
  <si>
    <t>SCO, PyP, IVC, SGF, OCI</t>
  </si>
  <si>
    <t>1-2025-43158</t>
  </si>
  <si>
    <t>2-2025-48087</t>
  </si>
  <si>
    <t>2-2025-49013</t>
  </si>
  <si>
    <t>Balance de la ejecución y reglamentación de programas de vivienda</t>
  </si>
  <si>
    <t>1-2025-43495</t>
  </si>
  <si>
    <t>2-2025-48250</t>
  </si>
  <si>
    <t>2-2025-49332</t>
  </si>
  <si>
    <t>OK SGF 25/08</t>
  </si>
  <si>
    <t>Control político a la operación, regulación y efectos socioambientales de las bodegas de reciclaje en Bogotá</t>
  </si>
  <si>
    <t>1-2025-43985</t>
  </si>
  <si>
    <t>2-2025-49069</t>
  </si>
  <si>
    <t>2-2025-50759</t>
  </si>
  <si>
    <t>SE REITERA 24/08 PARA RSTA 25/08 A LAS 10 AM</t>
  </si>
  <si>
    <t>1-2025-43987</t>
  </si>
  <si>
    <t>2-2025-49110</t>
  </si>
  <si>
    <t>Planes de Manejo de Tránsito y obras en Bogotá</t>
  </si>
  <si>
    <t>1-2025-43999</t>
  </si>
  <si>
    <t>2-2025-49050</t>
  </si>
  <si>
    <t>OK SCO 25/08</t>
  </si>
  <si>
    <t>Proposición aditiva a la proposición No. 120 de 2025</t>
  </si>
  <si>
    <t>1-2025-43921</t>
  </si>
  <si>
    <t>2-2025-49014</t>
  </si>
  <si>
    <t>2-2025-50751</t>
  </si>
  <si>
    <t>Acciones para atender las necesidades básicas insatisfechas de las mujeres cabeza de familia u hogares con jefatura femenina en Bogotá</t>
  </si>
  <si>
    <t>SCO SGF</t>
  </si>
  <si>
    <t>1-2025-44502</t>
  </si>
  <si>
    <t>2-2025-50737</t>
  </si>
  <si>
    <t>2-2025-52292</t>
  </si>
  <si>
    <t>Implementación Decreto 315 de 2024 en la ciudad de Bogotá</t>
  </si>
  <si>
    <t>1-2025-45716</t>
  </si>
  <si>
    <t>2-2025-53014</t>
  </si>
  <si>
    <t>OK UAESZP 8/9</t>
  </si>
  <si>
    <t>Bogotá limpia y circular: ¿estamos listos para el nuevo modelo de aseo? _x000D_</t>
  </si>
  <si>
    <t>1-2025-46782</t>
  </si>
  <si>
    <t>2-2025-55777</t>
  </si>
  <si>
    <t>1-2025-47875</t>
  </si>
  <si>
    <t>2-2025-56668</t>
  </si>
  <si>
    <t xml:space="preserve">Control político de la gestión realizada por la Administración para adoptar  los lineamientos establecidos en la Ley 1964 de 2019 “por medio de la cual se  promueve el uso de vehículos eléctricos en Colombia y se dictan otras  disposiciones” respecto de la instalación de sistemas de carga para vehículos 
eléctricos en conjuntos y edificios residenciales sometidos al régimen de  propiedad horizontal en la ciudad de Bogotá, D.C. </t>
  </si>
  <si>
    <t>1-2025-46785</t>
  </si>
  <si>
    <t>2-2025-55780</t>
  </si>
  <si>
    <t>OK  ENEL 5/9: NO COMPETENCIA,  OK IVC 8/9</t>
  </si>
  <si>
    <t>Seguimiento a los Artículos del Plan de Desarrollo Distrital_x000D_</t>
  </si>
  <si>
    <t>1-2025-47033</t>
  </si>
  <si>
    <t>2-2025-56298</t>
  </si>
  <si>
    <t>1-2025-48165</t>
  </si>
  <si>
    <t>1-2025-48175,1-2025-49377</t>
  </si>
  <si>
    <t>2-2025-57029</t>
  </si>
  <si>
    <t>PYP OK  NO COMPT 9/9 RSTA CVP OK 15/09 RENOBO 23/09</t>
  </si>
  <si>
    <t>ACOSO Y MALTRATO LABORAL EN LAS ENTIDADES DEL DISTRITO 
CAPITAL</t>
  </si>
  <si>
    <t>1-2025-47786</t>
  </si>
  <si>
    <t>2-2025-57030</t>
  </si>
  <si>
    <t>2-2025-58485</t>
  </si>
  <si>
    <t>Seguimiento a la gestión de redes aéreas y reciclaje de cables obsoletos en  Bogotá</t>
  </si>
  <si>
    <t>1-2025-48858</t>
  </si>
  <si>
    <t>2-2025-59249</t>
  </si>
  <si>
    <t>1-2025-49933</t>
  </si>
  <si>
    <t>2-2025-60725</t>
  </si>
  <si>
    <t>OK SCO 22/09 PYP OK 23/09</t>
  </si>
  <si>
    <t>Región Metropolitana</t>
  </si>
  <si>
    <t>1-2025-48853</t>
  </si>
  <si>
    <t>2-2025-59248</t>
  </si>
  <si>
    <t>2-2025-60738</t>
  </si>
  <si>
    <t>OK RSTA NO COMPT PYP 23/09</t>
  </si>
  <si>
    <t>Postes, cableado en postes y subterranización de redes de servicios públicos en Bogotá D.C.</t>
  </si>
  <si>
    <t>1-2025-49296</t>
  </si>
  <si>
    <t>2-2025-59808</t>
  </si>
  <si>
    <t>1-2025-50847</t>
  </si>
  <si>
    <t>2-2025-61537</t>
  </si>
  <si>
    <t>OK PYP 24/09 ENEL 29/09</t>
  </si>
  <si>
    <t>Proposición aditiva a la proposición 1035 de 2025: “Gestión de Expedientes en  Alcaldías Locales e Inspecciones de Policía: Evaluación de la Carga Procesal y Soluciones  a Controversias</t>
  </si>
  <si>
    <t>1-2025-49868</t>
  </si>
  <si>
    <t>2-2025-60939</t>
  </si>
  <si>
    <t>OK IVC 24/09 NO COMPT</t>
  </si>
  <si>
    <t>Modelo de concesión del Servicio de aseo, tarifas, facturación y estado actual de la Operación 
Parque de Innovación Doña Juan</t>
  </si>
  <si>
    <t>1-2025-51310</t>
  </si>
  <si>
    <t>1-2025-52323</t>
  </si>
  <si>
    <t>2-2025-62788</t>
  </si>
  <si>
    <t>Cumplimiento de metas en materia de vivienda</t>
  </si>
  <si>
    <t>1-2025-52324</t>
  </si>
  <si>
    <t>2-2025-64421</t>
  </si>
  <si>
    <t>2-2025-67445</t>
  </si>
  <si>
    <t>Gestión de la Empresa de Renovación y Desarrollo Urbano de  Bogotá – Renobo</t>
  </si>
  <si>
    <t>1-2025-52270</t>
  </si>
  <si>
    <t>2-2025-64201</t>
  </si>
  <si>
    <t>1-2025-52743</t>
  </si>
  <si>
    <t>2-2025-65868</t>
  </si>
  <si>
    <t>OK SCO NO COMP OK UAESP 8/10 SGC OK 8/10,1-2025-54859</t>
  </si>
  <si>
    <t>Calidad del aire por contaminación de combustibles</t>
  </si>
  <si>
    <t>1-2025-52080</t>
  </si>
  <si>
    <t>2-2025-63459</t>
  </si>
  <si>
    <t xml:space="preserve"> Estatus ejecución del Plan Parcial Bosque Bavaria</t>
  </si>
  <si>
    <t>1-2025-54310</t>
  </si>
  <si>
    <t>2-2025-69430</t>
  </si>
  <si>
    <t>1-2025-55316</t>
  </si>
  <si>
    <t>2-2025-70060</t>
  </si>
  <si>
    <t>Ejecución Presupuestal y cupo de endeudamiento</t>
  </si>
  <si>
    <t>1-2025-54409</t>
  </si>
  <si>
    <t>2-2025-69644</t>
  </si>
  <si>
    <t>2-2025-70894</t>
  </si>
  <si>
    <t>INFRAESTRUCTURA Y OBRAS EN BOGOTÁ.</t>
  </si>
  <si>
    <t>SGF SCP PYP</t>
  </si>
  <si>
    <t>1-2025-54572</t>
  </si>
  <si>
    <t>2-2025-69676</t>
  </si>
  <si>
    <t>2-2025-69776</t>
  </si>
  <si>
    <t>SCO OK 23/10</t>
  </si>
  <si>
    <t>FORO RENDICIÓN DE CUENTAS DECLARATORIA DE EMERGENCIA  CLIMÁTICA</t>
  </si>
  <si>
    <t>1-2025-54576</t>
  </si>
  <si>
    <t>2-2025-69645</t>
  </si>
  <si>
    <t>PYP Y SCO OK 22/10</t>
  </si>
  <si>
    <t>CUMPLIMIENTO DE LA ACCIÓN POPULAR No. 11001-33-31-013-2009- 00226-00_x000D_</t>
  </si>
  <si>
    <t>1-2025-55697</t>
  </si>
  <si>
    <t>2-2025-71311</t>
  </si>
  <si>
    <t>1-2025-56381</t>
  </si>
  <si>
    <t>2-2025-72328</t>
  </si>
  <si>
    <t>SCO NO COMPT 28/10</t>
  </si>
  <si>
    <t xml:space="preserve"> Presupuesto 2026</t>
  </si>
  <si>
    <t>1-2025-57944</t>
  </si>
  <si>
    <t>2-2025-74902</t>
  </si>
  <si>
    <t>1-2025-59144</t>
  </si>
  <si>
    <t>2-2025-75772</t>
  </si>
  <si>
    <t>OPA OK NO COMPT 13/11</t>
  </si>
  <si>
    <t>Programas secretaria de hábitat</t>
  </si>
  <si>
    <t>SCO, SGC, SGF</t>
  </si>
  <si>
    <t>1-2025-57803</t>
  </si>
  <si>
    <t>2-2025-74905</t>
  </si>
  <si>
    <t>1-2025-58843</t>
  </si>
  <si>
    <t>2-2025-75775</t>
  </si>
  <si>
    <t>OK CORPORATIVA 12/11</t>
  </si>
  <si>
    <t xml:space="preserve">SESIÓN EXCLUSIVA INFORME CUMPLIMIENTO DE METAS DEL PLAN DE  DESARROLLO Y EJECUCIÓN DEL PRESUPUESTO DE INVERSIÓN </t>
  </si>
  <si>
    <t>1-2025-58202</t>
  </si>
  <si>
    <t>2-2025-75599</t>
  </si>
  <si>
    <t>OK OAP 12/11</t>
  </si>
  <si>
    <t>Fondo de Solidaridad y Redistribución de Ingresos - FSRI</t>
  </si>
  <si>
    <t>1-2025-58208</t>
  </si>
  <si>
    <t>2-2025-75601</t>
  </si>
  <si>
    <t>2-2025-77052</t>
  </si>
  <si>
    <t>OK UAESP 13/11</t>
  </si>
  <si>
    <t>Proposición debate de control político - seguimiento a la ejecución  presupuestal 2025 y presupuesto 2026 del Plan de Desarrollo Distrital 2024 – 2027 Bogotá Camina Segura.</t>
  </si>
  <si>
    <t>1-2025-58199</t>
  </si>
  <si>
    <t>2-2025-75598</t>
  </si>
  <si>
    <t>2-2025-77217</t>
  </si>
  <si>
    <t>SESIÓN FUERA DE SEDE – CARRERA 6 CON CALLE 119 “CALLE DEL  MENSAJERO” EN LA LOCALIDAD UNO (1) DE USAQUÉN</t>
  </si>
  <si>
    <t>1-2025-58106</t>
  </si>
  <si>
    <t>2-2025-75088</t>
  </si>
  <si>
    <t xml:space="preserve">PRIMERA Y SEGUNDA LÍNEA DEL METRO DE BOGOTÁ - LOGRARÁ  LA ADMINISTRACIÓN CUMPLIR LO PROMETIDO? OPERACIÓN DE  TRANSMILENIO EN LA AVENIDA 68 Y AMÉRICAS </t>
  </si>
  <si>
    <t>1-2025-58209</t>
  </si>
  <si>
    <t>1-2025-59028</t>
  </si>
  <si>
    <t>2-2025-75597</t>
  </si>
  <si>
    <t>ENEL VANTI OK 14/11</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</si>
  <si>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</si>
  <si>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SV OAP</t>
  </si>
  <si>
    <t>1-2025-58728</t>
  </si>
  <si>
    <t>2-2025-76839</t>
  </si>
  <si>
    <t>1-2025-60403</t>
  </si>
  <si>
    <t>2-2025-79482</t>
  </si>
  <si>
    <t>OK GEB 24/11</t>
  </si>
  <si>
    <t>Aditiva a la proposición 1222 “Ejecución Presupuestal y cupo de
endeudamiento”</t>
  </si>
  <si>
    <t>1-2025-60349</t>
  </si>
  <si>
    <t>2-2025-80432</t>
  </si>
  <si>
    <t>2-2025-80789</t>
  </si>
  <si>
    <t xml:space="preserve">NUEVO ESQUEMA DE ASEO  EN BOGOTA </t>
  </si>
  <si>
    <t>1-2025-60350</t>
  </si>
  <si>
    <t>2-2025-80350</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</si>
  <si>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</si>
  <si>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1-2025-60347</t>
  </si>
  <si>
    <t>2-2025-80413</t>
  </si>
  <si>
    <t xml:space="preserve">Situacion de la ejecucion presupuestal el Distrito Capital </t>
  </si>
  <si>
    <t>SC, OAP</t>
  </si>
  <si>
    <t>1-2025-62094</t>
  </si>
  <si>
    <t>2-2025-85093</t>
  </si>
  <si>
    <t>2-2025-87042</t>
  </si>
  <si>
    <t>OK OAP 3/12</t>
  </si>
  <si>
    <t>LOS PRUMS Y LA CAPTURA DE VALOR</t>
  </si>
  <si>
    <t>PyP, SII, SV</t>
  </si>
  <si>
    <t>1-2025-61953</t>
  </si>
  <si>
    <t>2-2025-85092</t>
  </si>
  <si>
    <t>2-2025-86771</t>
  </si>
  <si>
    <t>PIDE MÁS TIEMPO SII 4/12</t>
  </si>
  <si>
    <t>OBRAS DE INFRAESTRUCTURA DEL DISTRITO</t>
  </si>
  <si>
    <t>SII, SV, CS</t>
  </si>
  <si>
    <t>1-2025-62025</t>
  </si>
  <si>
    <t>2-2025-85091</t>
  </si>
  <si>
    <t>2-2025-87043</t>
  </si>
  <si>
    <t>Rendición De CUENTAS SEGUNDO SEMESTRE 2025 FUERA DE LA SEDE DEL CONCEJO DE BOGOTÁ - Calle 73 No. 57 A - 10. Barrio San Fernando - Localidad de Barrios Unidos._x000D_</t>
  </si>
  <si>
    <t>1-2025-63266</t>
  </si>
  <si>
    <t xml:space="preserve">¿Cómo avanzan las obras de infraestructura priorizadas en el Plan Distrital de Desarrollo 2024 – 2027 “Bogotá Camina Segura”? 
</t>
  </si>
  <si>
    <t>SII</t>
  </si>
  <si>
    <t>1-2025-64644</t>
  </si>
  <si>
    <t>2-2025-90423</t>
  </si>
  <si>
    <t>GESTIÓN 2025 EAAB, PTAR CANOAS Y RIO BOGOTÁ</t>
  </si>
  <si>
    <t>1-2025-65115</t>
  </si>
  <si>
    <t>2-2025-91229</t>
  </si>
  <si>
    <t>ADITIVA A LA PROPOSICIÓN 1283 DE 2025 - SESIÓN EXCLUSIVA INFORME CUMPLIMIENTO DE METAS DEL PLAN DE DESARROLLO Y EJECUCIÓN DEL PRESUPUESTO DE INVERSIÓN</t>
  </si>
  <si>
    <t>1-2025-65159</t>
  </si>
  <si>
    <t>2-2025-91180</t>
  </si>
  <si>
    <t>2-2025-93003</t>
  </si>
  <si>
    <t>se pidio insumos para el dia 29 de diciembre antes del medio dia.</t>
  </si>
  <si>
    <t>Medidas de austeridad en el gasto público de las entidades públicas del Distrito Capital.</t>
  </si>
  <si>
    <t>SCO / OAP</t>
  </si>
  <si>
    <t>1-2025-65416</t>
  </si>
  <si>
    <t>2-2025-92777</t>
  </si>
  <si>
    <t>2-2026-122</t>
  </si>
  <si>
    <t>¿Cómo avanzan las obras de infraestructura priorizadas en el Plan Distrital  de Desarrollo 2024 – 2027 “Bogotá Camina Segura”?</t>
  </si>
  <si>
    <t>1-2026-2061</t>
  </si>
  <si>
    <t>2-2026-4056</t>
  </si>
  <si>
    <t>¿Cómo avanza la transición, implementación y operación del esquema de  aseo en Bogotá. D.C?</t>
  </si>
  <si>
    <t>1-2026-2063</t>
  </si>
  <si>
    <t>2-2026-4060</t>
  </si>
  <si>
    <t>2-2026-5332</t>
  </si>
  <si>
    <t>Primera Línea del Metro de Bogotá: ¿Cumplimiento contractual o riesgo de incumplimiento?</t>
  </si>
  <si>
    <t>PyP
SII</t>
  </si>
  <si>
    <t>1-2026-2080</t>
  </si>
  <si>
    <t>2-2026-4057</t>
  </si>
  <si>
    <t>Alianza ETB–ZTE: ¿Modernización o cesión silenciosa?</t>
  </si>
  <si>
    <t>1-2026-2101</t>
  </si>
  <si>
    <t>2-2026-4058</t>
  </si>
  <si>
    <t>¿Está Bogotá preparada, desde la planeación territorial y ambiental, para la transición, implementación y operación del esquema de aseo en Bogotá. D.C?</t>
  </si>
  <si>
    <t>1-2026-2507</t>
  </si>
  <si>
    <t>2-2026-5048</t>
  </si>
  <si>
    <t>1-2026-3470</t>
  </si>
  <si>
    <t>2-2026-5961</t>
  </si>
  <si>
    <t xml:space="preserve">OK RSTA PYP </t>
  </si>
  <si>
    <t>CRISIS DEL MODELO DE ASEO, TRANSICIÓN A LA LIBRE COMPETENCIA Y 
PUNTOS CRÍTICOS EN BOGOTA</t>
  </si>
  <si>
    <t>1-2026-2562</t>
  </si>
  <si>
    <t>2-2026-5052</t>
  </si>
  <si>
    <t>1-2026-3410</t>
  </si>
  <si>
    <t>2-2026-5959</t>
  </si>
  <si>
    <t>Cuando conservar cuesta vivir: el impacto social de las Viviendas de Interés Cultural</t>
  </si>
  <si>
    <t>1-2026-2520</t>
  </si>
  <si>
    <t>2-2026-5069</t>
  </si>
  <si>
    <t>Posible insuficiencia energética, la consecuencia del crecimiento urbano sin planeación</t>
  </si>
  <si>
    <t>1-2026-2572</t>
  </si>
  <si>
    <t>2-2026-5046</t>
  </si>
  <si>
    <t>1-2026-3408</t>
  </si>
  <si>
    <t>2-2026-6047</t>
  </si>
  <si>
    <t>PYPOK, ENEL PTE. SE ENVIO A REVISION 23 DE ENERO. PTE INSUMO ENEL</t>
  </si>
  <si>
    <t>Modelo concesionado del SITP/TransMilenio: estructura de costos, costos laborales (35mil trabajadores), tarifa, FET, riesgos fiscales, transparencia contractual, concentración empresarial, PRUMS y prevalencia del interés general en la prestación del servicio público de transporte</t>
  </si>
  <si>
    <t>1-2026-2142</t>
  </si>
  <si>
    <t>2-2026-4061</t>
  </si>
  <si>
    <t>2-2026-5081</t>
  </si>
  <si>
    <t>Gestión, Contratación y Ejecución de proyectos de embellecimiento, revitalización urbana</t>
  </si>
  <si>
    <t xml:space="preserve">SII </t>
  </si>
  <si>
    <t>1-2026-2598</t>
  </si>
  <si>
    <t>2-2026-5040</t>
  </si>
  <si>
    <t>Impacto del aumento del Salario Mínimo Legal Mensual Vigente denominado “salario vital”, en el presupuesto y cumplimiento de metas de las entidades del Distrito</t>
  </si>
  <si>
    <t>1-2026-2571</t>
  </si>
  <si>
    <t>2-2026-5067</t>
  </si>
  <si>
    <t>1-2026-3720</t>
  </si>
  <si>
    <t>2-2026-5954</t>
  </si>
  <si>
    <t>¿Está financieramente preparado el Distrito Capital para asumir los costos,  contratos y riesgos fiscales del nuevo esquema de aseo?</t>
  </si>
  <si>
    <t>2-2026-5049</t>
  </si>
  <si>
    <t>2-2026-5960</t>
  </si>
  <si>
    <t xml:space="preserve">El impacto presupuestal en el Distrito con el aumento del Salario Mínimo Capital
</t>
  </si>
  <si>
    <t>2-2026-5078</t>
  </si>
  <si>
    <t>2-2026-5958</t>
  </si>
  <si>
    <t xml:space="preserve">La improvisación de la administración Galán en la transición del modelo de aseo en Bogotá.
</t>
  </si>
  <si>
    <t>1-2026-2439</t>
  </si>
  <si>
    <t>2-2026-5041</t>
  </si>
  <si>
    <t>OK RSTA PYP NO COMPT</t>
  </si>
  <si>
    <t>Situación víctimas del conflicto armado en Bogotá a 2 años de gestión del Plan de Desarrollo “Bogotá Camina Segura”</t>
  </si>
  <si>
    <t>SV</t>
  </si>
  <si>
    <t>1-2026-3237</t>
  </si>
  <si>
    <t>2-2026-5874</t>
  </si>
  <si>
    <t>Situación habitacional en polígonos de alto riesgo en Bogotá</t>
  </si>
  <si>
    <t>IVC
SII
OAP</t>
  </si>
  <si>
    <t>1-2026-3234</t>
  </si>
  <si>
    <t>2-2026-5871</t>
  </si>
  <si>
    <t>2-2026-6737</t>
  </si>
  <si>
    <t>Proposición debate de control político - seguimiento a la implementación y ejecución  del Plan de Desarrollo Distrital 2024 – 2027: Bogotá Camina Segura.</t>
  </si>
  <si>
    <t>OAP</t>
  </si>
  <si>
    <t>CVP
UAESP
RenoBo
EAAB</t>
  </si>
  <si>
    <t>1-2026-3232</t>
  </si>
  <si>
    <t>2-2026-5869</t>
  </si>
  <si>
    <t>1-2026-3643,1-2026-3762,1-2026-3875,1-2026-4039</t>
  </si>
  <si>
    <t>2-2026-6738</t>
  </si>
  <si>
    <t>ENTRE CONCRETO Y BIODIVERSIDAD: BALANCE DE LA GESTIÓN DISTRITAL SOBRE LOS ECOSISTEMAS DE BOGOTÁ</t>
  </si>
  <si>
    <t>1-2026-3235</t>
  </si>
  <si>
    <t>2-2026-5870</t>
  </si>
  <si>
    <t>2-2026-6735</t>
  </si>
  <si>
    <t>PYP NO COMPT ( SE DEVOLVIO AL AREA PARA LA PREGUNTA 25), IVC NO COMPETENCIA. PYP REMITO 28 5 PM. SE ENVIA A MILTON 28 1155 PM, SE ENVIO CON AJUSTE DE IVC NO. 12 Y 13 2.02.26 9:20 PM</t>
  </si>
  <si>
    <t>Consecuencia del incremento del Salario Minimo en Bogota D.C</t>
  </si>
  <si>
    <t>1-2026-3282</t>
  </si>
  <si>
    <t>2-2026-5872</t>
  </si>
  <si>
    <t>2-2026-6732</t>
  </si>
  <si>
    <t>El problema de la vivienda en Bogotá: ineficiencia neoliberal y política alternativa</t>
  </si>
  <si>
    <t>1-2026-3577</t>
  </si>
  <si>
    <t>2-2026-6586</t>
  </si>
  <si>
    <t>2-2026-7174</t>
  </si>
  <si>
    <t>Generación, tipología, financiación y gestión del nuevo espacio público derivado de proyectos urbanos y de infraestructura en Bogotá</t>
  </si>
  <si>
    <t>1-2026-3579</t>
  </si>
  <si>
    <t>2-2026-6572</t>
  </si>
  <si>
    <t>2-2026-7360</t>
  </si>
  <si>
    <t xml:space="preserve">Gestión y contratación del arbolado en Bogotá. </t>
  </si>
  <si>
    <t>SC OAP</t>
  </si>
  <si>
    <t>1-2026-3570</t>
  </si>
  <si>
    <t>2-2026-6579</t>
  </si>
  <si>
    <t>2-2026-7361</t>
  </si>
  <si>
    <t>ELECTROLINERAS EN BOGOTÁ</t>
  </si>
  <si>
    <t>1-2026-3575</t>
  </si>
  <si>
    <t>2-2026-6588</t>
  </si>
  <si>
    <t>2-2026-7232</t>
  </si>
  <si>
    <t>PYP NO COMPT. SC OK. SUGIERE 7 Y 8 OAP. SE ENVIO A OAP, Y SE REMITE SOLICITUD DE PRORROGA FALTA INSUMO OAP. SE REMITE CON INSUMO OAP 2.2.26 10:10 PM</t>
  </si>
  <si>
    <t>Reúso de edificaciones y Bienes de Interés Cultural en Bogotá</t>
  </si>
  <si>
    <t>PyP
SII
OAP
SV</t>
  </si>
  <si>
    <t>1-2026-3582</t>
  </si>
  <si>
    <t>2-2026-6581</t>
  </si>
  <si>
    <t>2-2026-7208</t>
  </si>
  <si>
    <t>SII -OK
PyP - No Competencia
OAP -  No Comptencia
SV - Alcance</t>
  </si>
  <si>
    <t>Desarrollo y oferta de actividades de paseadores de animales en Bogotá</t>
  </si>
  <si>
    <t>1-2026-3677</t>
  </si>
  <si>
    <t>2-2026-6587</t>
  </si>
  <si>
    <t>Solicitud de información Oficina de Control Interno-Aditiva No. 115 del 2026</t>
  </si>
  <si>
    <t>OCI OCID</t>
  </si>
  <si>
    <t>2-2026-6585</t>
  </si>
  <si>
    <t>2-2026-7202</t>
  </si>
  <si>
    <t>Acceso a vivienda en Bogotá</t>
  </si>
  <si>
    <t>SV PYP</t>
  </si>
  <si>
    <t>1-2026-3611</t>
  </si>
  <si>
    <t>2-2026-6580</t>
  </si>
  <si>
    <t>2-2026-7363</t>
  </si>
  <si>
    <t>Fuga de ingresos ETB</t>
  </si>
  <si>
    <t>1-2026-4412</t>
  </si>
  <si>
    <t>2-2026-7170</t>
  </si>
  <si>
    <t>NO COMPETENCIA PYP OK. SE REMITE PROYECCION OFICIO EL DIA 4 DE FEB 10:36 AM A MILTON.</t>
  </si>
  <si>
    <t>Certificados de derechos de construccion</t>
  </si>
  <si>
    <t>PyP
SV
SII</t>
  </si>
  <si>
    <t>1-2026-4769</t>
  </si>
  <si>
    <t>2-2026-7762</t>
  </si>
  <si>
    <t>SII - No Competencia
SV - No Competencia
PyP - OK</t>
  </si>
  <si>
    <t xml:space="preserve"> Estado de la Empresa de Telecomunicaciones de Bogotá - ETB</t>
  </si>
  <si>
    <t>1-2026-5119</t>
  </si>
  <si>
    <t>2-2026-8739</t>
  </si>
  <si>
    <t>De la legalización a la realidad: estado de los servicios de acueducto y alcantarillado  en barrios legalizados</t>
  </si>
  <si>
    <t>2-2026-8740</t>
  </si>
  <si>
    <t>Solicitud de información Amento De Tarifa De Parqueo</t>
  </si>
  <si>
    <t>SC</t>
  </si>
  <si>
    <t>2-2026-8742</t>
  </si>
  <si>
    <t>ESTADO ACTUAL DE LOS PROYECTOS QUE REALIZA Y COFINANCIA LA  NACIÓN EN BOGOTÁ</t>
  </si>
  <si>
    <t>PYO SII OAP</t>
  </si>
  <si>
    <t>RenoBo
EAAB 
CVP
UAESP</t>
  </si>
  <si>
    <t>1-2026-4969,1-2025-4973</t>
  </si>
  <si>
    <t>2-2026-8089</t>
  </si>
  <si>
    <t>1-2026-6555</t>
  </si>
  <si>
    <t>1-2026-5850,1-2026-6472</t>
  </si>
  <si>
    <t>2-2026-9111</t>
  </si>
  <si>
    <t>PYP OK 6/2 OK CVP 9/2</t>
  </si>
  <si>
    <t>Cumplimiento de proyectos, programas y líneas de inversión étnicas en Bogotá D.C en el marco del Plan Distrital de Desarrollo “Bogotá Camina Segura”.</t>
  </si>
  <si>
    <t>OPRC</t>
  </si>
  <si>
    <t>1-2026-6233</t>
  </si>
  <si>
    <t>2-2026-9662</t>
  </si>
  <si>
    <t>2-2026-10538</t>
  </si>
  <si>
    <t>OK OPRC,  NO COMPETENCIA OAP Y SPP, IVC NO TIENE ACCIONES PERO INSUMOS OK</t>
  </si>
  <si>
    <t>ANÁLISIS DEL PRESUPUESTO DISTRITAL PARA EJECUCIÓN DEL PLAN DE DESARROLLO “BOGOTÁ CAMINA SEGURA 2025 - 2028” Y ANÁLISIS DEL PROYECTO DE PRESUPUESTO DISTRITAL 2026 “POR EL CUAL SE EXPIDE EL PRESUPUESTO ANUAL DE RENTAS E INGRESOS Y DE GASTOS E INVERSIONES DE BOGOTÁ, DISTRITO CAPITAL PARA LA VIGENCIA FISCAL COMPRENDIDA ENTRE EL 1 DE ENERO Y EL 31 DE DICIEMBRE DE 2026 Y SE DICTAN OTRAS DISPOSICIONES”</t>
  </si>
  <si>
    <t>1-2026-6823</t>
  </si>
  <si>
    <t>2-2026-10534</t>
  </si>
  <si>
    <t>1-2026-8028</t>
  </si>
  <si>
    <t>2-2026-11511</t>
  </si>
  <si>
    <t>1-2026-6822</t>
  </si>
  <si>
    <t>2-2026-10536</t>
  </si>
  <si>
    <t xml:space="preserve">Gestion, planes, programas de vivienda en Bogota </t>
  </si>
  <si>
    <t>OAP, IVC, SV, SII</t>
  </si>
  <si>
    <t>1-2026-8665</t>
  </si>
  <si>
    <t>2-2026-12670</t>
  </si>
  <si>
    <t>1-2026-10125</t>
  </si>
  <si>
    <t>2-2026-13701</t>
  </si>
  <si>
    <t xml:space="preserve">Venta de acciones del GEB </t>
  </si>
  <si>
    <t>2-2026-12673</t>
  </si>
  <si>
    <t>DETERIORO URBANO ALREDEDOR DE LAS OBRAS DE INFRAESTRUCTURA  VIAL Y DE TRANSPORTE MASIVO EN BOGOTÁ</t>
  </si>
  <si>
    <t>1-2026-9106,1-2026-9156</t>
  </si>
  <si>
    <t>2-2026-13058</t>
  </si>
  <si>
    <t>1-2026-10018</t>
  </si>
  <si>
    <t>2-2026-13903</t>
  </si>
  <si>
    <t xml:space="preserve"> Como va la gestión de la Caja de Vivienda Popular, secretaria de Hábitat</t>
  </si>
  <si>
    <t>SV, SII, IVC</t>
  </si>
  <si>
    <t>1-2026-9148</t>
  </si>
  <si>
    <t>2-2026-13159</t>
  </si>
  <si>
    <t>1-2026-10356</t>
  </si>
  <si>
    <t>2-2026-14257</t>
  </si>
  <si>
    <t>Puntos Críticos de Basuras</t>
  </si>
  <si>
    <t>1-2026-9151</t>
  </si>
  <si>
    <t>2-2026-13380</t>
  </si>
  <si>
    <t>Ampliación de la Autopista Norte</t>
  </si>
  <si>
    <t>1-2026-9152</t>
  </si>
  <si>
    <t>2-2026-12746</t>
  </si>
  <si>
    <t>PYP OK NO COMPETENCIA. 27 feb se envia para revision a Milton</t>
  </si>
  <si>
    <t>SEGUIMIENTO A LA PROTECCIÓN, CONTROL Y CONSERVACIÓN DEL 
PATRIMONIO INMUEBLE Y URBANÍSTICO EN BOGOTÁ</t>
  </si>
  <si>
    <t>1-2026-9157</t>
  </si>
  <si>
    <t>2-2026-12763</t>
  </si>
  <si>
    <t>Flota del sistema de recoleccion  y transporte de residuos solidos en el Distrito Capital</t>
  </si>
  <si>
    <t>1-2026-9158</t>
  </si>
  <si>
    <t>2-2026-13160</t>
  </si>
  <si>
    <t>Gestión del Agua, Uso, Aprovechamiento y Control de Pérdidas en Bogotá Facultades (las establecidas en la Constitución y la ley y demás normas  concordantes)</t>
  </si>
  <si>
    <t>1-2026-9167</t>
  </si>
  <si>
    <t>2-2026-13386</t>
  </si>
  <si>
    <t>OK NO COMPT - EAAB OK CITADO PROPO</t>
  </si>
  <si>
    <t>Actuaciones Estratégicas y Gestión Territorial Facultades (las establecidas en la Constitución y la ley y demás normas concordantes)</t>
  </si>
  <si>
    <t>1-2026-9170</t>
  </si>
  <si>
    <t>1-2026-9466</t>
  </si>
  <si>
    <t>2-2026-13204</t>
  </si>
  <si>
    <t>PYP OK, SII PTE SE REITERO 27 DE FEB. Se envia a milton 3 de marzo . se ajusta y envia a milton 4 de marzo</t>
  </si>
  <si>
    <t xml:space="preserve"> Figuras, instrumentos, mecanismos y planes de Ordenamiento Territorial</t>
  </si>
  <si>
    <t>1-2026-9154</t>
  </si>
  <si>
    <t>1-2026-9465</t>
  </si>
  <si>
    <t>2-2026-13161</t>
  </si>
  <si>
    <t>PYP OK, SII PTE SE ENVIO REITERACION 27 DE FEB. Se envia a milton 3 de marzo . se ajusta y envia a milton 4 de marzo</t>
  </si>
  <si>
    <t>LOS RIESGOS DEL CRECIMIENTO DEL PARQUE AUTOMOTOR  ELÉCTRICO E HÍBRIDO EN BOGOTÁ</t>
  </si>
  <si>
    <t>1-2026-9235</t>
  </si>
  <si>
    <t>2-2026-13164</t>
  </si>
  <si>
    <t xml:space="preserve">Programas de vivienda de la SDHT </t>
  </si>
  <si>
    <t xml:space="preserve">SV OAP </t>
  </si>
  <si>
    <t>1-2026-9835</t>
  </si>
  <si>
    <t>2-2026-13905</t>
  </si>
  <si>
    <t>1-2026-11021</t>
  </si>
  <si>
    <t>2-2026-15262</t>
  </si>
  <si>
    <t>VENDEDORES INFORMALES EN BOGOTÁ</t>
  </si>
  <si>
    <t>1-2026-13298</t>
  </si>
  <si>
    <t>2-2026-18037</t>
  </si>
  <si>
    <t>Proposición aditiva a la proposición 245 de 2026 “Programas de vivienda de la Secretaria Distrital del Hábitat</t>
  </si>
  <si>
    <t>RenoBo CVP</t>
  </si>
  <si>
    <t>1-2026-13486</t>
  </si>
  <si>
    <t>2-2026-18039</t>
  </si>
  <si>
    <t>2-2026-18717</t>
  </si>
  <si>
    <t xml:space="preserve"> ¿Cómo va la Línea 2 del Metro de Bogotá? </t>
  </si>
  <si>
    <t>1-2026-14928</t>
  </si>
  <si>
    <t>2-2026-18724</t>
  </si>
  <si>
    <t> PROPOSICIÓN ADITIVA A LA PROPOSICIÓN NÚMERO 245 DE 2026 PROGRAMAS DE VIVIENDA DE LA SECRETARÍA DISTRITAL DEL HÁBITAT</t>
  </si>
  <si>
    <t>OAP
SV</t>
  </si>
  <si>
    <t>1-2026-15409</t>
  </si>
  <si>
    <t>2-2026-19650</t>
  </si>
  <si>
    <t>2-2026-20137</t>
  </si>
  <si>
    <t>Asentamientos y ocupaciones ilegales de predios en Bogotá.</t>
  </si>
  <si>
    <t>1-2026-15361</t>
  </si>
  <si>
    <t>2-2026-19652</t>
  </si>
  <si>
    <t>Austeridad en Bogotá, arquitectura de subsidios y “calidad del gasto</t>
  </si>
  <si>
    <t>2-2026-19643</t>
  </si>
  <si>
    <t>2-2026-20171</t>
  </si>
  <si>
    <t xml:space="preserve">Seguimiento a la ejecución institucional y presupuestal de la “Política Pública 
Bogotá Territorio Inteligente 2023 – 2032"
</t>
  </si>
  <si>
    <t>PyP
OAP</t>
  </si>
  <si>
    <t>1-2026-17602</t>
  </si>
  <si>
    <t>2-2026-22805</t>
  </si>
  <si>
    <t>1-2026-18732,1-2026-18917</t>
  </si>
  <si>
    <t>2-2026-23638</t>
  </si>
  <si>
    <t>AVANCES Y RETOS DE LA IMPLEMENTACIÓN DE LAS METAS DEL 
PLAN DE DESARROLLO DE BOGOTÁ, BOGOTÁ CAMINA SEGURA 
2024 - 2027</t>
  </si>
  <si>
    <t>1-2026-17834</t>
  </si>
  <si>
    <t>2-2026-22811</t>
  </si>
  <si>
    <t>1-2026-19037</t>
  </si>
  <si>
    <t>2-2026-23640</t>
  </si>
  <si>
    <t>Modelo de Aseo en Bogotá: Control a operadores de aseo, bodegas de reciclaje, sitios de aprovechamiento y separación (ECAs) (CTAS) cumplimiento de órdenes judiciales y manejo integral de residuos sólidos en Bogotá.</t>
  </si>
  <si>
    <t>1-2026-17848</t>
  </si>
  <si>
    <t>2-2026-22814</t>
  </si>
  <si>
    <t>Ciudad Bolívar: problemática de vivienda y población en riesgo”  Comisión Cuarta Constitucional Permanente del Senado de la República</t>
  </si>
  <si>
    <t>1-2026-17241,1-2026-17788,1-2026-17797</t>
  </si>
  <si>
    <t>1-2026-18309</t>
  </si>
  <si>
    <t>2-2026-22106</t>
  </si>
  <si>
    <t>Estado del control urbanístico en Bogotá.</t>
  </si>
  <si>
    <t>1-2026-17780</t>
  </si>
  <si>
    <t>2-2026-22816</t>
  </si>
  <si>
    <t>Bogotá está preparada para enfrentar la disminución en la autosuficiencia de Gas</t>
  </si>
  <si>
    <t>SPP</t>
  </si>
  <si>
    <t>1-2026-18671</t>
  </si>
  <si>
    <t>2-2026-23639</t>
  </si>
  <si>
    <t>No competentes</t>
  </si>
  <si>
    <t>Patio Taller La Reforma</t>
  </si>
  <si>
    <t>1-2026-18918</t>
  </si>
  <si>
    <t>2-2026-24014</t>
  </si>
  <si>
    <t>SE ENVIO A MILTON OFICIO DE NO COMPETENCIA 19 DE ABRIL</t>
  </si>
  <si>
    <t>Estado actual, avances y riesgos del sistema de transmisión eléctrica que abastece a Bogotá</t>
  </si>
  <si>
    <t>1-2026-18919</t>
  </si>
  <si>
    <t>2-2026-24016</t>
  </si>
  <si>
    <t>1-2026-20139</t>
  </si>
  <si>
    <t>2-2026-25220</t>
  </si>
  <si>
    <t>Está fallando la descontaminación de cauces hídricos en Bogotá? Control a vertimientos, operación de la PTAR Salitre y retrasos en la PTAR Canoas.</t>
  </si>
  <si>
    <t>1-2026-18920</t>
  </si>
  <si>
    <t>2-2026-24017</t>
  </si>
  <si>
    <t>Asentamientos humanos informales, procesos de legalización, formalización y 
estrategias de intervención en Bogotá D.C.</t>
  </si>
  <si>
    <t>SV IVC</t>
  </si>
  <si>
    <t>1-2026-18922</t>
  </si>
  <si>
    <t>1-2026-18927</t>
  </si>
  <si>
    <t>2-2026-24200</t>
  </si>
  <si>
    <t xml:space="preserve"> Gentrificación en Bogotá</t>
  </si>
  <si>
    <t xml:space="preserve">PyP </t>
  </si>
  <si>
    <t>1-2026-18924</t>
  </si>
  <si>
    <t>2-2026-24101</t>
  </si>
  <si>
    <t>2-2026-25314</t>
  </si>
  <si>
    <t xml:space="preserve"> Foro Enfermedades Huérfanas</t>
  </si>
  <si>
    <t>1-2026-20046</t>
  </si>
  <si>
    <t>2-2026-25654</t>
  </si>
  <si>
    <t>Sesión fuera de Sede en la Localidad de Sumapaz</t>
  </si>
  <si>
    <t>SII
PyP
SV</t>
  </si>
  <si>
    <t>1-2026-20047</t>
  </si>
  <si>
    <t>2-2026-25657</t>
  </si>
  <si>
    <t>1-2026-21221</t>
  </si>
  <si>
    <t>2-2026-26703</t>
  </si>
  <si>
    <t>Seguimiento y control político a la autorización, ejecución y rendición de  cuentas del cupo de endeudamiento aprobado mediante el Acuerdo Distrital 939 de 2024, con énfasis en la ejecución física y financiera de los proyectos de inversión 
financiados con recursos del cupo en los sectores de movilidad e infraestructura,  hábitat y vivienda, seguridad y convivencia, educación, salud y cultura.</t>
  </si>
  <si>
    <t>1-2026-20208</t>
  </si>
  <si>
    <t>2-2026-25670</t>
  </si>
  <si>
    <t>1-2026-21212</t>
  </si>
  <si>
    <t>2-2026-26713</t>
  </si>
  <si>
    <t>Sisbén IV ¿Cuántos Bogotanos salieron de los servicios sociales?</t>
  </si>
  <si>
    <t>2-2026-25671</t>
  </si>
  <si>
    <t>2-2026-26745</t>
  </si>
  <si>
    <t>Contratación Bajo la Modalidad De Bolsa</t>
  </si>
  <si>
    <t>SC-DC</t>
  </si>
  <si>
    <t>1-2026-21207</t>
  </si>
  <si>
    <t>2-2026-26634</t>
  </si>
  <si>
    <t>No se suscribieron contratos con esa modalidad</t>
  </si>
  <si>
    <t>PRESENTE Y FUTURO DE LA FOCALIZACIÓN DEL GASTO EN BOGOTÁ</t>
  </si>
  <si>
    <t>1-2026-22586</t>
  </si>
  <si>
    <t>2-2026-29096</t>
  </si>
  <si>
    <t>1-2026-24812</t>
  </si>
  <si>
    <t>2-2026-30085</t>
  </si>
  <si>
    <t>UAESP OK  20261000122521 -CVP OK 202611000167071</t>
  </si>
  <si>
    <t>Suministro de energía eléctrica para carros eléctricos en Bogotá y puntos de recarga disponibles.</t>
  </si>
  <si>
    <t>1-2026-23072</t>
  </si>
  <si>
    <t>2-2026-29356</t>
  </si>
  <si>
    <t>Contratación En Pauta y Medios De Comunicación</t>
  </si>
  <si>
    <t>OAC</t>
  </si>
  <si>
    <t>1-2026-24432</t>
  </si>
  <si>
    <t>2-2026-30716</t>
  </si>
  <si>
    <t>Proposición Política Social Sistema Distrital del Cuidado</t>
  </si>
  <si>
    <t>1-2026-25137</t>
  </si>
  <si>
    <t>2-2026-31876</t>
  </si>
  <si>
    <t>2-2026-33269</t>
  </si>
  <si>
    <t>SE ENVIO A MILTON, 18 DE MAYO</t>
  </si>
  <si>
    <t>BALANCE DE LA ESTRATEGIA DE ENTORNOS ESCOLARES SEGUROS EN BOGOTÁ</t>
  </si>
  <si>
    <t>1-2026-25143,1-2026-25267</t>
  </si>
  <si>
    <t>2-2026-31877</t>
  </si>
  <si>
    <t>2-2026-33273</t>
  </si>
  <si>
    <t>PNDIENTE RSTA DE SII SE REITERÓ EL VIERNES 15 05</t>
  </si>
  <si>
    <t>Transferencias Nacionales con Enfoque de desarrollo Económico para Bogotá</t>
  </si>
  <si>
    <t>1-2026-25192</t>
  </si>
  <si>
    <t>2-2026-31869</t>
  </si>
  <si>
    <t>2-2026-33276</t>
  </si>
  <si>
    <t>Gestión del Suelo: Control al Sub-loteo, Impacto en Acueductos Veredales, Persecución a "Tierreros" y Regularización Urbanística</t>
  </si>
  <si>
    <t>1-2026-25332</t>
  </si>
  <si>
    <t>2-2026-32185</t>
  </si>
  <si>
    <t>1-2026-27372</t>
  </si>
  <si>
    <t>2-2026-33384</t>
  </si>
  <si>
    <t>PLAZO RSTA A LA OCI 25 DE MAYO OJO</t>
  </si>
  <si>
    <t>Proposición aditiva a la proposición 433 de 2026 Desarrollo Económico</t>
  </si>
  <si>
    <t>1-2026-25273</t>
  </si>
  <si>
    <t>2-2026-31874</t>
  </si>
  <si>
    <t>2-2026-33280</t>
  </si>
  <si>
    <t>PLAZO RSTA A LA OCI 19 DE MAYO OJO</t>
  </si>
  <si>
    <t>MEDIDAS DE AUSTERIDAD Y EFICIENCIA DEL GASTO PÚBLICO EN BOGOTÁ</t>
  </si>
  <si>
    <t>SC-OAC</t>
  </si>
  <si>
    <t>1-2026-26540,1-2026-26555</t>
  </si>
  <si>
    <t>2-2026-33608</t>
  </si>
  <si>
    <t>1-2026-27984,1-2026-28452</t>
  </si>
  <si>
    <t>2-2026-35150</t>
  </si>
  <si>
    <t>CONDENA A LA UAESP- PAGO DE INDEMNIZACIONES</t>
  </si>
  <si>
    <t>1-2026-28298</t>
  </si>
  <si>
    <t>2-2026-35537</t>
  </si>
  <si>
    <t xml:space="preserve"> Un lugar olvidado en el último rincón de Bosa:Condiciones de habitabilidad, riesgo,legalización y derechos de las comunidades en el barrio San José Sector II de la Localidad de Bosa</t>
  </si>
  <si>
    <t>1-2026-28299</t>
  </si>
  <si>
    <t>2-2026-35538</t>
  </si>
  <si>
    <t>1-2026-29411</t>
  </si>
  <si>
    <t>Mobiliario Urbano en Estado de Abandono y Riesgo para la Ciudadanía en Bogotá D.C</t>
  </si>
  <si>
    <t>1-2026-28300</t>
  </si>
  <si>
    <t>2-2026-35536</t>
  </si>
  <si>
    <t xml:space="preserve">Corporación </t>
  </si>
  <si>
    <t>PRESENTADA POR</t>
  </si>
  <si>
    <t xml:space="preserve">TEMA CLAVE </t>
  </si>
  <si>
    <t xml:space="preserve">TEMA PRINCIPAL  </t>
  </si>
  <si>
    <t>LOCALIDAD</t>
  </si>
  <si>
    <t>FECHA RADICADO RESPUESTA</t>
  </si>
  <si>
    <t xml:space="preserve">Revision integral del poryecto de la Actuación Estratégica de la Ciudadela Educativa y del Cuidado </t>
  </si>
  <si>
    <t>1-2024-1052</t>
  </si>
  <si>
    <t>2-2024-2156 - 2-2024-5419</t>
  </si>
  <si>
    <t>temas relacionados con la adjudicación por parte de su entidad a la firma constructora las galias sas, para la estructuración, desarrollo y ejecución integral de la unidad funcional 1</t>
  </si>
  <si>
    <t>1-2024-1335</t>
  </si>
  <si>
    <t>2-2024-2135 - ATENEA</t>
  </si>
  <si>
    <t>2-2024-2134</t>
  </si>
  <si>
    <t>Actualizacion de Informacion ( Edgar Orlando Romero Daza - Secretario del Despacho</t>
  </si>
  <si>
    <t>1-2024-1510</t>
  </si>
  <si>
    <t>2-2024-9508</t>
  </si>
  <si>
    <t>1-2024-1631</t>
  </si>
  <si>
    <t>1-2024-1864</t>
  </si>
  <si>
    <t>2-2024-8987</t>
  </si>
  <si>
    <t>2-2024-8662</t>
  </si>
  <si>
    <t>Acciones preventivas al cambio climatico</t>
  </si>
  <si>
    <t>2-2024-9416</t>
  </si>
  <si>
    <t>1-2024-2111</t>
  </si>
  <si>
    <t>2-2024-9505</t>
  </si>
  <si>
    <t>Legalizacion de Barrios</t>
  </si>
  <si>
    <t>1-2024-2126</t>
  </si>
  <si>
    <t>2-2024-9581</t>
  </si>
  <si>
    <t>PYP. SCO</t>
  </si>
  <si>
    <t>1-2024-2650</t>
  </si>
  <si>
    <t>2-2024-8989</t>
  </si>
  <si>
    <t>2-2024-8134 - CVP</t>
  </si>
  <si>
    <t>2-2024-9595</t>
  </si>
  <si>
    <t>2-2024-9509</t>
  </si>
  <si>
    <t>Solicitud de Informacion</t>
  </si>
  <si>
    <t>1-2024-3160</t>
  </si>
  <si>
    <t>2-2024-9593 - VANTI</t>
  </si>
  <si>
    <t>1-2024-2455</t>
  </si>
  <si>
    <t>informativo</t>
  </si>
  <si>
    <t>1-2024-2554</t>
  </si>
  <si>
    <t>2-2024-10283</t>
  </si>
  <si>
    <t>1-2024-3579</t>
  </si>
  <si>
    <t>2-2024-10019</t>
  </si>
  <si>
    <t>Solicitud de Informacion Gestión Vigencia 2023</t>
  </si>
  <si>
    <t>1-2023-50787</t>
  </si>
  <si>
    <t>2-2024-39</t>
  </si>
  <si>
    <t>1-2024-2821</t>
  </si>
  <si>
    <t>1-2024-4722</t>
  </si>
  <si>
    <t xml:space="preserve">Traslado - IDIGER -Arriendo Transitorio </t>
  </si>
  <si>
    <t>coreo</t>
  </si>
  <si>
    <t>2-2024-10961</t>
  </si>
  <si>
    <t xml:space="preserve">Solicitud de la ETB para colocar Tapa de Concreto </t>
  </si>
  <si>
    <t>1-2024-4842</t>
  </si>
  <si>
    <t>2-2024-11768 - ETB</t>
  </si>
  <si>
    <t>1-2024-4912</t>
  </si>
  <si>
    <t>2-2024-11830 - RENOBO</t>
  </si>
  <si>
    <t xml:space="preserve">Temas relacionados con servicios Publicos </t>
  </si>
  <si>
    <t>2-2024-12666</t>
  </si>
  <si>
    <t xml:space="preserve">2-2024-11943 - RENOBO </t>
  </si>
  <si>
    <t>Solicitud información proceso de legalización del barrio El Edén Sector Paraíso de
la localidad 19. _x000D_</t>
  </si>
  <si>
    <t>2-2024-13542</t>
  </si>
  <si>
    <t xml:space="preserve">Traslado Derecho de Peticion - Patircia Martinez </t>
  </si>
  <si>
    <t>2-2024-12963</t>
  </si>
  <si>
    <t xml:space="preserve">Traslado Derecho de Peticion Giovanny Cifuentes </t>
  </si>
  <si>
    <t xml:space="preserve">Temas relacionados con cerros orientales a travez de asentamientos Humanos </t>
  </si>
  <si>
    <t xml:space="preserve">Derecho de Peticion de Informacion </t>
  </si>
  <si>
    <t>1-2024-8263</t>
  </si>
  <si>
    <t>2-2024-15668</t>
  </si>
  <si>
    <t>Traslado de Secretaria General  -Derecho de Penicion  HR Gabriel Becerra Yañez</t>
  </si>
  <si>
    <t>1-2024-8320</t>
  </si>
  <si>
    <t>2-2024-13995 - 2-224-13996</t>
  </si>
  <si>
    <t>2-2024-13997</t>
  </si>
  <si>
    <t xml:space="preserve">Solicitud de Informacion Hornos Crematorios </t>
  </si>
  <si>
    <t>2-2024-14681</t>
  </si>
  <si>
    <t>DERECHO DE PETICIÓN PARA LA CONSTITUCIÓN DE LA MESA TÉCNICA LOCAL Y SOLICITUD DE RETIRO DE BARRIOS DE LA ZONA INDUSTRIAL BOGOTAZIBO.</t>
  </si>
  <si>
    <t>Esquema de Gestión para las AE</t>
  </si>
  <si>
    <t>1-2024-8586</t>
  </si>
  <si>
    <t>DERECHO DE PETICIÓN -TRASLADO POR COMPETENCIA SECRETARIA GENERAL . RAD: 2-2024-7805/SOLICITUD DE REUNIÓN CON USTED CON EL OBJETO DE ABORDAR EL TEMA DE ACTUACIONES ESTRATÉGICAS</t>
  </si>
  <si>
    <t>1-2024-8737</t>
  </si>
  <si>
    <t>INFORMATIVO</t>
  </si>
  <si>
    <t>EJERCICIO DE CONTROL POLÍTICO, SEGUIMIENTO A COMPROMISOS DEL DISTRITO PARA REALIZAR LA OBRA DE MITIGACIÓN, RECUPERACIÓN DE LA MALLAVIAL Y CONTROL URBANÍSTICO DE LA CARRERA 4 ESTE CON CALLE 110, BARRIOSANTA ANA ORIENTAL</t>
  </si>
  <si>
    <t>1-2024-9030</t>
  </si>
  <si>
    <t>2-2024-15516 - SDP</t>
  </si>
  <si>
    <t xml:space="preserve">Traslado Derecho de Peticion - Secretaria de Gobierno </t>
  </si>
  <si>
    <t>Traslado - Gobierno  Derecho de peticion - Cuidadela Educativa y del Cuidado</t>
  </si>
  <si>
    <t>1-2024-8082</t>
  </si>
  <si>
    <t xml:space="preserve">Traslado Derecho de Peticion - Luis Daniel Mejia </t>
  </si>
  <si>
    <t>1-2024-8338</t>
  </si>
  <si>
    <t xml:space="preserve">Traslado Derecho de Peticion - HR Alirio Rodriguez </t>
  </si>
  <si>
    <t xml:space="preserve">Traslado Derecho de Peticion - Solicitud de informacion </t>
  </si>
  <si>
    <t>1-2024-9717</t>
  </si>
  <si>
    <t>TRASLADO POR COMPETENCIA RENOBO - DERECHO DE PETICIÓN DE INFORMACIÓN REFERENTE A ACTUACIONES ESTRATÉGICAS</t>
  </si>
  <si>
    <t>1-2024-9719</t>
  </si>
  <si>
    <t>Traslado Derecho de peticion - Cuidadela Educativa y del Cuidado</t>
  </si>
  <si>
    <t>1-2024-8788</t>
  </si>
  <si>
    <t>2-2024-16331</t>
  </si>
  <si>
    <t>TRASLADO POR COMPETENCIA CONGRESO DE LA REPÚBLICA DE COLOMBIA / O INCLUSIÓN DE METAS DE INVERSIÓN E INDICADORES PARA FORTALECER LA IMPLEMENTACIÓN DEL PLAN DE CALIDAD ACÚSTICA EN EL PLAN DISTRITAL DE DESARROLLO 2024-2028: BOGOTÁ CAMINA SEGURA</t>
  </si>
  <si>
    <t>TEMAS RELACIONADOS CON CEMENTERIOS CENTRAL</t>
  </si>
  <si>
    <t xml:space="preserve">Espacio Público para el Cuidado </t>
  </si>
  <si>
    <t>2-2024-16456</t>
  </si>
  <si>
    <t>RADICACIÓN: 2-2024-14830 -INCLUSIÓN DE METAS DE INVERSIÓN E INDICADORES PARA FORTALECER LA IMPLEMENTACIÓN DEL PLAN DE CALIDAD ACÚSTICA EN EL PLAN DISTRITAL DE DESARROLLO 2024-2028: BOGOTÁ CAMINA SEGURA</t>
  </si>
  <si>
    <t>1-2024-10508</t>
  </si>
  <si>
    <t>Traslado Derecho de Peticion - Tatiana Martínez Villamizar</t>
  </si>
  <si>
    <t>1-2024-9432</t>
  </si>
  <si>
    <t>2-2024-16654</t>
  </si>
  <si>
    <t>2-2024-16656</t>
  </si>
  <si>
    <t>2-2024-15662 - SHD</t>
  </si>
  <si>
    <t>2-224-15696</t>
  </si>
  <si>
    <t>CIRCULAR PRESENTACIÓN SUBSECRETARIA COMISIÓN TERCERA PERMANENTE DE HACIENDA Y CRÉDITO PÚBLICO Y ACTUALIZACIÓN DE INFORMACIÓN. - H.C. LIZ MONROY</t>
  </si>
  <si>
    <t>DESPACHO</t>
  </si>
  <si>
    <t>TEMAS RELAAICONADOS CON SUBSIDIO DE VIVIENDA</t>
  </si>
  <si>
    <t>1-2024-858</t>
  </si>
  <si>
    <t>2-2024-2475</t>
  </si>
  <si>
    <t xml:space="preserve"> Respuesta Derecho de Peticion Mesa de Trabajo</t>
  </si>
  <si>
    <t>2-2024-7896</t>
  </si>
  <si>
    <t>Tralado  Secretaria de Seguridad, Conviviencia y Justicia - Derecho de Peticion Numeral 4.</t>
  </si>
  <si>
    <t xml:space="preserve">Proceso de LEgalizacion Urbanistica - Barrio Bosque Calderon Tejada </t>
  </si>
  <si>
    <t>1-2024-7082</t>
  </si>
  <si>
    <t>Traslado Planeacion - Derecho de Peticion HC Andres Castellanos</t>
  </si>
  <si>
    <t>2-2024-16457</t>
  </si>
  <si>
    <t>Traslado de Secretaria General  -Derecho de Penicion Senadora Angelica Lozano</t>
  </si>
  <si>
    <t>1-2024-7235</t>
  </si>
  <si>
    <t>REMISIÓN POR COMPETENCIA SOBRE SOLICITUD RELACIONADA CON EL DECRETO DISTRITAL 563 DE 2023 “POR MEDIO DEL CUAL SE REGLAMENTA LA PROTECCIÓN A MORADORES Y ACTIVIDADES PRODUCTIVAS EN EL DISTRITO CAPITAL Y SE DICTAN OTRAS DISPOSICIONES”</t>
  </si>
  <si>
    <t>1-2024-10808</t>
  </si>
  <si>
    <t>INFORMATIVO SE ASISTE A LA REUNION</t>
  </si>
  <si>
    <t>SDP - Remisión por competencia sobre solicitud relacionada con el Decreto Distrital 563 de 2023 “Por medio del cual se reglamenta la protección a moradores y actividades productivas en el Distrito Capital y se dictan otras disposición</t>
  </si>
  <si>
    <t>2-2024-21070</t>
  </si>
  <si>
    <t>Acueducto - Respuesta radicado E-2024-022855 y E – 2024 - 027140.</t>
  </si>
  <si>
    <t>1-2024-13652</t>
  </si>
  <si>
    <t>CIRCULAR MASIVA DERECHO DE PETICIÓN NO. 20244211080182-20244211079882 HC SAMIR ABISAMBRA VESGA</t>
  </si>
  <si>
    <t>RESPUESTA SECRETARIA DISTRITAL DE PLANEACION 2-2024-19679 1-2024-17273 CONCEJAL ANDRES ONZAGATRASLADO SDHT 2-2024-17697</t>
  </si>
  <si>
    <t>1-2024-14913</t>
  </si>
  <si>
    <t>Traslado Invitacion RAD COT-CS-01209-2024- COT-CS-01208-2024</t>
  </si>
  <si>
    <t>2-2024-22026</t>
  </si>
  <si>
    <t>TRASLADO POR COMPETENCIA SECRETARIA GENERAL N° 2-2024-8971 / TEMAS RELACIONADOS ESTADO DE DETERIORO QUE PRESENTA LA INFRASTRUCTURA FISICA DEL CEMENTERIO CENTRAL</t>
  </si>
  <si>
    <t>1-2024-12492</t>
  </si>
  <si>
    <t>2-2024-16439 - UAEPS</t>
  </si>
  <si>
    <t>2-2024-16440</t>
  </si>
  <si>
    <t>Traslado de derecho de petición con radicado SDQS824062024 interpuesto por LUIS DANIEL MEJÍA.</t>
  </si>
  <si>
    <t>1-2024-11410</t>
  </si>
  <si>
    <t>TRASLADO POR COMPETENCIA SECRETARÍA DISTRITAL DE PLANEACIÓN/RADICACIÓN: 2-2024-24796 -REMISIÓN REQUERIMIENTO DE INFORMACIÓN CONCEJALA DONKA ATANASSOVA, PLAN DE DESARROLLO DISTRITAL "</t>
  </si>
  <si>
    <t>1-2024-17217</t>
  </si>
  <si>
    <t>TRASLADO POR COMPETENCIA SECRETARIA DE GOBIERNO / TEMAS RELACIONADOS CON INFORMACIÓN RESPECTO DE ZONAS DE LACTANCIA DE MATERNIDAD DISTRITO CAPITAL</t>
  </si>
  <si>
    <t>SOLICITUD DE INFORMACION / EDIL LOCALIDAD DE CIUDAD BOLIVAR</t>
  </si>
  <si>
    <t>Ciudad Bolivar</t>
  </si>
  <si>
    <t>DP ACTUACIÓN URBANA REVERDECER EL SUR</t>
  </si>
  <si>
    <t>2-2024-18752 - SDA</t>
  </si>
  <si>
    <t>2-2024-18846</t>
  </si>
  <si>
    <t xml:space="preserve">SOLICITUD DE INFORMACION INFRAESTRUCTURA VIAL </t>
  </si>
  <si>
    <t>SITUACIÓN -BARRIO EL CURUBO USME</t>
  </si>
  <si>
    <t>Solicitud de información sobre aplicación del Acuerdo Distrital 850 de 2022.</t>
  </si>
  <si>
    <t>HÁBITAT Y GESTIÓN DEL ESPACIO PÚBLICO</t>
  </si>
  <si>
    <t>TRASLADO POR COMPETENCIA SECRETARIA DE PLANEACION 2-2024-17961/SOLICITUD LEGALIZACION BARRIOS LA CALERA</t>
  </si>
  <si>
    <t>TRASLADO POR COMPETENCIA SECRETARIA GENERAL 2-2024 11077/TEMAS RELACIONADOS CON CONTRATOS SINDICALES</t>
  </si>
  <si>
    <t>APORTES AL PROYECTO DE PLAN DISTRITAL DE DESARROLLO BOGOTÁ CAMINA SEGURA 2024-2028</t>
  </si>
  <si>
    <t>1-2024-13376 - 1-2024-14328 - 1-2024-14954</t>
  </si>
  <si>
    <t>"TRASLADO POR COMPETENCIA CONCEJO DE BOGOTA/ABONO ORGÁNICO QUE DÉ LUGAR A LA IMPLEMENTACIÓN DE PROGRAMAS DE REFORESTACIÓN Y RESTAURACIÓN ECOLÓGICA EN BOGOTÁ"</t>
  </si>
  <si>
    <t>TEMAS RELACIONADOS CON LEGALIZACION DE BARRIOS</t>
  </si>
  <si>
    <t>2-2024-19679</t>
  </si>
  <si>
    <t>2-2024-20721</t>
  </si>
  <si>
    <t xml:space="preserve">1-2024-15836 -Respuesta CVP-solicitud de informacion Barrios Informales y legalizacion de Predios </t>
  </si>
  <si>
    <t>TEMAS RELACIONADOS CON BIENES INMUEBLES</t>
  </si>
  <si>
    <t>1-2024-13871 - 1-2024-15844</t>
  </si>
  <si>
    <t>2-2024-21313</t>
  </si>
  <si>
    <t xml:space="preserve">BARRIOS UNIDOS </t>
  </si>
  <si>
    <t>SOLICITUD DE INFORMACIÓN PLAN ANUAL DE ADQUISICIÓN PARA LA LOCALIDAD DE BARRIOS UNIDOS.</t>
  </si>
  <si>
    <t>2-2024-23264</t>
  </si>
  <si>
    <t>TRASLADO POR COMPETENCIA SECRETARIA GENERAL 2-2024-11437/ INFORMAR DATOS CIFRAS , ESTADISTICAS ,RESULTADOS Y PROCESOS SEGUIMIENTO A LA POLITICA PUBLICA DISTRITAL DE FENOMENO DE HABITABILIDAD DE CALLE EN CADA UNO DE SUS COMPONENTES</t>
  </si>
  <si>
    <t>2-2024-21305</t>
  </si>
  <si>
    <t>TEMAS RELACIONADOS CON INFORMAR EL PLAN ESTRATÉGICO DE SEGURIDAD VIAL CON EL QUE CUENTA SU ENTIDAD</t>
  </si>
  <si>
    <t>INFORMAR MEDIANTE TABLA DE EXCEL EDITABLE CUÁLES SON LOS CONTRATOS SE ENCUENTRAN EN EJECUCIÓN Y SUSCRITOS PARA INICIAR</t>
  </si>
  <si>
    <t>2-2024-22376</t>
  </si>
  <si>
    <t>2-2024-23972</t>
  </si>
  <si>
    <t>1-2024-15853</t>
  </si>
  <si>
    <t>2-2024-22377</t>
  </si>
  <si>
    <t>CONCEJAL JULIÁN ESPINOSA. MESA DE TRABAJO IDU / HABITAT. AVANCES CONTRACTUALES TRAZADO CABLE AÉREO LA VICTORIA - NUEVA DELHI"</t>
  </si>
  <si>
    <t>SOLICITUD DE EXISTENCIA DE LOS SERVICIOS PÚBLICOS Y EQUIPAMIENTOS COMUNITARIOS"</t>
  </si>
  <si>
    <t>2-2024-22029</t>
  </si>
  <si>
    <t>TRASLADO POR COMPETENCIA SECRETARIA DE INTEGRACION SOCIAL NO. 2024EE3256 / PETICIÓN PRESENTADO POR EL HONORABLE CONCEJAL ANDRÉS</t>
  </si>
  <si>
    <t>1-2024-15536</t>
  </si>
  <si>
    <t>2-2024-21820 - UAEPS
2-2024-21821 - ENEL
2-2024-21830 - EAAB</t>
  </si>
  <si>
    <t>RADICACIÓN OFICIO DE COMPROMISOS/ REUNIÓN DEL PASADO 17 DE ABRIL DE 2024 “SEGUIMIENTO A COMPROMISOS REUNIÓN 17 DE ABRIL DE 2024 – CASO ACUALCOS SAS"</t>
  </si>
  <si>
    <t>2-2024-23257-2-2024-23258</t>
  </si>
  <si>
    <t>INFORMAR AMPLIA Y DETALLADAMENTE EL FUNCIONAMIENTO DE LOS SISTEMAS DE CHINGAZA, SUMAPAZ Y TIBITOC. FAVOR ESPECIFICAR PUNTOS DE CAPTACIÓN, CAUDALES, REDES DE HIDRÁULICAS, CAPACIDAD Y OPERACIONES UNITARIAS DE LAS PLANTAS DE TRATAMIENTO DE AGUA POTABLE CON SU RESPECTIVA UBICACIÓN</t>
  </si>
  <si>
    <t>TEMAS RELACIONADOS CON ENFRENTAR NIVEL INFERIOR AL 40 % EN LOS EMBALSES QUE PROVEEN AGUA EN LA CIUDAD</t>
  </si>
  <si>
    <t>REMITIR INFORMACIÓN COMPLETA DE LOS CONTRATOS SUSCRITOS POR LA ENTIDAD A SU CARGO ENTRE LOS AÑOS 2020, 2021, 2022, 2023 Y 2024 (A 19 DE ABRIL)</t>
  </si>
  <si>
    <t>INFORMAR DE MANERA CLARA Y DESAGREGADA LA OFERTA DE SERVICIOS Y PROGRAMAS INSTITUCIONALES DE LA ENTIDAD, DIRIGIDOS A LA POBLACIÓN EN GENERAL, DISCRIMINADO POR GRUPO POBLACIONA</t>
  </si>
  <si>
    <t>LEGALIZACION BARRIO LA CAÑIZA PRIMER SECTOR</t>
  </si>
  <si>
    <t>1-2024-16235 - 1-2024-16275</t>
  </si>
  <si>
    <t>RESPUESTA SECRETARIA DISTRITAL DE PLANEACION REPRESENTANTE A LA CAMARA CARLOS CARREÑO 2-2024-25112 1-2024-21153 /BARRIOS INFORMALES Y LEGALIZACIÓN URBANÍSTICA SU OFICIO DE ABRIL DE 11/2024 OFICIO CVP 202411000055001 DE ABRIL 19/2024</t>
  </si>
  <si>
    <t>1-2024-17351</t>
  </si>
  <si>
    <t>TRASLADO POR COMPETENCIA DEPARTAMENTO ADMINISTRATIVO DEL SERVICIO CIVIL DISTRITAL 2-2024-5946/ INFORMACION SOBRE EL TOTAL DE TRABAJADORES Y TRABAJADORAS, SERVIDORES PÚBLICOS VINCULADOS A LA FECHA EN LAS ENTIDADES PÚBLICAS DISTRITALES DE BOGOTÁ</t>
  </si>
  <si>
    <t>TRASLADO POR COMPETENCIA DEPARTAMENTO ADMINISTRATIVO DEL SERVICIO CIVIL DISTRITAL 2-2024-5611 CIRCULAR EXTERNA 06 / TEMAS RELACIONADOS CON S BIENES INMUEBLES TIENE EN TOTAL LA ENTIDAD EN LA CONDICIÓN JURÍDICA INDICADA, UBICADOS EN LA JURISDICCIÓN DE LA CIUDAD DE BOGOTÁ"</t>
  </si>
  <si>
    <t>1-2024-16277</t>
  </si>
  <si>
    <t>Traslado Derecho de petición presentado por el Honorable Concejal Andrés Giovanni Barrios Bernal</t>
  </si>
  <si>
    <t>1-2024-16621</t>
  </si>
  <si>
    <t>Solicitud de incorporación temas y problemáticas en el Plan Distrital de Desarrollo</t>
  </si>
  <si>
    <t>2-2024-24181</t>
  </si>
  <si>
    <t>SOLICITUD RESPUESTA A LOS COMPROMISOS ADQUIRIDOS EN EL CONSEJO CIUDADANO DE SEGURIDAD DE LA CALLE 70 A SUR # 15-17 ESTE, LOCALIDAD SAN CRISTÓBAL</t>
  </si>
  <si>
    <t xml:space="preserve"> 1-2024-16901   	</t>
  </si>
  <si>
    <t>TRASLADO POR COMPETENCIA SECRETARIA GENERAL 2-2024-13814/ SOLICITUD DE PETICIÓN DE INFORMACIÓN</t>
  </si>
  <si>
    <t>TRASLADO POR COMPETENCIA SECRETARIA DE PLANEACION : 2-2024-25096 /: SOLICITUD DE INCORPORACIÓN TEMAS Y PROBLEMÁTICAS EN EL PLAN DISTRITAL DE DESARROLLO.</t>
  </si>
  <si>
    <t>1-2024-17379</t>
  </si>
  <si>
    <t>TRASLADO POR COMPETENCIA SECRETARIA DE GOBIERNO 20241700230961/ INFORMACIÓN RELACIONADA CON LA INCORPORACIÓN DE DIFERENTES TEMAS Y PROBLEMÁTICAS EN EL PLAN DISTRITAL DE DESARROLLO"</t>
  </si>
  <si>
    <t>1-2024-17599</t>
  </si>
  <si>
    <t>APROBACIÓN DE PRÓRROGA</t>
  </si>
  <si>
    <t>1-2024-17608</t>
  </si>
  <si>
    <t>SAN CRISTOBAL</t>
  </si>
  <si>
    <t>SOLICITUD INFORMACIÓN GENERAL DE LAS OBRAS MIRADOR BARRIO GUACAMAYAS PRIMER SECTOR</t>
  </si>
  <si>
    <t>TRASLADO POR COMPETENCIA SECRETARIA GENERAL 2-2024-13381 / INFORME LA TOTALIDAD DE DECLARATORIAS DE INCUMPLIMIENTOS EN CONTRATOS DE LA ENTIDAD DESDE 2022</t>
  </si>
  <si>
    <t>2-2024-23948</t>
  </si>
  <si>
    <t>INFORMAR CUAL ES LA EJECUCIÓN PRESUPUESTAL VS EL PLAN ANUAL DE ADQUISICIONES QUE HA TENIDO SU ENTIDAD CON CORTE A LA FECHA DE ESTA COMUNICACIÓN</t>
  </si>
  <si>
    <t>1-2024-17980</t>
  </si>
  <si>
    <t xml:space="preserve">SOLICITUD RADICACION REQUIERIMINETO 1-2024-21268 </t>
  </si>
  <si>
    <t>1-2024-18252</t>
  </si>
  <si>
    <t>SOLICITUD DE INFORMACIÓN - CONTRATO SDHT 1118 DE 2022</t>
  </si>
  <si>
    <t>1-2024-18462</t>
  </si>
  <si>
    <t>LA RESPUESTA LA EMITIO GESTION FINANCIERA</t>
  </si>
  <si>
    <t>TRASLADO POR COMPETENCIA SECRETARIA DE GOBIERNO 20241700225001/ INFORMACIÓN AMPLIA Y DETALLADAMENTE EL FUNCIONAMIENTO DE LOS SISTEMAS DE CHINGAZA, SUMAPAZ Y TIBITOC</t>
  </si>
  <si>
    <t>1-2024-18766</t>
  </si>
  <si>
    <t>2-2024-23801</t>
  </si>
  <si>
    <t>TRASLADO POR COMPETENCIA SECRETARIA DE GOBIERNO 20241700227621/ ADJUNTA 11 PROPUESTAS PARA FORTALECER EL PLAN DE DESARROLLO DISTRITAL “BOGOTÁ&amp;#769;CAMINA SEGURA 2024- 2028</t>
  </si>
  <si>
    <t>1-2024-18784</t>
  </si>
  <si>
    <t>TRASLADO POR COMPETENCIA SECRETARIA JURIDICA/ SOLICITUD DE INFORMACIÓN CONGRESIONAL</t>
  </si>
  <si>
    <t>1-2024-19783</t>
  </si>
  <si>
    <t>TRASLADO POR COMPETENCIA SECRETARIA DE PLANEACIÓN 2-2024-27629/ PROPUESTAS PRESENTADAS AL PROYECTO DEL PLAN DISTRITAL DE DESARROLLO BOGOTÁ CAMINA SEGURA 2024-2028</t>
  </si>
  <si>
    <t xml:space="preserve">CHAPINERO </t>
  </si>
  <si>
    <t>PROCESO DE LEGALIZACIÓN DE LOS BARRIOS OFICIO Nº266-2024</t>
  </si>
  <si>
    <t xml:space="preserve">TRASLADO </t>
  </si>
  <si>
    <t>SE TRASLADA A COORDINACION OPERATIVA PARA TRAMITE</t>
  </si>
  <si>
    <t>TRASLADO POR COMPETENCIA SECRETARIA DE PLANEACION 2-2024-27590/ : PROPUESTAS PARA EL PLAN DISTRITAL DE DESARROLLO</t>
  </si>
  <si>
    <t>2-2024-25377</t>
  </si>
  <si>
    <t>SOLICITUD DE ACEPTACIÓN Y AVAL PARA LA INCLUSIÓN DE UNA NUEVA META PARA EL SECTOR HÁBITAT EN EL PROGRAMA NO. 25 DEL PLAN DISTRITAL DE DESARROLLO</t>
  </si>
  <si>
    <t>1-2024-19286</t>
  </si>
  <si>
    <t xml:space="preserve"> Traslado de propuestas de la bancada MIRA frente a los objetivos estratégicos 1 y 2 del Plan Distrital de Desarrollo. </t>
  </si>
  <si>
    <t>1-2024-20244</t>
  </si>
  <si>
    <t>SOLICITUD DE ACEPTACIÓN Y AVAL PARA LA INCLUSIÓN DE UNA NUEVA META PARA EL SECTOR HÁBITAT EN EL PROGRAMA NO. 25 DEL PLAN DISTRITAL DE DESARROLLO.</t>
  </si>
  <si>
    <t>1-2024-19376</t>
  </si>
  <si>
    <t>1-2024-19380</t>
  </si>
  <si>
    <t>terminado</t>
  </si>
  <si>
    <t>SUBA</t>
  </si>
  <si>
    <t>LOS EDILES Y EDILESAS PRESENTARON LAS SIGUIENTES INQUIETUDES RESPECTO A TEMAS DE SU COMPETENCIA</t>
  </si>
  <si>
    <t>2-2024-29152</t>
  </si>
  <si>
    <t xml:space="preserve">2-2024-28655 Traslado acueducto </t>
  </si>
  <si>
    <t>TRASLADO POR COMPETENCIA SECRETARIA GENERAL 2-2024-15277/ TEMAS RELACIONADOS LA SITUACION RELATIVA A LOS TRABAJADORES QUE ALGUNA VEZ PERTENECIERON A LA EMPRESA DE ENERGIA DE BOGOTA EEB ( HOY GRUPO DE ENERGIA DE BOGOTA ) Y CODENSA Y EMGESA</t>
  </si>
  <si>
    <t>TRASLADO POR COMPENTENCIA- SECRETARÍA DE SEGURIDAD, CONVIVENCIA Y JUSTICIA N° 2-2024-34566/ASUNTO: REMISIÓN POR COMPETENCIA DE LAS PROPUESTAS 1; 2; 3; 4; 5; 7; 8; 9 Y 1 1 , DEL DERECHO DE PETICIÓN DE LA CONCEJAL DE BOGOTÁ, SANDRA FORERO RAMÍREZ - RAD. 1-2024-30380</t>
  </si>
  <si>
    <t>1-2024-19630</t>
  </si>
  <si>
    <t>SOLICITUD A LA SECRETARIA DE HÁBITAT, SOBRE CONCEPTO TÉCNICO DE VIABILIDAD DE CONSTRUCCIÓN EN LA SEDE A COLEGIO PALESTINA.</t>
  </si>
  <si>
    <t>2-2024-25025 /2-2024-25026</t>
  </si>
  <si>
    <t>PUENTE ARANDA</t>
  </si>
  <si>
    <t>SOLICITO SU PRESENCIA EN LAS REUNIONES DEL COMITÉ OPERATIVO LOCAL DE JUVENTUD QUE SE REALIZAN LOS TERCEROS JUEVES DE CADA MES A LAS 6 DE LA TARDE</t>
  </si>
  <si>
    <t>1-2024-19882</t>
  </si>
  <si>
    <t>2-2024-25901</t>
  </si>
  <si>
    <t>SOLICITUD DE INFORMACIÓN CONFORME AL ARTÍCULO 23 DE LA CONSTITUCIÓN POLÍTICA Y ARTÍCULO 13 DE LA LEY 1437 DE 2011, SOBRE LOS PROGRAMAS DIRIGIDOS A LA CIUDADANÍA.</t>
  </si>
  <si>
    <t>1-2024-20812</t>
  </si>
  <si>
    <t>2-2024-27465</t>
  </si>
  <si>
    <t>2-2024-27669</t>
  </si>
  <si>
    <t xml:space="preserve">USAQUEN </t>
  </si>
  <si>
    <t>Solicitud de Información de las UPZs Verbenal 09, La Uribe 10 y San Cristóbal 11
de la Localidad de Usaquén</t>
  </si>
  <si>
    <t>2-2024-28106</t>
  </si>
  <si>
    <t xml:space="preserve"> Derecho de petición para solicitar información acerca de las metas de los subsidios
para las viviendas VIS y VIP dentro del Plan Distrital de Desarrollo 2024-2027</t>
  </si>
  <si>
    <t>SOLICITUD DE INFORMACIÓN SOBRE SITUACIÓN DE LOS SIGUIENTES BIENES IDENTIFICADOS CON LAS MATRÍCULAS INMOBILIARIAS NOS. 40433769 – 40433771</t>
  </si>
  <si>
    <t>SOLICITUD DE INFORMACIÓN SOBRE SITUACIÓN DE BIENES DE RESERVAS FORESTALES.</t>
  </si>
  <si>
    <t>2-2024-27915</t>
  </si>
  <si>
    <t xml:space="preserve">CANDELARIA </t>
  </si>
  <si>
    <t>TEMAS RELACIONADOS SUBSIDIO DE DISCAPACIDAD Y/O QUE SE BENEFICIAN DE LAS ACTIVIDADES, PLANES Y PROYECTOS QUE SE ENCUENTRAN EN EL MARCO DE LA EJECUCIÓN DE LA POLÍTICA PÚBLICA DE DISCAPACIDAD</t>
  </si>
  <si>
    <t>2-2024-29668</t>
  </si>
  <si>
    <t xml:space="preserve">SAN CRISTOBAL </t>
  </si>
  <si>
    <t>TRASLADO POR COMPETENCIA ALCALDIA LOCAL DE SAN CRISTOBAL 20245420194601/ SOLICITUD ARREGLO DE LA VÍA UBICADA EN LA CARRERA 12A ESTE DESDE LA CALLE 43A SUR HASTA LA CALLE 44 B SUR, IDENTIFICADA CON CIV 4005181</t>
  </si>
  <si>
    <t>2-2024-29000</t>
  </si>
  <si>
    <t>TEMAS RELACIONADOS CON INFORMACION CUÁNTOS SUBSIDIOS FUERON ASIGNADOS EN LOS ÚLTIMOS 4 AÑOS</t>
  </si>
  <si>
    <t>2-2024-28662</t>
  </si>
  <si>
    <t>TEMAS RELACIONADOS CON PROGRAMAS, METAS Y PRESUPUESTO DEL PLAN DE DESARROLLO APROBADO, LA LEGALIZACIÓN DE LOS 6 BARRIOS MENCIONADOS</t>
  </si>
  <si>
    <t>2-2024-29465</t>
  </si>
  <si>
    <t>TRASLADO POR COMPETENCIA ACUEDUCTO 3010001- S-2024-174188 / TEMAS RELACIONADOS CON ESPECTO AL PÁRAMO EL VERJÓN Y UNA SITUACIÓN QUE AHÍ SE PRESENTA</t>
  </si>
  <si>
    <t>2-2024-29769</t>
  </si>
  <si>
    <t>SEGUIMIENTO Y ESTADO DEL PROCESO DE LEGALIZACIÓN DEL BARRIO BOSQUE CALDERÓN TEJADA DE LA LOCALIDAD DE CHAPINERO</t>
  </si>
  <si>
    <t>1-2024-21682</t>
  </si>
  <si>
    <t>2-2024-29966</t>
  </si>
  <si>
    <t>CONVOCATORIA A REFERENTE ÉTNICOS Y PROFESIONALES DE LAS ENTIDADES DEL DISTRITO Y LAS OFICINAS ASESORAS DE PLANEACIÓN, A CARGO DE LOS ASUNTOS ÉTNICOS”</t>
  </si>
  <si>
    <t>1-2024-22704</t>
  </si>
  <si>
    <t>2-2024-30155</t>
  </si>
  <si>
    <t>Derecho de Petición – Alumbrado y Cableado Publico</t>
  </si>
  <si>
    <t>2-2024-30234</t>
  </si>
  <si>
    <t>2-2024-31266</t>
  </si>
  <si>
    <t>Se debe fijar fecha, hora y lugar para celebrar Audiencia Pública para los afectados por la renovación urbana en Bogotá</t>
  </si>
  <si>
    <t>2-2024-29965</t>
  </si>
  <si>
    <t xml:space="preserve">El dp es de manuel sarmiento </t>
  </si>
  <si>
    <t>TRASLADO POR COMPETENCIA SECRETARIA DE GOBIERNO 20241700301691/ SEGUIMIENTO Y ESTADO DEL PROCESO DE LEGALIZACIÓN DEL BARRIO BOSQUE CALDERÓN TEJADA DE LA LOCALIDAD DE CHAPINERO</t>
  </si>
  <si>
    <t>1-2024-22309</t>
  </si>
  <si>
    <t>cumplimiento Política Pública LGBTI- Ambientes inclusivos</t>
  </si>
  <si>
    <t xml:space="preserve">1-2024-23062 y 1-2024-23208   	</t>
  </si>
  <si>
    <t>2-2024-30547</t>
  </si>
  <si>
    <t>SOLICITUD DE PRONUNCIAMIENTO DERECHO DE PETICIÓN SOBRE LA ACTUACIÓN ESTRATEGICA CIUDADELA EDUCATIVA Y DEL CUIDADO DE SUBA</t>
  </si>
  <si>
    <t>1-2024-23246</t>
  </si>
  <si>
    <t>2-2024-30356</t>
  </si>
  <si>
    <t>TRASLADO POR COMPETENCIA ACUEDUCTO 3010001- S-2024-174173 / E-2024- 058612 ACERCA “BARRIO BOSQUE CALDERÓN TEJADA – LOCALIDAD DE CHAPINERO”"</t>
  </si>
  <si>
    <t>Derecho de Petición de información – Seguimiento y estado del
Proceso de Legalización del Barrio Bosque Calderón Tejada de la Localidad
de Chapinero</t>
  </si>
  <si>
    <t>1-2024-22666</t>
  </si>
  <si>
    <t>ALCANCE AL DERECHO DE PETICIÓN DE INFORMACIÓN CON RADICADO SDHT NO. 1-2024-22148.</t>
  </si>
  <si>
    <t>1-2024-23685</t>
  </si>
  <si>
    <t>2-2024-31603</t>
  </si>
  <si>
    <t>TRASLADO POR COMPETENCIA ENEL / SEGUIMIENTO Y ESTADO DEL PROCESO DE LEGALIZACIÓN DEL BARRIO BOSQUE CALDERÓN TEJADA DE LA LOCALIDAD DE CHAPINERO.</t>
  </si>
  <si>
    <t>1-2024-22912</t>
  </si>
  <si>
    <t>TEMAS RELACIONADOS CON OFERTA PREFERENTE</t>
  </si>
  <si>
    <t>1-2024-22948</t>
  </si>
  <si>
    <t>2-2024-31604</t>
  </si>
  <si>
    <t>TRASLADO POR COMPETENCIA SECRETARIA DE PLANEACION 2-2024-36235/ PREGUNTAS CON RELACIÓN A LA SESIÓN DE LA JUNTA ADMINISTRADORA LOCAL DEL PASADO 5 DE MAYO. RADICADO: 1-2024-26094</t>
  </si>
  <si>
    <t>1-2024-23389</t>
  </si>
  <si>
    <t>2-2024-30548</t>
  </si>
  <si>
    <t>Solicitud de información sobre la armonización
presupuestal con el Acuerdo 927 de 2024 Plan Distrital de Desarrollo
“Bogotá Camina Segura” 2024- 2027</t>
  </si>
  <si>
    <t>1-2024-24107</t>
  </si>
  <si>
    <t>2-2024-32045</t>
  </si>
  <si>
    <t>2-2024-32856</t>
  </si>
  <si>
    <t>TEMA RELACIONADOS CON ALGÚN PLAN O PROGRAMA DE AHORRO DE AGUA ACTUALMENTE EN EJECUCIÓN</t>
  </si>
  <si>
    <t>1-2024-23219</t>
  </si>
  <si>
    <t>2-2024-30797</t>
  </si>
  <si>
    <t>Traslado por comeptencia Ciudadano ALBERTO CONTRERAS MARTINEZ</t>
  </si>
  <si>
    <t>1-2024-24287</t>
  </si>
  <si>
    <t>2-2024-32127</t>
  </si>
  <si>
    <t>Temas relacionado con proyectos de vivienda</t>
  </si>
  <si>
    <t>SGF e IVC</t>
  </si>
  <si>
    <t>1-2024-23590</t>
  </si>
  <si>
    <t>2-2024-32193</t>
  </si>
  <si>
    <t xml:space="preserve">Temas relacionados con Acualcos </t>
  </si>
  <si>
    <t>1-2024-23647</t>
  </si>
  <si>
    <t>2-2024-32552</t>
  </si>
  <si>
    <t>TRASLADO POR COMPETENCIA SECRETARÍA GENERAL DE LA ALCALDÍA MAYOR DE BOGOTÁ,N° 2-2024-18310/ SOLICITUD DE INFORMACION SOBRE EL CONSUMO PROMEDIO DE AGUA ,ENERGIA Y OTROS.</t>
  </si>
  <si>
    <t>1-2024-24036-1-2024-24691</t>
  </si>
  <si>
    <t>2-2024-31773</t>
  </si>
  <si>
    <t>202400390 / ACTUALIZACIÓN DE DATOS Y DE OFERTA PÚBLICA</t>
  </si>
  <si>
    <t>1-2024-24445</t>
  </si>
  <si>
    <t>2-2024-33179</t>
  </si>
  <si>
    <t>2-2024-34519</t>
  </si>
  <si>
    <t>Traslado por competencia ciudadana MARIA DE JESUS URREGO	 - CALLES MAGICAS</t>
  </si>
  <si>
    <t>1-2024-24599</t>
  </si>
  <si>
    <t>2-2024-32894</t>
  </si>
  <si>
    <t>Traslado por competencia Edil   Israel Salcedo</t>
  </si>
  <si>
    <t>1-2024-25164</t>
  </si>
  <si>
    <t>2-2024-32371</t>
  </si>
  <si>
    <t>Solicitud de mesa proyecto de movilidad vial, denominado Puente vehicular Juan Amarillo en el Plan Distrital de Desarrollo:</t>
  </si>
  <si>
    <t>1-2024-25721</t>
  </si>
  <si>
    <t>2-2024-33512</t>
  </si>
  <si>
    <t>2-2024-34238</t>
  </si>
  <si>
    <t>Traslado por competencia Ciudadana Blanca Nieves Díaz Cuenca</t>
  </si>
  <si>
    <t>1-2024-25107</t>
  </si>
  <si>
    <t>2-2024-32895</t>
  </si>
  <si>
    <t>Traslado peticion del ciudadano  JOSE CIPRIANO BELTRAN PALACIO</t>
  </si>
  <si>
    <t>1-2024-25318</t>
  </si>
  <si>
    <t>2-2024-33311</t>
  </si>
  <si>
    <t>RTA SDP 1-2024-30104</t>
  </si>
  <si>
    <t>Consolidación de información respuesta única solicitud virtual H.C Juan
Daniel Oviedo, sesión martes 16 de julio de 2024</t>
  </si>
  <si>
    <t>1-2024-26635</t>
  </si>
  <si>
    <t>2-2024-33913</t>
  </si>
  <si>
    <t>AVANCE COMPROMISOS Y GESTIONES CUSEZAR - ENGATIVÁ GRAN GRANADA.</t>
  </si>
  <si>
    <t>1-2024-25587</t>
  </si>
  <si>
    <t>2-2024-34091</t>
  </si>
  <si>
    <t>Instalación Comisión Accidental</t>
  </si>
  <si>
    <t>1-2024-26129,1-2024-26359,1-2024-26361 y 1-2024-26362</t>
  </si>
  <si>
    <t>2-2024-34231</t>
  </si>
  <si>
    <t>Respuesta Rad 2-2024-33912</t>
  </si>
  <si>
    <t>TRASLADO CONTRALORIA SOLICITUD DE INFORMACIÓN, DERECHO DE PETICIÓN NO. 1210/24, INTERPUESTO POR LA H.C. HEIDI LORENA SÁNCHEZ BARRETO."</t>
  </si>
  <si>
    <t>1-2024-26788</t>
  </si>
  <si>
    <t>2-2024-34521</t>
  </si>
  <si>
    <t>1-2024-26824 llego repetido</t>
  </si>
  <si>
    <t>Feria de servicios Sociales, de empleo, emprendimiento, Hábitat y Bienestar Animal
el 26 de Julio del 2024, mesa de planeación de la misma</t>
  </si>
  <si>
    <t>1-2024-26769</t>
  </si>
  <si>
    <t>2-2024-34489</t>
  </si>
  <si>
    <t>Traslado de peticion de la ciudaddana nancy vera</t>
  </si>
  <si>
    <t>1-2024-26228</t>
  </si>
  <si>
    <t>2-2024-34738</t>
  </si>
  <si>
    <t>RAD 2-2024-34367,2-2024-34368</t>
  </si>
  <si>
    <t xml:space="preserve">Solicitud de informacion sobre poligonos de monitoreo </t>
  </si>
  <si>
    <t>1-2024-26351</t>
  </si>
  <si>
    <t>2-2024-34528</t>
  </si>
  <si>
    <t>SE ENVIÓ A VOBO DE MILTON 25/07/2024 6:00AM</t>
  </si>
  <si>
    <t>Solicitud respuesta a compromisos adquiridos en el Consejo Ciudadano de Seguridad de
la Calle 71 Bis Sur # 17 – 26 Este (Salón Comunal Ciudad Londres),</t>
  </si>
  <si>
    <t xml:space="preserve"> 1-2024-26404   	</t>
  </si>
  <si>
    <t>2-2024-35192</t>
  </si>
  <si>
    <t>Solicitud de informacion sistema de informacion geografica y/o seguimiento de obras publicas</t>
  </si>
  <si>
    <t xml:space="preserve">Proyectos de Revitalización Entorno a Movilidad </t>
  </si>
  <si>
    <t>1-2024-26416</t>
  </si>
  <si>
    <t>2-2024-35213</t>
  </si>
  <si>
    <t>2-2024-36733</t>
  </si>
  <si>
    <t>Salen los radicados 2-2024-34033,2-2024-34034.2-2024-34035,2-2024-34036,2-2024-34037,2-2024-34038,, LLEGO RTA RENOBO 1-2024-28122</t>
  </si>
  <si>
    <t>CERTIFIQUE SI EL BARRIO MARISCAL SUCRE UBICADO EN LA LOCALIDAD N°2 CHAPINERO SE ENCUENTRA LEGALIZADO. / CERTIFIQUE SI EL BARRIO MARISCAL SUCRE SE ENCUENTRA CONTENIDO EN EL MAPA CU-5.3</t>
  </si>
  <si>
    <t>1-2024-27468</t>
  </si>
  <si>
    <t xml:space="preserve"> 2-2024-35194</t>
  </si>
  <si>
    <t>Rta 2-2024-35196,2-2024-35198</t>
  </si>
  <si>
    <t>CERTIFIQUE SI EL BARRIO LA ISLA UBICADO EN LA LOCALIDAD N°2 CHAPINERO SE ENCUENTRA LEGALIZADO.</t>
  </si>
  <si>
    <t>1-2024-27473</t>
  </si>
  <si>
    <t>2-2024-35201</t>
  </si>
  <si>
    <t>Rta 2-2024-35203,2-2024-35204</t>
  </si>
  <si>
    <t>CERTIFIQUE SI EL BARRIO NUEVA GRANADA UBICADO EN LA LOCALIDAD N°2 CHAPINERO SE ENCUENTRA LEGALIZADO</t>
  </si>
  <si>
    <t>1-2024-27482</t>
  </si>
  <si>
    <t>2-2024-35207</t>
  </si>
  <si>
    <t>RTA 2-2024-35209,2-2024-35211 CVP RTA 1-2024-30255</t>
  </si>
  <si>
    <t>CERTIFIQUE SI EL BARRIO EL PARAÍSO UBICADO EN LA LOCALIDAD N°2 CHAPINERO SE ENCUENTRA LEGALIZADO.</t>
  </si>
  <si>
    <t>1-2024-27483</t>
  </si>
  <si>
    <t>2-2024-35174</t>
  </si>
  <si>
    <t>RSTA  TRASLADO SDP 2-2024-35177 Y CVP  2-2024-35175 RTA CVP 1-2024-30260</t>
  </si>
  <si>
    <t>CERTIFIQUE SI EL BARRIO PARDO RUBIO UBICADO EN LA LOCALIDAD N°2 CHAPINERO SE ENCUENTRA LEGALIZADO.</t>
  </si>
  <si>
    <t>1-2024-27505</t>
  </si>
  <si>
    <t>2-2024-35179</t>
  </si>
  <si>
    <t>Rta 2-2024-35180,2-2024-35181 RTA CVP 1-2024-30263</t>
  </si>
  <si>
    <t>CERTIFIQUE SI EL BARRIO VILLA ANITA UBICADO EN LA LOCALIDAD N°2 CHAPINERO SE ENCUENTRA LEGALIZADO.</t>
  </si>
  <si>
    <t>1-2024-27545</t>
  </si>
  <si>
    <t>2-2024-35182</t>
  </si>
  <si>
    <t>RST TRASLADO SDP 2-2024-35185 Y CVP 2-2024-35183 CVP RTA 1-2024-30248</t>
  </si>
  <si>
    <t>CERTIFIQUE SI EL BARRIO SAN MARTÍN DE PORRES UBICADO EN LA LOCALIDAD N°2 CHAPINERO SE ENCUENTRA LEGALIZADO.</t>
  </si>
  <si>
    <t>1-2024-27558</t>
  </si>
  <si>
    <t>2-2024-35186</t>
  </si>
  <si>
    <t>Rta 2-2024-35187,2-2024-35188 cvp rta 1-2024-30245</t>
  </si>
  <si>
    <t>INFORMAR LA OFERTA DE SERVICIOS INSTITUCIONALES QUE PRESTAN EL SECTOR QUE USTED DIRIGE</t>
  </si>
  <si>
    <t>PYP, SCP, SGF, IVC</t>
  </si>
  <si>
    <t>1-2024-26906</t>
  </si>
  <si>
    <t>2-2024-35682</t>
  </si>
  <si>
    <t>Salen los radicados 2-2024-34041,34043,34044,34046,34047,34048</t>
  </si>
  <si>
    <t>Traslado petición ciudadana No. SDQS 3165052024 - LUIS GABRIEL CARRILLO NAVAS</t>
  </si>
  <si>
    <t>1-2024-27872</t>
  </si>
  <si>
    <t>2-2024-35818</t>
  </si>
  <si>
    <t>insumos IVC rtevisar si es similar a clara sandoval- 2-2024-35805,2-2024-35812,2-2024-35815</t>
  </si>
  <si>
    <t>acciones y/o acompañamientos realizadas por su entidad que dio
cumplimiento al decreto 203 de 2022 artículos 1 y 2 para cada una de las ECAS y
Bodegas Privadas de Reciclaje relacionadas en la resolución 137 de 2023 de la localidad
de Suba</t>
  </si>
  <si>
    <t xml:space="preserve">UAESP Y SDP </t>
  </si>
  <si>
    <t>1-2024-27365,1-2024-27863, 1-2024-28001</t>
  </si>
  <si>
    <t>2-2024-36144</t>
  </si>
  <si>
    <t>SE ENVIÓ RSTA A VOBO MLTN 05/08/24 CORREO 6AM se hicieron 2 traslado a SDP y UAESP mates 23/07</t>
  </si>
  <si>
    <t>Traslado Derecho de Peticion Ciudadano LUIS GABRIEL CARRILLO NAVAS</t>
  </si>
  <si>
    <t>1-2024-27522</t>
  </si>
  <si>
    <t>2-2024-36024</t>
  </si>
  <si>
    <t>insumos IVC</t>
  </si>
  <si>
    <t>TEMAS RELACIONADOS CON MEJORAMIENTO Y LEGALIZACION DE BARRIO</t>
  </si>
  <si>
    <t>1-2024-27544</t>
  </si>
  <si>
    <t>2-2024-34681</t>
  </si>
  <si>
    <t>SOLICITUD DE INFORMACIÓN AVANCE EN COMPROMISOS - BARRIO SAN EUGENIO, LOCALIDAD DE BOSA</t>
  </si>
  <si>
    <t>1-2024-27534</t>
  </si>
  <si>
    <t>2-2024-36301</t>
  </si>
  <si>
    <t>Solicitud informe acciones contrato 942, barrio Santa Rita - Suba.</t>
  </si>
  <si>
    <t>1-2024-27563</t>
  </si>
  <si>
    <t>2-2024-35804</t>
  </si>
  <si>
    <t>RSTA OK 2-2024-35804 VIERNES 02/08 CORREO 14:04 HRS</t>
  </si>
  <si>
    <t>SOLICITUD DE INFORMACION SOBRE LEGALIZACION BARRIO CAMINOS DE LA ESPERANZA</t>
  </si>
  <si>
    <t>1-2024-27659</t>
  </si>
  <si>
    <t>2-2024-36027</t>
  </si>
  <si>
    <t>RSTAY TRASLADO OK 05/08/24 RTA TRASLADO 2-2024-36057</t>
  </si>
  <si>
    <t>RADICADO 202461202431122 SOLICITUD EN MATERIA DE SEÑALIZACION PARA DIFERENTES LOCALIDADES DE BOGOTA RADICADO 202431107705591- RESPUESTA AL CONCEJAL SAMIR JOSE ABISAMBRA VESGA.</t>
  </si>
  <si>
    <t>1-2024-27806-1-2024-27808</t>
  </si>
  <si>
    <t>2-2024-36475</t>
  </si>
  <si>
    <t>2-2024-37921</t>
  </si>
  <si>
    <t>TRASLADO CONTRALORIA 2-2024-16251 / AMPLIACIÓN RESPUESTA DPC-1210 DE 2024 (HC HEIDY LORENA SÁNCHEZ BARRETO)</t>
  </si>
  <si>
    <t>SCO, SGF, IVC</t>
  </si>
  <si>
    <t>1-2024-28631</t>
  </si>
  <si>
    <t>2-2024-36477</t>
  </si>
  <si>
    <t>2-2024-37475</t>
  </si>
  <si>
    <t>SÍRVASE INFORMAR EL NÚMERO TOTAL DE APERTURAS DE INVESTIGACIÓN DISCIPLINARIA REALIZADAS EN LA SUBDIRECCIÓN DE INVESTIGACIONES Y CONTROL DE VIVIENDA EN LOS AÑOS 2022, 2023 Y 2024, EN CONTRA DE FUNCIONARIOS DE PLANTA Y CONTRATISTAS</t>
  </si>
  <si>
    <t>1-2024-27901</t>
  </si>
  <si>
    <t>2-2024-36729</t>
  </si>
  <si>
    <t>2-2024-37042</t>
  </si>
  <si>
    <t xml:space="preserve">se solicito para el 8 OJO vence el 12 de agosto, profa priorzar </t>
  </si>
  <si>
    <t>SOLICITUD DE INFORMACIÓN CONSTRUCCIÓN PLAN DE DESARROLLO LOCAL SAN CRISTÓBAL</t>
  </si>
  <si>
    <t>1-2024-28160,1-2024-28253</t>
  </si>
  <si>
    <t>2-2024-36637</t>
  </si>
  <si>
    <t>RSTA OK 12/08/2024 11:49</t>
  </si>
  <si>
    <t>TRASLADO POR COMPETENCIA SECRETARÍA DISTRITAL DE INTEGRACIÓN SOCIAL/HONORABLE CONCEJAL JUAN DANIEL OVIEDO ARANGO.RADICADO NO. E2024032695 DE LA SECRETARÍA DISTRITAL DE INTEGRACIÓN SOCIA</t>
  </si>
  <si>
    <t>PYP Y SGC</t>
  </si>
  <si>
    <t>1-2024-29092</t>
  </si>
  <si>
    <t>2-2024-37034</t>
  </si>
  <si>
    <t>2-2024-37920</t>
  </si>
  <si>
    <t>Traslado Peticion Ciudadana Sofía Vanessa Páez Suárez</t>
  </si>
  <si>
    <t>1-2024-28213</t>
  </si>
  <si>
    <t>2-2024-36741</t>
  </si>
  <si>
    <t>RTA CIUDADANA 2-2024-36739</t>
  </si>
  <si>
    <t>SOLICITUD DE INCLUSIÓN DEL HOGAR COMUNITARIO PARA EMISIÓN DE LA SIGUIENTE FACTURA DE SERVICIOS PUBLICOS "</t>
  </si>
  <si>
    <t>PYP Y EAAB</t>
  </si>
  <si>
    <t>1-2024-28487</t>
  </si>
  <si>
    <t>2-2024-35669</t>
  </si>
  <si>
    <t>2-2024-37043</t>
  </si>
  <si>
    <t>SE ENVIA A PYP Y TRASLADA A EAAB 2-2024-35669 RTA EAAB 1-2024-31338</t>
  </si>
  <si>
    <t>PROYECTO INTEGRAL DE REVITALIZACIÓN URBANA
EN LA LOCALIDAD DE SAN CRISTOBAL</t>
  </si>
  <si>
    <t>Revitalización</t>
  </si>
  <si>
    <t>1-2024-28573</t>
  </si>
  <si>
    <t>2-2024-37477</t>
  </si>
  <si>
    <t>Solicitud de informacion Estado actual de cumplimiento y ejecución de la Resolución 092 del 28 de octubre de 2023</t>
  </si>
  <si>
    <t>1-2024-28563</t>
  </si>
  <si>
    <t>2-2024-37474</t>
  </si>
  <si>
    <t xml:space="preserve">ENVIADA A VOBO MLTN 14/08/24 A LAS 10AM
</t>
  </si>
  <si>
    <t>SOLICITUD DE INFORMACIÓN - TEMAS MISIONALES.</t>
  </si>
  <si>
    <t>PYP, SGF, SCO, IVC y SGC y CI</t>
  </si>
  <si>
    <t>1-2024-28405</t>
  </si>
  <si>
    <t>2-2024-37476</t>
  </si>
  <si>
    <t>2-2024-38495</t>
  </si>
  <si>
    <t>FALTA SCO Y CI</t>
  </si>
  <si>
    <t>reverdecer sur- Parque Arqueologico</t>
  </si>
  <si>
    <t>1-2024-29761</t>
  </si>
  <si>
    <t>2-2024-37910</t>
  </si>
  <si>
    <t>2-2024-37919</t>
  </si>
  <si>
    <t xml:space="preserve">parque arquelogico: no competencia. </t>
  </si>
  <si>
    <t xml:space="preserve">TRASLADO PETICION CIUDADANA HENRIQUE EDUARDO LUNA RAMÍREZ	</t>
  </si>
  <si>
    <t>1-2024-28866</t>
  </si>
  <si>
    <t>2-2024-37933</t>
  </si>
  <si>
    <t>RTA PETICIONARIO 2-2024-37928</t>
  </si>
  <si>
    <t>TRASLADO DE PETICION LUIS GABRIEL CARRILLO NAVAS</t>
  </si>
  <si>
    <t>1-2024-29054</t>
  </si>
  <si>
    <t>2-2024-38066</t>
  </si>
  <si>
    <t>Traslado de varios concejales Proyecto IVC</t>
  </si>
  <si>
    <t>Traslado Derecho de petición –. Ángela Janeth Girón</t>
  </si>
  <si>
    <t>1-2024-29060</t>
  </si>
  <si>
    <t>2-2024-38063</t>
  </si>
  <si>
    <t>se traslada a PYP</t>
  </si>
  <si>
    <t xml:space="preserve">TRASLADO PETICION CIUDADANA </t>
  </si>
  <si>
    <t>1-2024-29216</t>
  </si>
  <si>
    <t>2-2024-38768</t>
  </si>
  <si>
    <t>Traslado peticion ciudadana Yudy Katerin Andrade</t>
  </si>
  <si>
    <t>1-2024-29421</t>
  </si>
  <si>
    <t>2-2024-38497</t>
  </si>
  <si>
    <t>Aplicación principios del P.D.D_x000D_</t>
  </si>
  <si>
    <t>1-2024-29676,1-2024-30082</t>
  </si>
  <si>
    <t>2-2024-37610</t>
  </si>
  <si>
    <t>Remisión de acta y compromisos mesa de trabajo del 27 de julio de 2024 Legalización
Barrio Bosque Calderón – Localidad de Chapinero</t>
  </si>
  <si>
    <t>1-2024-29898,1-2024-30230</t>
  </si>
  <si>
    <t>2-2024-39133</t>
  </si>
  <si>
    <t>no hay compromisos de la SDHT en el acta, pero responder en los terminos del dxo de peticion y lo expuesto en la mesa por la SDHT</t>
  </si>
  <si>
    <t>SOLICITUD DE INTERVENCION URGENTE EN LOSAS FOR MAL
ESTADO UBICADAS EN LA TV 11D ESTE</t>
  </si>
  <si>
    <t>1-2024-29995</t>
  </si>
  <si>
    <t>2-2024-39433</t>
  </si>
  <si>
    <t xml:space="preserve">Temas relacionados con alumbrado publico </t>
  </si>
  <si>
    <t>1-2024-30810</t>
  </si>
  <si>
    <t>2-2024-38371</t>
  </si>
  <si>
    <t>2-2024-39333</t>
  </si>
  <si>
    <t xml:space="preserve">OK RSTA </t>
  </si>
  <si>
    <t>TRASLADO POR COMPETENCIA SECRETARIA DE GOBIERNO 20241700395721/ SOLICITUD PARA APARTAR DE SU CARGO A LA DIRECTORA DE LA UAESP, CONSUELO ORDÓÑE</t>
  </si>
  <si>
    <t>1-2024-30116</t>
  </si>
  <si>
    <t>2-2024-37527</t>
  </si>
  <si>
    <t>Se devuelve por no competencia. Oficio de respuesta emitido por milton</t>
  </si>
  <si>
    <t>OFERTA INSTITUCIONAL ACTIVA PARA LA COMUNIDAD - HABITAT</t>
  </si>
  <si>
    <t>PYP, SCO, SGF, SGC, OAC, IVC</t>
  </si>
  <si>
    <t>1-2024-30117</t>
  </si>
  <si>
    <t>2-2024-39984</t>
  </si>
  <si>
    <t>2-2024-41845</t>
  </si>
  <si>
    <t>SCO, SGF Y PYP ( ya enviaron insumos)</t>
  </si>
  <si>
    <t xml:space="preserve"> monto total invertido por la administración en las zonas rurales de Bogotá (Suba, Usaquén, Chapinero, San Cristóbal, Usme, Ciudad Bolívar y Sumapaz)
durante los años 2018, 2019, 2020, 2021, 2022, 2023 y 2024</t>
  </si>
  <si>
    <t>1-2024-30253,1-2024-30470</t>
  </si>
  <si>
    <t>2-2024-39985</t>
  </si>
  <si>
    <t>2-2024-40956</t>
  </si>
  <si>
    <t xml:space="preserve">Llego tambien peticion de SDG y SDP
ya insumos PYP </t>
  </si>
  <si>
    <t>SOLICITUD DE INFORMACIÓN PLAN DISTRITAL DE DESARROLLO “BOGOTÁ CAMINA SEGURA</t>
  </si>
  <si>
    <t>PYP, SCO,SGF,SCO,IVC,SGC</t>
  </si>
  <si>
    <t>1-2024-30466</t>
  </si>
  <si>
    <t>2-2024-40295</t>
  </si>
  <si>
    <t>2-2024-42037</t>
  </si>
  <si>
    <t>TRASLADO a Derecho de Petición - Radicado No. 20244212553452 y 20244212558892 - 2024EE13075. Circular SG ORV. Asignación presupuestal y contratación</t>
  </si>
  <si>
    <t>PYP, SCO, SGC</t>
  </si>
  <si>
    <t>CVP, UAESP, RENOBO, ETB,EAAB</t>
  </si>
  <si>
    <t>1-2024-30611</t>
  </si>
  <si>
    <t>2-2024-40294</t>
  </si>
  <si>
    <t>2-2024-38214,2-2024-38215,2-2024-38216,2-2024-38221,2-2024-38217,2-2024-38220</t>
  </si>
  <si>
    <t>2-2024-41832</t>
  </si>
  <si>
    <t>Luisa efectuar traslado a todas las Entidades del Sector y Mauro consolidar SDHT
Insumos SGC ok</t>
  </si>
  <si>
    <t>Alcance a la solicitud de ampliación de información y aporte de documentos en el marco de la citación a debate de control político para el seguimiento y control de la
ejecución de los proyectos de Multicampus de Suba y Kennedy radicada el día 26 de agosto de 2024</t>
  </si>
  <si>
    <t>1-2024-31455</t>
  </si>
  <si>
    <t>2-2024-40016</t>
  </si>
  <si>
    <t>SOLICITUD DE INFORMACION OBRAS CABLE AÉREO POTOSÍ Y LOS CUATRO NODOS DE INTERVENCIÓN EN EL ÁREA DE INFLUENCIA Y ALTOS DE LA ESTANCIA</t>
  </si>
  <si>
    <t>1-2024-31461</t>
  </si>
  <si>
    <t>2-2024-40407</t>
  </si>
  <si>
    <t>2-2024-40417</t>
  </si>
  <si>
    <t xml:space="preserve"> PETICIONES DE LA COMUNIDAD DE LAS LOCALIDADES DE RAFAEL URIBE URIBE"</t>
  </si>
  <si>
    <t>1-2024-31922,1-2024-32485,1-2024-33745</t>
  </si>
  <si>
    <t>2-2024-40954</t>
  </si>
  <si>
    <t>2-2024-42978</t>
  </si>
  <si>
    <t>2-2024-42057</t>
  </si>
  <si>
    <t>Se envio prorroga, para dar respuesta en la mesa. se cancelo</t>
  </si>
  <si>
    <t>TRASLADO POR COMPETENCIA RENOBO S2024003459 /OBRAS CABLE AEREO POTOSI Y LOS CUATRO NODOS DE INTERVENCION EN EL AREA DE INFLUENCIA Y ALTOS DE LA ESTANCIA</t>
  </si>
  <si>
    <t>1-2024-31972,1-2024-31461</t>
  </si>
  <si>
    <t>Esta es la misma solicitud que el radicado 1-2024-31461, asociar y efectuar respuesta conjunta RTA idu 1-2024-32257</t>
  </si>
  <si>
    <t xml:space="preserve">Solicitud de informacion sobre viajes internacionales </t>
  </si>
  <si>
    <t>1-2024-31172</t>
  </si>
  <si>
    <t>2-2024-41428</t>
  </si>
  <si>
    <t>2-2024-43584</t>
  </si>
  <si>
    <t>Traslado peticion ciudadana  Ana Obdulia Calderón</t>
  </si>
  <si>
    <t>1-2024-31175</t>
  </si>
  <si>
    <t>2-2024-40963</t>
  </si>
  <si>
    <t>RTA CIUDADANA 2-2024-40962</t>
  </si>
  <si>
    <t>Traslado peticion  Luz Mery Pineda López</t>
  </si>
  <si>
    <t>1-2024-31398</t>
  </si>
  <si>
    <t>2-2024-41508</t>
  </si>
  <si>
    <t>De manera atenta envío proyección de respuesta a la solicitud efectuada por el H.C Bedoya. Es importante mencionar que esta misma petición también la recibí el día 27 de agosto con el asunto "Traslado Habitat 202400625".</t>
  </si>
  <si>
    <t>Traslado alcaldia local de Barrios Unidos ,Solicitud de respuesta a la pregunta  numero 26</t>
  </si>
  <si>
    <t>1-2024-31517</t>
  </si>
  <si>
    <t>2-2024-41818</t>
  </si>
  <si>
    <t xml:space="preserve">Solicitud de informacion poblacion </t>
  </si>
  <si>
    <t>1-2024-31543</t>
  </si>
  <si>
    <t>2-2024-39558</t>
  </si>
  <si>
    <t>2-2024-41856</t>
  </si>
  <si>
    <t>RTA SDP 1-2024-33529</t>
  </si>
  <si>
    <t>TRASLADO PETICIÓN CIUDADANA  COMUNIDAD DE KENNEDY</t>
  </si>
  <si>
    <t>PYP, IVC</t>
  </si>
  <si>
    <t>1-2024-32223,1-2024-32649</t>
  </si>
  <si>
    <t>2-2024-41860</t>
  </si>
  <si>
    <t>Se envia la peticion para el 11 IVC y PYP para plan parcial magdalena. Indican no competencia ( se traslada a SDP y se debe efectuar respuesta al peticionario) SALIO TRASLADO,PERO PYP DEBE SACAR RESPUESTA PETICIONARIO HOY 12 DE SEP</t>
  </si>
  <si>
    <t>personas sordas como personas con discapacidad
auditiva</t>
  </si>
  <si>
    <t>1-2024-31796</t>
  </si>
  <si>
    <t>2-2024-42215</t>
  </si>
  <si>
    <t>Traslado peticion ciudadano  Luis Alberto Romero Ocampo</t>
  </si>
  <si>
    <t>1-2024-31826</t>
  </si>
  <si>
    <t>2-2024-39560</t>
  </si>
  <si>
    <t>2-2024-41517</t>
  </si>
  <si>
    <t>RSTA ENVIADA A VoBo MLTN 09/09/24 11:45 RTA SJD 2-2024-41505</t>
  </si>
  <si>
    <t>NFORMAR DETALLADAMENTE LOS RECURSOS DESTINADOS POR LA SECRETARÍA DE HÁBITAT DENTRO DEL PLAN ANUAL DE ADQUISICIÓN PARA LA GENERACIÓN DE CONTENIDOS AUDIOVISUALES DIRIGIDOS A NIÑAS, NIÑOS Y ADOLESCENTES DURANTE LOS ÚLTIMOS CINCO (5) AÑOS FISCALES</t>
  </si>
  <si>
    <t>OAC, SGC</t>
  </si>
  <si>
    <t>UAESP, ENEL, CVP, RENOBO, GEB, VANTI,EAAB</t>
  </si>
  <si>
    <t>1-2024-32013</t>
  </si>
  <si>
    <t>2-2024-42452</t>
  </si>
  <si>
    <t>1-2024-32766 y 1-2024-33129</t>
  </si>
  <si>
    <t xml:space="preserve">TEMAS RELACIONADOS CON LOS RECURSOS HIDRICOS
</t>
  </si>
  <si>
    <t>EAAB, AGUAS BOGOTA</t>
  </si>
  <si>
    <t>1-2024-32468</t>
  </si>
  <si>
    <t>2-2024-40938,2-2024-40939,2-2024-40967</t>
  </si>
  <si>
    <t>2-2024-42937</t>
  </si>
  <si>
    <t>Mauricio consolida PYP Luisa traslada UAESP; EAAB y Aguas Bogota RTA AGUAS 1-2024-33798</t>
  </si>
  <si>
    <t>PROGRAMAS DE VIVIENDA Y REGLAMENTACION PDD</t>
  </si>
  <si>
    <t>SCO, SGF, SJ Y PYP</t>
  </si>
  <si>
    <t>1-2024-32593</t>
  </si>
  <si>
    <t>2-2024-43079</t>
  </si>
  <si>
    <t>2-2024-44021</t>
  </si>
  <si>
    <t>2-2024-45986 ALCANCE</t>
  </si>
  <si>
    <t>ARTICULACIÓN ENTRE EL COMPONENTE DE VIVIENDA DEL GASTO EN CIUDAD Y EL SUBSIDIO DIRIGIDO AL ARRENDAMIENTO CON OPCIÓN DE COMPRA DE VIVIENDA DE INTERÉS SOCIAL Y VIVIENDA DE INTERÉS PRIORITARIO</t>
  </si>
  <si>
    <t>1-2024-32751</t>
  </si>
  <si>
    <t>2-2024-43337</t>
  </si>
  <si>
    <t>TRASLADO POR COMPETENCIA SECRETARIA DE GOBIERNO - SOLICITUD PARA APARTAR DE SU CARGO A LA DIRECTORA DE LA UAESP, CONSUELO ORDÓÑEZ - 20241700422801</t>
  </si>
  <si>
    <t>1-2024-32755</t>
  </si>
  <si>
    <t>2-2024-41432</t>
  </si>
  <si>
    <t>RASLADO POR COMPETENCIA SECRETARIA DE PLANEACION 2-2024-53967/ INFORME QUÉ CRITERIOS SE TIENEN CONTEMPLADOS POR PARTE DE ESTA ADMINISTRACIÓN PARA LA DESIGNACIÓN DE LAS PERSONAS QUE FUNGEN COMO DELEGADOS DE LAS DIFERENTES ENTIDADES ANTE EL SISTEMA DISTRITAL DE DISCAPACIDAD</t>
  </si>
  <si>
    <t>1-2024-33735</t>
  </si>
  <si>
    <t>2-2024-43360</t>
  </si>
  <si>
    <t xml:space="preserve">Solicitud de informacion sobre los embalses </t>
  </si>
  <si>
    <t>1-2024-33734</t>
  </si>
  <si>
    <t>2-2024-42954</t>
  </si>
  <si>
    <t>2-2024-43339</t>
  </si>
  <si>
    <t>Luisa porfa trasladar a EAAB RTA 1-2024-35148</t>
  </si>
  <si>
    <t>coalición lara Bogotá</t>
  </si>
  <si>
    <t>Petición sobre gestión jurídica en el Distrito Capital de
Bogotá</t>
  </si>
  <si>
    <t>SJ Y SGC</t>
  </si>
  <si>
    <t>1-2024-33309</t>
  </si>
  <si>
    <t>2-2024-44026</t>
  </si>
  <si>
    <t>2-2024-45453</t>
  </si>
  <si>
    <t>SOLICITUD CIUDADANA EXPUESTA POR LA COMUNIDAD DEL BARRIO SANTA MARTA, LOCALIDAD DE CIUDAD BOLÍVAR. LA CUAL CONSISTE EN LA URGENTE NECESIDAD DE LEGALIZAR ESTE BARRIO</t>
  </si>
  <si>
    <t>SCO, Y PYP</t>
  </si>
  <si>
    <t>1-2024-33366,1-2024-33755</t>
  </si>
  <si>
    <t>2-2024-44025</t>
  </si>
  <si>
    <t>Sírvase informar, cuántos créditos tiene aprobados la administración mediante cupos de endeudamiento, su valor total y el saldo actual de los mismos.</t>
  </si>
  <si>
    <t>SGF,PYP, SGC,IVC,SCO</t>
  </si>
  <si>
    <t>RENOBO, CVP, ENEL, VANTI Y EAAB</t>
  </si>
  <si>
    <t>1-2024-33952</t>
  </si>
  <si>
    <t>2-2024-42963,2-2024-42961,2-2024-42960,2-2024-42962,2-2024-42963</t>
  </si>
  <si>
    <t>2-2024-43552</t>
  </si>
  <si>
    <t xml:space="preserve">RTA EAAB </t>
  </si>
  <si>
    <t>programa
Plan Terrazas, llevado a cabo en la administración anterior, en donde varios habitantes del barrio Villa Rosita quedaron seleccionados para iniciar el proceso de mejoramiento de vivienda y para hablar sobre los 30 CIV que ya tienen estudios y diseños por parte de la Caja de Vivienda.</t>
  </si>
  <si>
    <t>1-2024-34809</t>
  </si>
  <si>
    <t>2-2024-45043</t>
  </si>
  <si>
    <t>2-2024-44434</t>
  </si>
  <si>
    <t>2-2024-45981 </t>
  </si>
  <si>
    <t>YA SE EFECTUO TRASLADO A CVP</t>
  </si>
  <si>
    <t>se INFORME respecto de la cifra del costo total por concepto de daño o hurto del mobiliario urbano del Distrito Capital con fecha de corte a agosto del 2024</t>
  </si>
  <si>
    <t>1-2024-33834</t>
  </si>
  <si>
    <t>2-2024-42979</t>
  </si>
  <si>
    <t>traslado a UAESP</t>
  </si>
  <si>
    <t xml:space="preserve">Solicitud de informacion capacidad de endeudamiento </t>
  </si>
  <si>
    <t>SGF Y SCO</t>
  </si>
  <si>
    <t>1-2024-34264</t>
  </si>
  <si>
    <t>2-2024-43550</t>
  </si>
  <si>
    <t>2-2024-45939,2-2024-46303</t>
  </si>
  <si>
    <t xml:space="preserve"> SOLICITUD DE INFORMACION OFERTA PÚBLICA INSTITUCIONAL CON LA QUE CUENTA LA ENTIDAD ACTUALMENTE</t>
  </si>
  <si>
    <t>SGF,SCO, PYP, IVC</t>
  </si>
  <si>
    <t>1-2024-34272</t>
  </si>
  <si>
    <t>2-2024-45193</t>
  </si>
  <si>
    <t>insumos ok. en consolidacion</t>
  </si>
  <si>
    <t xml:space="preserve">Traslado peticion ciudadana aleyda restrepo </t>
  </si>
  <si>
    <t>PYP e IVC</t>
  </si>
  <si>
    <t>1-2024-34317</t>
  </si>
  <si>
    <t>2-2024-45463</t>
  </si>
  <si>
    <t xml:space="preserve">RSTA OK </t>
  </si>
  <si>
    <t>1-2024-34318</t>
  </si>
  <si>
    <t>2-2024-45464</t>
  </si>
  <si>
    <t>RSTA OK</t>
  </si>
  <si>
    <t xml:space="preserve">Solicitud de informacion cupo de endeudamiento </t>
  </si>
  <si>
    <t>PYP Y SCO, SGF</t>
  </si>
  <si>
    <t>1-2024-34351</t>
  </si>
  <si>
    <t>2-2024-43862</t>
  </si>
  <si>
    <t>2-2024-46054</t>
  </si>
  <si>
    <t>INDIQUE EL TOTAL DE LAS REUNIONES CON COMUNIDAD (MESAS DE TRABAJO, SALIDAS DE CAMPO, ETC.) EN LAS CUALES SE HA SOLICITADO LA PRESENCIA DE LA SECRETARÍA DE HÁBITAT EN LO QUE VA DEL AÑO 2024</t>
  </si>
  <si>
    <t>PYP, SCO, SGF, IVC</t>
  </si>
  <si>
    <t>1-2024-34396</t>
  </si>
  <si>
    <t>2-2024-45461</t>
  </si>
  <si>
    <t>2-2024-47824</t>
  </si>
  <si>
    <t>Ratifiar la respuesta anterior dada en junio del 2024 2.-2024-27917 y agregar lo que ha pasado
PYP, SCO, E IVC ok insumos</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</si>
  <si>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</si>
  <si>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SCO, SGF y PYP</t>
  </si>
  <si>
    <t>1-2024-34436</t>
  </si>
  <si>
    <t>2-2024-43659</t>
  </si>
  <si>
    <t xml:space="preserve">esta relacionado con un MT porfa vor revisar que tramite efectuar. informe ya esta los insumos. </t>
  </si>
  <si>
    <t xml:space="preserve">Solicitud verbal sobre comunidades energeticas </t>
  </si>
  <si>
    <t>1-2024-35493</t>
  </si>
  <si>
    <t>2-2024-45195</t>
  </si>
  <si>
    <t>1-2024-34530</t>
  </si>
  <si>
    <t>2-2024-45590</t>
  </si>
  <si>
    <t>2-2024-45674</t>
  </si>
  <si>
    <t>sco ok insumos</t>
  </si>
  <si>
    <t xml:space="preserve">Solicitud de informacion sobre subsidios de vivienda </t>
  </si>
  <si>
    <t>SGF Y PYP</t>
  </si>
  <si>
    <t>1-2024-34531</t>
  </si>
  <si>
    <t>2-2024-43558</t>
  </si>
  <si>
    <t xml:space="preserve">Solicituds de subsidios para ciudadanos </t>
  </si>
  <si>
    <t>1-2024-35352</t>
  </si>
  <si>
    <t>2-2024-45675</t>
  </si>
  <si>
    <t>pte insumos</t>
  </si>
  <si>
    <t xml:space="preserve"> SOLICITUD INFORMACIÓN COYUNTURA DE AGUA EN BOGOTÁ </t>
  </si>
  <si>
    <t>EAAB Y UAESP</t>
  </si>
  <si>
    <t>1-2024-36142</t>
  </si>
  <si>
    <t>2-2024-45048,2-2024-45050</t>
  </si>
  <si>
    <t>2-2024-45979 </t>
  </si>
  <si>
    <t>trasalado lo efectua Luisa a EAAB y UAESP</t>
  </si>
  <si>
    <t>Solicitud plano asentamiento denominado “Buenos Aires de la Variante”, Localidad de Fontibón</t>
  </si>
  <si>
    <t>1-2024-34636</t>
  </si>
  <si>
    <t>2-2024-45196</t>
  </si>
  <si>
    <t>OK INSUMOS 24 SEP PARA CONSOLIDAR</t>
  </si>
  <si>
    <t>Sírvase remitir la información referente a cada uno de los proyectos que realizará el sector Hábitat y sus entidades adscritas con cargo al cupo de endeudamiento</t>
  </si>
  <si>
    <t>1-2024-34722</t>
  </si>
  <si>
    <t>2-2024-43951</t>
  </si>
  <si>
    <t>2-2024-44040</t>
  </si>
  <si>
    <t>Sírvase informar en detalle los planes, programas, proyectos y estrategias ofertados por parte de la administración en materia de acceso a la vivienda rural en la ciudad a partir del 2018 a la fecha</t>
  </si>
  <si>
    <t>1-2024-34815</t>
  </si>
  <si>
    <t>2-2024-46301</t>
  </si>
  <si>
    <t>SGF no competencia Y SCO OK
PYP. Revision pyp por las tablas.</t>
  </si>
  <si>
    <t>Solicitud de informacion sobre servicio publico de gas sobre viviendas desde el 2018</t>
  </si>
  <si>
    <t>1-2024-34819</t>
  </si>
  <si>
    <t>2-2024-46302</t>
  </si>
  <si>
    <t xml:space="preserve">Solicitud de información sobre metas nuevas de vivienda </t>
  </si>
  <si>
    <t>PYP, SCO Y SGF</t>
  </si>
  <si>
    <t>1-2024-34851</t>
  </si>
  <si>
    <t>2-2024-46231</t>
  </si>
  <si>
    <t>pyp ok</t>
  </si>
  <si>
    <t>Temas relacionadas con calles magicas</t>
  </si>
  <si>
    <t>1-2024-34853</t>
  </si>
  <si>
    <t>2-2024-44061</t>
  </si>
  <si>
    <t>sco da respuesta a la peticionaria Eduardo debe efectuar respuesta a la Edilesa</t>
  </si>
  <si>
    <t>Solicitud de compromisos de la Subcomisión de Vigilancia y Control a la Estrategia de Racionalización de Trámites y otros procesos administrativos del Distrito</t>
  </si>
  <si>
    <t>1-2024-34866</t>
  </si>
  <si>
    <t>2-2024-46227</t>
  </si>
  <si>
    <t>información sobre crisis, estado de los cementerios y el estado del contrato de concesión de los cementerios</t>
  </si>
  <si>
    <t>1-2024-35664 y 1-2024-35732</t>
  </si>
  <si>
    <t>2-2024-45197</t>
  </si>
  <si>
    <t>2-2024-46229</t>
  </si>
  <si>
    <t>EFECTUAR TRASLADO A UAESP( LUISA)</t>
  </si>
  <si>
    <t>TRASLADO POR COMPETENCIA SECRETARIA DE HACIENDA 2024EE353458O1 / TEMAS RELACIONADOS OBRAS SU RESPECTIVO CRONOGRAMA, VALOR INICIAL Y ADICIONES PRESUPUESTALES CON SU RESPECTIVO SUSTENTO</t>
  </si>
  <si>
    <t>1-2024-35889</t>
  </si>
  <si>
    <t>2-2024-46487,2-2024-46488</t>
  </si>
  <si>
    <t>2-2024-47000,2-2024-50978</t>
  </si>
  <si>
    <t>RTA IDU 1-2024-38002</t>
  </si>
  <si>
    <t>Solicitud de acompañamiento en procesode intervencion y valoracion de vivienda</t>
  </si>
  <si>
    <t>1-2024-35184</t>
  </si>
  <si>
    <t>2-2024-45221</t>
  </si>
  <si>
    <t>SOLICITUD INFORMACIÓN DETALLADA SOBRE LOS TIEMPOS REQUERIDOS PARA LOS PROCESOS DE CONTRATACIÓN RELACIONADOS CON EL LEVANTAMIENTO TOPOGRÁFICO EN EL BARRIO LA RULETA, UBICADO EN LA LOCALIDAD DE BOSA</t>
  </si>
  <si>
    <t>BOSA</t>
  </si>
  <si>
    <t>1-2024-35234</t>
  </si>
  <si>
    <t>2-2024-46640</t>
  </si>
  <si>
    <t>1-2024-35492</t>
  </si>
  <si>
    <t>2-2024-45194</t>
  </si>
  <si>
    <t>solicitar información sobre el Cable Aéreo Potosí</t>
  </si>
  <si>
    <t>1-2024-36107</t>
  </si>
  <si>
    <t>2-2024-46299</t>
  </si>
  <si>
    <t>2-2024-46230</t>
  </si>
  <si>
    <t>"Solicitud de información y mesa de trabajo Cupo de Endeudamiento 2024 _x000D_"</t>
  </si>
  <si>
    <t>PYP; SCO Y SGF</t>
  </si>
  <si>
    <t>1-2024-36206,1-2024-37595</t>
  </si>
  <si>
    <t>2-2024-47245</t>
  </si>
  <si>
    <t>2-2024-46990</t>
  </si>
  <si>
    <t>Informacion de proyección de suelo que se habilitará por parte de la actual Administración Distrital
para el desarrollo de proyectos de renovación y desarrollo durante el cuatrienio 2024 - 2027</t>
  </si>
  <si>
    <t>1-2024-36399</t>
  </si>
  <si>
    <t>2-2024-46986</t>
  </si>
  <si>
    <t>2-2024-48165</t>
  </si>
  <si>
    <t xml:space="preserve">Solicitud de informacion legalizacion barrio san pedro </t>
  </si>
  <si>
    <t>1-2024-36563</t>
  </si>
  <si>
    <t>2-2024-47002</t>
  </si>
  <si>
    <t>Solicitud de informacion sobre consumo de agua en la entidad</t>
  </si>
  <si>
    <t>1-2024-35577</t>
  </si>
  <si>
    <t>2-2024-46642</t>
  </si>
  <si>
    <t>Traslado peticion ciudadana a Leidy Tatiana Murcia Garzón</t>
  </si>
  <si>
    <t>1-2024-35617</t>
  </si>
  <si>
    <t>2-2024-47001</t>
  </si>
  <si>
    <t>Solicitud de informacion sobre problematica sector habitat</t>
  </si>
  <si>
    <t>1-2024-35730</t>
  </si>
  <si>
    <t>2-2024-47280</t>
  </si>
  <si>
    <t>Ya tiene insumos SCO; PYP Y SGF,SGC,IVC</t>
  </si>
  <si>
    <t>Traslado derecho de peticion SDP Plan Maestro del Cuidado y Servicios Sociales y Plan Maestro de Hábitat y Servicios Públicos</t>
  </si>
  <si>
    <t>1-2024-37057</t>
  </si>
  <si>
    <t>2-2024-47605</t>
  </si>
  <si>
    <t>SITUACION CON LOS RECICLADORES</t>
  </si>
  <si>
    <t>1-2024-37190</t>
  </si>
  <si>
    <t xml:space="preserve">INFORMATIVO </t>
  </si>
  <si>
    <t>OJO ES INFORMATIVO , REVISAR ES DE LA UAESP</t>
  </si>
  <si>
    <t>Solicitud de información sobre daños y humedades en inmuebles</t>
  </si>
  <si>
    <t>1-2024-36092</t>
  </si>
  <si>
    <t>2-2024-47488</t>
  </si>
  <si>
    <t>Derecho de Petición de Información sobre Actuación Estratégica Ciudadela Educativa y del Cuidado de Suba regulada en el Plan de Ordenamiento Territorial (POT) – Decreto 555 de 2021- y modificada en el
Plan de Desarrollo Distrital Bogotá Camina Segura</t>
  </si>
  <si>
    <t>1-2024-37424,1-2024-37617</t>
  </si>
  <si>
    <t>2-2024-48155</t>
  </si>
  <si>
    <t>2-2024-49667</t>
  </si>
  <si>
    <t>RTA SDP 1-2024-38093 / OK RSTA CONSOLIDADA EN REVISIÓN 24/10</t>
  </si>
  <si>
    <t>CIRCULAR SECRETARIA DE HACIENDA -SOLICITUD DE INFORMACIÓN - INFORME SEMESTRAL AL CONCEJO DE BOGOTÁ – ACUERDO 840 DE 2022 – ALCANCE CIRCULAR EXTERNA SDH 000002 DE 2022</t>
  </si>
  <si>
    <t>PYP, SCO,SGF</t>
  </si>
  <si>
    <t>RENOBO, CVP, EAAB</t>
  </si>
  <si>
    <t>1-2024-37601</t>
  </si>
  <si>
    <t>2-2024-48298</t>
  </si>
  <si>
    <t>Cupo de endeudamiento- proyecto de Acuerdo 622 de 2024</t>
  </si>
  <si>
    <t>1-2024-36260</t>
  </si>
  <si>
    <t>2-2024-45468</t>
  </si>
  <si>
    <t>2-2024-47003</t>
  </si>
  <si>
    <t>NO HA LLEGADO OFICIAL</t>
  </si>
  <si>
    <t>1-2024-36447</t>
  </si>
  <si>
    <t>2-2024-48157</t>
  </si>
  <si>
    <t>congreso</t>
  </si>
  <si>
    <t>jennifer pedraza</t>
  </si>
  <si>
    <r>
      <t> </t>
    </r>
    <r>
      <rPr>
        <i/>
        <sz val="9"/>
        <color rgb="FF000000"/>
        <rFont val="Aptos"/>
        <charset val="1"/>
      </rPr>
      <t>"</t>
    </r>
    <r>
      <rPr>
        <b/>
        <i/>
        <sz val="9"/>
        <color rgb="FF000000"/>
        <rFont val="Aptos"/>
        <charset val="1"/>
      </rPr>
      <t>Derecho de petición sobre Gentrificación y Política de protección a moradores y moradoras. </t>
    </r>
    <r>
      <rPr>
        <i/>
        <sz val="9"/>
        <color rgb="FF000000"/>
        <rFont val="Aptos"/>
        <charset val="1"/>
      </rPr>
      <t>"</t>
    </r>
  </si>
  <si>
    <t>1-2024-37670,1-2024-38515</t>
  </si>
  <si>
    <t>2-2024-48941</t>
  </si>
  <si>
    <t>2-2024-50140</t>
  </si>
  <si>
    <t>SOLICITUD DE INFORMACIÓN SOBRE EL NIVEL DE RIESGO Y PLANES DE LEGALIZACIÓN DEL BARRIO INFORMAL AUSTRALIA</t>
  </si>
  <si>
    <t>1-2024-37743,1-2024-38554</t>
  </si>
  <si>
    <t>2-2024-48930</t>
  </si>
  <si>
    <t>SOLICITUD DE INFORMACIÓN SOBRE EL NIVEL DE RIESGO Y PLANES DE LEGALIZACIÓN ASENTAMIENTO HUMANO LA ESMERALDA</t>
  </si>
  <si>
    <t>SCO, IVC Y PYP</t>
  </si>
  <si>
    <t>1-2024-37748,1-2024-38556</t>
  </si>
  <si>
    <t>2-2024-48928</t>
  </si>
  <si>
    <t>Traslado peticion ciudadana  Rocio Ester Cifuentes</t>
  </si>
  <si>
    <t>1-2024-36992</t>
  </si>
  <si>
    <t>2-2024-48990,2-2024-48806,2-2024-48807</t>
  </si>
  <si>
    <t>2-2024-48990,2-2024-48935</t>
  </si>
  <si>
    <t>Traslado peticion ciudadana  Luis Eduardo García</t>
  </si>
  <si>
    <t>1-2024-36929</t>
  </si>
  <si>
    <t>2-2024-49326,2-2024-49325</t>
  </si>
  <si>
    <t>2-2024-49364</t>
  </si>
  <si>
    <t>TRASLADO PETICION CIUDADANA LUIS FERNANDO BELTRAN</t>
  </si>
  <si>
    <t>1-2024-37345</t>
  </si>
  <si>
    <t>2-2024-49453,2-2024-49452</t>
  </si>
  <si>
    <t>2-2024-49600,2-2024-53236</t>
  </si>
  <si>
    <t>RTA DPS 1-2024-40006 Y 1-2024-40921</t>
  </si>
  <si>
    <t>Ejecución del Plan Terrazas</t>
  </si>
  <si>
    <t>SCO/CVP</t>
  </si>
  <si>
    <t>1-2024-37368</t>
  </si>
  <si>
    <t>2-2024-49605</t>
  </si>
  <si>
    <t>2-2024-47180</t>
  </si>
  <si>
    <t>2-2024-52142</t>
  </si>
  <si>
    <t>ENVIADO A SJ A VOBO RSTA EL 12/11 ANTES DE LAS 12:00</t>
  </si>
  <si>
    <t xml:space="preserve">cultivar agua </t>
  </si>
  <si>
    <t>1-2024-38777,1-2024-38792,1-2024-38793</t>
  </si>
  <si>
    <t>2-2024-49603</t>
  </si>
  <si>
    <t>e acuerdo con la solictud del jede de gabinete debe ser efectuada para el 25 de octubre y articular con SDA</t>
  </si>
  <si>
    <t>Solicitud de informacion poligonos de monitoreo activos por ocupacion ilegal</t>
  </si>
  <si>
    <t>1-2024-37572</t>
  </si>
  <si>
    <t>2-2024-49884</t>
  </si>
  <si>
    <t>EN REVISIÓN PNDT PASAR A FIRMA</t>
  </si>
  <si>
    <t xml:space="preserve">Solicitud de informacion plan parcial bavaria </t>
  </si>
  <si>
    <t>1-2024-38267</t>
  </si>
  <si>
    <t>2-2024-49886</t>
  </si>
  <si>
    <t>TRASLADO SDP OK 28 10</t>
  </si>
  <si>
    <t>Solicitud de informacion programas de mejoramiento y vivienda</t>
  </si>
  <si>
    <t>1-2024-38334</t>
  </si>
  <si>
    <t>2-2024-49883</t>
  </si>
  <si>
    <t>2-2024-50978</t>
  </si>
  <si>
    <t>SGF OK 30/10</t>
  </si>
  <si>
    <t>1-2024-37613</t>
  </si>
  <si>
    <t>2-2024-48160</t>
  </si>
  <si>
    <t>Ratificar respuesta dada</t>
  </si>
  <si>
    <t>RASLADO POR COMPETENCIA SECRETARIA GENERAL 2-2024-30745/ SEGUIMIENTO ,MONITOREO Y PREVENCION POR CONTAMINACION DE LOS LIXIVIADOS DEL RELLENO SANITARIO DOÑA JUANA Y MEDIDAS SE HAN IMPLEMENTADO PARA PREVENIR LOS IMPACTOS EN LA SALUD PUBLICA DE LOS HABITANTES DE LAS CUENCAS DEL RIO BOGOTA Y RIO TUNJUELITO</t>
  </si>
  <si>
    <t>UAESP y EAAB</t>
  </si>
  <si>
    <t>1-2024-38669</t>
  </si>
  <si>
    <t>2-2024-49510,2-2024-49511</t>
  </si>
  <si>
    <t>2-2024-49670</t>
  </si>
  <si>
    <t>TRASLADO A UAESP Y EAAB OK 24/10</t>
  </si>
  <si>
    <t>SOLICITUD DE INFORMACION DIFERENTES MEDIDAS Y PROHIBICIONES PARA EL USO EFICIENTE DEL AGUA POTABLE EN BOGOTÁ</t>
  </si>
  <si>
    <t xml:space="preserve">PYP, SCO, Y SGC </t>
  </si>
  <si>
    <t>1-2024-37852</t>
  </si>
  <si>
    <t>2-2024-47770</t>
  </si>
  <si>
    <t>2-2024-50440</t>
  </si>
  <si>
    <t>se efectua traslado a EAAB - INSUMOS SGC PYP  SCO OK  LISTA PARA CONSOLIDAR</t>
  </si>
  <si>
    <t>COMUNIDADES ENERGETICAS</t>
  </si>
  <si>
    <t>1-2024-38987</t>
  </si>
  <si>
    <t>2-2024-50439</t>
  </si>
  <si>
    <t>PYP OK 30/10</t>
  </si>
  <si>
    <t>Información sobre programa de Titulación Predial y su ejecución en el nuevo Plan de Desarrollo de
Bogotá y en el Plan de Desarrollo Local de Ciudad Bolívar</t>
  </si>
  <si>
    <t>SGF SCO</t>
  </si>
  <si>
    <t>1-2024-38238</t>
  </si>
  <si>
    <t>2-2024-48863,2-2024-50736</t>
  </si>
  <si>
    <t>2-2024-50736</t>
  </si>
  <si>
    <t>Se traslado a CVP sgf ok 21/10 SCO OK 31/10</t>
  </si>
  <si>
    <t>seguimiento compromisos PDD</t>
  </si>
  <si>
    <t xml:space="preserve">1-2024-39208,1-2024-39441 - 1-2024-58247 </t>
  </si>
  <si>
    <t>2-2024-50980</t>
  </si>
  <si>
    <t>2-2024-52132</t>
  </si>
  <si>
    <t>2-2024-52431</t>
  </si>
  <si>
    <t>OK RSTA 13/11</t>
  </si>
  <si>
    <t xml:space="preserve">Solicitud de informacion sobre gas natural domiciliario </t>
  </si>
  <si>
    <t>1-2024-38360</t>
  </si>
  <si>
    <t>2-2024-48873</t>
  </si>
  <si>
    <t>2-2024-50979</t>
  </si>
  <si>
    <t>LUISA POR FA TRASLADO PARA VANTI</t>
  </si>
  <si>
    <t>Peticion y convocatoria reunión acción popular 2001-029- Urbanizacion Santa Rosa</t>
  </si>
  <si>
    <t>PYP, SCO E IVC</t>
  </si>
  <si>
    <t>1-2024-39415</t>
  </si>
  <si>
    <t>2-2024-50981</t>
  </si>
  <si>
    <t>2-2024-52418</t>
  </si>
  <si>
    <t>SOLICITUD INFORMACIÓN RELACIONADA CON EL SECTOR ¿CUÁL ES EL ESTADO ACTUAL DE METAS DEL PLAN DE DESARROLLO-¿CUÁL ES LA EJECUCIÓN PRESUPUESTAL ACTUAL DEL SECTOR</t>
  </si>
  <si>
    <t>EAAB UAESP CVP GEB RENOBO ETB</t>
  </si>
  <si>
    <t>1-2024-39240</t>
  </si>
  <si>
    <t>2-2024-50598,2-2024-50600,2-2024-50602,2-2024-50603,2-2024-50604,2-2024-50606</t>
  </si>
  <si>
    <t>2-2024-50977</t>
  </si>
  <si>
    <t>OK ETB 18/11 NO COMPETENCIA OK RENOBO 13/11 E2024010217 Y S2024004487</t>
  </si>
  <si>
    <t xml:space="preserve">Presupuesto total asignado y el porcentaje ejecutado para
abordar la crisis de agua en la ciudad durante el año 2024?
</t>
  </si>
  <si>
    <t>PYP Y SGC Y OAC</t>
  </si>
  <si>
    <t>1-2024-38601</t>
  </si>
  <si>
    <t>2-2024-49336</t>
  </si>
  <si>
    <t>2-2024-52143</t>
  </si>
  <si>
    <t>OK OAC 29/10 - PYP OK 29/10</t>
  </si>
  <si>
    <t xml:space="preserve"> SOLICITUD DE INFORMACION ANTEPROYECTO DEL PRESUPUESTO PARA EL AÑO 2025</t>
  </si>
  <si>
    <t>ETB EAAB UAESP RENOBO CVP VANTI ENEL</t>
  </si>
  <si>
    <t>1-2024-39500</t>
  </si>
  <si>
    <t>2-2024-50592,2-2024-50593,2-2024-50594,2-2024-50595,2-2024-50596,2-2024-50597</t>
  </si>
  <si>
    <t>2-2024-51266</t>
  </si>
  <si>
    <t xml:space="preserve">OK RSTA  - ETB OK RSTA 2024EE18676 </t>
  </si>
  <si>
    <t>PROPUESTAS FRENTE AL RACIONAMIENTO DE AGUA Y PLANETA LA INICIATIVA CULTIVAR AGUA</t>
  </si>
  <si>
    <t>1-2024-39530</t>
  </si>
  <si>
    <t>2-2024-51399</t>
  </si>
  <si>
    <t>SOLICITUD DE INFORMACION ACERCA DE BALANCE DEL SECTOR A SU CARGO, RESPECTO A SUS OBJETIVOS, POLÍTICAS, PROGRAMAS Y ESTRATEGIAS</t>
  </si>
  <si>
    <t>1-2024-39210</t>
  </si>
  <si>
    <t>2-2024-52423</t>
  </si>
  <si>
    <t xml:space="preserve">Solicitud de información sobre legalización de barrios </t>
  </si>
  <si>
    <t>1-2024-40218</t>
  </si>
  <si>
    <t>2-2024-52692</t>
  </si>
  <si>
    <t>EN AJUSTES SCO SE PIDIERON PARA 14/11 ANTES DE LAS 12:00</t>
  </si>
  <si>
    <t xml:space="preserve">Solicitud de informacion sobre practicas laborales en la entidad </t>
  </si>
  <si>
    <t>1-2024-40284,1-2024-40867</t>
  </si>
  <si>
    <t>2-2024-52719</t>
  </si>
  <si>
    <t>2-2024-53832</t>
  </si>
  <si>
    <t>SGC OK 8/11 PARA CONSOLIDAR. Se pidio AJUSTE para el 18 de noviembre.</t>
  </si>
  <si>
    <t>FERIAS DE SERVICIOS SOCIALES, DE EMPELO Y BIENESTAR ANIMAL EL 17 DE NOVIEMBRE DEL 2024, MESA DE PLANEACIÓN DE LA MISMA.</t>
  </si>
  <si>
    <t>1-2024-29941,1-2024-30369</t>
  </si>
  <si>
    <t>2-2024-38813</t>
  </si>
  <si>
    <t>Porfa en la respuesta asociar ademas el traslado de la SDG</t>
  </si>
  <si>
    <t>SOLICITUD INFORMACIÓN ASENTAMIENTO HUMANOS INFORMALES</t>
  </si>
  <si>
    <t>SCO IVC</t>
  </si>
  <si>
    <t>1-2024-40778</t>
  </si>
  <si>
    <t>2-2024-53395</t>
  </si>
  <si>
    <t>OK SCO 14/11 IVC OK15/11</t>
  </si>
  <si>
    <t>“Procedimiento Transferencia de Dominio de Bienes Inmuebles a sus ocupantes, especialmente a la Urbanización “Villa Nelly III” Sector Localidad de Kennedy. Bogotá D.C.”</t>
  </si>
  <si>
    <t>1-2024-40068</t>
  </si>
  <si>
    <t>2-2024-51441</t>
  </si>
  <si>
    <t>2-2024-51608</t>
  </si>
  <si>
    <t xml:space="preserve"> "Traslado Derecho de petición – Mary Luz Peña Pachón aplicación Decreto 563 de 2023"</t>
  </si>
  <si>
    <t>1-2024-40099</t>
  </si>
  <si>
    <t>2-2024-53463</t>
  </si>
  <si>
    <t>2-2024-53590</t>
  </si>
  <si>
    <t>OK SCO 12/11</t>
  </si>
  <si>
    <t xml:space="preserve">Solicitud de  informacion sobre energia en los hogares </t>
  </si>
  <si>
    <t>PYP SCO IVC</t>
  </si>
  <si>
    <t>1-2024-40281</t>
  </si>
  <si>
    <t>2-2024-53819,2-2024-53821</t>
  </si>
  <si>
    <t>2-2024-53834</t>
  </si>
  <si>
    <t>SCO OK 7/11 NO COMPETENCIA OK PYP 14/11 IVC OK 8/11 PARA CONSOLIDAR</t>
  </si>
  <si>
    <t>Solicitud información de legalización Tocaimita</t>
  </si>
  <si>
    <t>1-2024-41269</t>
  </si>
  <si>
    <t>2-2024-53829</t>
  </si>
  <si>
    <t>2-2024-55643</t>
  </si>
  <si>
    <t>OK ENVIADO</t>
  </si>
  <si>
    <t>Solicitud de Información y copia de documentos</t>
  </si>
  <si>
    <t>1-2024-42210</t>
  </si>
  <si>
    <t>2-2024-53833</t>
  </si>
  <si>
    <t>OK SCO 16/11</t>
  </si>
  <si>
    <t>DERECHO DE PETICIÓN DE INFORMACION-ANÁLISIS DE PRESUPUESTO</t>
  </si>
  <si>
    <t>SGF SGC SJ OAC IVC</t>
  </si>
  <si>
    <t>1-2024-40620</t>
  </si>
  <si>
    <t>2-2024-53168</t>
  </si>
  <si>
    <t>SJ E IVC OK 12 NO COMPETENCIA OK SGC 13/11</t>
  </si>
  <si>
    <t>TRASLADO IDU -UAESP -SOLICITUD INFORMACIÓN PLAN PARCIAL LA PALESTINA</t>
  </si>
  <si>
    <t>1-2024-40668</t>
  </si>
  <si>
    <t>2-2024-53825</t>
  </si>
  <si>
    <t>OK IVC 14/11</t>
  </si>
  <si>
    <t>Gentrificación y Política de protección a moradores y moradoras</t>
  </si>
  <si>
    <t>1-2024-41541</t>
  </si>
  <si>
    <t>2-2024-53591</t>
  </si>
  <si>
    <t>“Plan de Acción Temporada de Lluvias 2024”</t>
  </si>
  <si>
    <t>AGUAS DE BOGOTA EAAB UAESP</t>
  </si>
  <si>
    <t>1-2024-40738</t>
  </si>
  <si>
    <t>2-2024-54875</t>
  </si>
  <si>
    <t>2-2024-56015</t>
  </si>
  <si>
    <t>SCO OK 14/11 OJO ENVIARON OTRA RSTA 19/11</t>
  </si>
  <si>
    <t>Informacion de  monitoreo de los 280
polígonos de control a la ocupación en zonas con amenaza alta</t>
  </si>
  <si>
    <t>IVC PYP</t>
  </si>
  <si>
    <t>1-2024-40963</t>
  </si>
  <si>
    <t>2-2024-55139,2-2024-55135</t>
  </si>
  <si>
    <t>2-2024-55253</t>
  </si>
  <si>
    <t>OK IVC 19/11</t>
  </si>
  <si>
    <t xml:space="preserve">Solicitud de informacion problematica barrio tihuaque </t>
  </si>
  <si>
    <t>1-2024-42015</t>
  </si>
  <si>
    <t>2-2024-54169</t>
  </si>
  <si>
    <t>2-2024-55249</t>
  </si>
  <si>
    <t>OK ENVIADO 20/11</t>
  </si>
  <si>
    <t>SOLICITUD DE INFORMACIÓN SOBRE CABLE AÉREO POTOSÍ</t>
  </si>
  <si>
    <t>1-2024-42026</t>
  </si>
  <si>
    <t>2-2024-54177,2-2024-54182</t>
  </si>
  <si>
    <t>2-2024-56588,2-2024-55643</t>
  </si>
  <si>
    <t>OK SCO 21/11</t>
  </si>
  <si>
    <t>SOLICITUD DE INFORMACIÓN PRESUPUESTO DESTINADO AL FUNCIONAMIENTO SISTEMA DE CUIDADO</t>
  </si>
  <si>
    <t>SCO SGF PYP</t>
  </si>
  <si>
    <t>1-2024-42114</t>
  </si>
  <si>
    <t>2-2024-56904</t>
  </si>
  <si>
    <t>SGF OK 27/11 OK PYP 28/11</t>
  </si>
  <si>
    <t xml:space="preserve">Derecho de peticion ciudadana ana calderon pinto </t>
  </si>
  <si>
    <t>SCO SJ REVISIÓN</t>
  </si>
  <si>
    <t>1-2024-41380</t>
  </si>
  <si>
    <t>2-2024-54544</t>
  </si>
  <si>
    <t>2-2024-55264</t>
  </si>
  <si>
    <t>OK SCO 20/11</t>
  </si>
  <si>
    <t xml:space="preserve">Solicitud de informacion sobre eventos de cierre fin de año </t>
  </si>
  <si>
    <t>1-2024-41517</t>
  </si>
  <si>
    <t>2-2024-55261</t>
  </si>
  <si>
    <t>RSTA RENOBO 17/12 1-2024-45181</t>
  </si>
  <si>
    <t xml:space="preserve">Solicitud de informacion sobre los enlaces territoriales </t>
  </si>
  <si>
    <t>1-2024-41908</t>
  </si>
  <si>
    <t>2-2024-56203</t>
  </si>
  <si>
    <t>OK ENVIADO 20/11. SCO ENVIA 2-2024-56203</t>
  </si>
  <si>
    <t>ALIANZAS PÚBLICO POPULARES Y RECICLADORES</t>
  </si>
  <si>
    <t>1-2024-42689</t>
  </si>
  <si>
    <t>2-2024-55753,2-2024-55152</t>
  </si>
  <si>
    <t>REITERACIÓN PARA RSTA 2/12 - YA OK VREVISIÓN JCTV</t>
  </si>
  <si>
    <t>Solicitud DP verbal_ Debate Presupuesto</t>
  </si>
  <si>
    <t>1-2024-42022</t>
  </si>
  <si>
    <t>2-2024-54167</t>
  </si>
  <si>
    <t>OK PYP 21/11</t>
  </si>
  <si>
    <t>INFORMACIÓN VIAJE DIRECTORA UAESP</t>
  </si>
  <si>
    <t>1-2024-41943</t>
  </si>
  <si>
    <t>2-2024-56589</t>
  </si>
  <si>
    <t>2-2024-54196</t>
  </si>
  <si>
    <t>2-2024-56905</t>
  </si>
  <si>
    <t>OK SGC 21/11</t>
  </si>
  <si>
    <t>1-2024-42019</t>
  </si>
  <si>
    <t>2-2024-54857</t>
  </si>
  <si>
    <t>OK REVISADO</t>
  </si>
  <si>
    <t xml:space="preserve">Traslado SDH Solicitud de informacion cupo de endeudamiento </t>
  </si>
  <si>
    <t>SGC SCO PYP</t>
  </si>
  <si>
    <t>1-2024-41991</t>
  </si>
  <si>
    <t>2-2024-54791</t>
  </si>
  <si>
    <t>OK SGC 21/11 PYP Y SCO REITERACIÓN 24/11</t>
  </si>
  <si>
    <t>Traslado peticion ciudadano Alexander Cruz</t>
  </si>
  <si>
    <t>1-2024-42308</t>
  </si>
  <si>
    <t>2-2024-57102</t>
  </si>
  <si>
    <t>OK RSTA SCO 4/12</t>
  </si>
  <si>
    <t>SOLICITUD DE INFORMACIÓN – SECTOR DE ARRAYANES ES CONSIDERADO COMO RURAL URBANO U OTRO</t>
  </si>
  <si>
    <t>1-2024-42757</t>
  </si>
  <si>
    <t>2-2024-57587</t>
  </si>
  <si>
    <t>NO COMPETENCIA EL ÁREA DA RSTA Y TRASLADO A SDP PENDIENTE REMITRA OFICIO</t>
  </si>
  <si>
    <t xml:space="preserve">SOLICITUD DE INFORMACIÓN – LINDEROS BARRIO MIRANDELA
</t>
  </si>
  <si>
    <t>1-2024-42770</t>
  </si>
  <si>
    <t>2-2024-57588</t>
  </si>
  <si>
    <t>Solicitud de informacion sobre eventos de cierre fin de año</t>
  </si>
  <si>
    <t>1-2024-42774</t>
  </si>
  <si>
    <t>2-2024-57583</t>
  </si>
  <si>
    <t>OK ENVIADO 26/11</t>
  </si>
  <si>
    <t>SOLICITUD DE INFORMACIÓN – LINDEROS LAGOS DE CORDOBA</t>
  </si>
  <si>
    <t>1-2024-42848</t>
  </si>
  <si>
    <t>2-2024-57573</t>
  </si>
  <si>
    <t xml:space="preserve">DERECHO DE PETICION VERBAL DONKA Y OSCAR BASTIDAS CABL AEREO DE POTOSI </t>
  </si>
  <si>
    <t>1-2024-44627</t>
  </si>
  <si>
    <t>2-2024-57771</t>
  </si>
  <si>
    <t>2-2024-58620</t>
  </si>
  <si>
    <t>SOLICITUD INFORMACIÓN RELACIONADA CON LAS INTERVENCIONES QUE HAN REALIZADO EN EL SECTOR DE ALPES EN LA LOCALIDAD DE CIUDAD BOLÍVAR</t>
  </si>
  <si>
    <t>SCO SGC</t>
  </si>
  <si>
    <t>1-2024-43351</t>
  </si>
  <si>
    <t>2-2024-58329</t>
  </si>
  <si>
    <t>OK ENVIADO 2/12</t>
  </si>
  <si>
    <t>Compromisos adquiridos compromisos reunión 19 de noviembre de
2024 – caso ACUALCOS SAS en relación con el pésimo servicio prestado a habitantes de los Cerros Orientales ubicados en las localidades de Usaquén y Chapinero</t>
  </si>
  <si>
    <t>1-2024-43061</t>
  </si>
  <si>
    <t>OK PYP 17/12, informativo</t>
  </si>
  <si>
    <t>"Procesos de concertación relacionados con el trazado del Cable Aéreo Potosí"</t>
  </si>
  <si>
    <t>1-2024-43394</t>
  </si>
  <si>
    <t>2-2024-58070</t>
  </si>
  <si>
    <t>2-2024-58330</t>
  </si>
  <si>
    <t>OK ENVIADO 29/11</t>
  </si>
  <si>
    <t>1-2024-43169,1-2024-43270</t>
  </si>
  <si>
    <t>2-2024-57582</t>
  </si>
  <si>
    <t xml:space="preserve">RSTA RENOBO 3/12 1-2024-43631 </t>
  </si>
  <si>
    <t>Solicitar información sobre la oferta de vivienda y
mejoramiento de barrios para las personas con discapacidad en la
localidad de Kennedy</t>
  </si>
  <si>
    <t>1-2024-43790</t>
  </si>
  <si>
    <t>2-2024-58619</t>
  </si>
  <si>
    <t>OK ENVIADO 16/12</t>
  </si>
  <si>
    <t>Traslado SDH - Solicitud de informe presupuestal</t>
  </si>
  <si>
    <t xml:space="preserve">GEB ENEL EAAB ETB CVP RENOBO UAESP </t>
  </si>
  <si>
    <t>1-2024-41834</t>
  </si>
  <si>
    <t>2-2024-53857</t>
  </si>
  <si>
    <t>OK ENEL 20/11v RTA EAAB 1-2024-42381</t>
  </si>
  <si>
    <t>SOLICITUD INFORMACION TRÁMITES LEGALIZACIÓN DE LOS SIGUIENTES BARRIOS UPZ 89 LA ESPERANZA, SAN LUIS, LA SUREÑA, SAN ISIDRO, BOSQUES DE BELLAVISTA UPZ 90 BOSQUE CALDERÓN, LOTES 3 Y 4 DE SAN MARTÍN</t>
  </si>
  <si>
    <t>1-2024-44409</t>
  </si>
  <si>
    <t>2-2024-58867</t>
  </si>
  <si>
    <t>OK RSTA 17/12</t>
  </si>
  <si>
    <t xml:space="preserve">SOLICITUD DE INFORMACION CERROS ORIENTALES </t>
  </si>
  <si>
    <t>1-2024-45518</t>
  </si>
  <si>
    <t>2-2024-60602</t>
  </si>
  <si>
    <t>OK ENVIADO 18/12 PCVB</t>
  </si>
  <si>
    <t xml:space="preserve"> Plan de Acción 2021-2032 de la Política Pública LGBTI CONPES 16 de 2021</t>
  </si>
  <si>
    <t>LGBTI</t>
  </si>
  <si>
    <t>1-2024-45631</t>
  </si>
  <si>
    <t>2-2024-60856</t>
  </si>
  <si>
    <t>OK PYP 20/12, responde informando a cuales areas se debe enviar la solcitiud. el profesional eduardo conta envia correo solciitando que se envie a las areas: PYP, SGC Y SGF. PYP OK PTE: SGF, SGC</t>
  </si>
  <si>
    <t>Traslado derecho de petición – Subterranización de redes</t>
  </si>
  <si>
    <t>1-2024-44924</t>
  </si>
  <si>
    <t>2-2024-60234</t>
  </si>
  <si>
    <t>2-2024-60210</t>
  </si>
  <si>
    <t>OK PYP 19/12</t>
  </si>
  <si>
    <t xml:space="preserve">Alcance Renobo  eventos cierre de fin de año </t>
  </si>
  <si>
    <t>1-2024-45181,1-2024-45429</t>
  </si>
  <si>
    <t>2-2024-60555</t>
  </si>
  <si>
    <t>INFORMACIÓN POR EL NÚMERO DE CONTRATOS REDUCIDOS O MODIFICADOS Y EL AHORRO ECONÓMICO GENERADO.</t>
  </si>
  <si>
    <t>1-2024-45490</t>
  </si>
  <si>
    <t>2-2025-27</t>
  </si>
  <si>
    <t>2-2025-2052</t>
  </si>
  <si>
    <t>OK OAC 23/12 REVISAR COMENTARIOS DE M</t>
  </si>
  <si>
    <t>INCLUSIÓN DE TRAMO CARRERA 69 ENTRE CALLES 73 A 73A EN LOS PROGRAMAS DE SUBTERRANIZACIÓN DE LAS EMPRESAS DE SERVICIOS PÚBLICOS PARA EL 2025</t>
  </si>
  <si>
    <t>1-2024-46358,1-2024-46578</t>
  </si>
  <si>
    <t>2-2025-30</t>
  </si>
  <si>
    <t>2-2025-988</t>
  </si>
  <si>
    <t>VINCULAR AL RAD. 1-2024-46578 TRASLADO DE SDP OK INSUMOS DE PYP 2/1/25 rta 1-2025-195, 1-2025-247</t>
  </si>
  <si>
    <t xml:space="preserve">CÁMARAS DE TELECOMUNICACIONES SIN TAPA PERTENECIENTES A TIGO COLOMBIA </t>
  </si>
  <si>
    <t>1-2024-45625</t>
  </si>
  <si>
    <t>2-2025-28</t>
  </si>
  <si>
    <t>OK PYP 23/12</t>
  </si>
  <si>
    <t>TRASLADO DERECHO DE PETICIÓN CIUDADANA EMMA CECILIA ROJAS /SUBSIDIO DE MEJORAMIENTO DE VIVIENDA</t>
  </si>
  <si>
    <t>1-2024-45744</t>
  </si>
  <si>
    <t>2-2024-60696</t>
  </si>
  <si>
    <t>2-2025-29</t>
  </si>
  <si>
    <t>SCO OK, SG ok RSTA PETICIONARIA OK</t>
  </si>
  <si>
    <t>SOLICITUD DE INFORME SOBRE LA VIABILIDAD TÉCNICA DE PERMITIR MODIFICACIONES EN LA UBICACIÓN DE LOS EQUIPAMIENTOS CONTEMPLADOS PARA EL PROYECTO CABLE AÉREO POTOSÍ / RAD. INTERNO HRMFCR-24-098</t>
  </si>
  <si>
    <t>1-2024-46403</t>
  </si>
  <si>
    <t>2-2025-1154</t>
  </si>
  <si>
    <t>RTA RENOBO 1-2025-330</t>
  </si>
  <si>
    <t>SOLICITUD DE INFORMACIÓN PROCESO DE LEGALIZACIÓN BARRIO BOSQUE CALDERÓN - TEJADA</t>
  </si>
  <si>
    <t>1-2024-46041</t>
  </si>
  <si>
    <t>2-2025-291</t>
  </si>
  <si>
    <t>2-2025-2530</t>
  </si>
  <si>
    <t>SCO OK 13/1</t>
  </si>
  <si>
    <t>SOLICITUD DE INFORMACIÓN BASE GRAVABLE IMPUESTO ESTAMPILLA</t>
  </si>
  <si>
    <t>1-2024-46107</t>
  </si>
  <si>
    <t>2-2025-292</t>
  </si>
  <si>
    <t>Se envio a revision milton el 3 de enero 10:25 am</t>
  </si>
  <si>
    <t>RELATORIA MESA DE SEGUIMIENTO TERRITORIAL SOBRE LA CONSTRUCCIÓN DE VÍAS DEL BARRIO VILLA ROSITA DE LA LOCALIDAD DE USME</t>
  </si>
  <si>
    <t>1-2025-728</t>
  </si>
  <si>
    <t>2-2025-2138</t>
  </si>
  <si>
    <t xml:space="preserve">Se envio a correo milton el </t>
  </si>
  <si>
    <t>"INFORMACIÓN PLAN PARCIAL EL EDÉN - EL DESCANSO</t>
  </si>
  <si>
    <t>1-2025-671</t>
  </si>
  <si>
    <t>2-2025-2883</t>
  </si>
  <si>
    <t>2-2025-3051</t>
  </si>
  <si>
    <t>OK SCO 20/01</t>
  </si>
  <si>
    <t xml:space="preserve">TEMAS RELACIONADOS CON CABLE AEREO POTOSI </t>
  </si>
  <si>
    <t xml:space="preserve">CVP RENOBO </t>
  </si>
  <si>
    <t>1-2025-1715</t>
  </si>
  <si>
    <t>2-2025-3465</t>
  </si>
  <si>
    <t>2-2025-2504,2-2025-2506</t>
  </si>
  <si>
    <t>2-2025-4684</t>
  </si>
  <si>
    <t>OK RENOBO 30/01 1-2025-2984</t>
  </si>
  <si>
    <t>"SOLICITUD INFORMACIÓN SUBSIDIO DE VIVIENDA - YINETH QUESADA</t>
  </si>
  <si>
    <t>1-2025-982</t>
  </si>
  <si>
    <t>2-2025-3464</t>
  </si>
  <si>
    <t>2-2025-5526</t>
  </si>
  <si>
    <t>OK SGF 20/1</t>
  </si>
  <si>
    <t>SOLICITUD INFORMACIÓN ESTADO DEL PROCESO DE LEGALIZACIÓN DEL BARRIO MONTECARLO II - BOSA</t>
  </si>
  <si>
    <t>1-2025-1068</t>
  </si>
  <si>
    <t>2-2025-3466</t>
  </si>
  <si>
    <t>SCO OK 22/1
PYP NO COMPETENCIA</t>
  </si>
  <si>
    <t>SOLICITUD DE INFORMACIÓN PROYECTO ROBLEDALES RESERVADO - CONSTRUCCIONES PLANIFICADAS</t>
  </si>
  <si>
    <t>1-2025-1211,1-2025-1229</t>
  </si>
  <si>
    <t>2-2025-3989</t>
  </si>
  <si>
    <t>OK IVC 21/01</t>
  </si>
  <si>
    <t>Solicitud de información – Linderos barrios de la Localidad de Suba</t>
  </si>
  <si>
    <t>1-2025-1222</t>
  </si>
  <si>
    <t>2-2025-3558</t>
  </si>
  <si>
    <t>solicitar información y seguimiento – Actuaciones estratégicas</t>
  </si>
  <si>
    <t>1-2025-1228</t>
  </si>
  <si>
    <t>2-2025-3982</t>
  </si>
  <si>
    <t>2-2025-4788</t>
  </si>
  <si>
    <t>2-2025-5899</t>
  </si>
  <si>
    <t>OK PYP10/2 1-2025-7034 rta SDP</t>
  </si>
  <si>
    <t>Cortes programados de Agua en Bogotá</t>
  </si>
  <si>
    <t>1-2025-1273</t>
  </si>
  <si>
    <t>2-2025-4257</t>
  </si>
  <si>
    <t>por favor copiar a eduardo conta</t>
  </si>
  <si>
    <t>SOLICITUD DE INFORMACIÓN SOBRE OFERTA INSTITUCIONAL 2025</t>
  </si>
  <si>
    <t>1-2025-1417</t>
  </si>
  <si>
    <t>2-2025-4402</t>
  </si>
  <si>
    <t>OK RSTA SGF SE SOLICITA DAR RSTA A LA H.E EPARA EL 29/01 SE REITERA 1/2 A SGF</t>
  </si>
  <si>
    <t>SÍRVASE INFORMAR EN DETALLE EL NÚMERO TOTAL DE SERVIDORES PÚBLICOS VINCULADOS AL DISTRITO DE BOGOTÁ D.C. POR CARRERA ADMINISTRATIVA</t>
  </si>
  <si>
    <t>1-2025-1422</t>
  </si>
  <si>
    <t>2-2025-4444</t>
  </si>
  <si>
    <t>SGC OK 23/01</t>
  </si>
  <si>
    <t>SOLICITUD DE INFORMACION SOBRE MANZANAS DEL CUIDADO</t>
  </si>
  <si>
    <t>|N/A</t>
  </si>
  <si>
    <t>Mujer</t>
  </si>
  <si>
    <t>1-2025-2320,1-2025-2907</t>
  </si>
  <si>
    <t>2-2025-4319</t>
  </si>
  <si>
    <t>2-2025-4779</t>
  </si>
  <si>
    <t>SCO NO COMPETENCIA</t>
  </si>
  <si>
    <t xml:space="preserve"> FORMULACIÓN Y ADOPCIÓN DEL INSTRUMENTO (PIMI)</t>
  </si>
  <si>
    <t>1-2025-2529</t>
  </si>
  <si>
    <t>2-2025-4448</t>
  </si>
  <si>
    <t>ok sco, enviado a milton, 01022025 12:02 pm</t>
  </si>
  <si>
    <t>Derecho de petición de información acueducto de sumapaz</t>
  </si>
  <si>
    <t>1-2025-1620</t>
  </si>
  <si>
    <t>2-2025-4683</t>
  </si>
  <si>
    <t>2-2025-4689</t>
  </si>
  <si>
    <t>2-2025-5094</t>
  </si>
  <si>
    <t>CERTIFIQUE, DE TODAS LAS INSTALACIONES DONDE SE PRESTAN LOS SERVICIOS OFERTADOS POR LA ENTIDAD A SU CARGO, ¿CÓMO GARANTIZAN QUE LAS PERSONAS CON DISCAPACIDAD PUEDAN ACCEDER Y RECIBIRLOS DE MANERA ÓPTIMA</t>
  </si>
  <si>
    <t>SGC
SGF
SCO</t>
  </si>
  <si>
    <t>ETB
RENOBO
CVP
EAAB</t>
  </si>
  <si>
    <t>1-2025-1747</t>
  </si>
  <si>
    <t>2-2025-4682</t>
  </si>
  <si>
    <t>2-2025-4697,2-2025-4695,2-2025-4694,2-2025-4692</t>
  </si>
  <si>
    <t>2-2025-6715</t>
  </si>
  <si>
    <t>OK PYP 23/01 NO COMPETENCIA
OK SGF 27/01
OK SCO 31/01
OK SGC 30/01
ENVIADO A REVISIÓN 06/02  RTA RENOBO 1-2025-6279</t>
  </si>
  <si>
    <t xml:space="preserve">Solicitud de informacion sobre POT </t>
  </si>
  <si>
    <t>1-2025-1625</t>
  </si>
  <si>
    <t>2-2025-4397
2-2025-4440</t>
  </si>
  <si>
    <t>PyP OK 3/02
SCO OK 3/02</t>
  </si>
  <si>
    <t>SOLICITUD DE INFORMACION SOBRE TEMAS DE CONECTIVIDAD</t>
  </si>
  <si>
    <t>1-2025-2828</t>
  </si>
  <si>
    <t>2-2025-4703</t>
  </si>
  <si>
    <t>2-2025-4776</t>
  </si>
  <si>
    <t xml:space="preserve">SOLICITUD DE INFORMACION SOBRE INFORME SEMESTRAL AL ICBF </t>
  </si>
  <si>
    <t>1-2025-2098</t>
  </si>
  <si>
    <t>2-2025-4881</t>
  </si>
  <si>
    <t>OK PYP 4/2</t>
  </si>
  <si>
    <t>Soterramiento de redes de servicios públicos y las Tecnologías de la Información y las Comunicaciones TIC</t>
  </si>
  <si>
    <t>1-2025-2289</t>
  </si>
  <si>
    <t>2-2025-5079</t>
  </si>
  <si>
    <t>SCO NO COMPETENCIA 28/01 OK  PYP 4/2</t>
  </si>
  <si>
    <t>Cuál es el cronograma de ejecución del reglamento de aprovechamiento de aguas lluvias</t>
  </si>
  <si>
    <t>1-2025-3218</t>
  </si>
  <si>
    <t>2-2025-5078</t>
  </si>
  <si>
    <t>2-2025-5769</t>
  </si>
  <si>
    <t>OK SCO 4/2 
PyP NO COMPETENCIA 5/2
SGF PENDIENTE - RERTERACION 06/02 - NO COPETENCIA 10/02</t>
  </si>
  <si>
    <t>SOLICITUD DE INFORMACION DE LA URBANIZACIÓN GERMINAR, UBICADA EN EL BARRIO FISCALA CENTRO DE LA LOCALIDAD DE USME</t>
  </si>
  <si>
    <t>1-2025-3537,1-2025-4328</t>
  </si>
  <si>
    <t>2-2025-5306</t>
  </si>
  <si>
    <t>2-2025-10486</t>
  </si>
  <si>
    <t>CUANTOS ACUEDUCTOS COMUNALES Y VEREDALES HAY EN BOGOTÁ? ADJUNTE EL LISTADO INDICANDO SU UBICACIÓN</t>
  </si>
  <si>
    <t>1-2025-3555</t>
  </si>
  <si>
    <t>2-2025-5525</t>
  </si>
  <si>
    <t>2-2025-4698,2-2025-6553,2-2025-6554</t>
  </si>
  <si>
    <t>2-2025-6714,2-2025-10489</t>
  </si>
  <si>
    <t>SDG 1-2025-7849, RTA CAR 1-2025-8379</t>
  </si>
  <si>
    <t>OCHO PROPUESTAS PARA FORTALECER LOS PROGRAMAS DE VIVIENDA EN BOGOTÁ</t>
  </si>
  <si>
    <t>1-2025-2854</t>
  </si>
  <si>
    <t>2-2025-4685</t>
  </si>
  <si>
    <t xml:space="preserve">TEMAS RELACIONADOS CON BARRIO SAN CRISTOBAL
</t>
  </si>
  <si>
    <t>1-2025-2891,1-2025-2898,1-2025-2899</t>
  </si>
  <si>
    <t>2-2025-6074</t>
  </si>
  <si>
    <t>OK ENVIADO 31/01 CAMILA R</t>
  </si>
  <si>
    <t>RADICACIÓN DE INFORMES DE GESTIÓN ACUERDO 005 DEL 2000</t>
  </si>
  <si>
    <t>1-2025-2925</t>
  </si>
  <si>
    <t>2-2025-8994</t>
  </si>
  <si>
    <t>OK ENVIADO 31/01</t>
  </si>
  <si>
    <t>OFERTA DE LOS PROGRAMAS Y SUBSIDIOS DE VIVIENDA DISPONIBLES EN BOGOTÁ</t>
  </si>
  <si>
    <t>1-2025-3291</t>
  </si>
  <si>
    <t>2-2025-6850</t>
  </si>
  <si>
    <t>SGF OK 19/2</t>
  </si>
  <si>
    <t>PROBLEMÁTICA DE BASURAS EN LA CIUDAD.</t>
  </si>
  <si>
    <t>1-2025-4487</t>
  </si>
  <si>
    <t>2-2025-6570</t>
  </si>
  <si>
    <t>2-2025-5799</t>
  </si>
  <si>
    <t>2-2025-8023</t>
  </si>
  <si>
    <t>REVISAR PYP SACÓ TRASLADO A UAESP</t>
  </si>
  <si>
    <t xml:space="preserve">SOLICITUD PARA AYUDAS A SOCIAL O SUBSIDIO, O APOYO PARA PAGAR EL ARRIENDO EN MI CASA -peticionario RAFAEL ANTONIO RINCÓN ASCENCIO	</t>
  </si>
  <si>
    <t>1-2025-3339</t>
  </si>
  <si>
    <t>2-2025-6618</t>
  </si>
  <si>
    <t>SGF OK 17/2</t>
  </si>
  <si>
    <t>TRASLADO DERECHO DE PETICION SECRETARIA GENERAL  QUE AVANCES A LOGRADO DE LA LEY DEL VETERANO EN BOGOTA</t>
  </si>
  <si>
    <t>1-2025-3547</t>
  </si>
  <si>
    <t>CIERRE, INFORMATIVO</t>
  </si>
  <si>
    <t>ROBO AGUA - TEUSAQUILLO</t>
  </si>
  <si>
    <t>1-2025-4600</t>
  </si>
  <si>
    <t>2-2025-5796</t>
  </si>
  <si>
    <t>2-2025-6716</t>
  </si>
  <si>
    <t>PYP OK NO COMPETENCIA  - EAAB</t>
  </si>
  <si>
    <t>Temas relacionados con enajenadores</t>
  </si>
  <si>
    <t>1-2025-3758</t>
  </si>
  <si>
    <t>2-2025-6922</t>
  </si>
  <si>
    <t>OK IVC 10/2</t>
  </si>
  <si>
    <t>SOLICITUD ÁREAS PRIORIZADAS PARA LA FORMULACIÓN DE PLANES DE INTERVENCIÓN PARA EL MEJORAMIENTO INTEGRAL DEL HÁBITAT (PIMI-HÁBITAT) EN LA LOCALIDAD DE USAQUÉN.</t>
  </si>
  <si>
    <t>No aplica</t>
  </si>
  <si>
    <t>1-2025-3900</t>
  </si>
  <si>
    <t>2-2025-6717</t>
  </si>
  <si>
    <t>OK SCO 13/2</t>
  </si>
  <si>
    <t>TRASLADO - PETICIONARIA ADRIANA BERMUDEZ - CAIDA MURO CHAPINERO</t>
  </si>
  <si>
    <t>1-2025-4379</t>
  </si>
  <si>
    <t>2-2025-7902,2-2025-7903</t>
  </si>
  <si>
    <t>2-2025-8042</t>
  </si>
  <si>
    <t>OK IVC 14/2 OK SCO 19/2 RTA IDU 1-2025-8657,IDIGER 1-2025-9016</t>
  </si>
  <si>
    <t>Temas relacionados con la construcción de la urbanización BOLIVIA ORIENTAL III ETAPA, llevada a cabo por Cusezar S.A</t>
  </si>
  <si>
    <t>1-2025-5340</t>
  </si>
  <si>
    <t>2-2025-8046</t>
  </si>
  <si>
    <t>OK IVC PEND SCO</t>
  </si>
  <si>
    <t xml:space="preserve"> INFORMAR LA SITUACIÓN ACTUAL DE LOS ACUEDUCTOS VEREDALES DE LA LOCALIDAD DE SUMAPAZ</t>
  </si>
  <si>
    <t>1-2025-6310</t>
  </si>
  <si>
    <t>2-2025-8547</t>
  </si>
  <si>
    <t>2-2025-8020,2-2025-8022</t>
  </si>
  <si>
    <t>2-2025-10002</t>
  </si>
  <si>
    <t>OK PYP 27/2</t>
  </si>
  <si>
    <t>SOLICITUD TRASLADO DE POSTES AV. GUAYACANES</t>
  </si>
  <si>
    <t>1-2025-5031</t>
  </si>
  <si>
    <t>2-2025-8966</t>
  </si>
  <si>
    <t>ACTO ADMINISTRATIVO MEDIANTE EL CUAL SU ENTIDAD FIJÓ LA TABLA DE HONORARIOS PARA LOS CONTRATOS DE PRESTACIÓN DE SERVICIOS PROFESIONALES Y DE APOYO A LA GESTIÓN PARA LAS VIGENCIAS 2023, 2024 Y 2025</t>
  </si>
  <si>
    <t>1-2025-5343</t>
  </si>
  <si>
    <t>2-2025-9757</t>
  </si>
  <si>
    <t>OK SGC 25/2</t>
  </si>
  <si>
    <t>INFORMACIÓN SOBRE LA ARTICULACIÓN DEL PLAN MI CASA, AFP Y DENUNCIA DE FONDOS DE DESARROLLO LOCAL</t>
  </si>
  <si>
    <t>SCO PYP SGF</t>
  </si>
  <si>
    <t>1-2025-7389</t>
  </si>
  <si>
    <t>2-2025-10003</t>
  </si>
  <si>
    <t>PYP Y SGF OK NO COMPETENCIA 25/2 OK SCO 28/2</t>
  </si>
  <si>
    <t>Seguimiento a propuestas presentadas en la visita del Concejo de Bogotá a la localidad de Sumapaz</t>
  </si>
  <si>
    <t>1-2025-5873</t>
  </si>
  <si>
    <t>2-2025-10090,2-2025-10091</t>
  </si>
  <si>
    <t>2-2025-10103</t>
  </si>
  <si>
    <t>TRASLADO IDIGER - URBANIZACIÓN GUACAMAYAS SAN CRISTÓBAL</t>
  </si>
  <si>
    <t>1-2025-6237,1-2025-7581</t>
  </si>
  <si>
    <t>2-2025-10283</t>
  </si>
  <si>
    <t>2-2025-13008</t>
  </si>
  <si>
    <t>2-2025-13040</t>
  </si>
  <si>
    <t>IVC OK 28/2 OK SCO 28/2</t>
  </si>
  <si>
    <t>Solicitud de Actas de reunión Comisión Intersectorial de Suelo e
Infraestructura de Hábitat.</t>
  </si>
  <si>
    <t>1-2025-7640</t>
  </si>
  <si>
    <t>2-2025-10298</t>
  </si>
  <si>
    <t>OK PYP 3/3</t>
  </si>
  <si>
    <t>INFORMACIÓN SOBRE LOS PROYECTOS DE REVITALIZACIÓN QUE GESTIONA LA SECRETARÍA, INCLUYENDO SU UBICACIÓN POR LOCALIDAD Y POR BARRIO, ALCANCE, PRESUPUESTO Y POBLACIÓN OBJETIVO QUE TIENE ESTE PROYECTO EN LA CIUDAD DE BOGOTA</t>
  </si>
  <si>
    <t>1-2025-6399</t>
  </si>
  <si>
    <t>2-2025-10479</t>
  </si>
  <si>
    <t>OK SCO 28/2</t>
  </si>
  <si>
    <t>Traslado SDA -Temas relacionados con cuencas hidrográficas de Bogotá</t>
  </si>
  <si>
    <t>1-2025-7836</t>
  </si>
  <si>
    <t>2-2025-10477</t>
  </si>
  <si>
    <t>2-2025-10319</t>
  </si>
  <si>
    <t>2-2025-11914</t>
  </si>
  <si>
    <t>OK IVC 3/3 OK PYP 12/3</t>
  </si>
  <si>
    <t>TRASLADO DP SDG - ACUEDUCTOS VEREDALES</t>
  </si>
  <si>
    <t>1-2025-7849</t>
  </si>
  <si>
    <t>2-2025-10489</t>
  </si>
  <si>
    <t>Ocupaciones Polígono 210 – Colindancia Arboleda I.</t>
  </si>
  <si>
    <t>1-2025-8158</t>
  </si>
  <si>
    <t>2-2025-10728</t>
  </si>
  <si>
    <t>Se envia formato solicitud prorroga, por solciitud del area. 13/03/2025</t>
  </si>
  <si>
    <t>SISTEMAS DE RECOLECCIÓN DE BASURAS Y LIMPIEZA PERIÓDICA EN LAS MÁRGENES DEL RÍO Y EN EL BOSQUE TIERRA VIVA"</t>
  </si>
  <si>
    <t>1-2025-8108</t>
  </si>
  <si>
    <t>2-2025-9747,2-2025-9752,2-2025-9754,2-2025-9755</t>
  </si>
  <si>
    <t>2-2025-10481</t>
  </si>
  <si>
    <t xml:space="preserve">Obras de revitalizacion san cristobal </t>
  </si>
  <si>
    <t>1-2025-7249</t>
  </si>
  <si>
    <t>2-2025-9325</t>
  </si>
  <si>
    <t xml:space="preserve">TEMAS RELACIONADOS CON LA NORMALIZACIÓN Y/O LEGALIZACIÓN PARA CADA UNA DE ESTAS DOS URBANIZACIONES, ENTRE OTROS </t>
  </si>
  <si>
    <t>SCO, SGF y PyP</t>
  </si>
  <si>
    <t xml:space="preserve">EAAB
+ CAR IDIGER </t>
  </si>
  <si>
    <t>1-2025-8214</t>
  </si>
  <si>
    <t>2-2025-10870,2-2025-10875,2-2025-10876</t>
  </si>
  <si>
    <t>2-2025-11124</t>
  </si>
  <si>
    <t>OK PYP 5/3 OK IVC 5/3 TRASLADO EAAB VINCULAR EAAB 1-2025-9225 ,1-2025-9573
OK SCO 06/03</t>
  </si>
  <si>
    <t>TRASLADO SDM -: Solicitud de Mantenimiento y Reparación de la Malla Vial en el Barrio Altos del Pino, Localidad de Usme</t>
  </si>
  <si>
    <t>1-2025-8391</t>
  </si>
  <si>
    <t>2-2025-11469</t>
  </si>
  <si>
    <t>2-2025-12710</t>
  </si>
  <si>
    <t>OK IVC 5/3 NO COMPT  SCO OK 17/3</t>
  </si>
  <si>
    <t>IMPLEMENTACIÓN DE LOS ARTÍCULOS RELACIONADOS CON LA PROTECCIÓN ANIMAL INCLUIDOS EN EL PLAN DE ORDENAMIENTO TERRITORIAL, BOGOTÁ REVERDECE 2020-2035.</t>
  </si>
  <si>
    <t>1-2025-8703</t>
  </si>
  <si>
    <t>2-2025-11697</t>
  </si>
  <si>
    <t>OK IVC 5/3 SCO 10/3</t>
  </si>
  <si>
    <t>Solicitud de informacion  Comunidad San Cristóbal</t>
  </si>
  <si>
    <t>NA</t>
  </si>
  <si>
    <t>1-2025-7670,1-2025-7761</t>
  </si>
  <si>
    <t>2-2025-11696</t>
  </si>
  <si>
    <t>OK IVC 3/3</t>
  </si>
  <si>
    <t xml:space="preserve">TRASLADO SDM- INFORMACIÓN – MUJERES CABEZA DE FAMILIA EN BOGOTÁ	</t>
  </si>
  <si>
    <t>1-2025-7954</t>
  </si>
  <si>
    <t>2-2025-11740</t>
  </si>
  <si>
    <t>OK SGF 07/03</t>
  </si>
  <si>
    <t>PLAN TERRAZAS</t>
  </si>
  <si>
    <t>1-2025-7998</t>
  </si>
  <si>
    <t>2-2025-12154</t>
  </si>
  <si>
    <t>2-2025-9739</t>
  </si>
  <si>
    <t>2-2025-15758</t>
  </si>
  <si>
    <t>OK SJ 19/3 OK SCO 21/3 OK CVP 25/3 Se envio a revision a ALBA 31 de marzo a las 10:35 am</t>
  </si>
  <si>
    <t>TRASLADO SDH -INFORME TRIMESTRAL AL CONCEJO DE BOGOTÁ – ACUERDO 939 DE 2024 – ALCANCE CIRCULAR EXTERNA SDH 000002 DE 2022"</t>
  </si>
  <si>
    <t>1-2025-8251</t>
  </si>
  <si>
    <t>2-2025-12245</t>
  </si>
  <si>
    <t>OK PYP NO COMPET 10/3</t>
  </si>
  <si>
    <t>SOLICITUD DE INFORMACIÓN RESPECTOS VÍAS RESERVADAS EN EL BARRIO POTOSÍ POR SU ENTIDAD IDENTIFICADAS CON CIV 19055312 -19005242-19005477- 19005557 - 19005076- 19005089- 19005077 BARRIO POTOSÍ</t>
  </si>
  <si>
    <t>1-2025-6236</t>
  </si>
  <si>
    <t>2-2025-13023</t>
  </si>
  <si>
    <t>INFORMACION ACOMPAÑAMIENTO O ASISTENCIA A MESAS DE TRABAJO CONVOCADAS POR CONCEJALES DE BOGOTÁ</t>
  </si>
  <si>
    <t>1-2025-8311</t>
  </si>
  <si>
    <t>2-2025-12419</t>
  </si>
  <si>
    <t>SOLICITUD DE CARTOGRAFÍA, PERMISOS DE USO DEL SUELO E IMÁGENES SATELITALES SOBRE LA INTERVENCIÓN PROYECTADA EN LA PLAZA DE MERCADO 12 DE OCTUBRE</t>
  </si>
  <si>
    <t>1-2025-9555</t>
  </si>
  <si>
    <t>2-2025-12408</t>
  </si>
  <si>
    <t xml:space="preserve">Traslado derecho de peticion Isabel Forero </t>
  </si>
  <si>
    <t>1-2025-9796,1-2025-10360</t>
  </si>
  <si>
    <t>2-2025-12712</t>
  </si>
  <si>
    <t>Remisión de Derecho de Petición - Mesa de trabajo y seguimiento –
Caso Quebrada la Taza</t>
  </si>
  <si>
    <t>1-2025-8771</t>
  </si>
  <si>
    <t>2-2025-12965</t>
  </si>
  <si>
    <t>no  comeptencia</t>
  </si>
  <si>
    <t xml:space="preserve"> H.E. Diana Orjuela y Orlando Hernández, TEMA: "SOLICITUD DE INFORME SOBRE REMOCIÓN DE MESAS Y SILLAS EN EL ECOBARRIO LA PERSEVERANCIA.</t>
  </si>
  <si>
    <t>1-2025-8850</t>
  </si>
  <si>
    <t>2-2025-11759</t>
  </si>
  <si>
    <t>CUMPLIMIENTO FÍSICO-FINANCIERO EN LA ADQUISICIÓN Y MANTENIMIENTO DE ÁREAS ESTRATÉGICAS DE CONSERVACIÓN, PARTICULARMENTE HUMEDALES</t>
  </si>
  <si>
    <t>1-2025-8772</t>
  </si>
  <si>
    <t>2-2025-10940</t>
  </si>
  <si>
    <t>2-2025-12980</t>
  </si>
  <si>
    <t>OK PYP 14/3</t>
  </si>
  <si>
    <t>TRASLADO PETICION CIUDADANA Luz Ayda Ordóñez Manjarrez</t>
  </si>
  <si>
    <t>1-2025-8785</t>
  </si>
  <si>
    <t>2-2025-12986</t>
  </si>
  <si>
    <t>2-2025-16460</t>
  </si>
  <si>
    <t>2-2025-16597</t>
  </si>
  <si>
    <t>OK SGF 2/4 PARA CONSOLIDAR</t>
  </si>
  <si>
    <t>DERECHO DE PETICIÓN: Traslado Derecho de petición – Yenny Maritza caballero Benavides - ETB</t>
  </si>
  <si>
    <t>1-2025-8952</t>
  </si>
  <si>
    <t>2-2025-10944</t>
  </si>
  <si>
    <t>2-2025-11744</t>
  </si>
  <si>
    <t>OK PYP 6/3</t>
  </si>
  <si>
    <t>UPME</t>
  </si>
  <si>
    <t>1-2025-8997</t>
  </si>
  <si>
    <t>2-2025-13232</t>
  </si>
  <si>
    <t>Derecho de peticion Verbal temas de legalizacion de barrios</t>
  </si>
  <si>
    <t>1-2025-10839,</t>
  </si>
  <si>
    <t>2-2025-13672</t>
  </si>
  <si>
    <t>2-2025-15757</t>
  </si>
  <si>
    <t>OK SCO 20/3 1-2025-12781 SDP OK PYP 28/3</t>
  </si>
  <si>
    <t>VIVIENDA TURÍSTICA Y GENTRIFICACIÓN.</t>
  </si>
  <si>
    <t>1-2025-11035</t>
  </si>
  <si>
    <t>2-2025-13864</t>
  </si>
  <si>
    <t>OK IVC 20/3</t>
  </si>
  <si>
    <t>Solicitud de Informacion  de los contratos de obra años 2021,2022,2023,2024 y 2025</t>
  </si>
  <si>
    <t>1-2025-9903,1-2025-10226</t>
  </si>
  <si>
    <t>2-2025-14286</t>
  </si>
  <si>
    <t>OK SCO 17/3 OK SGC 18/3</t>
  </si>
  <si>
    <t>Traslado EAAB pregunta 3</t>
  </si>
  <si>
    <t>1-2025-10046</t>
  </si>
  <si>
    <t>2-2025-14339</t>
  </si>
  <si>
    <t>OK PYP 21/3</t>
  </si>
  <si>
    <t>SOLICITUD DE INFORMACIÓN OFICIAL SOBRE EL RESULTADO DEL EJERCICIO DE CONTROL POLÍTICO SOBRE PIMI MARIPOSA.</t>
  </si>
  <si>
    <t>1-2025-10158,1-2025-12103</t>
  </si>
  <si>
    <t>2-2025-14344</t>
  </si>
  <si>
    <t>OK SCO 20/3</t>
  </si>
  <si>
    <t>Derecho de Petición presuntos “Tierreros” localidad de Usme</t>
  </si>
  <si>
    <t>1-2025-10239,1-2025-10241</t>
  </si>
  <si>
    <t>2-2025-14287</t>
  </si>
  <si>
    <t>OK SCO e IVC 18/03</t>
  </si>
  <si>
    <t>Traslado SDM -Peticion jal San Cristobal</t>
  </si>
  <si>
    <t>1-2025-10385</t>
  </si>
  <si>
    <t>2-2025-14178,2-2025-14180</t>
  </si>
  <si>
    <t>2-2025-15748</t>
  </si>
  <si>
    <t>Derecho de peticion Verbal plan para la ocupación de la capilla</t>
  </si>
  <si>
    <t>1-2025-10841</t>
  </si>
  <si>
    <t>2-2025-15750</t>
  </si>
  <si>
    <t>OK IVC 19/3</t>
  </si>
  <si>
    <t>CUMPLIMIENTO Y RENDICIÓN DE INFORMES PERIÓDICOS AL CONCEJO DE BOGOTÁ</t>
  </si>
  <si>
    <t>1-2025-12716</t>
  </si>
  <si>
    <t>2-2025-14179,2-2025-14778,2-2025-15740</t>
  </si>
  <si>
    <t>2-2025-15756</t>
  </si>
  <si>
    <t>en revisión de mauro para asignar al área que emita el informe de ese Acuerdo Distritakl</t>
  </si>
  <si>
    <t>REMITIR EN FORMATO EXCEL EL LISTADO DE LAS FAMILIAS E INQUILINOS AFECTADOS POR LA AMPLIACIÓN DEL METRO CABLE EN CIUDAD BOLÍVAR QUE HAN SOLICITADO O RECIBIDO ALGÚN TIPO DE APOYO HABITACIONAL</t>
  </si>
  <si>
    <t>1-2025-10788</t>
  </si>
  <si>
    <t>2-2025-13866,2-2025-14803</t>
  </si>
  <si>
    <t>2-2025-15751</t>
  </si>
  <si>
    <t>ACUERDO 808 - PLÁSTICOS</t>
  </si>
  <si>
    <t>1-2025-11501</t>
  </si>
  <si>
    <t>2-2025-16101</t>
  </si>
  <si>
    <t>PYP OK 21/3</t>
  </si>
  <si>
    <t>SOLICITUD INFORMACION SOBRE RENUNCIAS Y NUEVOS NOMBRAMIENTOS</t>
  </si>
  <si>
    <t>1-2025-13651</t>
  </si>
  <si>
    <t>2-2025-15093</t>
  </si>
  <si>
    <t xml:space="preserve"> SOLICITUD DE INFORME DE ACUERDO CON EL ARTÍCULO 69, # 9, 11, DEL DECRETO LEY 1421 DE 1993.</t>
  </si>
  <si>
    <t>1-2025-12056</t>
  </si>
  <si>
    <t>2-2025-15091</t>
  </si>
  <si>
    <t>IVC OK NO COMPTE 25/3</t>
  </si>
  <si>
    <t>TRASLADO EAAB - PROMOAMBIENTAL -Solicitud de mantenimiento y limpieza del puente vehícular ubicado en la calle 127 con carrera 11 y 9, barrio Santa Bárbara, Usaquén</t>
  </si>
  <si>
    <t>1-2025-11835</t>
  </si>
  <si>
    <t>2-2025-14347</t>
  </si>
  <si>
    <t>2-2025-16625</t>
  </si>
  <si>
    <t>SE ENVÍA REITERACIÓN 1/4</t>
  </si>
  <si>
    <t>TRASLADO SDA - INFORMAR UNA VEZ LOGRADO EL ACOTAMIENTO, SE TIENEN CONTEMPLADO GENERAR ÁREAS DE DESARROLLO PARA VIVIENDA QUE CONTRIBUYAN AL CUMPLIMIENTO DE LA META DE 200.000 VIVIENDAS FORMALES</t>
  </si>
  <si>
    <t>1-2025-12310</t>
  </si>
  <si>
    <t>2-2025-16791</t>
  </si>
  <si>
    <t>OK SGF 25/3 OK PYP 2/4</t>
  </si>
  <si>
    <t>SOLICITUD DE INFORMACION DETALLADA DE SOBRE VIAJES REALIZADOS POR FUNCIONARIOS Y DIRECTIVOS</t>
  </si>
  <si>
    <t>1-2025-12586</t>
  </si>
  <si>
    <t>2-2025-16785</t>
  </si>
  <si>
    <t xml:space="preserve">CONSUMO PROMEDIO MENSUAL DE AGUA EN SU ENTIDAD (TENGA EN CUENTA LAS SEDES DE LA ENTIDAD), DURANTE EL AÑO 2024 Y LO QUE VA DE 2025 </t>
  </si>
  <si>
    <t>1-2025-12714</t>
  </si>
  <si>
    <t>2-2025-17078</t>
  </si>
  <si>
    <t>PYP OK 21/3 SGC 28/03</t>
  </si>
  <si>
    <t>PETICIÓN DE INFORMACIÓN, LEY 5 DE 1992. SEGUIMIENTO A LA IMPLEMENTACIÓN DE LA LEY ¡PARIDAD YA! SITUACIÓN ACTUAL.</t>
  </si>
  <si>
    <t>1-2025-19427,1-2025-20667</t>
  </si>
  <si>
    <t>2-2025-16775,2-2025-16776,2-2025-16777,2-2025-16778</t>
  </si>
  <si>
    <t>2-2025-17372</t>
  </si>
  <si>
    <t>RTA ETB 1-2025-21150 RTA EAAB 1-2025-21191</t>
  </si>
  <si>
    <t>TRASLADO PETICION ANONIMA</t>
  </si>
  <si>
    <t>D</t>
  </si>
  <si>
    <t>1-2025-13465</t>
  </si>
  <si>
    <t>2-2025-17079</t>
  </si>
  <si>
    <t xml:space="preserve">Se solicitó ampliación de información a la JAL </t>
  </si>
  <si>
    <t>CONTRATACIÓN DE SERVICIOS PROFESIONALES Y DE APOYO A LA GESTIÓN PARA CADA ENTIDAD DE SU SECTOR</t>
  </si>
  <si>
    <t>SGC, PyP y OAC</t>
  </si>
  <si>
    <t>1-2025-13391</t>
  </si>
  <si>
    <t>2-2025-17735</t>
  </si>
  <si>
    <t>2-2025-18173,2-2025-18174,2-2025-18175,2-2025-18176</t>
  </si>
  <si>
    <t>2-2025-20441</t>
  </si>
  <si>
    <t>OAC 1/4 SGC OK 3/4
IVC OK</t>
  </si>
  <si>
    <t>TRASLADO SDP - Derecho de petición - cumplimiento y rendición
de informes periódicos al Concejo de Bogotá, Acuerdos: 788, 800 y 864.</t>
  </si>
  <si>
    <t>1-2025-17758,1-2025-21158</t>
  </si>
  <si>
    <t>2-2025-17733</t>
  </si>
  <si>
    <t>ACOMPAÑA MAURO OK PYP NO COMPT 8/4</t>
  </si>
  <si>
    <t>Solicitud de información sobre seguimiento presupuestal.</t>
  </si>
  <si>
    <t>1-2025-13757</t>
  </si>
  <si>
    <t>2-2025-18058</t>
  </si>
  <si>
    <t>TRASLADO PETICION SEÑORA CLAUDIA ALEXANDRA ORTIZ DIMATE</t>
  </si>
  <si>
    <t>1-2025-14146</t>
  </si>
  <si>
    <t>2-2025-17006</t>
  </si>
  <si>
    <t>2-2025-17761</t>
  </si>
  <si>
    <t>SGF OK 1/4 SCO OK 7/4</t>
  </si>
  <si>
    <t>Priorización de trabajadores de la construcción de edificaciones en el Programa "Ahorro para Mi Casa</t>
  </si>
  <si>
    <t>SF</t>
  </si>
  <si>
    <t>1-2025-14198</t>
  </si>
  <si>
    <t>2-2025-17757</t>
  </si>
  <si>
    <t>SOLICITUDES PARA GARANTIZAR EL DERECHO AL AGUA DE LAS COMUNIDADES ABASTECIDAS POR ACUEDUCTOS COMUNITARIOS EN BOGOTÁ.</t>
  </si>
  <si>
    <t>1-2025-20215,1-2025-20992</t>
  </si>
  <si>
    <t>2-2025-18178,2-2025-18179</t>
  </si>
  <si>
    <t>2-2025-18296</t>
  </si>
  <si>
    <t>OK PYP 9/4 no comeptencia. envian traslado.</t>
  </si>
  <si>
    <t>OTORGAMIENTO DEL PUNTAJE ADICIONAL PARA EL ACCESO A LOS PROGRAMAS DE VIVIENDA A LOS FAMILIARES DE LOS MIEMBROS DEL PERSONAL UNIFORMADO FALLECIDOS EN SERVICIO</t>
  </si>
  <si>
    <t>1-2025-14102</t>
  </si>
  <si>
    <t>2-2025-18368</t>
  </si>
  <si>
    <t>2-2025-20761</t>
  </si>
  <si>
    <t>OK SGF 21/04</t>
  </si>
  <si>
    <t>Solicitud seguimiento de obras de revitalización CPI PROINMAT CONTRATO 1125 DEL 2023</t>
  </si>
  <si>
    <t>1-2025-15656,1-2025-18611</t>
  </si>
  <si>
    <t>2-2025-17178</t>
  </si>
  <si>
    <t>Respuesta de SCO</t>
  </si>
  <si>
    <t>SOLICITUD DE INFORMACIÓN DE LOS TRAMITES DE LEGALIZACIÓN URBANÍSTICA EN SUELO DE EXPANSIÓN DE LA LOCALIDAD DE CIUDAD BOLÍVAR.</t>
  </si>
  <si>
    <t>1-2025-20843</t>
  </si>
  <si>
    <t>2-2025-18736</t>
  </si>
  <si>
    <t>2-2025-19300</t>
  </si>
  <si>
    <t xml:space="preserve"> </t>
  </si>
  <si>
    <t>PROGRAMAS DE VIVIENDA - CIUDADANA MARTHA FORERO</t>
  </si>
  <si>
    <t>1-2025-16322,1-2025-19959</t>
  </si>
  <si>
    <t>2-2025-18469</t>
  </si>
  <si>
    <t>SGF OK 4/4</t>
  </si>
  <si>
    <t xml:space="preserve">RELACIÓN DE GESTIONES SOLICITADAS DESDE EL 2020 HASTA LA FECHA	</t>
  </si>
  <si>
    <t>1-2025-18202</t>
  </si>
  <si>
    <t>2-2025-19313</t>
  </si>
  <si>
    <t>2-2025-22227</t>
  </si>
  <si>
    <t>INFORMACIÓN RELACIONADA CON EL PROGRAMA “SUELO PARA MI CASA</t>
  </si>
  <si>
    <t>1-2025-18568</t>
  </si>
  <si>
    <t>2-2025-19305</t>
  </si>
  <si>
    <t>INFORMAR Y DETALLAR CUÁL ES EL CRONOGRAMA ACTUALIZADO PARA LA FINALIZACIÓN Y ENTREGA DE LAS VIVIENDAS PENDIENTES DEL PLAN TERRAZAS</t>
  </si>
  <si>
    <t>1-2025-19643</t>
  </si>
  <si>
    <t>2-2025-18946</t>
  </si>
  <si>
    <t>2-2025-19485</t>
  </si>
  <si>
    <t>SCO SOLICITA PRÓRROGA 8/4 REMITEN RSTA EL 16/04 A LAS 12:00</t>
  </si>
  <si>
    <t>MEJORAMIENTO, SUBSIDIOS Y RECICLAJE.</t>
  </si>
  <si>
    <t>SCO, PyP y SGC</t>
  </si>
  <si>
    <t>1-2025-21880</t>
  </si>
  <si>
    <t>2-2025-18966,2-2025-19662,2-2025-19663</t>
  </si>
  <si>
    <t>2-2025-19809</t>
  </si>
  <si>
    <t>OK SCO 16/4 OK SGF 16/4 OK PYP 22/04</t>
  </si>
  <si>
    <t>SOLICITUD DE INFORMACION SOBRE OCUPACIONES INFORMALES</t>
  </si>
  <si>
    <t>1-2025-20793</t>
  </si>
  <si>
    <t>2-2025-19441</t>
  </si>
  <si>
    <t>OK IVC 11/4 SCO OK 16/4 NO COMPT</t>
  </si>
  <si>
    <t>Cumplimiento al artículo 2 del Decreto 334 de
2024</t>
  </si>
  <si>
    <t>1-2025-21249</t>
  </si>
  <si>
    <t>2-2025-18948,2-2025-18953,2-2025-18956,2-2025-18960,2-2025-18961,2-2025-18962</t>
  </si>
  <si>
    <t>2-2025-20436</t>
  </si>
  <si>
    <t>OK ETB 28/4</t>
  </si>
  <si>
    <t>ALCANCE PETICION CIUDADANA ANONIMA</t>
  </si>
  <si>
    <t>1-2025-21614</t>
  </si>
  <si>
    <t>2-2025-19072</t>
  </si>
  <si>
    <t>INFORMACION MEJORAMIENTOS DE VIVIENDA</t>
  </si>
  <si>
    <t>1-2025-22726</t>
  </si>
  <si>
    <t>2-2025-20739</t>
  </si>
  <si>
    <t>2-2025-20293</t>
  </si>
  <si>
    <t>2-2025-22229</t>
  </si>
  <si>
    <t>OK SGF 25/4 OK SCO 2/5</t>
  </si>
  <si>
    <t>SOLICITUD DE INTERVENCIÓN URGENTE POR PRESUNTA URBANIZACIÓN ILEGAL EN ZONA DE PAISAJE SOSTENIBLE – VEREDA EL UVAL, USME</t>
  </si>
  <si>
    <t>1-2025-22182</t>
  </si>
  <si>
    <t>2-2025-21334</t>
  </si>
  <si>
    <t>OK PYP 21/4</t>
  </si>
  <si>
    <t>CRISIS HIDRICA EN BOGOTÁ</t>
  </si>
  <si>
    <t>1-2025-23810</t>
  </si>
  <si>
    <t>2-2025-21914</t>
  </si>
  <si>
    <t>2-2025-23313</t>
  </si>
  <si>
    <t>OK PYP 28/4</t>
  </si>
  <si>
    <t>CIV - CIUDAD BOLIVAR</t>
  </si>
  <si>
    <t>1-2025-22536</t>
  </si>
  <si>
    <t>2-2025-21664</t>
  </si>
  <si>
    <t>SOLICITUD DE  INFORMACIÓN SOBRE LOS  USOS DEL SUELO PERMITIDOS POR MANZANA EN LOS BARRIOS PINARES Y QUINDÍO EN LA LOCALIDAD DE SAN CRISTÓBAL</t>
  </si>
  <si>
    <t>1-2025-23566</t>
  </si>
  <si>
    <t>2-2025-21910</t>
  </si>
  <si>
    <t>2-2025-22307</t>
  </si>
  <si>
    <t>2-2025-22322</t>
  </si>
  <si>
    <t xml:space="preserve">OK NO COMPT 5/5 </t>
  </si>
  <si>
    <t>SOLICITUD DE INFORMACIÓN CONSUMOS DE AGUA EN LA CIUDAD</t>
  </si>
  <si>
    <t>PYP SCO OAC</t>
  </si>
  <si>
    <t>1-2025-24578</t>
  </si>
  <si>
    <t>2-2025-21918</t>
  </si>
  <si>
    <t>2-2025-21339,2-2025-23181,2-2025-23183,2-2025-23184,2-2025-23185,2-2025-23186</t>
  </si>
  <si>
    <t>2-2025-23317</t>
  </si>
  <si>
    <t xml:space="preserve">OJO REVISAR CON MJLM SI SE HACE REU CON NICO EAAB PARA COORDINAR RSTA </t>
  </si>
  <si>
    <t>Solicitud de Información PIRCAP</t>
  </si>
  <si>
    <t>1-2025-23984,1-2025-24743,1-2025-24758,1-2025-25492</t>
  </si>
  <si>
    <t>2-2025-22226</t>
  </si>
  <si>
    <t>2-2025-22544,2-2025-22545</t>
  </si>
  <si>
    <t>2-2025-24071</t>
  </si>
  <si>
    <t>OK IVC 2/5 OK SCO 13/5</t>
  </si>
  <si>
    <t>Solicitud de conceptos técnicos y revisión integral de expediente Proceso de legalización urbanística del asentamiento humano “La Independencia” – Localidad de Bosa</t>
  </si>
  <si>
    <t>1-2025-23521,1-2025-24168,1-2025-27302</t>
  </si>
  <si>
    <t>2-2025-22903</t>
  </si>
  <si>
    <t>SCO OK 2/5</t>
  </si>
  <si>
    <t>compromisos adquiridos compromisos reunión 28 de abril de 2025 Caso ACUALCOS SAS</t>
  </si>
  <si>
    <t>1-2025-24911</t>
  </si>
  <si>
    <t>2-2025-22900</t>
  </si>
  <si>
    <t>enviado a revision</t>
  </si>
  <si>
    <t>Crisis Hidrica en Bogotá</t>
  </si>
  <si>
    <t>1-2025-25267</t>
  </si>
  <si>
    <t>2-2025-22902</t>
  </si>
  <si>
    <t>2-2025-24614</t>
  </si>
  <si>
    <t>OK SCO 9/5</t>
  </si>
  <si>
    <t>TRASLADO PETICIONARIO RICARDO JIMENEZ CALDERON -efrain cepeda</t>
  </si>
  <si>
    <t>1-2025-25287</t>
  </si>
  <si>
    <t>2-2025-22899</t>
  </si>
  <si>
    <t>2-2025-24764</t>
  </si>
  <si>
    <t>2-2025-24822</t>
  </si>
  <si>
    <t xml:space="preserve">TRASLADO DP CIUDADANA JOHANA JAIMES </t>
  </si>
  <si>
    <t xml:space="preserve">    1-2025-23617 </t>
  </si>
  <si>
    <t>2-2025-23197</t>
  </si>
  <si>
    <t>SOLICITUD DE INFORMACIÓN SOBRE LAS TAPAS DE ALCANTARILLADO DEL ACUEDUCTO.</t>
  </si>
  <si>
    <t>1-2025-23772</t>
  </si>
  <si>
    <t>2-2025-20713</t>
  </si>
  <si>
    <t>2-2025-23142</t>
  </si>
  <si>
    <t>PYP OK  NO COMPT 5/5</t>
  </si>
  <si>
    <t>SUBSIDIOS DE VIVIENDA - CIUDADANO ADÁN RODRÍGUEZ</t>
  </si>
  <si>
    <t>1-2025-24760</t>
  </si>
  <si>
    <t>2-2025-23200</t>
  </si>
  <si>
    <t>Solicitud de información técnica y administrativa sobre el Proyecto de Vivienda Nueva Rural en la Localidad de Sumapaz</t>
  </si>
  <si>
    <t>1-2025-24030,1-2025-23857</t>
  </si>
  <si>
    <t>2-2025-22711</t>
  </si>
  <si>
    <t>TRASLADO PETICIONARIO JULIAN DAVID GARCIA -MEJORAMIENTO DE VIVIENDA</t>
  </si>
  <si>
    <t>1-2025-25488</t>
  </si>
  <si>
    <t>2-2025-23717</t>
  </si>
  <si>
    <t>2-2025-23733</t>
  </si>
  <si>
    <t>Solicitud de información sobre avances de gestión local – Corte marzo de 2025._x000D_</t>
  </si>
  <si>
    <t>PyP, SCO, IVC</t>
  </si>
  <si>
    <t>1-2025-24519</t>
  </si>
  <si>
    <t>2-2025-24048</t>
  </si>
  <si>
    <t>2-2025-24259</t>
  </si>
  <si>
    <t>OK IVC 5/5 OK SCO 12/5</t>
  </si>
  <si>
    <t>ORGANIZACIÓN DE REQUERIMIENTOS DE LA COMUNIDAD - LOCALIDAD DE KENNEDY</t>
  </si>
  <si>
    <t>1-2025-24646</t>
  </si>
  <si>
    <t>2-2025-23727</t>
  </si>
  <si>
    <t xml:space="preserve">Remision por competencia del numeral 14, del derecho de peticiôn </t>
  </si>
  <si>
    <t>1-2025-24569</t>
  </si>
  <si>
    <t>2-2025-24258</t>
  </si>
  <si>
    <t>2-2025-27856</t>
  </si>
  <si>
    <t>SE REITERA X 2DA VEZ 19/5</t>
  </si>
  <si>
    <t>compromisos adquiridos en la mesa de trabajo sobre la problemática de agua en el barrio los Alpes y los segmentos viales afectados en la localidad de Ciudad Bolívar</t>
  </si>
  <si>
    <t>1-2025-25494</t>
  </si>
  <si>
    <t>2-2025-22795</t>
  </si>
  <si>
    <t>2-2025-24807</t>
  </si>
  <si>
    <t xml:space="preserve">RTA EAAB  1-2025-28332   	</t>
  </si>
  <si>
    <t>Solicitud de reunión seguimiento a la implementación de los Artículos Étnicos incluidos en el Plan de Desarrollo Distrital “Bogotá Camina Segura”</t>
  </si>
  <si>
    <t>1-2025-26091</t>
  </si>
  <si>
    <t>2-2025-24623</t>
  </si>
  <si>
    <t>2-2025-26649,2-2025-28917</t>
  </si>
  <si>
    <t>SE REITERA 19/5</t>
  </si>
  <si>
    <t>TRASLADO DP SDH -SOLICITUD DE INFORMACION VIVIENDA</t>
  </si>
  <si>
    <t>1-2025-25397</t>
  </si>
  <si>
    <t>2-2025-24994</t>
  </si>
  <si>
    <t>2-2025-28231</t>
  </si>
  <si>
    <t>OK IVC AJUSTADO 22/5}</t>
  </si>
  <si>
    <t xml:space="preserve">requerimiento ciudadano elevado por la señora María del Pilar
Ospina Moreno-PLAN TERRAZAS </t>
  </si>
  <si>
    <t>1-2025-26863</t>
  </si>
  <si>
    <t>2-2025-24653</t>
  </si>
  <si>
    <t>2-2025-27455</t>
  </si>
  <si>
    <t>SCO NO COMPT INDICA QUE ES DE LA CVP 20/5 OK CVP 22/5</t>
  </si>
  <si>
    <t>SOLICITUD REVISION SOBRE LA OBSERVACIÓN DE REMOCIÓN EN MASA EN LA CARRERA 10B ESTE # 3 F 21 DEL BARRIO LOS LACHES</t>
  </si>
  <si>
    <t>1-2025-26841</t>
  </si>
  <si>
    <t>SOLICITO INFORMACIÓN SOBRE LOS SIGUIENTES TEMAS:CUAL SE ADOPTA EL PLAN DE MOVILIDAD SOSTENIBLE Y SEGURA, PARA BOGOTÁ CON EL FIN DE CONSOLIDAR UN SISTEMA DE MOVILIDAD SOSTENIBLE Y DESCARBONIZADO</t>
  </si>
  <si>
    <t>1-2025-28899</t>
  </si>
  <si>
    <t>2-2025-27599</t>
  </si>
  <si>
    <t>2-2025-26642,2-2025-26644,2-2025-26647</t>
  </si>
  <si>
    <t>2-2025-28859</t>
  </si>
  <si>
    <t>SCO (NO COMEPTENCIA), PTE PYP OK SCO 26/5</t>
  </si>
  <si>
    <t>Información Vías en el Barrio La Paz, Rafael Uribe Uribe</t>
  </si>
  <si>
    <t>1-2025-29064</t>
  </si>
  <si>
    <t>2-2025-27859</t>
  </si>
  <si>
    <t>2-2025-29698</t>
  </si>
  <si>
    <t>PETICION CIUDADANA ESTER RODRIGUEZ-SUBSIDIO DE VIVIENDA</t>
  </si>
  <si>
    <t>1-2025-28121</t>
  </si>
  <si>
    <t>2-2025-28233</t>
  </si>
  <si>
    <t>OK SGF 27/5</t>
  </si>
  <si>
    <t>Información sobre el Proyecto Ciudad Río_x000D_</t>
  </si>
  <si>
    <t>PYP SJ</t>
  </si>
  <si>
    <t>1-2025-27799</t>
  </si>
  <si>
    <t>2-2025-25784,2-2025-25791,2-2025-25800,2-2025-25812</t>
  </si>
  <si>
    <t>2-2025-28232</t>
  </si>
  <si>
    <t xml:space="preserve"> SEGUIMIENTO A COMPROMISOS MESA TÉCNICA LEGALIZACIÓN BARRIO MONTECARLO II – BOSA LA INDEPENDENCIA</t>
  </si>
  <si>
    <t>1-2025-28374,1-2025-28747</t>
  </si>
  <si>
    <t>2-2025-27611</t>
  </si>
  <si>
    <t>SOLICITUD DE ACAMPAMIENTO PARA PODER ACCEDER A LOS SUBSIDIO DE VIVIENDA VIGENTES DIRIGIDOS A LA POBLACIÓN VICTIMAS DEL CONFLICTO ARMADO</t>
  </si>
  <si>
    <t>1-2025-28390</t>
  </si>
  <si>
    <t>Requerimiento ciudadano elevado por la señora Olga Lucila Carranza Guerrero-PLAN TERRAZAS</t>
  </si>
  <si>
    <t>1-2025-28421</t>
  </si>
  <si>
    <t>2-2025-25814</t>
  </si>
  <si>
    <t>2-2025-28723</t>
  </si>
  <si>
    <t>EN REVISIÓN ALBA</t>
  </si>
  <si>
    <t>SOLICITUD DE INFORMACIÓN SOBRE LA CAMPAÑA DE MEJORAMIENTO DE VIVIENDA</t>
  </si>
  <si>
    <t>SCO
SGC</t>
  </si>
  <si>
    <t>1-2025-28561</t>
  </si>
  <si>
    <t>2-2025-28860</t>
  </si>
  <si>
    <t>2-2025-26230</t>
  </si>
  <si>
    <t>2-2025-32510</t>
  </si>
  <si>
    <t>DEVUELTO AJUSTES 2/6</t>
  </si>
  <si>
    <t>COPIA DE LOS PROGRAMAS DE MEJORAMIENTO INTEGRAL DE BARRIOS PARA LA LOCALIDAD DE SAN CRISTÓBAL</t>
  </si>
  <si>
    <t>1-2025-29618</t>
  </si>
  <si>
    <t>2-2025-28863</t>
  </si>
  <si>
    <t>2-2025-30422</t>
  </si>
  <si>
    <t>SCO OK 9/6</t>
  </si>
  <si>
    <t xml:space="preserve">SOLICITUD DE INFORMACION SOBRE OBSERVATORIOS </t>
  </si>
  <si>
    <t>1-2025-28935,1-2025-30192</t>
  </si>
  <si>
    <t>2-2025-29371</t>
  </si>
  <si>
    <t>SEGUIMIENTO A LA SESIÓN DE LA SUBCOMISIÓN DE VIGILANCIA Y CONTROL A LA ESTRATEGIA DE RACIONALIZACIÓN DE TRÁMITES Y OTROS PROCESOS ADMINISTRATIVOS DEL DISTRITO</t>
  </si>
  <si>
    <t>1-2025-28901</t>
  </si>
  <si>
    <t>2-2025-29191</t>
  </si>
  <si>
    <t>2-2025-32516</t>
  </si>
  <si>
    <t>SE REITERA 2/6</t>
  </si>
  <si>
    <t>Solicitud de información sobre cumplimiento del Artículo 13 de la Resolución No. 1453 de 2023 – Desarrollo Rancho Chico (Calle 155C entre Carreras 100 y 101), localidad de Suba</t>
  </si>
  <si>
    <t>1-2025-29114</t>
  </si>
  <si>
    <t>2-2025-29041</t>
  </si>
  <si>
    <t>OFICIO JAL 165/2025 SOLICITUD PODA DEL ÁRBOL UBICADO EN LA DIRECCIÓN CALLE 27F NO. 73B-06, BARRIO MODELIA</t>
  </si>
  <si>
    <t>1-2025-29538</t>
  </si>
  <si>
    <t>2-2025-29135</t>
  </si>
  <si>
    <t>SOLICITUD SUBSIDIO DE VIVIENDA PERSONA EN CONDICIÓN DE DISCAPACIDAD - John Heber Rodríguez Melo</t>
  </si>
  <si>
    <t>1-2025-29714</t>
  </si>
  <si>
    <t>2-2025-30424</t>
  </si>
  <si>
    <t>TRASLADO CIUDADANA ELSA MARINA SALAS -MEJORAMIENTO DE VIVIENDA</t>
  </si>
  <si>
    <t>1-2025-30006</t>
  </si>
  <si>
    <t>2-2025-28847</t>
  </si>
  <si>
    <t>2-2025-31157</t>
  </si>
  <si>
    <t xml:space="preserve">  Legalización de los barrios Arauquita I y Arauquita II</t>
  </si>
  <si>
    <t>1-2025-31076</t>
  </si>
  <si>
    <t>2-2025-31124</t>
  </si>
  <si>
    <t xml:space="preserve"> TRASLADO POR COMPETENCIA PERSONERÍA DE BOGOTÁ D.C 2-2025-20113/SOLICITUD DE CONCEPTOS TÉCNICOS Y REVISIÓN INTEGRAL DE EXPEDIENTE PROCESO DE LEGALIZACIÓN URBANÍSTICA DEL ASENTAMIENTO HUMANO “LA INDEPENDENCIA” – LOCALIDAD DE BOSA</t>
  </si>
  <si>
    <t>1-2025-30161</t>
  </si>
  <si>
    <t>2-2025-29851</t>
  </si>
  <si>
    <t>ESTA ASIGNADO A LA OFICINA DE CONTROL INTERNO. A ESTA SOLICITUD SE LE HACE SEGUIMIENTO</t>
  </si>
  <si>
    <t>Mapas Estratégicos de Ruido (MER) de la ciudad de Bogotá el año 2018 y de 2022 hasta hoy</t>
  </si>
  <si>
    <t>1-2025-31446</t>
  </si>
  <si>
    <t>2-2025-31845</t>
  </si>
  <si>
    <t>Propuesta metodológica para construir los
lineamientos del ordenamiento ambiental de la Sabana de Bogotá</t>
  </si>
  <si>
    <t>1-2025-31449</t>
  </si>
  <si>
    <t>2-2025-31821</t>
  </si>
  <si>
    <t>Solicitud de información predio “Las Mercedes"</t>
  </si>
  <si>
    <t>SCO
PyP</t>
  </si>
  <si>
    <t>1-2025-31451</t>
  </si>
  <si>
    <t>2-2025-31269,2-2025-31272,2-2025-31288</t>
  </si>
  <si>
    <t>2-2025-31802</t>
  </si>
  <si>
    <t>OK PYP 12/6 SDP 1-2025-33938,IDU 1-2025-34381</t>
  </si>
  <si>
    <t>Solicitud estado del proceso de legalización Barrio Villa Carolina
III, localidad de Bosa, dirección: Cra 87 B No 69 - 06 Sur</t>
  </si>
  <si>
    <t>1-2025-30457</t>
  </si>
  <si>
    <t>2-2025-31971</t>
  </si>
  <si>
    <t>SCO OK 11/6</t>
  </si>
  <si>
    <t xml:space="preserve">COMPROMISOS PIRCAP - MT SEGUIMIENTO </t>
  </si>
  <si>
    <t>1-2025-31696</t>
  </si>
  <si>
    <t>2-2025-31160</t>
  </si>
  <si>
    <t xml:space="preserve"> legalización de los 6 barrios que hacen parte de la UPZ 89 en Chapinero</t>
  </si>
  <si>
    <t>1-2025-30869,1-2025-31728</t>
  </si>
  <si>
    <t>2-2025-32219</t>
  </si>
  <si>
    <t>OK PYP 11/6</t>
  </si>
  <si>
    <t xml:space="preserve"> SOLICITUD DE INFORMACIÓN – CUMPLIMIENTO DE METAS PLAN DE DISTRITAL DE DESARROLLO</t>
  </si>
  <si>
    <t>1-2025-31007</t>
  </si>
  <si>
    <t>2-2025-31972</t>
  </si>
  <si>
    <t>OK PYP 09/06</t>
  </si>
  <si>
    <t>Solicitud de información sobre el estado de seguridad de mujeres en situación de vulnerabilidad en Bogotá</t>
  </si>
  <si>
    <t>1-2025-31167</t>
  </si>
  <si>
    <t>2-2025-32872</t>
  </si>
  <si>
    <t>OK SGF 18/6</t>
  </si>
  <si>
    <t>Asentamientos humanos hoy conocidos como barrios Villas de la Capilla y Lomitas 1.</t>
  </si>
  <si>
    <t>1-2025-32531</t>
  </si>
  <si>
    <t>2-2025-32869</t>
  </si>
  <si>
    <t>2-2025-35149</t>
  </si>
  <si>
    <t>OK IVC 16/6</t>
  </si>
  <si>
    <t>Solicitud de información de la estrategia “Revitaliza tu Barrio”</t>
  </si>
  <si>
    <t>1-2025-31388</t>
  </si>
  <si>
    <t>2-2025-32817</t>
  </si>
  <si>
    <t>Traslado derecho de peticion - Maria Blanca Ducuara Cuevas</t>
  </si>
  <si>
    <t>1-2025-31551</t>
  </si>
  <si>
    <t>2-2025-33293,2-2025-32716</t>
  </si>
  <si>
    <t>OK ENVIADO AL ÁREA 10/6</t>
  </si>
  <si>
    <t xml:space="preserve"> Compromisos MT Heidy - UPZ La Flora </t>
  </si>
  <si>
    <t>1-2025-33120</t>
  </si>
  <si>
    <t>2-2025-33459</t>
  </si>
  <si>
    <t>SOLICITUD DE INFORMACIÓN Y DOCUMENTACIÓN PLAN TERRAZAS.</t>
  </si>
  <si>
    <t>1-2025-31429</t>
  </si>
  <si>
    <t>2-2025-31306,2-2025-31962</t>
  </si>
  <si>
    <t>OK SE TRASLADA A CVP</t>
  </si>
  <si>
    <t xml:space="preserve">Derecho de petición solicitud de información referente al predio denominado cerro Colorado o Plan parcial Cerro Colorado, localidad de Ciudad Bolivar. </t>
  </si>
  <si>
    <t>IVC
PYP</t>
  </si>
  <si>
    <t>uaesp</t>
  </si>
  <si>
    <t>1-2025-31790,1-2025-32017</t>
  </si>
  <si>
    <t>Cambio de fachadas y construcción de
estructuras en terrazas en propiedad horizontal</t>
  </si>
  <si>
    <t>1-2025-31759</t>
  </si>
  <si>
    <t>2-2025-33463,2-20225-33464.2-2025.33465</t>
  </si>
  <si>
    <t>2-2025-33752</t>
  </si>
  <si>
    <t>OK IVC 13/06 OK RTA SDP</t>
  </si>
  <si>
    <t>SOLICITUD DE INFORMACIÓN – PROGRAMAS DE MEJORAMIENTO</t>
  </si>
  <si>
    <t>1-2025-31854</t>
  </si>
  <si>
    <t>2-2025-33751</t>
  </si>
  <si>
    <t>OK ASIGNADO 10/6
PyP NO COMPETENCIA 11/6 SCO OK 20/6</t>
  </si>
  <si>
    <t>ocupaciones indebidas en la localidad de Fontibón_x000D_</t>
  </si>
  <si>
    <t>1-2025-32270</t>
  </si>
  <si>
    <t>2-2025-34288</t>
  </si>
  <si>
    <t>CORREDOR ECOLÓGICO DE LA QUEBRADA EL TRUJILLO</t>
  </si>
  <si>
    <t>1-2025-33702,1-2025-34268</t>
  </si>
  <si>
    <t>2-2025-33619,2-2025-33620,2-2025-33622</t>
  </si>
  <si>
    <t>2-2025-34290</t>
  </si>
  <si>
    <t>OK IVC 25/6</t>
  </si>
  <si>
    <t>Traslado por competencia “Solicitud de información para dar respuesta a la Proposición 708 de 2025”</t>
  </si>
  <si>
    <t>1-2025-32147</t>
  </si>
  <si>
    <t>2-2025-33299</t>
  </si>
  <si>
    <t xml:space="preserve">Solicitud de informacion sobre riesgo de viviendas </t>
  </si>
  <si>
    <t>PYP IVC</t>
  </si>
  <si>
    <t>1-2025-32380</t>
  </si>
  <si>
    <t>2-2025-34292</t>
  </si>
  <si>
    <t>OK IVC 18/6 NO COMPT PYP OK 19/6 NO COMPT</t>
  </si>
  <si>
    <t xml:space="preserve"> POSTULACIÓN DE ESPACIOS COMUNITARIOS PARA EL PROGRAMA TERRITORIOS MÁGICOS CON ENFOQUE EN ENTORNOS ESCOLARES Y PARTICIPACIÓN CIUDADANA.</t>
  </si>
  <si>
    <t>1-2025-32889</t>
  </si>
  <si>
    <t>2-2025-33336</t>
  </si>
  <si>
    <t>ASIGNADO 16/6</t>
  </si>
  <si>
    <t>INFORMACIÓN RELACIONADA CON EL DIAGNÓSTICO DE URBANIZACIÓN INFORMAL DE BOGOTÁ.</t>
  </si>
  <si>
    <t>1-2025-32878</t>
  </si>
  <si>
    <t>2-2025-35303</t>
  </si>
  <si>
    <t>2-2025-38569</t>
  </si>
  <si>
    <t>OK IVC 20/6</t>
  </si>
  <si>
    <t>INFORMACIÓN SOBRE METAS Y AVANCES EN PROGRAMAS DE VIVIENDA INCLUIDOS EN LOS ÚLTIMOS CUATRO PLANES DE DESARROLLO</t>
  </si>
  <si>
    <t>1-2025-33159</t>
  </si>
  <si>
    <t>2-2025-35526</t>
  </si>
  <si>
    <t>2-2025-39023</t>
  </si>
  <si>
    <t>Proyectos adscritos al cupo de endeudamiento Global del Distrito Capital</t>
  </si>
  <si>
    <t>1-2025-33369</t>
  </si>
  <si>
    <t>2-2025-35627</t>
  </si>
  <si>
    <t>2-2025-39317</t>
  </si>
  <si>
    <t>SOLICITUD DE INFORMACIÓN TÉCNICA SOBRE DIAGNÓSTICO DE ASENTAMIENTOS INFORMALES</t>
  </si>
  <si>
    <t>1-2025-33696</t>
  </si>
  <si>
    <t>2-2025-36120</t>
  </si>
  <si>
    <t>2-2025-38651</t>
  </si>
  <si>
    <t>Traslado peticion Jose Florencio Cruz</t>
  </si>
  <si>
    <t>1-2025-34716,1-2025-34800</t>
  </si>
  <si>
    <t>2-2025-36122</t>
  </si>
  <si>
    <t>SOLICITUD DE INFORMACIÓN SOBRE PLAN TERRAZAS</t>
  </si>
  <si>
    <t>1-2025-34996,1-2025-35639,1-2025-36655</t>
  </si>
  <si>
    <t>2-2025-36487</t>
  </si>
  <si>
    <t>2-2025-35528</t>
  </si>
  <si>
    <t>2-2025-38313</t>
  </si>
  <si>
    <t>Contratos revitalizacion de obra RUU</t>
  </si>
  <si>
    <t>1-2025-33934</t>
  </si>
  <si>
    <t>2-2025-36856</t>
  </si>
  <si>
    <t>2-2025-40523</t>
  </si>
  <si>
    <t>pidieron prorroga correo 03/07/2025</t>
  </si>
  <si>
    <t>TRASLADO PETICION CIUDADANA  PATRICIA MARTINEZ-SUBSIDIOS DE VIVIENDA</t>
  </si>
  <si>
    <t>1-2025-34147</t>
  </si>
  <si>
    <t>2-2025-36486</t>
  </si>
  <si>
    <t>Afectaciones identificadas y generadas en el entorno del relleno sanitario Doña Juana</t>
  </si>
  <si>
    <t>1-2025-35383</t>
  </si>
  <si>
    <t>2-2025-37039</t>
  </si>
  <si>
    <t>2-2025-37144</t>
  </si>
  <si>
    <t xml:space="preserve">PyP NO COMPETENCIA </t>
  </si>
  <si>
    <t>Solicitud de información sobre legalización de barrios - UPZ 89 - Fallo de cerros</t>
  </si>
  <si>
    <t>1-2025-35544</t>
  </si>
  <si>
    <t>2-2025-37121</t>
  </si>
  <si>
    <t>2-2025-39005</t>
  </si>
  <si>
    <t>LLAMADO DE ATENCIÓN – INASISTENCIA INSTITUCIONAL A MESAS DE TRABAJO DERIVADA DE LA AUDIENCIA PÚBLICA SOBRE EL PROYECTO PIRCAP</t>
  </si>
  <si>
    <t>SJ DESPACHO</t>
  </si>
  <si>
    <t>1-2025-35355</t>
  </si>
  <si>
    <t>2-2025-36920</t>
  </si>
  <si>
    <t>INFORMACIÓN PARA GARANTIZAR LA PRESERVACIÓN DEL ESPACIO PÚBLICO</t>
  </si>
  <si>
    <t>1-2025-34492</t>
  </si>
  <si>
    <t>2-2025-36017,2-2025-36020</t>
  </si>
  <si>
    <t>2-2025-37517</t>
  </si>
  <si>
    <t>OK SCO 7/7 SE REITERA A PYP 9/7</t>
  </si>
  <si>
    <t>PETICION CIUDADANA -SOLICITUD RELACIONADA CON SOLUCIÓN HABITACIONAL Y RIESGO DE DESALOJO POR EVACUACIÓN</t>
  </si>
  <si>
    <t>1-2025-36634</t>
  </si>
  <si>
    <t>2-2025-38568</t>
  </si>
  <si>
    <t>2-2025-40530</t>
  </si>
  <si>
    <t>INCONSISTENCIAS DEBIDO A LAS CONSTANTES DENUNCIAS QUE HA REALIZADO LA COMUNIDAD DEL BARRIO LOS ALPES EN LA LOCALIDAD DE CIUDAD BOLÍVAR.</t>
  </si>
  <si>
    <t>1-2025-36012</t>
  </si>
  <si>
    <t>2-2025-40121</t>
  </si>
  <si>
    <t>2-2025-43801</t>
  </si>
  <si>
    <t>problemática que se presenta en el Conjunto Residencial San Diego Reservado</t>
  </si>
  <si>
    <t>1-2025-37315</t>
  </si>
  <si>
    <t>2-2025-39552</t>
  </si>
  <si>
    <t>2-2025-40122</t>
  </si>
  <si>
    <t>RTA IDIGER 1-2025-40355</t>
  </si>
  <si>
    <t>CUPO DE ENDEUDAMIENTO PARA LA VIGENCIA 2024-2027</t>
  </si>
  <si>
    <t>1-2025-36250</t>
  </si>
  <si>
    <t>2-2025-40254</t>
  </si>
  <si>
    <t>2-2025-44230</t>
  </si>
  <si>
    <t>Sírvase informar y detallar de qué manera se está garantizando el derecho al mínimo vital de agua potable en las zonas rurales de Bogotá</t>
  </si>
  <si>
    <t>1-2025-38544</t>
  </si>
  <si>
    <t>2-2025-41287</t>
  </si>
  <si>
    <t>2-2025-43477</t>
  </si>
  <si>
    <t xml:space="preserve">OK PYP 23 JUL </t>
  </si>
  <si>
    <t>Solicitud de información sobre proyectos de ley y nuevas iniciativas para la Legislatura 2025-2026_x000D_</t>
  </si>
  <si>
    <t>1-2025-38033,1-2025-39976</t>
  </si>
  <si>
    <t>2-2025-42328,    2-2025-42346</t>
  </si>
  <si>
    <t>Protección y permanencia de la huerta comunitaria del barrio Nueva Castilla en el marco del programa Ecobarrios_x000D_</t>
  </si>
  <si>
    <t>1-2025-37208</t>
  </si>
  <si>
    <t>2-2025-40835</t>
  </si>
  <si>
    <t>SOLICITUD DE INFORMACIÓN SOBRE PROCESOS DE ESCRITURACIÓN EN EL BARRIO JERUSALÉN SECTOR VERONA MEDIA LOMA</t>
  </si>
  <si>
    <t>1-2025-53909</t>
  </si>
  <si>
    <t>2-2025-41650</t>
  </si>
  <si>
    <t xml:space="preserve"> SOLICITUD DE INFORME DEL ESTADO ACTUAL DEL TRAMITE DE LEGALIZACION DEL BARRIO MONTERREY DE LA LOCALIDAD DE CIUDAD BOIVAR</t>
  </si>
  <si>
    <t>1-2025-38929</t>
  </si>
  <si>
    <t>2-2025-42229</t>
  </si>
  <si>
    <t>Solicitud de información sobre propiedad y estado de predios ubicados en el polígono de monitoreo 018 – Cerro Sur de Suba</t>
  </si>
  <si>
    <t>1-2025-39094</t>
  </si>
  <si>
    <t>2-2025-42028</t>
  </si>
  <si>
    <t>2-2025-41364</t>
  </si>
  <si>
    <t>SOLICITUD DE INFORMACION SOBRE SUBSIDIOS DE VIVIENDA</t>
  </si>
  <si>
    <t>1-2025-39051</t>
  </si>
  <si>
    <t>2-2025-43799</t>
  </si>
  <si>
    <t>2-2025-48045</t>
  </si>
  <si>
    <t>PETICION CIUDADANA  Marleny Varón</t>
  </si>
  <si>
    <t>1-2025-40374</t>
  </si>
  <si>
    <t>2-2025-42263,2-2025-42264,2-2025-42266</t>
  </si>
  <si>
    <t>2-2025-43808</t>
  </si>
  <si>
    <t>1-2025-42589,1-2025-42592,1-2025-43600</t>
  </si>
  <si>
    <t>SOLICITUD DE INFORMACIÓN FRENTE A LA IMPLEMENTACIÓN DEL KIT DE RECOLECCIÓN Y APROVECHAMIENTO DE AGUA LLUVIA</t>
  </si>
  <si>
    <t>1-2025-39527</t>
  </si>
  <si>
    <t>2-2025-44605</t>
  </si>
  <si>
    <t>29/7 SCO Y 31/7 PYP OK LISTO PARA CONSOLIDAR RSA</t>
  </si>
  <si>
    <t>INFORMACIÓN RELACIONADA CON LOS PREDIOS DEL TRAMO NORTE DE LA AVENIDA LONGITUDINAL DE OCCIDENTE</t>
  </si>
  <si>
    <t>1-2025-39782</t>
  </si>
  <si>
    <t>2-2025-42256,2-2025-44032,2-2025-44033,2-2025-44035</t>
  </si>
  <si>
    <t>2-2025-44614</t>
  </si>
  <si>
    <t>1-2025-44057</t>
  </si>
  <si>
    <t>INFORMACIÓN SOBRE FAMILIAS CENSADAS, AYUDAS Y REPORTE DE INCENDIO</t>
  </si>
  <si>
    <t>1-2025-40093</t>
  </si>
  <si>
    <t>2-2025-45379</t>
  </si>
  <si>
    <t>2-2025-49034</t>
  </si>
  <si>
    <t xml:space="preserve">SOLICITUD DE INFORMACION SOBRE PROGRAMA REVITALIZA TU BARRIO </t>
  </si>
  <si>
    <t>1-2025-40264</t>
  </si>
  <si>
    <t>2-2025-44538</t>
  </si>
  <si>
    <t>NFORMAR DETALLADAMENTE LOS AVANCES RELACIONADOS CON EL PLAN TERRAZAS DESDE EL AÑO 2023 HASTA LA FECHA</t>
  </si>
  <si>
    <t>1-2025-40357</t>
  </si>
  <si>
    <t>2-2025-46158</t>
  </si>
  <si>
    <t>2-2025-42261</t>
  </si>
  <si>
    <t>2-2025-49812</t>
  </si>
  <si>
    <t xml:space="preserve">SOLICITUD DE INFORMACION SOBRE LEGALIZACION </t>
  </si>
  <si>
    <t>1-2025-40439</t>
  </si>
  <si>
    <t>Infraestructura pública de salud</t>
  </si>
  <si>
    <t>PyP SCO</t>
  </si>
  <si>
    <t>1-2025-41842</t>
  </si>
  <si>
    <t>2-2025-45406,2-2025-45408,2-2025-45410</t>
  </si>
  <si>
    <t>2-2025-46423</t>
  </si>
  <si>
    <t>PERMANENCIA DE LA HUERTA COMUNITARIA DEL BARRIO NUEVA CASTILLA EN EL MARCO DEL PROGRAMA ECOBARRIOS</t>
  </si>
  <si>
    <t>1-2025-41042</t>
  </si>
  <si>
    <t>OK LISTO PARA CIERRE SIGA RSTA SCO 24/07</t>
  </si>
  <si>
    <t>PROCESO DE REUBICACIÓN DE LA COMUNIDAD EMBERÁ EN EL PREDIO DEL IDPAC</t>
  </si>
  <si>
    <t>1-2025-41667</t>
  </si>
  <si>
    <t>2-2025-45382</t>
  </si>
  <si>
    <t>2-2025-46415</t>
  </si>
  <si>
    <t>REMITIR COPIA ÍNTEGRA DEL CONTRATO SUSCRITO PARA LA EJECUCIÓN DEL PROYECTO EL PORVENIR MZ 52 ETAPA VII-A</t>
  </si>
  <si>
    <t>1-2025-43273</t>
  </si>
  <si>
    <t>2-2025-48257</t>
  </si>
  <si>
    <t>2-2025-48711</t>
  </si>
  <si>
    <t xml:space="preserve">Solicitud de información y acciones coordinadas para la solución
estructural de problemáticas en el barrio Tierra Linda </t>
  </si>
  <si>
    <t>1-2025-43364</t>
  </si>
  <si>
    <t>2-2025-49010</t>
  </si>
  <si>
    <t>2-2025-51259,2-2025-51257,2-2025-51261</t>
  </si>
  <si>
    <t>2-2025-51532</t>
  </si>
  <si>
    <t>Contratos de Prestación de Servicios</t>
  </si>
  <si>
    <t>1-2025-43554,1-2025-43708</t>
  </si>
  <si>
    <t>2-2025-49073</t>
  </si>
  <si>
    <t>2-2025-51564</t>
  </si>
  <si>
    <t>SJ NO COMPT SGC SE REITERA 24/08 PARA SRTA 25/08</t>
  </si>
  <si>
    <t>DP Verbal - PP Beneficiarios PP Moradores</t>
  </si>
  <si>
    <t>1-2025-43576</t>
  </si>
  <si>
    <t>2-2025-49011</t>
  </si>
  <si>
    <t>2-2025-51556</t>
  </si>
  <si>
    <t>MODIFICACIONES A LA PLANTA DE PERSONAL O ESTRUCTURA ORGANIZACIONAL DE LAS ENTIDADES DE SU SECTOR</t>
  </si>
  <si>
    <t>SCO, PyP, IVC, OAC</t>
  </si>
  <si>
    <t>EAAB, CVP, RenoBo, UAESP</t>
  </si>
  <si>
    <t>1-2025-42404</t>
  </si>
  <si>
    <t>2-2025-49009</t>
  </si>
  <si>
    <t>2-2025-54499</t>
  </si>
  <si>
    <t xml:space="preserve">SOLICITUD DE INSTALACIÓN MEJORAMIENTO DE ILUMINACIÓN EN EL PARQUE MIRADOR GUACAMAYAS I SECTOR </t>
  </si>
  <si>
    <t>1-2025-42504</t>
  </si>
  <si>
    <t>2-2025-48874</t>
  </si>
  <si>
    <t xml:space="preserve"> SE REITERA A SCO 24/08 PARA RSTA 25/08</t>
  </si>
  <si>
    <t>SOLICITO INFORMACIÓN SOBRE EL BARRIO SAN PEDRO</t>
  </si>
  <si>
    <t>1-2025-44228</t>
  </si>
  <si>
    <t>2-2025-50738</t>
  </si>
  <si>
    <t>Se remite a milton 28 de agosto 10:25 pm</t>
  </si>
  <si>
    <t>SOLICITUD DE INFORMACIÓN - INFORME TRIMESTRAL AL CONCEJO DE BOGOTÁ – ACUERDO 939 DE 2024 – ALCANCE CIRCULAR EXTERNA SDH 000002 DE 2022</t>
  </si>
  <si>
    <t>1-2025-31576</t>
  </si>
  <si>
    <t>OK ENVIADO A CMNC 10/6</t>
  </si>
  <si>
    <t xml:space="preserve"> SOLICITUD DE INFORMACIÓN - ACCIONES DE EMBELLECIMIENTO DEL ESPACIO PÚBLICO</t>
  </si>
  <si>
    <t>1-2025-43111</t>
  </si>
  <si>
    <t>2-2025-51119</t>
  </si>
  <si>
    <t>Solicitud de intervención por filtraciones y vertimientos de aguas negras en el barrio La Victoria</t>
  </si>
  <si>
    <t>1-2025-43578</t>
  </si>
  <si>
    <t>2-2025-51660</t>
  </si>
  <si>
    <t xml:space="preserve">Temas relacionados con POT y lineamientos ambientales </t>
  </si>
  <si>
    <t>1-2025-44780,1-2025-45242,1-2025-45555</t>
  </si>
  <si>
    <t>2-2025-52258</t>
  </si>
  <si>
    <t>2-2025-54748</t>
  </si>
  <si>
    <t>SOLICITUD DE INCORPORACIÓN DE PARQUES CON CÓDIGOS 11-185 Y 11-184</t>
  </si>
  <si>
    <t>1-2025-43684</t>
  </si>
  <si>
    <t>2-2025-52307</t>
  </si>
  <si>
    <t>SOLICITUD DE INFORMACION MEMORIAS HISTORICAS CIUDADELA BOLONIA</t>
  </si>
  <si>
    <t>1-2025-43972</t>
  </si>
  <si>
    <t>2-2025-49257</t>
  </si>
  <si>
    <t>2-2025-52458</t>
  </si>
  <si>
    <t>RTA SDP 1-2025-46303</t>
  </si>
  <si>
    <t>SOLICITA INFORMACIÓN RELACIONADA CON LAS UNIDADES MÓVILES DE CUIDADO</t>
  </si>
  <si>
    <t>1-2025-44053,1-2025-44110,1-2025-46308</t>
  </si>
  <si>
    <t>2-2025-52481</t>
  </si>
  <si>
    <t>2-2025-57309</t>
  </si>
  <si>
    <t>SOLICITUD DE INFORMACION EVENTO DIA MUNDIAL DE LAS CIUDADES</t>
  </si>
  <si>
    <t>Día Mundial de las Ciudades</t>
  </si>
  <si>
    <t>1-2025-45372</t>
  </si>
  <si>
    <t>2-2025-53576</t>
  </si>
  <si>
    <t>2-2025-56305</t>
  </si>
  <si>
    <t>Solicitud de apoyo en subsidio o inclusión en programa de mejora de vivienda-Bertha Judith Rodríguez Beltrán</t>
  </si>
  <si>
    <t>1-2025-44345</t>
  </si>
  <si>
    <t>2-2025-53707</t>
  </si>
  <si>
    <t xml:space="preserve">Alcance Solicitud Activación Póliza Cancha Múltiple </t>
  </si>
  <si>
    <t>1-2025-44527</t>
  </si>
  <si>
    <t>2-2025-52306</t>
  </si>
  <si>
    <t xml:space="preserve">SOLICITUD DE INFORMACIÓN BARRIO EL MIRADOR DE LA ESTANCIA III SECTOR CIUDAD BOLÍVAR	</t>
  </si>
  <si>
    <t>1-2025-45768</t>
  </si>
  <si>
    <t>2-2025-54752</t>
  </si>
  <si>
    <t>2-2025-56472</t>
  </si>
  <si>
    <t xml:space="preserve">Solicitud de Informacion sobre la SDHT </t>
  </si>
  <si>
    <t>1-2025-45996</t>
  </si>
  <si>
    <t>2-2025-54756</t>
  </si>
  <si>
    <t>2-2025-56743</t>
  </si>
  <si>
    <t>Solicitud de información sobre el barrio Germinar II, localidad de Usme</t>
  </si>
  <si>
    <t>1-2025-45936</t>
  </si>
  <si>
    <t>2-2025-54755</t>
  </si>
  <si>
    <t>2-2025-54424</t>
  </si>
  <si>
    <t>2-2025-56745</t>
  </si>
  <si>
    <t>Solicitud de priorización y asignación de alternativa habitacional para  hogar en suelo de protección por riesgo</t>
  </si>
  <si>
    <t>1-2025-46068</t>
  </si>
  <si>
    <t>2-2025-55094</t>
  </si>
  <si>
    <t>2-2025-54820</t>
  </si>
  <si>
    <t>2-2025-57026</t>
  </si>
  <si>
    <t xml:space="preserve">Traslado a CVP. </t>
  </si>
  <si>
    <t>SOLICITUD DE INFORMACIÓN SOBRE PROCESO DE FORMALIZACIÓN EN LOS PREDIOS UBICADOS EN LA CALLE 69A BIS A SUR NO 87 - 08 Y RUPI 3292-25</t>
  </si>
  <si>
    <t>1-2025-45270</t>
  </si>
  <si>
    <t>2-2025-56304</t>
  </si>
  <si>
    <t>Solicitud de informacion de multas administrativas</t>
  </si>
  <si>
    <t>1-2025-47131</t>
  </si>
  <si>
    <t>2-2025-56669</t>
  </si>
  <si>
    <t>SOLICITUD DE INFORMACIÓN EN QUÉ ESTADO SE ENCUENTRA ACTUALMENTE EL PLAN PARCIAL DE DESARROLLO ‘EDÉN - EL DESCANSO’ UBICADO EN LA LOCALIDAD DE BOSA,</t>
  </si>
  <si>
    <t>1-2025-46247</t>
  </si>
  <si>
    <t>2-2025-57028</t>
  </si>
  <si>
    <t>2-2025-54425,2-2025-56511</t>
  </si>
  <si>
    <t>2-2025-61845</t>
  </si>
  <si>
    <t>RTA SDP 1-2025-48145</t>
  </si>
  <si>
    <t>Solicitud de información Barrio San Isidro y San Luis – San Cristóba</t>
  </si>
  <si>
    <t>1-2025-47725</t>
  </si>
  <si>
    <t>2-2025-57303</t>
  </si>
  <si>
    <t>2-2025-59805</t>
  </si>
  <si>
    <t>SOLÍCITUD INFORMACIÓN DETALLADA Y PRECISA SOBRE LA PAUTA ACCIONES DE COMUNICACIÓN PÚBLICA EN MEDIOS OFFLINE Y ONLINE</t>
  </si>
  <si>
    <t>1-2025-46635</t>
  </si>
  <si>
    <t>2-2025-57974</t>
  </si>
  <si>
    <t>SOLICITUD DE INFORMACIÓN ACERCA DE LA IMPLEMENTACIÓN DEL ACUERDO DISTRITAL 700 DE 2018 “POR MEDIO DEL CUAL SE IMPLEMENTA UN PROGRAMA DE APOYO AL PERSONAL UNIFORMADO DE LA FUERZA PÚBLICA ADSCRITA A BOGOTÁ</t>
  </si>
  <si>
    <t>1-2025-46939</t>
  </si>
  <si>
    <t>2-2025-58872</t>
  </si>
  <si>
    <t>OK INSUMOS SGF Y SGC PARA CONSOLIDAR</t>
  </si>
  <si>
    <t>PETICION -ERICK  JEISSON JARAMILLO LOPEZ-MEJORAMIENTO DE VIVIENDA</t>
  </si>
  <si>
    <t>1-2025-47151</t>
  </si>
  <si>
    <t>2-2025-59246</t>
  </si>
  <si>
    <t xml:space="preserve">SOLICITUD CIUDADANA MARÍA DOLORES GALINDO MORALES  PARA VISITA TÉCNICA Y APOYO EN MEJORAMIENTO DE VIVIENDA </t>
  </si>
  <si>
    <t>1-2025-47164</t>
  </si>
  <si>
    <t>2-2025-56718</t>
  </si>
  <si>
    <t>SOLICITUD INFORMACION CUÁLES SON LAS RAZONES POR LAS CUALES A LA FECHA NO SE HAN ENTREGADO LOS CORRESPONDIENTES SUBSIDIOS A PESAR DE CONTAR YA CON RESOLUCIÓN FIRMADA PARA LA ASIGNACIÓN</t>
  </si>
  <si>
    <t>1-2025-48582</t>
  </si>
  <si>
    <t>2-2025-59569</t>
  </si>
  <si>
    <t>2-2025-61848</t>
  </si>
  <si>
    <t xml:space="preserve">OK SCO 23/09 </t>
  </si>
  <si>
    <t>SOLICITUD DE LEGALIZACIÓN URBANÍSTICA DEL ASENTAMIENTO HUMANO DENOMINADO COMO LA INDEPENDENCIA</t>
  </si>
  <si>
    <t>1-2025-47431</t>
  </si>
  <si>
    <t>2-2025-59543</t>
  </si>
  <si>
    <t xml:space="preserve"> TRASLADO DERECHO DE PETICIÓN – MARY CARVAJAL BETANCOURT -APOYO EN MEJORAMIENTO DE VIVIENDA </t>
  </si>
  <si>
    <t>1-2025-47253</t>
  </si>
  <si>
    <t>2-2025-59542</t>
  </si>
  <si>
    <t>SOLICITUD DE INTERVENCION A FIN QUE SE EJECUTEN LAS OBRAS DEL CONTRATO CONSORCIO MG24 CONTRATO DE OBRA NO. 1761 - 2024</t>
  </si>
  <si>
    <t>1-2025-47622</t>
  </si>
  <si>
    <t>2-2025-56616</t>
  </si>
  <si>
    <t>SOLICITUD DE VISITA TÉCNICA – MEJORA DE VIVIENDA EN CIUDAD BOLÍVAR</t>
  </si>
  <si>
    <t>1-2025-48900</t>
  </si>
  <si>
    <t>2-2025-59809</t>
  </si>
  <si>
    <t>2-2025-62127</t>
  </si>
  <si>
    <t>SOLICITUD DE INFORMACIÓN SOBRE ACTOS ADMINISTRATIVOS MEDIANTE LOS CUALES SE IMPUSIERON LAS MULTAS Y ÓRDENES DE DEMOLICIÓN EN LA ESPERANZA</t>
  </si>
  <si>
    <t>1-2025-48113</t>
  </si>
  <si>
    <t>2-2025-57196,2-2025-60799,2-2025-60792</t>
  </si>
  <si>
    <t>2-2025-61350</t>
  </si>
  <si>
    <t xml:space="preserve"> Solicitud de informacion sobre legalización de los barrios La Esperanza, San Isidro I, San Isidro II, San Luis y la Sureña</t>
  </si>
  <si>
    <t>1-2025-49391</t>
  </si>
  <si>
    <t>2-2025-61327</t>
  </si>
  <si>
    <t>2-2025-63361</t>
  </si>
  <si>
    <t xml:space="preserve">TRASLADO DE CASO - BLANCA INÉS GÓMEZ BERNAL -SEGUIMIENTO POR INCUMPLIMIENTO DE SENTENCIA DE TUTELA TD-461–2025 – CERO CUMPLIMIENTO INSTITUCIONAL	</t>
  </si>
  <si>
    <t>1-2025-49504</t>
  </si>
  <si>
    <t>2-2025-61357</t>
  </si>
  <si>
    <t>PETICIÓN – MARÍA EUGENIA HINCAPIÉ CORRALES - SOLICITUD DE LA CIUDADANA QUE SE LE OTORGUE EL SUBSIDIO DE ARRENDAMIENTO</t>
  </si>
  <si>
    <t>1-2025-48516,1-2025-49283</t>
  </si>
  <si>
    <t>2-2025-61538</t>
  </si>
  <si>
    <t>SENTENCIAS DEMOLICIÓN EL BAGAZAL</t>
  </si>
  <si>
    <t>1-2025-48665</t>
  </si>
  <si>
    <t>2-2025-59211</t>
  </si>
  <si>
    <t>TRASLADO PETICION SG-NUMERAL 12 Información relacionada sobre la línea histórica de privatización del servicio de energía
eléctrica</t>
  </si>
  <si>
    <t>1-2025-48885</t>
  </si>
  <si>
    <t>2-2025-59222</t>
  </si>
  <si>
    <t>2-2025-62316</t>
  </si>
  <si>
    <t>1-2025-51990</t>
  </si>
  <si>
    <t>TRASLADO DERECHO DE PETICIÓN – YOLANDA GONZALEZ EDIFICIO HAUS 114 PH</t>
  </si>
  <si>
    <t>1-2025-48965</t>
  </si>
  <si>
    <t>2-2025-62128</t>
  </si>
  <si>
    <t xml:space="preserve">Traslado derecho de petición Luisa Adelia Coy-SOLICITUD DE SUBSIDIOS </t>
  </si>
  <si>
    <t>1-2025-48999</t>
  </si>
  <si>
    <t>2-2025-59217</t>
  </si>
  <si>
    <t>2-2025-62133</t>
  </si>
  <si>
    <t>Traslado SDIS</t>
  </si>
  <si>
    <t>SOLICITUD RESTABLECIMIENTO DERECHOS PROPIETARIOS SECTORES DE SALEM SAMARIA Y VEGAS DE SANTA ANA</t>
  </si>
  <si>
    <t>1-2025-49083,1-2025-49520</t>
  </si>
  <si>
    <t>2-2025-62971</t>
  </si>
  <si>
    <t xml:space="preserve">SOLICITUD DE RECONOCIMIENTO DE PERTENENCIA, CAMBIO DE USO, LEGALIZACIÓN O COMPENSACIÓN POR OCUPACIÓN DE INMUEBLE CATALOGADO COMO ESPACIO PÚBLICO
</t>
  </si>
  <si>
    <t>1-2025-49086</t>
  </si>
  <si>
    <t>2-2025-62792</t>
  </si>
  <si>
    <t>Solicitud de información relacionada con el artículo 222A del POT (Decreto 555 de 2021) sobre soterramiento de redes de servicios públicos y TIC</t>
  </si>
  <si>
    <t>1-2025-49145</t>
  </si>
  <si>
    <t>2-2025-59810,2-2025-59811,2-2025-59812</t>
  </si>
  <si>
    <t>2-2025-62790,2-2025-64196</t>
  </si>
  <si>
    <t>1-2025-52574,1-2025-52738,1-2025-52877,1-2025-54312</t>
  </si>
  <si>
    <t>SOLICITUD DE INFORMACIÓN PUNTOS CRÍTICOS</t>
  </si>
  <si>
    <t>1-2025-49903</t>
  </si>
  <si>
    <t>2-2025-64149</t>
  </si>
  <si>
    <t xml:space="preserve">TRASLADO PETICION GLORIA AMPARO VARGAS </t>
  </si>
  <si>
    <t>1-2025-51892</t>
  </si>
  <si>
    <t>2-2025-68623</t>
  </si>
  <si>
    <t xml:space="preserve"> SOLICITUD DE INFORMACIÓN PÚBLICA SOBRE EL PROYECTO DE INTERVENCIÓN Y REUBICACIÓN DEL AULA HUERTA COMUNITARIA DE NUEVA CASTILLA</t>
  </si>
  <si>
    <t>1-2025-51926</t>
  </si>
  <si>
    <t>2-2025-68837</t>
  </si>
  <si>
    <t>SOLICITARLE SE OFICIE A LA LOCALIDAD LA CANDELARIA</t>
  </si>
  <si>
    <t>1-2025-52150</t>
  </si>
  <si>
    <t>2-2025-68922</t>
  </si>
  <si>
    <t>mejoramiento de vivienda y de construcción de vivienda nueva en la Localidad de Sumapaz,en la vereda de La Unión salió beneficiaria la señora Liliana Isabel Romero Romero</t>
  </si>
  <si>
    <t>1-2025-52518</t>
  </si>
  <si>
    <t>2-2025-67843</t>
  </si>
  <si>
    <t>67843 radicado de salida 17 oct</t>
  </si>
  <si>
    <t>SIRVASE INFORMAR EL NÚMERO DE VIVIENDAS DE INTERÉS SOCIAL CONSTRUIDAS DESDE 2024 HASTA 2025, DISCRIMINADO POR LOCALIDAD, TIPOLOGÍA Y PRECIO DE VENTA.</t>
  </si>
  <si>
    <t>1-2025-52531</t>
  </si>
  <si>
    <t>2-2025-69429</t>
  </si>
  <si>
    <t>2-2025-66969,2-2025-66970,2-2025-66971,2-2025-66986,2-2025-66987,2-2025-67030,2-2025-67031,2-2025-67032,2-2025-67033,2-2025-67034,2-2025-67035,2-2025-67036,2-2025-67037,2-2025-67038,2-2025-67039,2-2025-67040,2-2025-67042,2-2025-67043,2-2025-67044,2-2025-67045,2-2025-67046,2-2025-67047,2-2025-67048 y 2-2025-67049</t>
  </si>
  <si>
    <t>2-2025-73269</t>
  </si>
  <si>
    <t>1-2025-55239,1-2025-55415,1-2025-55654,1-2025-55701,1-2025-55735,1-2025-55736,1-2025-56357,1-2025-56402,1-2025-59753</t>
  </si>
  <si>
    <t>TRASLADO AL DERECHO DE PETICION Brianda Valentina Jacded   SOLICITUD DE AYUDA POR FALTA RECURSOS PARA EL PAGO DE ARRIENDO</t>
  </si>
  <si>
    <t>1-2025-52673</t>
  </si>
  <si>
    <t>2-2025-69646</t>
  </si>
  <si>
    <t xml:space="preserve">SOLICITUD DEL SEÑOR MAURICIO BUITRAGO.-Temas urbanisticos </t>
  </si>
  <si>
    <t>1-2025-52736</t>
  </si>
  <si>
    <t>2-2025-68848</t>
  </si>
  <si>
    <t>OK RSA 21/10</t>
  </si>
  <si>
    <t xml:space="preserve">SOLICITUD DE INFORMACION LEGALIZACIÓN URBANÍSTICA DEL DESARROLLO “BUENOS AIRES DE LA VARIANTE” DE LA LOCALIDAD DE FONTIBÓN.	</t>
  </si>
  <si>
    <t>1-2025-52768</t>
  </si>
  <si>
    <t>2-2025-69669</t>
  </si>
  <si>
    <t>MEDIDAS DE POLICIA URBANISTICA Y ACOMPAÑAMIENTO SOCIAL PARA PREDIO EN SUELO DE PROTECCIÓN POR RIESGO.</t>
  </si>
  <si>
    <t>1-2025-53975,1-2025-54167,1-2025-54525</t>
  </si>
  <si>
    <t>2-2025-69647</t>
  </si>
  <si>
    <t>2-2025-69637</t>
  </si>
  <si>
    <t>2-2025-70306</t>
  </si>
  <si>
    <t>SCO/OK PYP/OK SGF IVC /OK</t>
  </si>
  <si>
    <t>SOLICITUD DE INFORMACION SABANA VIVA PROTECCIÓN AMBIENTAL CON JUSTICIA TERRITORIAL</t>
  </si>
  <si>
    <t>1-2025-54271</t>
  </si>
  <si>
    <t>2-2025-69777</t>
  </si>
  <si>
    <t>1-2025-55566</t>
  </si>
  <si>
    <t>2-2025-70307</t>
  </si>
  <si>
    <t>SOLICITUD DE INFORMACION BALANCE DEL SECTOR HÁBITAT</t>
  </si>
  <si>
    <t>1-2025-53049</t>
  </si>
  <si>
    <t>2-2025-70063</t>
  </si>
  <si>
    <t>2-2025-68789,2-2025-68790,2-2025-68792,2-2025-68795,2-2025-68797,2-2025-68794</t>
  </si>
  <si>
    <t>2-2025-74318</t>
  </si>
  <si>
    <t>PYP OK 20/10 1-2025-56706</t>
  </si>
  <si>
    <t>Solicitud información proyectos / obras IDU. Radicado IDU 202552601441652</t>
  </si>
  <si>
    <t>1-2025-54573</t>
  </si>
  <si>
    <t>2-2025-70064</t>
  </si>
  <si>
    <t>2-2025-72084</t>
  </si>
  <si>
    <t xml:space="preserve"> SEGUIMIENTO A COMPROMISOS DE LA SUBCOMISIÓN DE VIGILANCIA Y CONTROL A LA ESTRATEGIA DE RACIONALIZACIÓN DE TRÁMITES</t>
  </si>
  <si>
    <t>1-2025-53657,1-2025-53661</t>
  </si>
  <si>
    <t>2-2025-71154</t>
  </si>
  <si>
    <t>OK PARA CONSOLIDAR SCO 23/10</t>
  </si>
  <si>
    <t>SOLICITUD DE INFORMACION SECTOR TECNOLOGÍA Y COMUNICACIONES EN EL DISTRITO CAPITAL, DISCRIMINADA POR CADA AÑO DESDE 2024 HASTA 2025</t>
  </si>
  <si>
    <t>2-2025-71301</t>
  </si>
  <si>
    <t>2-2025-75089</t>
  </si>
  <si>
    <t>OK TRANSFORMACIÓN DGTAL 11/11</t>
  </si>
  <si>
    <t>Solicitud de informacion sobre sector finanzas en el Distrito 
Capital, discriminada por cada año desde 2024 hasta 2025</t>
  </si>
  <si>
    <t>1-2025-53945,1-2025-53993</t>
  </si>
  <si>
    <t>2-2025-71158</t>
  </si>
  <si>
    <t>2-2025-75093</t>
  </si>
  <si>
    <t xml:space="preserve"> TRASLADO DE DERECHO DE PETICIÓN PRESENTADO POR LA SEÑORA LEONOR FERRO SUBSIDIO DE MEJORAMIENTO DE VIVIENDA EN LA LOCALIDAD DE BOSA</t>
  </si>
  <si>
    <t>1-2025-54193,1-2025-55144</t>
  </si>
  <si>
    <t>2-2025-71307</t>
  </si>
  <si>
    <t xml:space="preserve"> SOLICITUD INFORMACION CONTRATOS CELEBRADO EN EL AÑO 2020 HASTA LA FECHA</t>
  </si>
  <si>
    <t>1-2025-54283,1-2025-54295</t>
  </si>
  <si>
    <t>2-2025-71312</t>
  </si>
  <si>
    <t>2-2025-75600</t>
  </si>
  <si>
    <t>Solicitud de informacion subsidio mejoras de vivienda</t>
  </si>
  <si>
    <t>1-2025-54415</t>
  </si>
  <si>
    <t>2-2025-71219</t>
  </si>
  <si>
    <t xml:space="preserve">Traslado Derecho de petición – María del Carmen Espinosa-Apoyo arriendo </t>
  </si>
  <si>
    <t>1-2025-54585</t>
  </si>
  <si>
    <t>2-2025-71216</t>
  </si>
  <si>
    <t>SGF OK 28/10</t>
  </si>
  <si>
    <t xml:space="preserve"> Solicitud de informacion sobre vinculación de 
servidores públicos y contratistas de prestación de servicios en el Distrito Capital.</t>
  </si>
  <si>
    <t>1-2025-55678</t>
  </si>
  <si>
    <t>2-2025-72086</t>
  </si>
  <si>
    <t>Estado de las vías que se encuentran ubicadas en la localidad de Ciudad Bolívar</t>
  </si>
  <si>
    <t>1-2025-55921,1-2025-56009</t>
  </si>
  <si>
    <t>2-2025-72329</t>
  </si>
  <si>
    <t>solicitud de información correspondiente al sector planeación en el 
Distrito Capital, discriminada por cada año desde 2024 hasta 2025</t>
  </si>
  <si>
    <t>PyP
SCO
SGF</t>
  </si>
  <si>
    <t>1-2025-54961,1-2025-53726</t>
  </si>
  <si>
    <t>2-2025-73210</t>
  </si>
  <si>
    <t>2-2025-69639</t>
  </si>
  <si>
    <t>2-2025-77056</t>
  </si>
  <si>
    <t xml:space="preserve">SOLICITUD DE INFORMACION SOBRE APOYO A LES VETERANOS DE LA FUERZA PUBLICA-SOLICITA INFORMACIÓN DETALLADA SOBRE LA EJECUCIÓN DEL ACUERDO 952 DEL 2024  </t>
  </si>
  <si>
    <t>1-2025-55172</t>
  </si>
  <si>
    <t>2-2025-73218</t>
  </si>
  <si>
    <t>Traslado derecho de petición Rosalba Galíndez Imbachí-MEJORAMIENTO DE VIVIENDA</t>
  </si>
  <si>
    <t>1-2025-55392,1-2025-55904</t>
  </si>
  <si>
    <t>2-2025-74070</t>
  </si>
  <si>
    <t>Solicitud de información sobre la regionalización de recursos y  ejecución presupuestal por sectores</t>
  </si>
  <si>
    <t>1-2025-55394,1-2025-58417</t>
  </si>
  <si>
    <t>2-2025-74072</t>
  </si>
  <si>
    <t>2-2025-78073</t>
  </si>
  <si>
    <t>SOLICITUD DE INFORMACIÓN SOBRE COMPRAS DE VEHÍCULOS CONVENCIONALES, ELÉCTRICOS, HÍBRIDOS, ESPECIALES Y OTROS TIPOS DE VEHÍCULOS EN EL PERIODO DE 2024-202</t>
  </si>
  <si>
    <t>1-2025-55679</t>
  </si>
  <si>
    <t>2-2025-74196</t>
  </si>
  <si>
    <t>enajenación ilegal en proyecto de vivienda en Santa María del Lago,  localidad de Engativá</t>
  </si>
  <si>
    <t>1-2025-55698</t>
  </si>
  <si>
    <t>2-2025-74200</t>
  </si>
  <si>
    <t xml:space="preserve"> INTERVENCIÓN FRENTE A PRESUNTA ENAJENACIÓN ILEGAL DE PROYECTO DE VIVIENDA EN SANTA MARÍA DEL LAGO, ENGATIVÁ.</t>
  </si>
  <si>
    <t>1-2025-55721</t>
  </si>
  <si>
    <t>2-2025-74202</t>
  </si>
  <si>
    <t>Información correspondiente al sector inclusión social en el 
Distrito Capital</t>
  </si>
  <si>
    <t>1-2025-55780</t>
  </si>
  <si>
    <t>2-2025-74586</t>
  </si>
  <si>
    <t xml:space="preserve">COMPETENCIAS Y ACCIONES RELACIONADAS CON EL RECICLAJE Y MANEJO DE CABLES EN EL ESPACIO PÚBLICO   	</t>
  </si>
  <si>
    <t>1-2025-55877</t>
  </si>
  <si>
    <t>2-2025-74585</t>
  </si>
  <si>
    <t>2-2025-74044</t>
  </si>
  <si>
    <t>2-2025-78078</t>
  </si>
  <si>
    <t xml:space="preserve"> Solicitud de insumos - DP Andrés Barrios (Presupuesto, montos y medidas agua)</t>
  </si>
  <si>
    <t>PYP , SGC Y OAC</t>
  </si>
  <si>
    <t>No tiene radicado de ingreso, es muy similar al radicado 1-2024-38601 
OK RSTA SGC 29/10 LUISA ESTE DP NO TIENE FECHA DE VENCIMIENTO REVISAR POR FAVOR</t>
  </si>
  <si>
    <t>SEGMENTOS VIALES BARRIO LA PAZ</t>
  </si>
  <si>
    <t xml:space="preserve">2-2025-3912
</t>
  </si>
  <si>
    <t>Cifras de acceso ycalidad de agua potable</t>
  </si>
  <si>
    <t>NP</t>
  </si>
  <si>
    <t>NO HA LLEGADO OFICIAL REVISIÓN 1/12</t>
  </si>
  <si>
    <t>Traslado Proposición 708 de 2025 del Concejo de Bogotá._x000D_</t>
  </si>
  <si>
    <t>1-2025-40448</t>
  </si>
  <si>
    <t>2-2025-42685</t>
  </si>
  <si>
    <t>Programa Manzanas del Cuidado en Bogotá, correspondiente a las vigencias 2024 y 2025.</t>
  </si>
  <si>
    <t>1-2025-56251</t>
  </si>
  <si>
    <t>2-2025-75092</t>
  </si>
  <si>
    <t>OK SV 12/11</t>
  </si>
  <si>
    <t>SOLICITUD DE INTERVENCIÓN Y SEGUIMIENTO POLÍTICO-ADMINISTRATIVO FRENTE A PRESUNTA ENAJENACIÓN ILEGAL DE PROYECTO DE VIVIENDA EN SANTA MARÍA DEL LAGO, ENGATIVÁ.</t>
  </si>
  <si>
    <t>1-2025-56258,1-2025-57442</t>
  </si>
  <si>
    <t>2-2025-75094</t>
  </si>
  <si>
    <t>2-2025-75758</t>
  </si>
  <si>
    <t xml:space="preserve">RESPUESTA IVC OK. </t>
  </si>
  <si>
    <t>Solicitud de informacion sobre el tramo de la vía a La Calera que 
atraviesa la UPZ San Isidro Patios?</t>
  </si>
  <si>
    <t>1-2025-56490</t>
  </si>
  <si>
    <t>2-2025-74054,2-2025-74060,2-2025-74062,2-2025-75519</t>
  </si>
  <si>
    <t>2-2025-75605</t>
  </si>
  <si>
    <t xml:space="preserve">OK PYP 11/11 - RSTA ETB 2025EE20023 </t>
  </si>
  <si>
    <t xml:space="preserve">	TRASLADO DE SOLICITUD CIUDADANA PARA VISITA TÉCNICA Y APOYO EN MEJORAMIENTO DE VIVIENDA - MARÍA DOLORES GALINDO MORALES </t>
  </si>
  <si>
    <t>1-2025-56556</t>
  </si>
  <si>
    <t>2-2025-75151</t>
  </si>
  <si>
    <t xml:space="preserve"> INTERVENCIÓN DEL PARQUE URBANIZACIÓN BELLAVISTA </t>
  </si>
  <si>
    <t>1-2025-57624</t>
  </si>
  <si>
    <t>2-2025-75090</t>
  </si>
  <si>
    <t>2-2025-78064</t>
  </si>
  <si>
    <t xml:space="preserve">ANTEPROYECTO DEL PRESUPUESTO PARA EL AÑO 2026 </t>
  </si>
  <si>
    <t>1-2025-57072</t>
  </si>
  <si>
    <t>2-2025-74584</t>
  </si>
  <si>
    <t xml:space="preserve">GASTOS DE FUNCIONAMIENTO DE LA ENTIDAD DURANTE LA VIGENCIA 2024 Y LO CORRIDO DEL 2025"	</t>
  </si>
  <si>
    <t>1-2025-57101</t>
  </si>
  <si>
    <t>2-2025-74908</t>
  </si>
  <si>
    <t>Deficiencias constructivas presentes en las zonas comunes del proyecto Conjunto Residencial Porvenir Manzana 52</t>
  </si>
  <si>
    <t>1-2025-57222</t>
  </si>
  <si>
    <t>2-2025-74913</t>
  </si>
  <si>
    <t>Solicitud de informacion presupuesto para subsidios de vivienda</t>
  </si>
  <si>
    <t>1-2025-57716</t>
  </si>
  <si>
    <t>2-2025-75603</t>
  </si>
  <si>
    <t>2-2025-78082</t>
  </si>
  <si>
    <t>OK SV 14/11</t>
  </si>
  <si>
    <t xml:space="preserve">Cuántos trabajadores contratados bajo la figura OPS han sido vinculados a la entidad. Gestión de la Subdirección de Barrios. </t>
  </si>
  <si>
    <t>1-2025-58159</t>
  </si>
  <si>
    <t>2-2025-75688</t>
  </si>
  <si>
    <t>2-2025-79019</t>
  </si>
  <si>
    <t>SOLICITUD DE INTERVENCIÓN Y SEGUIMIENTO POLÍTICO-ADMINISTRATIVO FRENTE A PRESUNTA ENAJENACIÓN ILEGAL DE PROYECTO DE VIVIENDA EN SANTA MARÍA DEL LAGO, ENGATIVÁ</t>
  </si>
  <si>
    <t>1-2025-57294,1-2025-58282</t>
  </si>
  <si>
    <t>INCONSISTENCIAS CON INMOBILIARIA - ciudadana Elba Eneida Hurtado Cortés</t>
  </si>
  <si>
    <t>1-2025-56947</t>
  </si>
  <si>
    <t>2-2025-75079,2-2025-75080</t>
  </si>
  <si>
    <t>2-2025-76843</t>
  </si>
  <si>
    <t>1-2025-60653</t>
  </si>
  <si>
    <t xml:space="preserve">SOLICITUD DE INFORMACIÓN SOBRE PREDIOS UBICADOS EN AVENIDA CARACAS II (GUIPARMA LOTE 3-A) URBANIZACIÓN CON MATRÍCULA INMOBILIARIA 50S-40446346 Y GUIPARMA </t>
  </si>
  <si>
    <t>1-2025-58286</t>
  </si>
  <si>
    <t>2-2025-76048,2-2025-76047</t>
  </si>
  <si>
    <t>2-2025-76842</t>
  </si>
  <si>
    <t>Informacion Plan Parcial "El Eden - El Descanso</t>
  </si>
  <si>
    <t>1-2025-58382,1-2025-59027</t>
  </si>
  <si>
    <t>2-2025-76844</t>
  </si>
  <si>
    <t>2-2025-80434</t>
  </si>
  <si>
    <t>1-2025-59768</t>
  </si>
  <si>
    <t>Solicitud de acompañamiento – caso de subsidio de vivienda</t>
  </si>
  <si>
    <t>1-2025-58522</t>
  </si>
  <si>
    <t>2-2025-77055</t>
  </si>
  <si>
    <t>2-2025-80788</t>
  </si>
  <si>
    <t>SE REITERA 24/11</t>
  </si>
  <si>
    <t>CONVOCATORIA MESA DE TRABAJO - PROBLEMÁTICAS DE RESIDUOS, ALUMBRADO, MALLA VIAL Y ALCANTARILLADO EN BOSA SAN BERNARDINO</t>
  </si>
  <si>
    <t>1-2025-57523</t>
  </si>
  <si>
    <t>2-2025-78081</t>
  </si>
  <si>
    <t>2-2025-85943</t>
  </si>
  <si>
    <t>TRASLADO POR COMPETENCIA INCONSISTENCIAS CON COBROS EXCESIVOS POR ESCRITURACION Y TEMAS RELACIONADOS CON EL SUBSIDIO DEL HABITAT</t>
  </si>
  <si>
    <t>1-2025-58911</t>
  </si>
  <si>
    <t>2-2025-78147</t>
  </si>
  <si>
    <t>2-2025-79993</t>
  </si>
  <si>
    <t>2-2025-81479</t>
  </si>
  <si>
    <t>IVC OK</t>
  </si>
  <si>
    <t>solicitud de información presupuestos 2025 – 2026, ejecución
presupuestal, cupo de endeudamiento vía cota – suba, lagos de torca, reservas forestales, recursos agua lluvia</t>
  </si>
  <si>
    <t>1-2025-59092,1-2025-59208,1-2025-59924</t>
  </si>
  <si>
    <t>2-2025-79480</t>
  </si>
  <si>
    <t>2-2025-82094</t>
  </si>
  <si>
    <t>INFORMACION SOBRE ESTRUCTURA Y PRINCIPALES RUBROS PRESUPUESTALES</t>
  </si>
  <si>
    <t>1-2025-58130</t>
  </si>
  <si>
    <t>2-2025-80085</t>
  </si>
  <si>
    <t>recursos de otras entidades distritales han sido asignados o 
comprometidos para el funcionamiento de las Manzanas del Cuidado</t>
  </si>
  <si>
    <t>1-2025-59378</t>
  </si>
  <si>
    <t>2-2025-80209</t>
  </si>
  <si>
    <t xml:space="preserve">NFORMACIÓN SOBRE EL FONDO DE REDISTRIBUCIÓN DE INGRESOS EN ASEO DEL DISTRITO CAPITAL (2023–2025)	</t>
  </si>
  <si>
    <t>1-2025-58270,1-2025-59865</t>
  </si>
  <si>
    <t>2-2025-75691</t>
  </si>
  <si>
    <t>2-2025-80339</t>
  </si>
  <si>
    <t>1-2025-61528</t>
  </si>
  <si>
    <t>SOLICITUD DE INFORMACIÓN SOBRE LA EJECUCIÓN DE LOS TRAMOS ADJUDICADOS DEL CONTRATO SDHT-1757-2024 EN EL BARRIO SANTA RITA (SUBA)."</t>
  </si>
  <si>
    <t>1-2025-60155</t>
  </si>
  <si>
    <t>2-2025-81481</t>
  </si>
  <si>
    <t>2-2025-85090</t>
  </si>
  <si>
    <t>EVENTOS CIERRE DE GESTIÓN 2022 - 2025</t>
  </si>
  <si>
    <t>1-2025-59344</t>
  </si>
  <si>
    <t>2-2025-82326</t>
  </si>
  <si>
    <t>2-2025-80029,2-2025-80039,2-2025-80048,2-2025-80051,2-2025-80057,2-2025-80060</t>
  </si>
  <si>
    <t>2-2025-89327</t>
  </si>
  <si>
    <t>OK EAAB 1/12 E-2025-144002 OK ETB 2/12 1-2025-62428 OK CVP 3/12, OK GEB 1-2025-62043</t>
  </si>
  <si>
    <t>SOLICITUD DE INFORMACIÓN SOBRE EL INVENTARIO, ESTADO ACTUAL, COBERTURA Y BENEFICIOS DE LOS ACUEDUCTOS Y GESTORES COMUNITARIOS DEL AGUA EN BOGOTÁ</t>
  </si>
  <si>
    <t>1-2025-60878</t>
  </si>
  <si>
    <t>2-2025-82329</t>
  </si>
  <si>
    <t>Ejecución presupuestal general del Distrito Capital</t>
  </si>
  <si>
    <t>1-2025-60322,1-2025-60335</t>
  </si>
  <si>
    <t>2-2025-81461</t>
  </si>
  <si>
    <t>TRASLADO DERECHO DE PETICIÓN H.C. ANDRÉS BARRIOS. TEMA: “PARTICIPACIÓN CIUDADANA EN EL DISTRITO CAPITAL, DISCRIMINADA POR CADA AÑO DESDE 2025 HASTA 2025</t>
  </si>
  <si>
    <t>1-2025-59767</t>
  </si>
  <si>
    <t>2-2025-82936</t>
  </si>
  <si>
    <t>2-2025-89304</t>
  </si>
  <si>
    <t>SEGUIMIENTO A LAS RESPUESTAS EMITIDAS A LA JAC ALTOS DE JALISCO SOBRE EL PROCESO DE FORMALIZACIÓN DEL DESARROLLO SAN LUIS – HOY ALTOS DE JALISCO, LOCALIDAD DE CIUDAD BOLÍVAR</t>
  </si>
  <si>
    <t>1-2025-60989</t>
  </si>
  <si>
    <t>2-2025-82940</t>
  </si>
  <si>
    <t>2-2025-86370</t>
  </si>
  <si>
    <t>2-2025-86770</t>
  </si>
  <si>
    <t xml:space="preserve"> DERECHO DE PETICIÓN VERBAL - ⁠Que pasa con el art 144 en el PDD, cual es el balance? Cómo se ha asignado vis y vip a las comunidades étnicas?. </t>
  </si>
  <si>
    <t>1-2025-61021</t>
  </si>
  <si>
    <t>2-2025-82939</t>
  </si>
  <si>
    <t>2-2025-86792</t>
  </si>
  <si>
    <t>DERECHO DE PETICIÓN VERBAL - PRESENTACIÓN PRESUPUESTO CONCEJO DE BOGOTÁ D.C. 25 11 2025</t>
  </si>
  <si>
    <t>1-2025-60969</t>
  </si>
  <si>
    <t>2-2025-80257</t>
  </si>
  <si>
    <t>Solicitud de informacion sobre participacion ciudadana</t>
  </si>
  <si>
    <t>1-2025-60096</t>
  </si>
  <si>
    <t>2-2025-84498</t>
  </si>
  <si>
    <t>2-2025-90115</t>
  </si>
  <si>
    <t>SOLICITUDES SOBRE PROGRAMA ESTRATÉGICO MEJORA TU CASA</t>
  </si>
  <si>
    <t>1-2025-61418</t>
  </si>
  <si>
    <t>2-2025-85361</t>
  </si>
  <si>
    <t>2-2025-88075</t>
  </si>
  <si>
    <t>SOLICITUD DE INFORMACIÓN SOBRE PROGRAMAS DE ACCESO A VIVIENDA Y COORDINACIÓN DE ESPACIO PARA ASESORÍA COMUNITARIA</t>
  </si>
  <si>
    <t>1-2025-60632</t>
  </si>
  <si>
    <t>2-2025-85636</t>
  </si>
  <si>
    <t>Solicitud de intervención de la malla vial local.</t>
  </si>
  <si>
    <t>1-2025-61561</t>
  </si>
  <si>
    <t>2-2025-82941</t>
  </si>
  <si>
    <t>SOLICITUD DE INTERVENCIÓN INMEDIATA Y MANTENIMIENTO VIAL / BARRIO BILBAO</t>
  </si>
  <si>
    <t>1-2025-61772</t>
  </si>
  <si>
    <t>2-2025-88321</t>
  </si>
  <si>
    <t>2-2025-92810</t>
  </si>
  <si>
    <t>Medidas preventivas se tienen proyectadas para evitar nuevas ocupaciones irregulares en la zona</t>
  </si>
  <si>
    <t>1-2025-61804</t>
  </si>
  <si>
    <t>2-2025-86378</t>
  </si>
  <si>
    <t>2-2025-88312</t>
  </si>
  <si>
    <t>SOLICITUD DE INFORMACION SOBRE CONSTRUCCIONES EN LA LOCALIDAD DE PUENTE ARANDA</t>
  </si>
  <si>
    <t>1-2025-61830</t>
  </si>
  <si>
    <t>2-2025-86936</t>
  </si>
  <si>
    <t xml:space="preserve">SOLICITO DE MANERA RESPETUOSA LA SIGUIENTE INFORMACIÓN RELACIONADA CON LA ORDEN DE COMPRA NÚMERO 152871 </t>
  </si>
  <si>
    <t>1-2025-62049</t>
  </si>
  <si>
    <t>2-2025-84999</t>
  </si>
  <si>
    <t>Solicitud de Información sobre el estado del Convenio Asociativo 039 del 19 de noviembre de 2024.</t>
  </si>
  <si>
    <t>1-2025-63257</t>
  </si>
  <si>
    <t>2-2025-88322</t>
  </si>
  <si>
    <t xml:space="preserve">ESTADO DE LAS OBRAS DE CONSTRUCCIÓN PREVISTAS PARA DESARROLLARSE - LOCALIDAD DE ANTONIO NARIÑO.	</t>
  </si>
  <si>
    <t>1-2025-62177</t>
  </si>
  <si>
    <t>2-2025-85116</t>
  </si>
  <si>
    <t>SOLICITUD DE CONTROL POLÍTICO Y RECORRIDO DE VIGILANCIA A OBRAS PÚBLICAS INCONCLUSAS O CON PRESUNTA BAJA CALIDAD EN EL ÁREA DE INFLUENCIA DEL CABLE AÉREO DE SAN CRISTOBAL</t>
  </si>
  <si>
    <t>1-2025-62101</t>
  </si>
  <si>
    <t>2-2025-88380</t>
  </si>
  <si>
    <t xml:space="preserve"> SOLICITUD DE SOLUCIÓN INMEDIATA ANTE DETERIORO GENERAL ALAMEDA CIUDAD JARDÍN SUR, ANTONIO NARIÑO 	</t>
  </si>
  <si>
    <t>1-2025-62682,1-2025-62687</t>
  </si>
  <si>
    <t>2-2025-90340,2-2025-90366</t>
  </si>
  <si>
    <t>2-2025-90425</t>
  </si>
  <si>
    <t>Solicitud de intervencion - Asentamiento "Isla del Sosiego"</t>
  </si>
  <si>
    <t>1-2025-62771</t>
  </si>
  <si>
    <t>2-2025-90422</t>
  </si>
  <si>
    <t>SOLICITUD DE INFORMACION ACTIVIDAD: 2 - Adecuar 95000 Metro(s) cuadrado(s) espacio público priorizados en los  polígonos de revitalización</t>
  </si>
  <si>
    <t>OAP
SC</t>
  </si>
  <si>
    <t>1-2025-63570</t>
  </si>
  <si>
    <t>2-2025-91210</t>
  </si>
  <si>
    <t>2-2026-524</t>
  </si>
  <si>
    <t>Solicitud de informacion -ACTIVIDAD: 3 - Realizar 13 Estudio(s) y diseño(s) en el espacio público para mejorar la movilidad peatonal y vehicular, así como la conectividad de los circuitos urbanos existentes, orientados a potenciar las áreas de vivienda de interés social y prioritario y areas para la construcción de equipamiento público colectivo.</t>
  </si>
  <si>
    <t>1-2025-63572</t>
  </si>
  <si>
    <t>Solicitud de informcion -Intervenir 32700 Metro(s) cuadrado(s) con mejoramiento de barrios en 5  polígonos para mejora de la movilidad peatonal, vehicular, parques y alamedas</t>
  </si>
  <si>
    <t>1-2025-63565</t>
  </si>
  <si>
    <t>Solicitud de informacion  ACTIVIDAD: 4 - Realizar 2 Estudio(s) y diseño(s) para el mejoramiento de barrios en los  polígonos priorizados para mejora de la movilidad peatonal, vehicular, parques y alamedas</t>
  </si>
  <si>
    <t>1-2025-63575</t>
  </si>
  <si>
    <t>Solicitud de informacion ACTIVIDAD: 1 - Asignar 60000 Subsidio(s) para adquisición de vivienda urbana</t>
  </si>
  <si>
    <t>1-2025-63578</t>
  </si>
  <si>
    <t>Solicitud de informacion  	ACTIVIDAD: 2 - Asignar 100 Subsidio(s) para adquisición de vivienda rural</t>
  </si>
  <si>
    <t>1-2025-63582</t>
  </si>
  <si>
    <t xml:space="preserve">Solicitud de informacion  ACTIVIDAD: 3 - Asignar 3000 Subsidio(s) para arrendamiento de vivienda	</t>
  </si>
  <si>
    <t>1-2025-63591</t>
  </si>
  <si>
    <t>Solitud de informacion ACTIVIDAD: 4 - Asignar 10900 Subsidio(s) de mejoramiento de vivienda urbana a hogares  en condiciones de vulnerabilidad.</t>
  </si>
  <si>
    <t>1-2025-63592</t>
  </si>
  <si>
    <t>Solicitud de informacion 	ACTIVIDAD: 5 - Asignar 500 Subsidio(s) de mejoramiento progresivo de vivienda urbana a  hogares en condiciones de vulnerabilidad. (CVP)</t>
  </si>
  <si>
    <t>1-2025-63603</t>
  </si>
  <si>
    <t>2-2026-264</t>
  </si>
  <si>
    <t>Solicitud de información ACTIVIDAD: 6 - Asignar 500 Subsidio(s) de mejoramiento de vivienda rural a hogares en  condiciones de vulnerabilidad.</t>
  </si>
  <si>
    <t>1-2025-63605</t>
  </si>
  <si>
    <t>Solicitud de información ACTIVIDAD: 8 - Mejorar 500 Vivienda(s) rurales a hogares en condiciones de vulnerabilidad</t>
  </si>
  <si>
    <t>1-2025-63608</t>
  </si>
  <si>
    <t>Solicitud de información ACTIVIDAD: 9 - Construir 100 Vivienda(s) rurales nuevas a hogares en condiciones de  vulnerabilidad</t>
  </si>
  <si>
    <t>1-2025-63616</t>
  </si>
  <si>
    <t xml:space="preserve">Solicitud de informacion ACTIVIDAD: 10 - Mejorar 7400 Vivienda(s) urbanas a hogares en condiciones de  vulnerabilidad  	</t>
  </si>
  <si>
    <t>1-2025-63618</t>
  </si>
  <si>
    <t>SOLICITUD INFORMACION SOBRE LA PROTECCIÓN DEL ESPACIO AGROECOLÓGICO COMUNITARIO Y LA PARTICIPACIÓN DE LOS REPRESENTANTES Y MIEMBROS DE LA HUERTA ALISON</t>
  </si>
  <si>
    <t>1-2025-64598</t>
  </si>
  <si>
    <t>2-2025-91308</t>
  </si>
  <si>
    <t>Estructuracion de la Actuacion Estrategica de la Cuidadela Educativa y del Cuidado, en la localidad e Suba</t>
  </si>
  <si>
    <t>1-2025-64621</t>
  </si>
  <si>
    <t>2-2025-91255</t>
  </si>
  <si>
    <t>Solicitud de informacion -   ACTIVIDAD: 3 - Realizar 50 Expediente(s) de legalización y/o formalización en su etapa  previa correspondiente a 350 hectáreas</t>
  </si>
  <si>
    <t>1-2025-63641</t>
  </si>
  <si>
    <t>2-2025-91740</t>
  </si>
  <si>
    <t>Solicitud de informacion -ACTIVIDAD: 1 - Monitorear 100 Porciento las áreas definidas como susceptibles de ser  ocupadas o desarrollas de manera ilgeal o informal</t>
  </si>
  <si>
    <t>1-2025-63649</t>
  </si>
  <si>
    <t>Solicitud de informacion-  ACTIVIDAD: 2 - Adelantar 100 Porciento de las acciones de seguimiento, vigilancia y  control frente a proyectos de vivienda y de arrendamiento registrados en la entidad</t>
  </si>
  <si>
    <t>1-2025-63658</t>
  </si>
  <si>
    <t>Solicitud de informacion  ACTIVIDAD: 2 - Implementar 1 Estrategia(s) de innovación social del hábitat mediante la  gobernanza colaborativa, promoviendo la revitalización y resiliencia de los espacios  urbanos y rurales.</t>
  </si>
  <si>
    <t>1-2025-63661</t>
  </si>
  <si>
    <t xml:space="preserve">Solicitud de información  ACTIVIDAD: 3 - Realizar 35 Sesión(es) de la Mesa Sectorial de Participación Ciudadana  para promover los procesos de participación en la toma de decisiones relacionadas con el  sector hábitat, sus programas y estrategias </t>
  </si>
  <si>
    <t>1-2025-63679</t>
  </si>
  <si>
    <t xml:space="preserve"> Solicitud de informacion  ACTIVIDAD: 5 - Intervenir 31000 Metro(s) cuadrados de espacio público mediante  procesos de participación ciudadana para la revitalización y resiliencia de los espacios  urbanos y rurales</t>
  </si>
  <si>
    <t>1-2025-63689</t>
  </si>
  <si>
    <t>olicitud de información ACTIVIDAD: 4 - Realizar 7648 Asistencia(s) técnica (s) a través de la estrategia Habitando  Territorios, mediante el acompañamiento de instancias de participación ciudadana, ferias  de servicios y otros escenarios de relacionamiento con la comunidad por parte de la  Secretaría Distrital del Hábitat</t>
  </si>
  <si>
    <t>1-2025-63692</t>
  </si>
  <si>
    <t xml:space="preserve">Solicitud de informacion-ACTIVIDAD: 6 - Realizar 5 Estudio(s) y diseño(s) para conectividad urbana en las áreas  priorizadas de origen informal (PIMI-HÁBITAT)  </t>
  </si>
  <si>
    <t>1-2025-63698</t>
  </si>
  <si>
    <t>Solicitud de informacion- ACTIVIDAD: 7 - Elaborar 5 Documento(s) de lineamientos de intervención, gestión  interinstitucional y evaluación de las intervenciones territoriales en áreas de origen informal</t>
  </si>
  <si>
    <t>1-2025-63699</t>
  </si>
  <si>
    <t>Solicitud de informacion-  ACTIVIDAD: 9 - Adecuar 32000 Metro(s) cuadrado(s) para el mejoramiento integral del  Hábitat (PIMI-HÁBITAT)</t>
  </si>
  <si>
    <t>1-2025-63701</t>
  </si>
  <si>
    <t>Solicitud de informacion- ACTIVIDAD: 5 - Realizar 5 Estudio(s) y diseño(s) en zona de influencia a nuevas  alternativas de transporte.</t>
  </si>
  <si>
    <t>1-2025-63707</t>
  </si>
  <si>
    <t>Solicitud de información   ACTIVIDAD: 8 - Adecuar 120000 Metro(s) cuadrado(s) de espacio público priorizados para  proyectos integrales de revitalización en torno a nuevas infraestructuras de transporte</t>
  </si>
  <si>
    <t>1-2025-63709</t>
  </si>
  <si>
    <t xml:space="preserve">Solicitud de información ACTIVIDAD: 4 - Caracterizar 1000 Hogar(es) rurales en relación a las condiciones de la  prestación de los servicios públicos domiciliarios y TIC, incluyendo la consolidación de la  información en el Catastro </t>
  </si>
  <si>
    <t>1-2025-63711</t>
  </si>
  <si>
    <t>Solicitud de información ACTIVIDAD 2  Diseñar e implementar 5 Herramienta(s) de políticas y planeación para  fortalecer el acceso a los servicios públicos domiciliarios y TIC de la población vulnerable  del suelo urbano del Distrito Capital</t>
  </si>
  <si>
    <t>1-2025-63712</t>
  </si>
  <si>
    <t xml:space="preserve">Solicitud de informacion ACTIVIDAD: 3 - Desarrollar 1 Documento(s) técnico base para la construcción del hecho  metropolitano de servicios públicos priorizando el abastecimiento hídrico, tratamiento de  aguas residuales y gestión de residuos </t>
  </si>
  <si>
    <t>1-2025-63714</t>
  </si>
  <si>
    <t>Solicitud de información  ACTIVIDAD: 1 - Implementar 7 Acción(es) definidas en la Hoja de Ruta para mejorar la  prestación y el acceso a los servicios de agua potable, gestión de aguas residuales y  fuentes de energía menos contaminantes para centros poblados y vivienda rural dispersa</t>
  </si>
  <si>
    <t>1-2025-63716</t>
  </si>
  <si>
    <t>Solicitud de información-  ACTIVIDAD: 3 - Racionalizar 48 Trámite(s) y Otros procedimientos Administrativos para  ser ejecutados en la VUC</t>
  </si>
  <si>
    <t>1-2025-63719</t>
  </si>
  <si>
    <t>Solicitud de informacion -ACTIVIDAD: 4 - Ejecutar 48 Trámite(s) y/u otros procedimientos administrativos en la VUC.</t>
  </si>
  <si>
    <t>1-2025-63720</t>
  </si>
  <si>
    <t>Solicitud de informacion -ACTIVIDAD: 5 - Presentar 48 Informe(s) de resultados del estudio de solicitudes recibidas  de Estaciones Radioelectricas en Bogotá._x000D_</t>
  </si>
  <si>
    <t>1-2025-63723</t>
  </si>
  <si>
    <t>Solicitud de información -ACTIVIDAD: 6 - Presentar 48 Informe(s) de uso del modulo tecnologico del banco de  materiales y curaduria social de la VUC.</t>
  </si>
  <si>
    <t>1-2025-63724</t>
  </si>
  <si>
    <t>Solicitud de informacion -ACTIVIDAD: 6 - Implementar 2 Proyecto(s) de innovación del sector hábitat</t>
  </si>
  <si>
    <t>1-2025-63727</t>
  </si>
  <si>
    <t>Solicitud de información-ACTIVIDAD: 1 - Gestionar 90 Hectárea(s) de suelo útil habilitado para la producción de soluciones habitacionales con soportes urbanos adecuados.</t>
  </si>
  <si>
    <t>1-2025-63728</t>
  </si>
  <si>
    <t>Solicitud de información  ACTIVIDAD: 2 - Promover la iniciación de 80000 Unidad(es) de Vivienda VIS y VIP en Bogotá</t>
  </si>
  <si>
    <t>1-2025-63731</t>
  </si>
  <si>
    <t>Solicitud de informacion-ACTIVIDAD: 1 - Actualizar 1 Observatorio(s) del Habitat en sus mecanismos de difusión con la información del sector hábitat de acuerdo al cronograma establecido para cada vigencia</t>
  </si>
  <si>
    <t>1-2025-63733</t>
  </si>
  <si>
    <t>Solicitud de información-   ACTIVIDAD: 2 - Elaborar 11 Documento(s) entre estudios y evaluaciones sobre las  dinámicas y programas del hábitat de Bogotá y la Región</t>
  </si>
  <si>
    <t>1-2025-63736</t>
  </si>
  <si>
    <t>Solicitud de información   -ACTIVIDAD: 3 - Actualizar 1 Sistema(s) de información misional con los conjuntos de datos  de entidades adscritas y vinculadas del sector</t>
  </si>
  <si>
    <t>1-2025-63738</t>
  </si>
  <si>
    <t xml:space="preserve">Solicitud de informacion- ACTIVIDAD: 4 - Implementar 12 Caso(s) de uso en el sistema de información misional del sector hábitat consolidando la información requerida  </t>
  </si>
  <si>
    <t>1-2025-63741</t>
  </si>
  <si>
    <t>Solicitud de informacion -ACTIVIDAD: 5 - Desarrollar 6 Proceso(s) de formulación y seguimiento de instrumentos de  política pública del sector</t>
  </si>
  <si>
    <t>1-2025-63744</t>
  </si>
  <si>
    <t>Solicitud de informacion -ACTIVIDAD: 7 - Capacitar 3500 Persona(s) sobre las temáticas del sector hábitat a través de la escuela del hábitat.</t>
  </si>
  <si>
    <t>1-2025-63789</t>
  </si>
  <si>
    <t xml:space="preserve">Solicitud de informacion -ACTIVIDAD: 8 - Desarrollar 48 Mecanismo(s) de intercambio de conocimiento sobre las  temáticas del sector.  </t>
  </si>
  <si>
    <t>1-2025-63791</t>
  </si>
  <si>
    <t xml:space="preserve">Solicitud de informacion -ACTIVIDAD: 1 - Formular y ejecutar 1 Plan(es) estratégico institucional encaminado al mejoramiento de los sistemas de gestión de la entidad </t>
  </si>
  <si>
    <t>1-2025-63792</t>
  </si>
  <si>
    <t>Solicitud de informacion-ACTIVIDAD: 3 - Formular e implementar 1 Plan(es) Estratégico de Tecnologías de la  Información y Transformación Digital de la Entidad</t>
  </si>
  <si>
    <t>1-2025-63793</t>
  </si>
  <si>
    <t>Solicitud de informacion-ACTIVIDAD: 4 - Actualizar 100 Porciento de la infraestructura y los servicios tecnológicos  de la entidad según lo establecido en el PETI</t>
  </si>
  <si>
    <t>1-2025-63797</t>
  </si>
  <si>
    <t>Solicitud de informacion-ACTIVIDAD: 2 - Ejecutar 100 Porciento de las actividades del plan institucional de gestión  ambiental de la Entidad</t>
  </si>
  <si>
    <t>1-2025-63799</t>
  </si>
  <si>
    <t xml:space="preserve">Solicitud de informacion-ACTIVIDAD: 6 - Fortalecer 100 Porciento de la capacidad operativa y de gestión  administrativa de las áreas de apoyo al cumplimiento de la misionalidad de la entidad  	</t>
  </si>
  <si>
    <t>1-2025-63843</t>
  </si>
  <si>
    <t xml:space="preserve"> Solicitud de informacion-ACTIVIDAD: 7 - Articular 100 Porciento de la gestión jurídica institucional en la Secretaría del Hábitat de Bogotá</t>
  </si>
  <si>
    <t>1-2025-63844</t>
  </si>
  <si>
    <t xml:space="preserve"> Solicitud de informacion-ACTIVIDAD: 9 - Gestionar 100 Porciento de las necesidades de bienes, servicios e infraestructura priorizadas para garantizar el adecuado funcionamiento de la SDHT	</t>
  </si>
  <si>
    <t>1-2025-63846</t>
  </si>
  <si>
    <t xml:space="preserve">Solicitud de informacion-ACTIVIDAD: 11 - Implementar 1 Modelo(s) de relacionamiento integral con la ciudadania en la Secretaría Distrital del Hábitat </t>
  </si>
  <si>
    <t>1-2025-63847</t>
  </si>
  <si>
    <t xml:space="preserve">Solicitud de informacion- ACTIVIDAD: 10 - Formular e implementar 1 Plan(es) de comunicaciones en lo relacionado con la divulgación de estrategias, programas, proyectos y servicios a los grupos de interes de la SDHT	</t>
  </si>
  <si>
    <t>1-2025-63850</t>
  </si>
  <si>
    <t>En qué va la revisión por parte de la mesa técnica de los planos de loteo de los barrios La Sureña, La Capilla San Isidro y La Esperanza iniciada en octubre.</t>
  </si>
  <si>
    <t>1-2025-64879</t>
  </si>
  <si>
    <t>2-2025-91741</t>
  </si>
  <si>
    <t>2-2026-183</t>
  </si>
  <si>
    <t>TRASLADO POR COMPETENCIA - REMISIÓN PETICIÓN CIUDADANA H.S. IVÁN CEPEDA TEMAS RELACIONADOS CON AFECTACIONES EN VIVIENDA</t>
  </si>
  <si>
    <t>1-2025-65542, 1-2025-65543,  1-2025-65544</t>
  </si>
  <si>
    <t>2-2026-121</t>
  </si>
  <si>
    <t>2-2026-526</t>
  </si>
  <si>
    <t>SOLICITUD OFERTA INSTITUCIONAL DE LA ENTIDAD PARA LOS AFECTADOS DE INCENDIO OCURRIDO EN CARRERA 1 NO. 12D -33 BARRIO CONCORDIA, CANDELARIA</t>
  </si>
  <si>
    <t>1-2025-64958</t>
  </si>
  <si>
    <t>2-2026-263</t>
  </si>
  <si>
    <t>2-2026-181</t>
  </si>
  <si>
    <t>NO COMPETENCIA SUB VIVIENDA-  SE REMITE HOY 2 DE ENERO A MILTON.LATORRE PARA REVISION FORMATO DE NO COMPETENCIA.</t>
  </si>
  <si>
    <t>SOLICITUD DE INFORMACIÓN SOBRE PROGRAMAS DE VIVIENDA DISTRITALES</t>
  </si>
  <si>
    <t>1-2025-65081</t>
  </si>
  <si>
    <t>2-2026-182</t>
  </si>
  <si>
    <t>2-2026-1715</t>
  </si>
  <si>
    <t>SOLICITUD DE INFORMACIÓN SOBRE INVERSIÓN EN ESPACIO PÚBLICO EN EL MARCO DEL PLAN DISTRITAL DE DESARROLLO 2024 2027</t>
  </si>
  <si>
    <t>1-2025-65632</t>
  </si>
  <si>
    <t>2-2026-527</t>
  </si>
  <si>
    <t>2-2026-4874</t>
  </si>
  <si>
    <t>SE ENVIO A PARTICIPACION, INTERVENCIONES (NO COMPETENCIA) Y OAP. OAP (Envió insumos el 9012026)SE ENVIO A REVISION DE MILTON 15 ENERO. PARTICIPACION REVISO Y AJUSTO JUNTO CON OAP. 14 ENERO</t>
  </si>
  <si>
    <t>TRASLADO POR COMPETENCIA CAJA DE LA VIVIENDA POPULAR SOLICITUD DE INFORMACIÓN FALLO 66203 DE 2013 DEL CONSEJO DE ESTADO FALLO DE CERROS ORIENTALES</t>
  </si>
  <si>
    <t>1-2025-65678</t>
  </si>
  <si>
    <t>2-2026-1667</t>
  </si>
  <si>
    <t>2-2026-490</t>
  </si>
  <si>
    <t>2-2026-4055</t>
  </si>
  <si>
    <t>SOLICITUD INFORMACIÓN SOBRE LAS ACTIVIDADES DE APROVECHAMIENTO ECONÓMICO DEL ESPACIO PÚBLICO, QUE LE FUERON DESIGNADAS MEDIANTE EL ARTÍCULO 12 DEL DECRETO 315 DEL 2024, PARA EL AÑO 2024 Y 2025.</t>
  </si>
  <si>
    <t>1-2025-65719,1-2025-65781</t>
  </si>
  <si>
    <t>2-2026-279; 2-2026-281; 2-2026-282; 2-2026-287; 2-2026-297; 2-2026-317; 2-2026-309; 2-2026-310; 2-2026-312; 2-2026-316; 2-2026-318</t>
  </si>
  <si>
    <t>2-2026-1668</t>
  </si>
  <si>
    <t>TEMAS RELACIONADOS CON SUBSIDIO DE VIVIENDA</t>
  </si>
  <si>
    <t>1-2025-66064</t>
  </si>
  <si>
    <t>2-2026-1901</t>
  </si>
  <si>
    <t>Proceso de legalización y acceso formal al asentamiento Isla del Sosiego</t>
  </si>
  <si>
    <t>1-2026-1313</t>
  </si>
  <si>
    <t>2-2026-3870</t>
  </si>
  <si>
    <t>2-2026-5691</t>
  </si>
  <si>
    <t>SUBSIDIO DE MEJORAMIENTO DE VIVIENDA Acened Páez Sánchez</t>
  </si>
  <si>
    <t xml:space="preserve">1-2026-504 </t>
  </si>
  <si>
    <t>2-2026-4054</t>
  </si>
  <si>
    <t>TRASLADO POR COMPETENCIA SOLICITUD DE INFORMACIÓN RESPECTO DEL BARRIO TIERRA COLORADA, LOCALIDAD DE CIUDAD BOLÍVAR.</t>
  </si>
  <si>
    <t>1-2026-550</t>
  </si>
  <si>
    <t>2-2026-4872</t>
  </si>
  <si>
    <t>TRASLADO POR COMPETENCIA CLASIFICACIÓN URL EL PORVENIR COMO RENOVACIÓN URBANA Y ACTUACIÓN ESTRATÉGICA EN ZONA DE AMENAZA ALTA POR INUNDACIÓN Y POSIBLE RUPTURA DE JARILLÓN</t>
  </si>
  <si>
    <t xml:space="preserve">1-2026-567 </t>
  </si>
  <si>
    <t>2-2026-2432</t>
  </si>
  <si>
    <t>SUBSIDIO Y APORTE SOLIDARIO ACTUALMENTE APLICADOS EN BOGOTÁ, D.C. PARA LOS SERVICIOS DE ACUEDUCTO, ALCANTARILLADO Y ASEO</t>
  </si>
  <si>
    <t>EAAB UAESP</t>
  </si>
  <si>
    <t>1-2026-789</t>
  </si>
  <si>
    <t>2-2026-5058</t>
  </si>
  <si>
    <t>2-2026-1999</t>
  </si>
  <si>
    <t>2-2026-7766</t>
  </si>
  <si>
    <t>1-2026-18370</t>
  </si>
  <si>
    <t xml:space="preserve"> TRASLADO DERECHO DE PETICIÓN SOLICITUD DE APOYO PARA MEJORAMIENTO DE VIVIENDA Y ACOMPAÑAMIENTO SOCIAL (BILLY ALEJANDRO FORERO</t>
  </si>
  <si>
    <t>1-2026-2024,1-2026-3330</t>
  </si>
  <si>
    <t>2-2026-6556</t>
  </si>
  <si>
    <t>ARTICULACIÓN DE POLÍTICA DE VIVIENDA (VIS/VIP, SUBSIDIOS) CON PRUMS/TRANSMILENIO Y SALVAGUARDAS PARA GARANTIZAR ACCESO A VIVIENDA BIEN LOCALIZADA SIN GENTRIFICACIÓN</t>
  </si>
  <si>
    <t>SV
PyP
SII</t>
  </si>
  <si>
    <t>1-2026-2372</t>
  </si>
  <si>
    <t>2-2026-5868</t>
  </si>
  <si>
    <t>2-2026-7171</t>
  </si>
  <si>
    <t>TRASLADO POR COMPETENCIA 202620500069111 SOLICITUD DE INFORMACION DEL CONCEJO - ALO CENTRO Y NORTE CONVENIO 1565 2025</t>
  </si>
  <si>
    <t>1-2026-3766</t>
  </si>
  <si>
    <t>2-2026-7173</t>
  </si>
  <si>
    <t>2-2026-9001</t>
  </si>
  <si>
    <t xml:space="preserve">SOLICITUD DE INFORMACION SOBRE ACTUACIONES ESTRATEGICAS	</t>
  </si>
  <si>
    <t>1-2026-4162</t>
  </si>
  <si>
    <t>2-2026-7572</t>
  </si>
  <si>
    <t>2-2026-8104,2-2026-9338</t>
  </si>
  <si>
    <t>2-2026-9397</t>
  </si>
  <si>
    <t>hoy 6 no hay insumos de las 3 areas. se envia proyeccion de solicitud de prorroga.  Lo debe revisar ALBA,1-2026-7354</t>
  </si>
  <si>
    <t xml:space="preserve">CIRCULAR EXTERNA N 02 DE 2026-TRASLADO PARCIAL DEL DERECHO DE PETICIÓN ELEVADO POR EL HONORABLE CONCEJAL DE BOGOTÁ JULIÁN DAVID RODRÍGUEZ SASTOQUE, PUNTOS 3, 10 Y 11 - Implementación del Acuerdo Distrital 805 de 2021. </t>
  </si>
  <si>
    <t>1-2026-3298</t>
  </si>
  <si>
    <t>2-2026-7749</t>
  </si>
  <si>
    <t>SOLICITUD DE PLAN INTEGRAL MEDIDAS URGENTE URGENTES Y RUTA INSTITUCIONAL PARA REUBICACION CON GARANTIAS DE DERECHOS DE HOGAR EN CONDICION DE RIESGO</t>
  </si>
  <si>
    <t>SV
SII</t>
  </si>
  <si>
    <t>1-2026-6142</t>
  </si>
  <si>
    <t>2-2026-10163</t>
  </si>
  <si>
    <t>TRASLADO POR COMPETENCIA - SOLICITUD DE SUBSIDIO DE VIVIENDA O ARRIENDO</t>
  </si>
  <si>
    <t>1-2026-6267</t>
  </si>
  <si>
    <t>2-2026-10164</t>
  </si>
  <si>
    <t xml:space="preserve">CIRCULAR 001 TRASLADO POR COMPETENCIA SECRETARÍA DISTRITAL DE GOBIERNO SOLICITUD INFORMACIÓN SOBRE LA IMPLEMENTACIÓN DEL ACUERDO 808 DE 2021	</t>
  </si>
  <si>
    <t>SC PyP</t>
  </si>
  <si>
    <t>1-2026-5178</t>
  </si>
  <si>
    <t>2-2026-10735</t>
  </si>
  <si>
    <t>2-2026-13917</t>
  </si>
  <si>
    <t>SOLICITUD DE INFORMACION SOBRE VIVIENDAS</t>
  </si>
  <si>
    <t>PYP SV OAP</t>
  </si>
  <si>
    <t>OTIC ENEL VANTI</t>
  </si>
  <si>
    <t>1-2026-5231</t>
  </si>
  <si>
    <t>2-2026-10732</t>
  </si>
  <si>
    <t>2-2026-13796,2-2026-13803,2-2026-13814</t>
  </si>
  <si>
    <t>2-2026-13922</t>
  </si>
  <si>
    <t>RTA TRASLADO 2-2026-6470</t>
  </si>
  <si>
    <t>Solicitud de informacion sobre subsidios de vivienda</t>
  </si>
  <si>
    <t>OAP PYP SV OAPRC SII SC IVC</t>
  </si>
  <si>
    <t>1-2026-5329</t>
  </si>
  <si>
    <t>2-2026-10733</t>
  </si>
  <si>
    <t>2-2026-13923</t>
  </si>
  <si>
    <t xml:space="preserve">SOLICITUD INFORMACION CUANTAS FAMILIAS PROVENIENTES DE ESTOS BARRIOS HAN SIDO INCLUIDAS EN PROGRAMAS DE REASENTAMIENTO	</t>
  </si>
  <si>
    <t>2-2026-13814)</t>
  </si>
  <si>
    <t>2-2026-10736</t>
  </si>
  <si>
    <t>2-2026-12406</t>
  </si>
  <si>
    <t>2-2026-12502</t>
  </si>
  <si>
    <t>SOLICITUD DE INFORMACIÓN Y COMPROMISOS SOBRE USO DEL ESPACIO PÚBLICO EN LA AVENIDA CIUDAD DE CALI ENTRE CALLE 148 Y CALLE 145</t>
  </si>
  <si>
    <t>1-2026-6501</t>
  </si>
  <si>
    <t>2-2026-11551</t>
  </si>
  <si>
    <t>SOLICITA INFORMACIÓN RELACIONADA CON EL NÚMERO DE CONTRATOS DE PRESTACIÓN DE SERVICIOS CON HONORARIOS MENORES O IGUALES A DOS MILLONES DE PESOS</t>
  </si>
  <si>
    <t>1-2026-6610</t>
  </si>
  <si>
    <t>2-2026-10411</t>
  </si>
  <si>
    <t>SOLICITUD DE INCLUSIÓN EN ESTUDIOS Y DISEÑOS Y MEJORAMIENTO DE ESCALERA PEATONAL EN EL SECTOR CALLE 186 CON CARRERA 2B CORREDOR CODITO MIRADOR (LOCALIDAD DE USAQUÉN)</t>
  </si>
  <si>
    <t>1-2026-6932,1-2026-8425</t>
  </si>
  <si>
    <t>1-2026-8943,2-2026-12710</t>
  </si>
  <si>
    <t>2-2026-12765</t>
  </si>
  <si>
    <t xml:space="preserve">SOLICITUD DE INFORMACION LEGALIZACION BARRIO MONTERREY </t>
  </si>
  <si>
    <t>1-2026-7185,1-2026-8576</t>
  </si>
  <si>
    <t>2-2026-12675</t>
  </si>
  <si>
    <t>SOLICITUD DE INFORMACION PROCESO DE LEGALIZACIÓN URBANÍSTICA DEL DESARROLLO VILLAS DEL DIAMANTE DE LA LOCALIDAD DE CIUDAD BOLÍVAR</t>
  </si>
  <si>
    <t>1-2026-7384</t>
  </si>
  <si>
    <t>2-2026-12343</t>
  </si>
  <si>
    <t>2-2026-12568</t>
  </si>
  <si>
    <t>Solicitar información relacionada con la iniciativa “suelo 
para mi casa” y el plan de gestión del suelo.</t>
  </si>
  <si>
    <t>1-2026-7426</t>
  </si>
  <si>
    <t>2-2026-13157</t>
  </si>
  <si>
    <t>2-2026-12340</t>
  </si>
  <si>
    <t>2-2026-16198</t>
  </si>
  <si>
    <t>PYP NO COMPETENCIA TRASLADO A RENOBO-ENVIADO A CORREO MILTON EL 10 DE MARZO .</t>
  </si>
  <si>
    <t>TRASLADO POR COMPETENCIA CONCEJAL DE BOGOTÁ SOLICITUD INFORMACION PROGRAMAS DE SUBSIDIO DE VIVIENDA</t>
  </si>
  <si>
    <t>1-2026-7441</t>
  </si>
  <si>
    <t>2-2026-12737</t>
  </si>
  <si>
    <t>DESHACER SOLICITUD REMISIÓN DOCUMENTO - SUBCOMISIÓN DE VIGILANCIA Y CONTROL A LA ESTRATEGIA DE RACIONALIZACIÓN DE TRÁMITES</t>
  </si>
  <si>
    <t>SV SJ</t>
  </si>
  <si>
    <t>1-2026-7510,1-2026-10277</t>
  </si>
  <si>
    <t>2-2026-13390</t>
  </si>
  <si>
    <t>2-2026-17234</t>
  </si>
  <si>
    <t xml:space="preserve">SOLICITUD DE SOLUCIÓN DEFINITIVA E INTEGRAL CON GARANTÍA DEL DERECHO A LA VIVIENDA PARA HOGAR EN PREDIO LOCALIZADO EN SUELO DE PROTECCIÓN POR RIESGO </t>
  </si>
  <si>
    <t>1-2026-8543</t>
  </si>
  <si>
    <t>2-2026-13158</t>
  </si>
  <si>
    <t>2-2026-15112</t>
  </si>
  <si>
    <t>TRASLADO DERECHO DE PETICIÓN PRESENTADO POR EL PETICIONARIO CARLOS TERRAZA MELO</t>
  </si>
  <si>
    <t>1-2026-8176</t>
  </si>
  <si>
    <t>2-2026-12567</t>
  </si>
  <si>
    <t xml:space="preserve">SOLICITUD DE VERIFICACIÓN DEL ESTADO DE LEGALIZACIÓN DEL SECTOR BOSA SAN JOSÉ II </t>
  </si>
  <si>
    <t>1-2026-7699</t>
  </si>
  <si>
    <t>2-2026-13564</t>
  </si>
  <si>
    <t>INFORMACIÓN TÉCNICA INSTITUCIONAL PROCESO DE REGULARIZACIÓN Y FORMALIZACIÓN URBANÍSTICA DEL BARRIO SIERRA MORENA (USME) Y SITUACIÓN JURÍDICA DEL SECTOR ""CAJITA DE SOCHES</t>
  </si>
  <si>
    <t>CVP
EAAB</t>
  </si>
  <si>
    <t>1-2026-9269</t>
  </si>
  <si>
    <t>1-2026-10569</t>
  </si>
  <si>
    <t>2-2026-13180,2-2026-13177,2-2026-13178,2-2026-13172,2-2026-13181,2-2026-13175,2-2026-13182,2-2026-13183</t>
  </si>
  <si>
    <t>2-2026-13911</t>
  </si>
  <si>
    <t>1-2026-10851</t>
  </si>
  <si>
    <t xml:space="preserve"> SOLICITUD INFORMACIÓN ACERCA SUBSIDIOS DE VIVIENDA PARA MADRES CABEZAS DE HOGAR</t>
  </si>
  <si>
    <t>1-2026-9378,1-2026-10149</t>
  </si>
  <si>
    <t>2-2026-16195</t>
  </si>
  <si>
    <t>SOLICITUD DE INFORMACION CON EL BARRIO VILLA ROSITA</t>
  </si>
  <si>
    <t>1-2026-9911</t>
  </si>
  <si>
    <t>2-2026-15114</t>
  </si>
  <si>
    <t>2-2026-15804</t>
  </si>
  <si>
    <t>2-2026-16686</t>
  </si>
  <si>
    <t>TRASLADO SDP -SOLCITUD DE INFORMACION barrio Rincón de Campanella de la Localidad de Suba</t>
  </si>
  <si>
    <t>1-2026-7771</t>
  </si>
  <si>
    <t>2-2026-13930</t>
  </si>
  <si>
    <t>2-2026-17284</t>
  </si>
  <si>
    <t>Solicitud de informacion respuesta 2-2026-7174 a la Proposición No. 098 del 24 de enero de  2026</t>
  </si>
  <si>
    <t>1-2026-10646</t>
  </si>
  <si>
    <t>2-2026-15696</t>
  </si>
  <si>
    <t>2-2026-15091</t>
  </si>
  <si>
    <t>2-2026-17586</t>
  </si>
  <si>
    <t>RTA RENOBO E2026002298</t>
  </si>
  <si>
    <t>SOLICITUD DE INFORMACIÓN SOBRE SUSPENSIÓN DE BENEFICIO DE ARRIENDO SOLIDARIO</t>
  </si>
  <si>
    <t>1-2026-10734</t>
  </si>
  <si>
    <t>2-2026-17560</t>
  </si>
  <si>
    <t>SOLICITUD SUBSIDIO DE VIVIENDA</t>
  </si>
  <si>
    <t>1-2026-10783</t>
  </si>
  <si>
    <t>2-2026-16196</t>
  </si>
  <si>
    <t xml:space="preserve"> SOLICITUD DE INFORMACIÓN SOBRE INTERVENCIÓN VIAL Y CRONOGRAMA DE EJECUCIÓN CIV 11003057 BARRIO SANTA RITA </t>
  </si>
  <si>
    <t>1-2026-11031</t>
  </si>
  <si>
    <t>2-2026-17405</t>
  </si>
  <si>
    <t>Dp VERBAL, IVC La Quinta</t>
  </si>
  <si>
    <t>1-2026-11907</t>
  </si>
  <si>
    <t>2-2026-17346</t>
  </si>
  <si>
    <t xml:space="preserve">SOLICITUD DE INFORMACION SOBRE INVERSIÓN EN PAUTA PUBLICITARIA </t>
  </si>
  <si>
    <t xml:space="preserve">N/A </t>
  </si>
  <si>
    <t>1-2026-11824</t>
  </si>
  <si>
    <t>2-2026-18714</t>
  </si>
  <si>
    <t>TRASLADO POR COMPETENCIA SOLICITUD SUBSIDIO DE VIVIENDA DIGNA</t>
  </si>
  <si>
    <t>1-2026-12165</t>
  </si>
  <si>
    <t>2-2026-17561</t>
  </si>
  <si>
    <t>2-2026-19641</t>
  </si>
  <si>
    <t>SOLICITUD DE INFORMACIÓN SOBRE LA PETICIÓN AL GREMIO DE CONDUCTORESDP ENTIDADES 21-32</t>
  </si>
  <si>
    <t>1-2026-12862</t>
  </si>
  <si>
    <t>2-2026-18378</t>
  </si>
  <si>
    <t>2-2026-19747</t>
  </si>
  <si>
    <t xml:space="preserve">TEMAS RELACIONADAS CON PRESUNTA ESTAFA OMETIDA EN EL PROYECTO DE VIVIENDA LA QUINTA </t>
  </si>
  <si>
    <t>1-2026-13328</t>
  </si>
  <si>
    <t>2-2026-18713</t>
  </si>
  <si>
    <t>2-2026-20134</t>
  </si>
  <si>
    <t>TRASLADO POR COMPETENCIA-SOLICITUD SUBSIDIO MEJORA DE VIVIENDA</t>
  </si>
  <si>
    <t>1-2026-12978</t>
  </si>
  <si>
    <t>2-2026-18376</t>
  </si>
  <si>
    <t>TEMAS RELACIONADOS CON INFORMACION CORPORATIVA</t>
  </si>
  <si>
    <t>1-2026-13751</t>
  </si>
  <si>
    <t>2-2026-18715</t>
  </si>
  <si>
    <t>2-2026-20319</t>
  </si>
  <si>
    <t xml:space="preserve">Solicitud de informacion contractual </t>
  </si>
  <si>
    <t>1-2026-12139</t>
  </si>
  <si>
    <t>2-2026-19640</t>
  </si>
  <si>
    <t>2-2026-23323</t>
  </si>
  <si>
    <t>TRASLADO POR COMPETENCIA - TEMAS RELACIONADOS CON SOLICITUD DE VIVIENDA</t>
  </si>
  <si>
    <t>1-2026-14557</t>
  </si>
  <si>
    <t>2-2026-19642</t>
  </si>
  <si>
    <t>2-2026-20356</t>
  </si>
  <si>
    <t>TRASLADO POR COMPETENCIA - SOLICITUD DE APOYO Y CONTROL POLÍTICO POR RIESGO ESTRUCTURAL Y PÉRDIDA DE PATRIMONIO UNIDAD RESIDENCIAL NIZA 9-3.</t>
  </si>
  <si>
    <t>1-2026-14835</t>
  </si>
  <si>
    <t>2-2026-19743</t>
  </si>
  <si>
    <t>2-2026-21338</t>
  </si>
  <si>
    <t>2-2026-21396</t>
  </si>
  <si>
    <t>1-2026-19528</t>
  </si>
  <si>
    <t xml:space="preserve"> TRASLADO RADICADO IDIGER  -SOLICITUD DE INFORMACIÓN SOBRE CANALES, CUENCAS Y ALCANTARILLADO DE BOGOTÁ</t>
  </si>
  <si>
    <t>1-2026-15089</t>
  </si>
  <si>
    <t>2-2026-19679</t>
  </si>
  <si>
    <t>2-2026-19744</t>
  </si>
  <si>
    <t>1-2026-20073</t>
  </si>
  <si>
    <t>SOLICITUD DE INFORMACION SOBRE ALQUILER DE VIVIENDAS DE RENTA CORTA EN BOGOTÁ</t>
  </si>
  <si>
    <t>1-2026-15149</t>
  </si>
  <si>
    <t>2-2026-19722,2-2026-19719,2-2026-19721</t>
  </si>
  <si>
    <t>2-2026-19749</t>
  </si>
  <si>
    <t>1-2026-17574,1-2026-17575</t>
  </si>
  <si>
    <t xml:space="preserve"> SOLICITUD DE INFORMACIÓN SOBRE ACTUACIONES ADELANTADAS FRENTE A LA ATENCIÓN DE LA COMUNIDAD AFECTADA POR REMOCIÓN EN MASA EN EL SECTOR MEDIA LUNA BARRIO EL DORADO</t>
  </si>
  <si>
    <t>1-2026-13290</t>
  </si>
  <si>
    <t>2-2026-23985</t>
  </si>
  <si>
    <t xml:space="preserve">Solicitud de informacion sobre indicadores de proyectos estrategicos de Bogota </t>
  </si>
  <si>
    <t>1-2026-13309</t>
  </si>
  <si>
    <t>2-2026-20136</t>
  </si>
  <si>
    <t>2-2026-24018</t>
  </si>
  <si>
    <t>VIVIENDA DAC MANIFIESTA QUE PARTICIPACION Y PYP DEBEN RESPONDER LAS ULTIMAS PREGUTNAS 6, 7 Y 8. SE NOTIFICA EL 4 DE ABR AL CORREO DE MILTON PARA REMITIR SOLICITUD A LAS AREAS. SE SUGIERE PRORROGA. OPRC 10 DE ABRIL OK. SE REMITE A REVISION MILTON 13 ABRIL 9 50 AM</t>
  </si>
  <si>
    <t>Derecho de petición – Solicitud de trazabilidad, seguimiento y cumplimiento de compromisos interinstitucionales relacionados con la emergencia del Parque El Dorado – Barrio El Dorado, Localidad de Santa Fe</t>
  </si>
  <si>
    <t>1-2026-13291</t>
  </si>
  <si>
    <t>2-2026-23988</t>
  </si>
  <si>
    <t xml:space="preserve">TRASLADO DERECHO DE PETICIÓN CUMPLIMIENTO DEL ARTICULO 249 DEL ACUERDO 927 DE 2024. RADICADO NO.2026EE4167 DEL CONCEJO DE BOGOTA. MEDIOS COMUNITARIOS Y ALTERNATIVOS. </t>
  </si>
  <si>
    <t>30/03/206</t>
  </si>
  <si>
    <t>1-2026-15879</t>
  </si>
  <si>
    <t>2-2026-20325</t>
  </si>
  <si>
    <t>2-2026-22819</t>
  </si>
  <si>
    <t>SOLICITUD DE INFORMACION SOBRE CIFRAS DE RESIDUOS</t>
  </si>
  <si>
    <t>1-2026-15939</t>
  </si>
  <si>
    <t>2-2026-20327</t>
  </si>
  <si>
    <t>2-2026-20182</t>
  </si>
  <si>
    <t>2-2026-22820</t>
  </si>
  <si>
    <t>1-2026-20031</t>
  </si>
  <si>
    <t xml:space="preserve">SOLICITUD DE INFORMACIÓN SUBCOMISIÓN DE VIGILANCIA Y CONTROL A LA ESTRATEGIA DE RACIONALIZACIÓN DE TRÁMITES. </t>
  </si>
  <si>
    <t>1-2026-14575</t>
  </si>
  <si>
    <t>2-2026-20344</t>
  </si>
  <si>
    <t>2-2026-25044</t>
  </si>
  <si>
    <t xml:space="preserve">PROGRAMAS Y PROYECTOS DE ACCESO A LA CIUDADANÍA. </t>
  </si>
  <si>
    <t>1-2026-16342</t>
  </si>
  <si>
    <t>2-2026-21393</t>
  </si>
  <si>
    <t>2-2026-23507</t>
  </si>
  <si>
    <t>TEMAS RELACIONADOS CON PROGRAMAS O SUBSIDIOS DE VIVIENDA</t>
  </si>
  <si>
    <t>1-2026-15370</t>
  </si>
  <si>
    <t>2-2026-22024</t>
  </si>
  <si>
    <t>Traslado por competencia SDP -SOLICITUD DE INFORMACION SOBRE BARRIOS LEGALIZADOS</t>
  </si>
  <si>
    <t>SII, PYP</t>
  </si>
  <si>
    <t>1-2026-16932</t>
  </si>
  <si>
    <t>2-2026-22217</t>
  </si>
  <si>
    <t>2-2026-24022</t>
  </si>
  <si>
    <t>OK PYP, PTE SII, SE ENVIA SOLICITUD DE PRORROGA A MILTON 13 DE ABRIL A PETICION DE SII. SE REMITE PARA REVISION A MILTON 14 DE ABRIL 2:34 PM</t>
  </si>
  <si>
    <t>TRASLADO PARCIAL DERECHO DE PETICIÓN VETERANOS DE LA FUERZA PÚBLICA</t>
  </si>
  <si>
    <t>1-2026-16336</t>
  </si>
  <si>
    <t>2-2026-23509</t>
  </si>
  <si>
    <t>EXPEDIENTE ELECTRÓNICO, GESTIÓN DOCUMENTAL Y POLÍTICA CERO PAPEL EN EL DISTRITO CAPITAL</t>
  </si>
  <si>
    <t>1-2026-16340</t>
  </si>
  <si>
    <t>2-2026-23511</t>
  </si>
  <si>
    <t>2-2026-26742</t>
  </si>
  <si>
    <t>SOLICITUD DE INFORMACION SOBRE CONTRATOS DE MAYOR CUANTÍA.</t>
  </si>
  <si>
    <t>SC -DC</t>
  </si>
  <si>
    <t>1-2026-16345</t>
  </si>
  <si>
    <t>2-2026-23513</t>
  </si>
  <si>
    <t>2-2026-26718</t>
  </si>
  <si>
    <t>TEMAS RELACIONADOS CON PROGRAMAS Y PROYECTOS DE VIVIENDA</t>
  </si>
  <si>
    <t>SV
SII
OAP</t>
  </si>
  <si>
    <t>1-2026-16589</t>
  </si>
  <si>
    <t>2-2026-23643</t>
  </si>
  <si>
    <t>2-2026-27768</t>
  </si>
  <si>
    <t xml:space="preserve"> PLANTA DE PERSONAL, ESTRUCTURA SALARIAL Y GESTIÓN DEL EMPLEO PÚBLICO DISTRITAL</t>
  </si>
  <si>
    <t>SC-DA-DC</t>
  </si>
  <si>
    <t>1-2026-16768</t>
  </si>
  <si>
    <t>2-2026-24038</t>
  </si>
  <si>
    <t>TRASLADO POR COMPETENCIA 2-2026-8609 ÍNDICES -DE TRANSPARENCIA, RESULTADOS DE GESTIÓN E IMPLEMENTACIÓN DEL MODELO INTEGRADO DE PLANEACIÓN Y GESTIÓN (MIPG) EN LAS ENTIDADES DEL DISTRITO CAPITAL</t>
  </si>
  <si>
    <t>1-2026-17052</t>
  </si>
  <si>
    <t>2-2026-24473</t>
  </si>
  <si>
    <t>2-2026-27760</t>
  </si>
  <si>
    <t>Traslado por competencia derecho de peticion - Leidy Janeth Castillo Quiroga – Localidad de Bosa</t>
  </si>
  <si>
    <t>1-2026-17226</t>
  </si>
  <si>
    <t>2-2026-24472</t>
  </si>
  <si>
    <t>2-2026-27759</t>
  </si>
  <si>
    <t>TEMAS RELACIONADOS PLAN DE GESTIÓN INTEGRAL DE RESIDUOS SÓLIDOS</t>
  </si>
  <si>
    <t>1-2026-17334</t>
  </si>
  <si>
    <t>2-2026-21388</t>
  </si>
  <si>
    <t>2-2026-25026</t>
  </si>
  <si>
    <t>SE REMITE PAR REVISION A MILTON 21 NDE ABRIL. ANEXOS 1 TRASLADO A UAESP</t>
  </si>
  <si>
    <t>SOLICITUD DE INFORMACION TEMAS RELACIONADOS CON PLAN TERRAZAS</t>
  </si>
  <si>
    <t>1-2026-17338</t>
  </si>
  <si>
    <t>2-2026-23319</t>
  </si>
  <si>
    <t>Solicitud de informacion contrato de obra No. 1757 de 2024</t>
  </si>
  <si>
    <t>1-2026-17336</t>
  </si>
  <si>
    <t>2-2026-25035</t>
  </si>
  <si>
    <t>SOLICITUD DE INFORMACION SOBRE CONTRATOS DE FIDUCIA MERCANTIL DE LAS UAU’S</t>
  </si>
  <si>
    <t>1-2026-18449</t>
  </si>
  <si>
    <t>2-2026-24572</t>
  </si>
  <si>
    <t>2-2026-26340</t>
  </si>
  <si>
    <t>REPARACIÓN TUBERÍAS Y RECUPERACIÓN DE ESPACIO PUBLICO.</t>
  </si>
  <si>
    <t>1-2026-17990</t>
  </si>
  <si>
    <t>2-2026-24270</t>
  </si>
  <si>
    <t>SII RESPONDIO DIRECTAMENTE AL EDIL  2-2026-24270</t>
  </si>
  <si>
    <t>INFORMACIÓN SOBRE PROGRAMAS DE MEJORAMIENTO DE VIVIENDA RURAL, CONTRATACIÓN, EJECUCIÓN Y CONTROL DE SUBSIDIOS</t>
  </si>
  <si>
    <t>1-2026-17731,1-2026-23687</t>
  </si>
  <si>
    <t>2-2026-25239</t>
  </si>
  <si>
    <t>2-2026-29456</t>
  </si>
  <si>
    <t xml:space="preserve"> servicios brindados en los Buses del Cuidado Urbano y Rural</t>
  </si>
  <si>
    <t>1-2026-19495</t>
  </si>
  <si>
    <t>2-2026-25659</t>
  </si>
  <si>
    <t>2-2026-27733</t>
  </si>
  <si>
    <t>Solicitud Bases Catastrales y de Hártate Con SIG 2016-2026 en Bogotá</t>
  </si>
  <si>
    <t>PyP
IVC</t>
  </si>
  <si>
    <t>1-2026-19497,1-2026-21397</t>
  </si>
  <si>
    <t>2-2026-25680</t>
  </si>
  <si>
    <t>2-2026-25613</t>
  </si>
  <si>
    <t>2-2026-27734</t>
  </si>
  <si>
    <t>SOLICITUD DE INFORMACIÓN SOBRE CONSTRUCTORAS MARVAL Y BOLÍVAR EN EL PLAN PARCIAL TRES QUEBRADAS</t>
  </si>
  <si>
    <t>1-2026-20145</t>
  </si>
  <si>
    <t>2-2026-25674</t>
  </si>
  <si>
    <t>2-2026-27739</t>
  </si>
  <si>
    <t>Información clara, precisa y de fondo respecto de la estructuración, planeación
y ejecución del Contrato de Obra No. 1736 de 2024, adelantado por esta Secretaría.</t>
  </si>
  <si>
    <t>1-2026-18446</t>
  </si>
  <si>
    <t>2-2026-26316</t>
  </si>
  <si>
    <t>2-2026-30714</t>
  </si>
  <si>
    <t>Traslado SDIS Personas fueron beneficiadas por programas de vivienda</t>
  </si>
  <si>
    <t>1-2026-19958</t>
  </si>
  <si>
    <t>2-2026-26324</t>
  </si>
  <si>
    <t>2-2026-29095</t>
  </si>
  <si>
    <t xml:space="preserve"> SOLICITUD EVALUACIÓN SOCIOECONÓMICA Y ACCESO A PROGRAMAS DE APOYO O MEJORAMIENTO HABITACIONAL</t>
  </si>
  <si>
    <t>1-2026-18842</t>
  </si>
  <si>
    <t>2-2026-26635</t>
  </si>
  <si>
    <t>SOLICITUD INFORMACION ACERCA DE LA SOCIEDAD ADMINISTRADORA Y PROMOTORA INMOBILIARIA MEVIC S.A.</t>
  </si>
  <si>
    <t>SIVC</t>
  </si>
  <si>
    <t>1-2026-20313</t>
  </si>
  <si>
    <t>2-2026-26698</t>
  </si>
  <si>
    <t>TEMAS RELACIONADOS CON PROYECTO DE VIVIENDA LA QUINTA</t>
  </si>
  <si>
    <t>1-2026-20348</t>
  </si>
  <si>
    <t>2-2026-26710</t>
  </si>
  <si>
    <t>SOLICITUD DE INFORMACION LAGOS DE TORCA</t>
  </si>
  <si>
    <t>1-2026-19174</t>
  </si>
  <si>
    <t>2-2026-26729</t>
  </si>
  <si>
    <t>PLANES DE REVITALIZACIÓN DE LA LOCALIDAD DE SANTA FE</t>
  </si>
  <si>
    <t>1-2026-19557</t>
  </si>
  <si>
    <t>2-2026-27741</t>
  </si>
  <si>
    <t>TRASLADO DERECHO DE PETICIÓN – MARIA INÉS MALAVER ESPINEL.</t>
  </si>
  <si>
    <t>1-2026-19596</t>
  </si>
  <si>
    <t>2-2026-27742</t>
  </si>
  <si>
    <t>SOLICITUD DE INFORMACIÓN SOBRE PROYECTOS Y PROGRAMAS DONDE SE HAN ASIGNADO LOS SUBSIDIOS</t>
  </si>
  <si>
    <t>1-2026-19916</t>
  </si>
  <si>
    <t>2-2026-27743</t>
  </si>
  <si>
    <t>2-2026-32192</t>
  </si>
  <si>
    <t>TEMAS RELACIONADOS CON PRESTACIÓN DE SERVICIOS</t>
  </si>
  <si>
    <t>SC-DC-SV</t>
  </si>
  <si>
    <t>1-2026-20850</t>
  </si>
  <si>
    <t>2-2026-27744</t>
  </si>
  <si>
    <t>2-2026-30237</t>
  </si>
  <si>
    <t>Solicitud de informacion sobre Déficit habitacional y soluciones de vivienda VIS/VIP</t>
  </si>
  <si>
    <t>1-2026-19679</t>
  </si>
  <si>
    <t>2-2026-27746</t>
  </si>
  <si>
    <t>2-2026-25605,2-2026-32245</t>
  </si>
  <si>
    <t>2-2026-32270</t>
  </si>
  <si>
    <t>OK INSUMOS EN CONSOLIDACIÓN PYP NO COMPT SV, OAP SII Y SJ,RTA CVP 202611000187041</t>
  </si>
  <si>
    <t>SOLICITUD DE INFORMACION ARRIENDOS</t>
  </si>
  <si>
    <t>1-2026-19760</t>
  </si>
  <si>
    <t>2-2026-27756</t>
  </si>
  <si>
    <t>PUBLICIDAD INSTITUCIONAL</t>
  </si>
  <si>
    <t>SC-OAC-CVP-EAAB-UAESP-RENOVO-ETB-GEB</t>
  </si>
  <si>
    <t>1-2026-21332</t>
  </si>
  <si>
    <t>2-2026-28360</t>
  </si>
  <si>
    <t>2-2026-30359</t>
  </si>
  <si>
    <t>1-2026-22709,1-2026-22713,: S2026002341</t>
  </si>
  <si>
    <t>Solicitud de información sobre actuaciones administrativas relacionadas con el Proyecto MACA y la Huerta El Castillo</t>
  </si>
  <si>
    <t>SII,PYP</t>
  </si>
  <si>
    <t>1-2026-21338</t>
  </si>
  <si>
    <t>2-2026-28064</t>
  </si>
  <si>
    <t>2-2026-29291,2-2026-29296,2-2026-29300</t>
  </si>
  <si>
    <t>2-2026-30362</t>
  </si>
  <si>
    <t>1-2026-27478</t>
  </si>
  <si>
    <t xml:space="preserve">Solicitud de informacion sector vivienda </t>
  </si>
  <si>
    <t>1-2026-20135</t>
  </si>
  <si>
    <t>2-2026-29093</t>
  </si>
  <si>
    <t>2-2026-33258</t>
  </si>
  <si>
    <t>pyp no competencia, SII OK, PTE VIVIENDA</t>
  </si>
  <si>
    <t xml:space="preserve"> SOLICITUD DE INFORMACION SOBRE SUBSIDIOS Y/O INSTRUMENTOS DE FINANCIACIÓN OTORGADOS PARA VIVIENDA DE INTERÉS SOCIAL (VIS) Y VIVIENDA DE INTERÉS PRIORITARIO (VIP</t>
  </si>
  <si>
    <t>1-2026-20314</t>
  </si>
  <si>
    <t>2-2026-29542</t>
  </si>
  <si>
    <t>2-2026-33385</t>
  </si>
  <si>
    <t>Contratos celebrados por la Secretaría</t>
  </si>
  <si>
    <t>1-2026-20516</t>
  </si>
  <si>
    <t>2-2026-29475</t>
  </si>
  <si>
    <t>SOLICITUD DE VINCULACIÓN PRIORITARIA AL PROGRAMA DE MEJORAMIENTO DE VIVIENDA PARA SUJETO DE ESPECIAL PROTECCIÓN CONSTITUCIONAL, CON BASE EN RECOMENDACIÓN TÉCNICA DEL IDIGER.</t>
  </si>
  <si>
    <t>1-2026-20571</t>
  </si>
  <si>
    <t>2-2026-29560</t>
  </si>
  <si>
    <t>Traslado por competencia derecho de petición - Ciudadana Danny Miyeth Villamil Yepes – Localidad de Bosa</t>
  </si>
  <si>
    <t>1-2026-20927</t>
  </si>
  <si>
    <t>2-2026-28063</t>
  </si>
  <si>
    <t>RUTA DE ACCESO A VIVIENDA PARA LAS COMUNIDADES INDÍGENA EN CONTEXTOS URBANOS</t>
  </si>
  <si>
    <t>1-2026-20998</t>
  </si>
  <si>
    <t>2-2026-28686</t>
  </si>
  <si>
    <t>TEMAS RELACIONADOS CON CONSTRUCCION DE VIAS</t>
  </si>
  <si>
    <t>1-2026-22679</t>
  </si>
  <si>
    <t>2-2026-30227</t>
  </si>
  <si>
    <t>ÍNDICE DE TRANSPARENCIA Y BUEN GOBIERNO</t>
  </si>
  <si>
    <t>1-2026-21326</t>
  </si>
  <si>
    <t>2-2026-30364</t>
  </si>
  <si>
    <t>2-2026-35153</t>
  </si>
  <si>
    <t xml:space="preserve">OK INSUMOS EN CONSOLIDACIÓN OCI Y SC </t>
  </si>
  <si>
    <t>TEMAS RELACIONADOS CON EMERGENCIAS POR INUNDACIONES</t>
  </si>
  <si>
    <t>1-2026-21446</t>
  </si>
  <si>
    <t>2-2026-29274,2-2026-29273</t>
  </si>
  <si>
    <t>2-2026-30363</t>
  </si>
  <si>
    <t>PYP NO COMPETENCIA, 10 de mayo se envia a revision correo milton.</t>
  </si>
  <si>
    <t xml:space="preserve">Estado actual del proceso de legalización de La Independencia Montecarlo – Montecarlo </t>
  </si>
  <si>
    <t>1-2026-21546</t>
  </si>
  <si>
    <t>2-2026-30715</t>
  </si>
  <si>
    <t>Derecho de petición servicio público de aseo (PGIRS, IAT, RBL, 
Aprovechamiento, tratamiento, tarifas)</t>
  </si>
  <si>
    <t>1-2026-24289</t>
  </si>
  <si>
    <t>2-2026-30927</t>
  </si>
  <si>
    <t>2-2026-30871</t>
  </si>
  <si>
    <t>2-2026-33610</t>
  </si>
  <si>
    <t xml:space="preserve">OK RSTA PYP VIERNES 15 EN REVISIÓPN PARA CONSOLIDACIÓN - TRASLADO UAESP 1-2026-26166 DEL GTRASLADO SDHT REVISAR CON ANA </t>
  </si>
  <si>
    <t>SOLICITUD INFORMACIÓN DETALLADA RELACIONADA CON LA EJECUCIÓN DEL CONTRATO NO. 1152 DE 2022</t>
  </si>
  <si>
    <t>1-2026-24700</t>
  </si>
  <si>
    <t>2-2026-32193</t>
  </si>
  <si>
    <t>2-2026-34703</t>
  </si>
  <si>
    <t>SE REITERA PARA RSTA 19 05 A IVC</t>
  </si>
  <si>
    <t>Contratos con declaratoria de incumplimiento, sentencias judiciales y actuaciones de cierre contractual (vigencias 2020–2026)</t>
  </si>
  <si>
    <t>1-2026-24702</t>
  </si>
  <si>
    <t>2-2026-32188</t>
  </si>
  <si>
    <t>2-2026-34820</t>
  </si>
  <si>
    <t>PNDT RSTA SJ SE REITERA PARA RSTA EL 19 05</t>
  </si>
  <si>
    <t>TRASLADO POR COMPETENCIA CONGRESO DE LA REPUBLICA TEMAS RELACIONADOS CON SUBSIDIO REDUCE TU CUOTA TEMAS RELACIONADOS CON SUBSSIDIO DE VIVIENDA</t>
  </si>
  <si>
    <t>1-2026-24912</t>
  </si>
  <si>
    <t>2-2026-32202</t>
  </si>
  <si>
    <t>2-2026-34319</t>
  </si>
  <si>
    <t xml:space="preserve">PENDIENTE SV REMITA RSTA RADICADA AL CIUDADANO </t>
  </si>
  <si>
    <t>RECURSO DE REPOSICIÓN - TC SENADO - TC ALCALDIA 1-2025-15495 PROGRAMA DE VIVIENDA EN GRATUIDAD</t>
  </si>
  <si>
    <t>1-2026-22302</t>
  </si>
  <si>
    <t>2-2026-30043,2-2026-30046</t>
  </si>
  <si>
    <t>2-2026-30230</t>
  </si>
  <si>
    <t>PRE-CS-00933-2026 ALCANCE PRE-CS-0933-2025</t>
  </si>
  <si>
    <t>SOLICITUD DE INFORMACIÓN POR PARTE DE CONGRESISTA - MEDIDAS DE PROTECCIÓN Y PLAN DE ATENCIÓN INTEGRAL PARA LAS FAMILIAS DEL BARRIO EL Remanso I, localidad de Bosa</t>
  </si>
  <si>
    <t>1-2026-25277,1-2026-28344</t>
  </si>
  <si>
    <t>2-2026-32555</t>
  </si>
  <si>
    <t>2-2026-35320</t>
  </si>
  <si>
    <t>SE REITERA PARA DAR RSTA EL 19 05  A SV Y SII OK IVC NO COMPT OJO SACAR CON COPOA A SDIS</t>
  </si>
  <si>
    <t>TRASLADO CIUDADANO-CONOCER EL PROCESO PARA LA INSTALACIÓN DE SERVICIO PÚBLICO DE GAS NATURAL EN LA VEREDA PASQUILLITA, EN LA LOCALIDAD DE CIUDAD BOLÍVAR.</t>
  </si>
  <si>
    <t>1-2026-23691</t>
  </si>
  <si>
    <t>2-2026-33262</t>
  </si>
  <si>
    <t xml:space="preserve">OK PYP RSTA NO COMPT </t>
  </si>
  <si>
    <t>AMPLIACIÓN DE INFORMACIÓN DEL DEBATE LA VIVIENDA NO PUEDE SER UN LUJO EN BOGOTÁ” DE LOS DÍAS 17 Y 25 DE ABRIL DE 2026.</t>
  </si>
  <si>
    <t>1-2026-23893</t>
  </si>
  <si>
    <t>2-2026-33256</t>
  </si>
  <si>
    <t>2-2026-36876,2-2026-36879,2-2026-36882,2-2026-36883</t>
  </si>
  <si>
    <t>1-2026-29195</t>
  </si>
  <si>
    <t>TEMAS RELACIONADOS CON INCONSISTENCIAS CON LA CONSTRUCTORA</t>
  </si>
  <si>
    <t>1-2026-23991</t>
  </si>
  <si>
    <t>2-2026-33178,2-2026-30809</t>
  </si>
  <si>
    <t>SOLICITUD MESA TÉCNICA DE ALTO NIVEL CON EL OBJETIVO DE BUSCAR ALTERNATIVAS Y SOLUCIONES DE FONDO A LAS PROBLEMÁTICAS ESTRUCTURALES, SOCIALES Y PATRIMONIALES EXPUESTA POR LOS CIUDADANOS</t>
  </si>
  <si>
    <t>1-2026-25330</t>
  </si>
  <si>
    <t>2-2026-33260</t>
  </si>
  <si>
    <t>OK RSTA IVC NO COMPT PARA CONSOLIDAR RSTA</t>
  </si>
  <si>
    <t>PROMOCIÓN PUBLICITARIA DE SUBSIDIOS DE VIVIENDA, FERIAS INMOBILIARIAS Y CAPTURA DE VALOR DEL SUELO.</t>
  </si>
  <si>
    <t xml:space="preserve">No aplica </t>
  </si>
  <si>
    <t>SV-OAC</t>
  </si>
  <si>
    <t>20-05-206</t>
  </si>
  <si>
    <t>1-2026-25640</t>
  </si>
  <si>
    <t>2-2026-33619</t>
  </si>
  <si>
    <t>TRASLADO PETICIÓN – PERSONERÍA SIPROC 4539358- SDQS1526902026 CONCEJO 2026ER8786 DEL 24/04/2024</t>
  </si>
  <si>
    <t>1-2026-22564</t>
  </si>
  <si>
    <t>2-2026-34320</t>
  </si>
  <si>
    <t xml:space="preserve">OK RSTA PYP CIUDADANO PNDENTE OFICO CONCEJO </t>
  </si>
  <si>
    <t>1-2026-26039</t>
  </si>
  <si>
    <t>2-2026-34318</t>
  </si>
  <si>
    <t xml:space="preserve">OJO ESTE DP ES IGUAL AL DE CARRASCAL REVISAR </t>
  </si>
  <si>
    <t xml:space="preserve">Viabilidad presupuestal, intermediación financiera de la pauta </t>
  </si>
  <si>
    <t>OAC-DF</t>
  </si>
  <si>
    <t>1-2026-28874</t>
  </si>
  <si>
    <t>2-2026-35155</t>
  </si>
  <si>
    <t>NCONSISTENCIAS CON LA INMOBILIARIA SOLICITUD DE INTERVENCIÓN–CASO PAHOLA MONROY</t>
  </si>
  <si>
    <t>1-2026-25740,1-2026-25850,1-2026-25886</t>
  </si>
  <si>
    <t>2-2026-36018</t>
  </si>
  <si>
    <t>Solicitud de informacion vinculos contractuales empresa de TRANSPORTES  CSC S.A.S</t>
  </si>
  <si>
    <t>1-2026-26803</t>
  </si>
  <si>
    <t>TEMAS RELACIONADOS CON TERRITORIOS MAGICOS COMUNIDAD DEL TERRITORIO PARQUE LOS ALMENDROS DEL BARRIO VILLA XIMENA</t>
  </si>
  <si>
    <t>1-2026-25897</t>
  </si>
  <si>
    <t>2-2026-36542</t>
  </si>
  <si>
    <t>Problemáticas del entorno de la institución educativa Santiago de las Atalayas, localidad de Bosa, dirección Calle 59C SUR # 89B - 45</t>
  </si>
  <si>
    <t>1-2026-28225,1-2026-28272</t>
  </si>
  <si>
    <t>2-2026-36575</t>
  </si>
  <si>
    <t>Solicitud de información sobre el Fenómeno del Niño para el segundo semestre de 2026</t>
  </si>
  <si>
    <t>1-2026-28498,1-2026-28810,1-2026-29821</t>
  </si>
  <si>
    <t>OJO REVISAR AL DETALLE NOS LLEGA CIRCULAR NDE LA SDH SE DEBE DAR SRTA CONJUNTA DE SER POSIBLE</t>
  </si>
  <si>
    <t>Procedimiento de desalojo en el barrio El Remanso I de la localidad de Bosa Bogotá</t>
  </si>
  <si>
    <t>1-2026-28693</t>
  </si>
  <si>
    <t>TRASLADO POR COMPETENCIA CONCEJO DE BOGOTÁ SOLICITUD DE ORIENTACIÓN Y ACOMPAÑAMIENTO PARA ACCESO A PROGRAMAS DE VIVIENDA</t>
  </si>
  <si>
    <t>1-2026-27195</t>
  </si>
  <si>
    <t>TRASLADO POR COMPETENCIA SECRETARÍA DISTRITAL DE AMBIENTE TEMAS RELACIONADOS SERVICIOS PÚBLICOS Y CIRCULARIDAD COBERTURA DE ACUEDUCTO Y ALCANTARILLADO EN ZONAS INFORMALES: NÚMERO DE HOGARES CON CONEXIÓN</t>
  </si>
  <si>
    <t>1-2026-27165</t>
  </si>
  <si>
    <t>2-2026-34571,2-2026-34573</t>
  </si>
  <si>
    <t>información consolidada sobre ejecución de recursos públicos destinados a eventos institucionales, celebraciones, actividades de cierre de gestión y similares.</t>
  </si>
  <si>
    <t>1-2026-28569</t>
  </si>
  <si>
    <t xml:space="preserve">Secretaría General solicita insumos para el 3 de junio. </t>
  </si>
  <si>
    <t>Solicitud de informacion sobre el Contrato de Obra No. 1757 de 2024</t>
  </si>
  <si>
    <t>1-2026-27373</t>
  </si>
  <si>
    <t>REPARACIÓN TUBERÍAS Y RECUPERACIÓN DE ESPACIO PUBLICO CALLE 41 SUR CON CARRERA 4 ESTE</t>
  </si>
  <si>
    <t>1-2026-27958,1-2026-29458</t>
  </si>
  <si>
    <t>2-2026-36143</t>
  </si>
  <si>
    <t xml:space="preserve">Pendiente Rad Personeria </t>
  </si>
  <si>
    <t>SOLICITUD DE INFORMACIÓN CONTRATO 1125 DE 2023, OBRAS DE INFRAESTRUCTURA Y MALLA VIAL, BARRIO ALTAMIRA, LOCALIDAD SAN CRISTÓBAL</t>
  </si>
  <si>
    <t>1-2026-28173</t>
  </si>
  <si>
    <t>TRASLADO POR COMPETENCIA CONCEJO DE BOGOTÁ SOLICITUD DE ORIENTACIÓN Y ACCESO A PROGRAMAS DE APOYO PARA PERSONA ADULTA MAYOR</t>
  </si>
  <si>
    <t>1-2026-28283</t>
  </si>
  <si>
    <t>2-2026-34561</t>
  </si>
  <si>
    <t xml:space="preserve"> SOLICITUD DE INFORMACIÓN SOBRE OFERTA INSTITUCIONAL VIGENTE EN LA LOCALIDAD</t>
  </si>
  <si>
    <t>1-2026-29164</t>
  </si>
  <si>
    <t>Posibilidades de acceso a los programas de vivienda</t>
  </si>
  <si>
    <t>1-2026-29449</t>
  </si>
  <si>
    <t>SOLICITAR INFORMACIÓN RELACIONADA CON LOS PROGRAMAS Y LINEAMIENTOS A CARGO DE ESA SECRETARÍA</t>
  </si>
  <si>
    <t>1-2026-30150</t>
  </si>
  <si>
    <t>SOLICITO SE INFORME DE MANERA CLARA Y PRECISA SI LA POBLACIÓN CON DISCAPACIDAD, SUS CUIDADORES Y SUS FAMILIAS PUEDEN POSTULARSE AL PROGRAMA DE ARRIENDO TEMPORAL SOLIDARIO</t>
  </si>
  <si>
    <t>1-2026-30192</t>
  </si>
  <si>
    <t>TRASLADO POR COMPETENCIA - 20262010092461 SOLICITUD DE INFORMACIÓN Y CONVOCATORIA INTERINSTITUCIONAL SITUACIÓN URBANÍSTICA Y JURÍDICA DEL PREDIO UBICADO EN LA CALLE 1A NO. 11-39 ESTE, RUPI: 313-68.</t>
  </si>
  <si>
    <t>RESPONBLE DESPACHO</t>
  </si>
  <si>
    <t>VENCIMIENTO DE TÉRMINOS</t>
  </si>
  <si>
    <t xml:space="preserve">N° PROYECTO DE ACUERDO </t>
  </si>
  <si>
    <t>RADICADO DE ENTRADA</t>
  </si>
  <si>
    <t>ESTADO DEL DEBATE</t>
  </si>
  <si>
    <t>PRESENTACIÓN</t>
  </si>
  <si>
    <t>FECHA DE ENTRADA</t>
  </si>
  <si>
    <t>AUTOR PA</t>
  </si>
  <si>
    <t xml:space="preserve">TÍTULO DEL PROYECTO </t>
  </si>
  <si>
    <t xml:space="preserve">COORDINADOR </t>
  </si>
  <si>
    <t xml:space="preserve">COMPETENCIA SDHT </t>
  </si>
  <si>
    <t>AREA QUE CONCEPTUA</t>
  </si>
  <si>
    <t>ENTIDAD DEL SECTOR QUE CONCEPTUA</t>
  </si>
  <si>
    <t>RADICADO RESPUESTA ENTIDAD</t>
  </si>
  <si>
    <t xml:space="preserve">MESA DE TRABAJO </t>
  </si>
  <si>
    <t>FECHA MT</t>
  </si>
  <si>
    <t>COMPROMISOS MESAS</t>
  </si>
  <si>
    <t xml:space="preserve">RADICADO DE RESPUESTA </t>
  </si>
  <si>
    <t xml:space="preserve">FECHA DE RESPUESTA </t>
  </si>
  <si>
    <t xml:space="preserve">RESULTADO CONCEPTO </t>
  </si>
  <si>
    <t xml:space="preserve">ESTADO </t>
  </si>
  <si>
    <t xml:space="preserve">1-2024-3765 </t>
  </si>
  <si>
    <t>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</si>
  <si>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1-2024-7005</t>
  </si>
  <si>
    <t>2-2024-12530</t>
  </si>
  <si>
    <t>1-2024-1090 - 1-2024-1104</t>
  </si>
  <si>
    <t>Por medio del cual se promuevea Bogotá como la ciudad más iluminada del mundo partiendo de energías convencionales contransición a energías renovables iluminación led- paneles solares”</t>
  </si>
  <si>
    <t>1-2024-3494</t>
  </si>
  <si>
    <t>Por medio de la cual se reconoce, rinde homenaje y se otorgan beneficios a los veteranos de la fuerza pública en el Distrito Capital de conformidad con la ley 1979 de 2019, decretos 1345, 1346 de 2020, demás normas concordantes y se dictan otras disposiciones</t>
  </si>
  <si>
    <t>1-2024-14507</t>
  </si>
  <si>
    <t>Por medio del cual se establece la modernización total de las luminarias tradicionales de sodio a luminarias tipo led para el Distrito Capital</t>
  </si>
  <si>
    <t>Por el cual se establecen disposiciones relativas a la simplificación de trámites y tiempos para el fomento de la vivienda en el distrito capital y se dictan otras disposiciones</t>
  </si>
  <si>
    <t>Por medio del cual se establecen los lineamientos para la creación del Distrito Turístico y Cultural de la Perseverancia</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</si>
  <si>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</si>
  <si>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1-2024-2373 - 1-2024-2415</t>
  </si>
  <si>
    <t>Por medio del cual se crea la declaratoria de restauración para las zonas vulnerables o deterioradas de Bogotá</t>
  </si>
  <si>
    <t>2-2024-14114</t>
  </si>
  <si>
    <t>1-2024-2496</t>
  </si>
  <si>
    <t>Por medio del cual sepropone la inclusión de nuevos materiales dentro del programa de adquisición del mobiliario público de Bogotá</t>
  </si>
  <si>
    <t>1-2024-15026</t>
  </si>
  <si>
    <t>Por medio del cual se dictan los lineamientos para la adopción de sistemas de drenaje urbano sostenible en la red de andenes de Bogotá</t>
  </si>
  <si>
    <t>Por medio del cual se crea el Festival de Música Electrónica al Parque y se dictan otras disposiciones</t>
  </si>
  <si>
    <t>Por medio del cual se establecen los lineamientos de la estrategia integral de “Entornos Universitarios Seguros” de Bogotá D.C. y se dictan otras disposiciones</t>
  </si>
  <si>
    <t>1-2024-14590 -1-2024-14644</t>
  </si>
  <si>
    <t>2-2024-17919</t>
  </si>
  <si>
    <t>NO COMPETENCIA</t>
  </si>
  <si>
    <t>Colombia Justos Libres</t>
  </si>
  <si>
    <t>“Por medio del cual se crea el Festival de Música Electrónica al Parque y se dictan otras disposiciones”</t>
  </si>
  <si>
    <t>1-2024-12817</t>
  </si>
  <si>
    <t>“Por medio del cual se promueve a Bogotá como la ciudad más iluminada del mundo partiendo de energías convencionales con transición a energías renovables iluminación led- paneles solares”</t>
  </si>
  <si>
    <t>“Por medio del cual se crea la estrategia de parques públicos seguros”</t>
  </si>
  <si>
    <t>"Por el cual se establecen disposiciones relativas a la simplificación de trámites y tiempos para el fomento de la vivienda en el distrito capital y se dictan otras disposiciones"</t>
  </si>
  <si>
    <t xml:space="preserve">1-2024-11376 - 1-2024-11762- </t>
  </si>
  <si>
    <t>1-2024-17062-1-2024-18458</t>
  </si>
  <si>
    <t>2-2024-24940</t>
  </si>
  <si>
    <t>1-2024-23539  SANCION SDJ RTA 2-2024-31263</t>
  </si>
  <si>
    <t>Por medio del cual se establecen los lineamientos para la creación del distrito turístico y cultural de la perseverancia”</t>
  </si>
  <si>
    <t>2-2024-24936</t>
  </si>
  <si>
    <t>RATIFICA EL PA 045</t>
  </si>
  <si>
    <t>2-2024-24925</t>
  </si>
  <si>
    <t>Por medio del cual se establece la modernización total de las  luminarias tradicionales de sodio a luminarias tipo led para el Distrito Capital</t>
  </si>
  <si>
    <t>2-2024-24933</t>
  </si>
  <si>
    <t>2-2024-27910-2-2024-27949</t>
  </si>
  <si>
    <t>RATIFICA EL 117</t>
  </si>
  <si>
    <t xml:space="preserve">Nuevo Liberalismo </t>
  </si>
  <si>
    <t>SGF YSCO</t>
  </si>
  <si>
    <t>2-2024-27911-2-2024-27950</t>
  </si>
  <si>
    <t>1-2024-1174</t>
  </si>
  <si>
    <t>Por medio del cual se crea el sistema de voluntarios bici-usuarios en seguridad para ciclorutas de la capital y se dictan otras disposiciones</t>
  </si>
  <si>
    <t>1-2024-3125 - 1-2024-13598</t>
  </si>
  <si>
    <t>“Por el cual se propone progresivamente en el distrito capital la implementación del reciclaje de residuos sólidos y/o peligrosos específicamente en los residuos de aparatos eléctricos y electrónicos - RAEES, a través de alianzas públicoprivadas y se dictan otras disposiciones”, d</t>
  </si>
  <si>
    <t>1-2024-15197</t>
  </si>
  <si>
    <t xml:space="preserve">Por medio del cual se establecenlos lineamientos para la creación del sistema distrital de economía circular y se dictan otras disposiciones </t>
  </si>
  <si>
    <t>1-2024-4968 - 1-2024-13738</t>
  </si>
  <si>
    <t>Por el cual se establecen lineamientos para optimizar el uso de los contenedores de basura en Bogotá</t>
  </si>
  <si>
    <t>1-2024-14643</t>
  </si>
  <si>
    <t>1-2024-6057</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</si>
  <si>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</si>
  <si>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1-2024-7891</t>
  </si>
  <si>
    <t>Por el cual se dictan lineamientos para la creación de un programa distrital de oportunidades para los conductores del sistema integrado de transporte público en Bogotá D.C</t>
  </si>
  <si>
    <t>“Por medio del cual se crea la estrategia de entornos educativos seguros en la ciudad de Bogotá D.C.””,</t>
  </si>
  <si>
    <t>1-2024-12605 - 1-204-15018</t>
  </si>
  <si>
    <t>“Por medio del cual se crea la estrategia contra la receptación de autopartes,
celulares y mobiliario urbano en Bogotá “</t>
  </si>
  <si>
    <t>“Por medio del cual se crea el Consejo Distrital de Política de
Descentralización y Desconcentración de Bogotá y se dictan otras disposiciones”</t>
  </si>
  <si>
    <t>“Por medio del cual se establecen los lineamientos para la creación del
sistema distrital de economía circular y se dictan otras disposiciones”,</t>
  </si>
  <si>
    <t>UAESP No. 20245000094281</t>
  </si>
  <si>
    <t>1-2024-13864 - 1-2024-13934 - 1-2024-16337 - 1-2024-16406</t>
  </si>
  <si>
    <t>2-2024-28819</t>
  </si>
  <si>
    <t>“Por medio del cual se crea el sistema de voluntarios bici-usuarios en seguridad para ciclorutas de la capital y se dictan otras disposiciones”</t>
  </si>
  <si>
    <t>1-2024-15518, UAESP No. 20244000078541</t>
  </si>
  <si>
    <t>1-2024-13578 -1-2024-15619</t>
  </si>
  <si>
    <t>“Por medio del cual se establecen los lineamientos De la estrategia integral de “Entornos Universitarios Seguros” de Bogotá D.C. y se dictan otras disposiciones”,</t>
  </si>
  <si>
    <t>2-2024-28970</t>
  </si>
  <si>
    <t>2-2024-29879</t>
  </si>
  <si>
    <t>2-2024-29878</t>
  </si>
  <si>
    <t>RATFICA EL 049</t>
  </si>
  <si>
    <t>Por medio del cual se establecen medidas para incentivar la transformación de techos y fachadas tradicionales por techos verdes y jardines verticales en la ciudad de Bogotá</t>
  </si>
  <si>
    <t>2-2024-31862</t>
  </si>
  <si>
    <t>1-2024-4011-1-2024-22262</t>
  </si>
  <si>
    <t>Por medio del cual se diseñan incentivos para fomentar el uso de los baños públicos de las edificaciones públicas del Distrito Capital y se dictan otras disposiciones</t>
  </si>
  <si>
    <t>CVP, RENOBO, EAAB y UAESP</t>
  </si>
  <si>
    <t>1-2024-6181</t>
  </si>
  <si>
    <t>2-2024-31861</t>
  </si>
  <si>
    <t>“Por medio del cual se establecen medidas para reconocer y dignificar a las familias de los patrulleros de policía que prestan sus servicios en el Distrito Capital y se dictan otras disposiciones”</t>
  </si>
  <si>
    <t>2-2024-31860</t>
  </si>
  <si>
    <t>1-2024-24660</t>
  </si>
  <si>
    <t>2-2024-32897</t>
  </si>
  <si>
    <t>1-2024-24663</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</si>
  <si>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</si>
  <si>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2-2024-32898</t>
  </si>
  <si>
    <t>1-2024-6054</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</si>
  <si>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</si>
  <si>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2-2024-34262</t>
  </si>
  <si>
    <t>Union Patriotica</t>
  </si>
  <si>
    <t>2-2024-34263</t>
  </si>
  <si>
    <t>1-2024-24715</t>
  </si>
  <si>
    <t>"Por medio de la cual se reconoce, rinde homenaje y se otorgan
beneficios a los veteranos de la fuerza pública en el Distrito Capital de conformidad con la ley 1979 de 2019, decretos 1345, 1346
de 2020, demás normas concordantes y se dictan otras disposiciones</t>
  </si>
  <si>
    <t>2-2024-34273</t>
  </si>
  <si>
    <t>SE UNIFICO CON VARIOS PA VETERANOS</t>
  </si>
  <si>
    <t>1-2024-25329</t>
  </si>
  <si>
    <t>“Por medio del cual se promueve a Bogotá como
la ciudad más iluminada del mundo partiendo de energías convencionales con transición a energías
renovables iluminación led- paneles solares</t>
  </si>
  <si>
    <t>2-2024-34423</t>
  </si>
  <si>
    <t>RATIFICA EL PA 049 Y 219</t>
  </si>
  <si>
    <t>1-2024-25383</t>
  </si>
  <si>
    <t>“Por medio del cual se crea la estrategia de entornos educativos seguros en la
ciudad de Bogotá D.C</t>
  </si>
  <si>
    <t>2-2024-34269</t>
  </si>
  <si>
    <t>1-2024-25321</t>
  </si>
  <si>
    <t>“Por medio del cual se crea el sistema de voluntarios bici-usuarios en seguridad
para ciclorutas de la capital y se dictan otras disposicione</t>
  </si>
  <si>
    <t>2-2024-34265</t>
  </si>
  <si>
    <t>1-2024-25339</t>
  </si>
  <si>
    <t>Por medio del cual se crea la estrategia de
parques públicos seguros</t>
  </si>
  <si>
    <t>2-2024-34266</t>
  </si>
  <si>
    <t>1-2024-25388</t>
  </si>
  <si>
    <t>“Por medio del cual se crea la estrategia contra la receptación de autopartes,
celulares y mobiliario urbano en Bogotá</t>
  </si>
  <si>
    <t>2-2024-34267</t>
  </si>
  <si>
    <t>1-2024-25408</t>
  </si>
  <si>
    <t>Por el cual se establecen lineamientos para optimizar
el uso de los contenedores de basura en Bogotá. Bogotá atrae, potencializa y retiene talentos</t>
  </si>
  <si>
    <t>2-2024-34272</t>
  </si>
  <si>
    <t>1-2024-25327</t>
  </si>
  <si>
    <t>“Por medio del cual se dictan los lineamientos para la adopción de sistemas de drenaje urbano sostenible en la red de andenes de Bogotá</t>
  </si>
  <si>
    <t>2-2024-34264</t>
  </si>
  <si>
    <t>1-2024-25368</t>
  </si>
  <si>
    <t>2-2024-34425</t>
  </si>
  <si>
    <t>1-2024-25370</t>
  </si>
  <si>
    <t>Por medio del cual se establece la modernización total de las
luminarias tradicionales de sodio a luminarias tipo led para el Distrito Capital</t>
  </si>
  <si>
    <t>2-2024-34424</t>
  </si>
  <si>
    <t>1-2024-25346</t>
  </si>
  <si>
    <t>Por medio del cual se propone la inclusión de nuevos materiales dentro del programa de adquisición del mobiliario público de Bogotá</t>
  </si>
  <si>
    <t>2-2024-34270</t>
  </si>
  <si>
    <t>1-2024-25585</t>
  </si>
  <si>
    <t>2-2024-34271</t>
  </si>
  <si>
    <t>1-2024-25279</t>
  </si>
  <si>
    <t>Por medio del cual se establecen los lineamientos
de la estrategia integral de “Entornos Universitarios Seguros” de Bogotá D.C. y se dictan otras
disposiciones</t>
  </si>
  <si>
    <t>2-2024-34268</t>
  </si>
  <si>
    <t>Espacio_Público</t>
  </si>
  <si>
    <t>2-2024-35479</t>
  </si>
  <si>
    <t>1-2024-28840</t>
  </si>
  <si>
    <t>Partido liberal</t>
  </si>
  <si>
    <t>"Por medio del cual se dictan lineamientos para promover buenas prácticas para el ahorro de energía y agua en la ciudad de Bogotá D.C.</t>
  </si>
  <si>
    <t>ENEL, GRUPO DE ENERGIA Y EAAB</t>
  </si>
  <si>
    <t>2-2024-40937</t>
  </si>
  <si>
    <t>Se consolido una nueva propuesta de artiuculado en la mesa de trabajo  efectuada</t>
  </si>
  <si>
    <t>POR MEDIO DEL CUAL SE ADOPTAN EN EL DISTRITO MEDIDAS INTEGRALES
PARA EL USO RESPONSABLE DE PANTALLAS EN LA PRIMERA INFANCIA”</t>
  </si>
  <si>
    <t>2-2024-42255</t>
  </si>
  <si>
    <t>PYP OK</t>
  </si>
  <si>
    <t>1-2024-17480-1-2024-22152</t>
  </si>
  <si>
    <t>2-2024-42282</t>
  </si>
  <si>
    <t>Pendiente comentarios PYP</t>
  </si>
  <si>
    <t>1-2024-25121</t>
  </si>
  <si>
    <t>Por medio del cual se crea la declaratoria de restauración para las zonas vulnerables o deterioradas de Bogotá.</t>
  </si>
  <si>
    <t>RAD RENOBO  S2024002685</t>
  </si>
  <si>
    <t>2-2024-42300</t>
  </si>
  <si>
    <t>En consolidación</t>
  </si>
  <si>
    <t>1-2024-25364</t>
  </si>
  <si>
    <t xml:space="preserve">PyP Y SCO </t>
  </si>
  <si>
    <t>2-2024-42266</t>
  </si>
  <si>
    <t>PYP Indico no competencia, se ratifica solicitud SCo para 2 de agosto</t>
  </si>
  <si>
    <t>1-2024-27311 Y  1-2024-27318</t>
  </si>
  <si>
    <t>“Por medio del cual se crea el Consejo Distrital de Política de Descentralización y Desconcentración de Bogotá y se dictan otras disposiciones</t>
  </si>
  <si>
    <t>SJ y PYO</t>
  </si>
  <si>
    <t>22024-42259</t>
  </si>
  <si>
    <t>se solicitaron comentarios para el 2 de agosto</t>
  </si>
  <si>
    <t>1-2024-25801</t>
  </si>
  <si>
    <t>Por medio del cual se adoptan en el distrito medidas integrales para el uso responsable de pantallas en la primera infancia</t>
  </si>
  <si>
    <t>mauro ratificar conceptos de PA 309</t>
  </si>
  <si>
    <t>1-2024-28718</t>
  </si>
  <si>
    <t>2-2024-42312</t>
  </si>
  <si>
    <t>SOLICITAN COMENTARIOS PARA EL 9 DE AGOSTO</t>
  </si>
  <si>
    <t>1-2024-28170</t>
  </si>
  <si>
    <t xml:space="preserve">Partido Cambio Radical </t>
  </si>
  <si>
    <t>Por el cual se dictan lineamientos para la creación de un programa distrital de oportunidades para los conductores del sistema integrado de transporte público en Bogotá D.C.”</t>
  </si>
  <si>
    <t>2-2024-42251</t>
  </si>
  <si>
    <t>1-2024-28717</t>
  </si>
  <si>
    <t>si</t>
  </si>
  <si>
    <t xml:space="preserve">EAAB </t>
  </si>
  <si>
    <t>2-2024-42231</t>
  </si>
  <si>
    <t>ES DE JAVIER BAENA Y EDWARD ANIBAL ARIAS- EAAB EMITIO COMENTARIOS</t>
  </si>
  <si>
    <t>1-2024-28724</t>
  </si>
  <si>
    <t>“Mediante el cual se fomenta el uso de vehículos livianos de bajas y cero emisiones a través de incentivos económicos, sociales y educativos para su implementación en Bogotá y se dictan otras disposiciones</t>
  </si>
  <si>
    <t>se debe ratificar el 359, se solciita de nuevo insumos a PYP para el 9 de agosto, para consolidarlos y posteriormente luisa ratificarlos</t>
  </si>
  <si>
    <t>1-2024-28842</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</si>
  <si>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</si>
  <si>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2-2024-42289</t>
  </si>
  <si>
    <t>ratificar comentarios 377</t>
  </si>
  <si>
    <t>1-2024-27686</t>
  </si>
  <si>
    <t>1-2024-29584</t>
  </si>
  <si>
    <t>2-2024-44480</t>
  </si>
  <si>
    <t>1-2024-27838</t>
  </si>
  <si>
    <t>2-2024-45236</t>
  </si>
  <si>
    <t>1-2024-34734</t>
  </si>
  <si>
    <t>2-2024-45677</t>
  </si>
  <si>
    <t>1-2024-34772</t>
  </si>
  <si>
    <t>2-2024-45676</t>
  </si>
  <si>
    <t>1-2024-27679</t>
  </si>
  <si>
    <t>Por medio del cual establecen los lineamientos para el manejo de ropa usada en el Distrito Capital</t>
  </si>
  <si>
    <t>PYP, UAESP, EAAB</t>
  </si>
  <si>
    <t>2-2024-47022</t>
  </si>
  <si>
    <t>1-2024-36942</t>
  </si>
  <si>
    <t>2-2024-47278</t>
  </si>
  <si>
    <t>1-2024-29111</t>
  </si>
  <si>
    <t>Por medio del cual se establecen lineamientos para promover la debida clasificación de residuos sólidos desde la fuente en establecimientos comerciales de Bogotá D.C., y se dictan otras disposiciones</t>
  </si>
  <si>
    <t>2-2024-47854</t>
  </si>
  <si>
    <t>1-2024-33483</t>
  </si>
  <si>
    <t>2-2024-48166</t>
  </si>
  <si>
    <t>1-2024-34408</t>
  </si>
  <si>
    <t>2-2024-48944</t>
  </si>
  <si>
    <t>1-2024-33813,1-2024-38023</t>
  </si>
  <si>
    <t>Pormedio del cual se dictan disposiciones para el reconocimiento, la promoción de beneficios y servicios, se rinde homenaje a los veteranos de la fuerza pública residentes en la ciudad de Bogotá de conformidad con la legislación vigente</t>
  </si>
  <si>
    <t>2-2024-49607</t>
  </si>
  <si>
    <t>segundo debate</t>
  </si>
  <si>
    <t>1-2024-33813,1-2024-38023,</t>
  </si>
  <si>
    <t>1-2024-36881</t>
  </si>
  <si>
    <t>Por medio del cual se dictan lineamientos para la formulación de la estrategia “Área Educativa Limpia” en la ciudad de Bogotá y se dictan otras disposiciones</t>
  </si>
  <si>
    <t>2-2024-49612</t>
  </si>
  <si>
    <t>1-2024-38736</t>
  </si>
  <si>
    <t>Por el cual se dictan los lineamientos para la adopción de fuentes alternativas de energía tanto en el sector industrial como en el residencial de Bogotá</t>
  </si>
  <si>
    <t>PYP SCO ENEL</t>
  </si>
  <si>
    <t>2-2024-52436</t>
  </si>
  <si>
    <t>1-2024-37106</t>
  </si>
  <si>
    <t>Por medio el cual se promueve a Bogota como una ciudad limpia,ordenada y segura</t>
  </si>
  <si>
    <t>2-2024-52644</t>
  </si>
  <si>
    <t>PYP OK  PNDT UAESP</t>
  </si>
  <si>
    <t>1-2024-36924</t>
  </si>
  <si>
    <t>2-2024-53175</t>
  </si>
  <si>
    <t>1-2024-40238</t>
  </si>
  <si>
    <t>“Por medio del cual se crea la estrategia contra la receptación de autopartes, celulares y mobiliario urbano en Bogot</t>
  </si>
  <si>
    <t>1-2025-1602</t>
  </si>
  <si>
    <t>2-2024-53173</t>
  </si>
  <si>
    <t>OK SCO 7/11 NO COMPETENCIA UAESP 20/1/25</t>
  </si>
  <si>
    <t>1-2024-40568</t>
  </si>
  <si>
    <t>2-2024-53174</t>
  </si>
  <si>
    <t>1-2024-39108</t>
  </si>
  <si>
    <t>RENOBO CVP</t>
  </si>
  <si>
    <t>2-2024-53233</t>
  </si>
  <si>
    <t>ok RENOBO 31/10/2024 OK SCO 5/11 CVP OK 6/11 PARA CONSOLIDAR</t>
  </si>
  <si>
    <t>1-2024-39979</t>
  </si>
  <si>
    <t>Por medio del cual se promueve a Bogotá como la ciudad más iluminada del mundo partiendo de energías convencionales con transición a energías renovables iluminación led- paneles solares</t>
  </si>
  <si>
    <t>ENEL UAESP</t>
  </si>
  <si>
    <t>2-2024-54204</t>
  </si>
  <si>
    <t>PASA A SANCIÓN DEL ALCALDE ACUERDO DE CIUDAD 13/12/2024</t>
  </si>
  <si>
    <t>1-2024-37602,1-2024-38863</t>
  </si>
  <si>
    <t xml:space="preserve">10:30AM </t>
  </si>
  <si>
    <t>CONCEJO DE BOGOTA</t>
  </si>
  <si>
    <t>2-2024-56022</t>
  </si>
  <si>
    <t>2-2024-48947,2-2024-54572</t>
  </si>
  <si>
    <t>ETB OK 20/11 PARA AJUSTAR</t>
  </si>
  <si>
    <t>1-2024-39113</t>
  </si>
  <si>
    <t>“Por medio del cual se establecen los lineamientos para la creación del Distrito Turístico y Cultural de la Perseverancia</t>
  </si>
  <si>
    <t>SCO
PYP</t>
  </si>
  <si>
    <t>N / A</t>
  </si>
  <si>
    <t>2-2024-54593</t>
  </si>
  <si>
    <t>OK 25/11</t>
  </si>
  <si>
    <t>1-2024-40005</t>
  </si>
  <si>
    <t>Por el cual se declara la emergencia por desabastecimiento hídrico en Bogotá D.C, como un asunto prioritario de gestión pública, se definen lineamientos para su adaptación y mitigación y se dictan otras  disposiciones”</t>
  </si>
  <si>
    <t>2-2024-54602</t>
  </si>
  <si>
    <t>1-2024-38718</t>
  </si>
  <si>
    <t>PYP
SCO</t>
  </si>
  <si>
    <t>2-2024-55270</t>
  </si>
  <si>
    <t>PYP OK 28/10 SCO OK 30/10 PARA CONSOLIDAR</t>
  </si>
  <si>
    <t>1-2024-39128</t>
  </si>
  <si>
    <t>2-2024-55267</t>
  </si>
  <si>
    <t>PYP OK 29/10 NO COMPETENCIA RENOBO OK 31/10 SCO OK 1/11 PARA CONSOLIDAR- PLANEACION COORDINA</t>
  </si>
  <si>
    <t>1-2024-38485</t>
  </si>
  <si>
    <t>“Por medio del cual se crea la estrategia biocultural ‘Cuencas Vivas’ en el Distrito Capital y se dictan otras disposiciones</t>
  </si>
  <si>
    <t>2-2024-56021</t>
  </si>
  <si>
    <t>1-2024-43783,1-2024-44687</t>
  </si>
  <si>
    <t>“Por medio del cual se dictan lineamientos para la formulación de la estrategia “Área Educativa Limpia” en la ciudad de Bogotá y se dictan otras disposiciones</t>
  </si>
  <si>
    <t>UAESP 1-2024-44949</t>
  </si>
  <si>
    <t>2-2024-57111,2-2024-58372</t>
  </si>
  <si>
    <t xml:space="preserve">OK RSTA PYP 5/12 OK UAESP 5/12, PARA SANCION </t>
  </si>
  <si>
    <t>1-2024-38484</t>
  </si>
  <si>
    <t>2-2024-57113</t>
  </si>
  <si>
    <t>PYP OK 28/10 SCO OK 1/11 SGF OK 20/11 PARA CONSOLIDAR REVISIÓN SJ OK 5/12</t>
  </si>
  <si>
    <t>1-2024-38394</t>
  </si>
  <si>
    <t>2-2024-57295</t>
  </si>
  <si>
    <t>SCO OK 25/10 OK PYP 1/11 PARA CONSOLIDACIÓN SCO OK DE NUEVO 27/11 REVISAR</t>
  </si>
  <si>
    <t>1-2024-38868</t>
  </si>
  <si>
    <t>POR MEDIO DEL CUAL SE DICTAN LINEAMIENTOS QUE PERMITAN DISEÑAR UNA ESTRATEGIA PARA PROMOVER LA ADOPCIÓN DE SISTEMAS DE DRENAJE URBANO SOSTENIBLE EN LA RED DE ANDENES DEL DISTRITO CAPITAL Y SE DICTAN OTRAS DISPOSICIONES</t>
  </si>
  <si>
    <t>2-2024-58073</t>
  </si>
  <si>
    <t>PYP OK 28/10 - ALCANCE SCO OK AJUSTES 28/11 PARA CONSOLIDAR. ENVIADO A CORREO DE MILTON</t>
  </si>
  <si>
    <t>1-2024-43547</t>
  </si>
  <si>
    <t>“Por medio del cual se promueve a Bogotá como la ciudad más
iluminada del mundo partiendo de energías convencionales con transición a energías renovables iluminación led- paneles solares</t>
  </si>
  <si>
    <t>UAESP ENEL</t>
  </si>
  <si>
    <t>UAESP 1-2024-44117</t>
  </si>
  <si>
    <t>2-2024-58113</t>
  </si>
  <si>
    <t>OK PYP 4/12  UAESP 20241000244641 OK 9/12</t>
  </si>
  <si>
    <t>1-2024-44468,1-2024-44675</t>
  </si>
  <si>
    <t>POR MEDIO DEL CUAL SE PROMUEVE A BOGOTÁ COMO LA CIUDAD MÁS ILUMINADA DEL MUNDO PARTIENDO DE ENERGÍAS CONVENCIONALES CON TRANSICIÓN A ENERGÍAS RENOVABLES ILUMINACIÓN LED- PANELES
SOLARES</t>
  </si>
  <si>
    <t>UAESP 1-2024-44526,UAESP 1-2024-44964</t>
  </si>
  <si>
    <t>2-2024-58370</t>
  </si>
  <si>
    <t>1-2024-43689,1-2024-44688</t>
  </si>
  <si>
    <t>“Por medio del cual se dictan lineamientos generales para la estrategia Ecopuntos fijos, en aras de promover a Bogotá como mi ciudad limpia, ordenada y segura</t>
  </si>
  <si>
    <t>UAESP 1-2024-44948</t>
  </si>
  <si>
    <t>2-2024-58112,2-2024-58371</t>
  </si>
  <si>
    <t xml:space="preserve">OK RSTA , PARA SANCION </t>
  </si>
  <si>
    <t>1-2024-40133</t>
  </si>
  <si>
    <t>“Por medio del cual se crea el sistema de voluntarios bici-usuarios en seguridad para ciclorutas de la capital y se dictan otras disposiciones</t>
  </si>
  <si>
    <t>2-2024-54584</t>
  </si>
  <si>
    <t>1-2024-40693</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</si>
  <si>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</si>
  <si>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2-2024-51535</t>
  </si>
  <si>
    <t>REITERACIÓN SGF 19/11</t>
  </si>
  <si>
    <t>1-2024-38795</t>
  </si>
  <si>
    <t>POR EL CUAL SE ESTABLECEN LINEAMIENTOS PARA OPTIMIZAR EL USO DE LOS CONTENEDORES DE BASURA EN BOGOTÁ</t>
  </si>
  <si>
    <t>2-2025-1898</t>
  </si>
  <si>
    <t>PYP OK 28/10 UAESP OK 20/11 PARA CONSOLIDAR CITAR A REUNUÓN VIRTUAL CON UAESP 3/11</t>
  </si>
  <si>
    <t>1-2024-39202</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</si>
  <si>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</si>
  <si>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REVISAR Y ARTICULER EL CONCEPTO DE VIABILIDAD</t>
  </si>
  <si>
    <t>REVISIÓN MILTON</t>
  </si>
  <si>
    <t>1-2024-40395</t>
  </si>
  <si>
    <t>1-2024-46154</t>
  </si>
  <si>
    <t>OK PYP 15/11 - REITERACIÓN UAESP 19/11</t>
  </si>
  <si>
    <t>1-2024-38719</t>
  </si>
  <si>
    <t>POR MEDIO DEL CUAL SE ESTABLECE LA MODERNIZACIÓN TOTAL DE LAS LUMINARIAS TRADICIONALES DE SODIO A LUMINARIAS TIPO LED PARA EL DISTRITO CAPITAL</t>
  </si>
  <si>
    <t>SIN COMENTARIOS CERRADO CON OFICIO REMISORIO CONTINGENCIA</t>
  </si>
  <si>
    <t>1-2024-42177</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</si>
  <si>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</si>
  <si>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 xml:space="preserve">OK SCO 2/12 OK REBONO 3/12 se envio a milton 16 dic </t>
  </si>
  <si>
    <t>1-2024-42226</t>
  </si>
  <si>
    <t>"Por medio del cual se dan lineamientos para la implementación del programa comunidades energéticas en el Distrito Capital en el marco de la política pública de transición energética justa y se dictan otras disposiciones</t>
  </si>
  <si>
    <t>ENEL</t>
  </si>
  <si>
    <t>OK ENEL 3/12</t>
  </si>
  <si>
    <t>1-2024-40134</t>
  </si>
  <si>
    <t>“Por medio del cual se crea la estrategia de entornos educativos seguros en la ciudad de Bogotá D.C</t>
  </si>
  <si>
    <t>1-2025-187</t>
  </si>
  <si>
    <t>1-2024-40352</t>
  </si>
  <si>
    <t>“Por medio del cual se crea la estrategia de parques públicos seguros</t>
  </si>
  <si>
    <t>1-2025-780</t>
  </si>
  <si>
    <t>1-2024-44032</t>
  </si>
  <si>
    <t>Por el cual se declara el 5 de diciembre día distrital del voluntariado</t>
  </si>
  <si>
    <t>SGC SCO Y SJ</t>
  </si>
  <si>
    <t>SCO OK 18/12 SGC OK 20/12 OK SJ 10/1/25</t>
  </si>
  <si>
    <t>1-2024-40690</t>
  </si>
  <si>
    <t>1-2025-764</t>
  </si>
  <si>
    <t>1-2025-1935</t>
  </si>
  <si>
    <t>2-2025-4454</t>
  </si>
  <si>
    <t>PYP OK 31/01</t>
  </si>
  <si>
    <t>1-2025-1373</t>
  </si>
  <si>
    <t>Por medio del cual se crea la estrategia de entornos educativos seguros en la ciudad de Bogotá D.C</t>
  </si>
  <si>
    <t>1-2025-2116</t>
  </si>
  <si>
    <t>2-2025-5440</t>
  </si>
  <si>
    <t>PYP OK 22/1 OK UAESP 23/01 20251000016741</t>
  </si>
  <si>
    <t>1-2025-1370</t>
  </si>
  <si>
    <t>“Por medio del cual se crea la estrategia de parques públicos seguros.</t>
  </si>
  <si>
    <t>1-2025-2121</t>
  </si>
  <si>
    <t>2-2025-5421</t>
  </si>
  <si>
    <t>PYP OK 22/1 NO COMPETENCIA OK UAESP 23/01 20251000016731</t>
  </si>
  <si>
    <t>1-2025-1741</t>
  </si>
  <si>
    <t>Por medio del cual se crea el evento artístico y cultural festival electrónica al parque y se dictan otras disposiciones</t>
  </si>
  <si>
    <t>2-2025-5419</t>
  </si>
  <si>
    <t>OK EAAB 27/01</t>
  </si>
  <si>
    <t>1-2025-1919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</si>
  <si>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</si>
  <si>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2-2025-5463</t>
  </si>
  <si>
    <t>OK ENVIADO AL ÁREA 23/01</t>
  </si>
  <si>
    <t>1-2025-1933</t>
  </si>
  <si>
    <t>“Por medio del cual se dan lineamientos para la creación de un programa especial de asistencia nutricional a la primera infancia en sus primeros 1000 días de vida y a madres gestantes</t>
  </si>
  <si>
    <t>2-2025-5426</t>
  </si>
  <si>
    <t>1-2025-2047</t>
  </si>
  <si>
    <t>“POR MEDIO DEL CUAL SE ESTABLECEN MEDIDAS PARA INCENTIVAR LA
TRANSFORMACIÓN DE TECHOS Y FACHADAS TRADICIONALES POR
TECHOS VERDES, CUBIERTAS REFLECTIVAS Y/O JARDINES VERTICALES
EN LA CIUDAD DE BOGOTÁ”</t>
  </si>
  <si>
    <t>2-2025-5466</t>
  </si>
  <si>
    <t>OK PYP 27/01 NO COMPETENCIA OK SCO 29/01 No Viable</t>
  </si>
  <si>
    <t>1-2025-2040</t>
  </si>
  <si>
    <t>POR MEDIO DEL CUAL SE CREAN LOS LINEAMIENTOS QUE PERMITAN DISEÑAR UNA
ESTRATEGIA PARA PROMOVER LA ADOPCIÓN DE SISTEMAS DE DRENAJE URBANO
SOSTENIBLE EN LA RED DE ANDENES DEL DISTRITO CAPITAL Y SE DICTAN OTRAS
DISPOSICIONES.</t>
  </si>
  <si>
    <t>2-2025-5467</t>
  </si>
  <si>
    <t>OK SCO 29/01 OK EAAB 31/01</t>
  </si>
  <si>
    <t>1-2025-2625</t>
  </si>
  <si>
    <t>“Por medio del cual se establecen los lineamientos para abordar los fenómenos del consumo de sustancias psicoactivas desde un enfoque de reducción de riesgos y daños en el Distrito Capital</t>
  </si>
  <si>
    <t>2-2025-5418</t>
  </si>
  <si>
    <t>OK EAAB 6/2</t>
  </si>
  <si>
    <t>1-2025-1255</t>
  </si>
  <si>
    <t>“Por medio del cual se definen los lineamientos para la formulación e implementación de la estrategia distrital de convivencia, sostenibilidad y gestión administrativa en las propiedades horizontales de uso residencial en Bogotá, D.C., y se dictan otras disposiciones</t>
  </si>
  <si>
    <t>UAESP, RENOBO</t>
  </si>
  <si>
    <t>2-2025-6581</t>
  </si>
  <si>
    <t>RENOBO 23/01  PYP OK 27/01 Y UAESP 27/01, NO COMPETENCIA SCO PYP OK 11/2</t>
  </si>
  <si>
    <t>1-2025-1671</t>
  </si>
  <si>
    <t>“Por medio del cual se crea el sistema de voluntarios bici-usuarios en seguridad para ciclorutas de la capital y se dictan oras disposiciones</t>
  </si>
  <si>
    <t>2-2025-6614,2-2025-17355</t>
  </si>
  <si>
    <t>OK PYP 27/01  NO COMEPTENCIA. VIABLE SUJETO COMENTARIOS</t>
  </si>
  <si>
    <t>1-2025-1318</t>
  </si>
  <si>
    <t>Por el cual se declara la emergencia por desabastecimiento hídrico en Bogotá D.C., como un asunto prioritario de gestión pública, se definen lineamientos para su adaptación y mitigación y se dictan otras disposiciones</t>
  </si>
  <si>
    <t>2-2025-6718</t>
  </si>
  <si>
    <t>OK PYP 22/01 OK EAAB 30/01</t>
  </si>
  <si>
    <t>1-2025-2061</t>
  </si>
  <si>
    <t>"POR MEDIO DEL CUAL SE DAN LINEAMIENTOS PARA LA IMPLEMENTACIÓN DEL PROGRAMA COMUNIDADES ENERGÉTICAS EN EL DISTRITO CAPITAL EN EL MARCO DE LA POLÍTICA PÚBLICA DE TRANSICIÓN ENERGÉTICA JUSTA Y SE DICTAN OTRAS DISPOSICIONES",</t>
  </si>
  <si>
    <t>2-2025-6854</t>
  </si>
  <si>
    <t>PYP OK 28/01 ENEL 29/01</t>
  </si>
  <si>
    <t>1-2025-2482</t>
  </si>
  <si>
    <t xml:space="preserve">“POR MEDIO DEL CUAL ESTABLECEN LOS LINEAMIENTOS PARA EL MANEJO DE ROPA USADA EN EL DISTRITO CAPITAL”
</t>
  </si>
  <si>
    <t>UAESP EAAB</t>
  </si>
  <si>
    <t>2-2025-7386</t>
  </si>
  <si>
    <t>EAAB OK 24/01 NO COMPETENCIA OK PYP 31/01 OK UAESP 17/2 PARA CONSOLIDAR</t>
  </si>
  <si>
    <t>1-2025-2922</t>
  </si>
  <si>
    <t>POR MEDIO DEL CUAL SE PROMUEVE EL DISEÑO E IMPLEMENTACIÓN DE ESTRATEGIAS INTERSECTORIALES Y DE CULTURA CIUDADANA PARA LA ADECUADA DISPOSICIÓN Y APROVECHAMIENTO DE EXCREMENTOS DE MA</t>
  </si>
  <si>
    <t>2-2025-7381</t>
  </si>
  <si>
    <t>OK PYP 5/2 REITERACIÓN UAESP 10/02</t>
  </si>
  <si>
    <t>1-2025-1123</t>
  </si>
  <si>
    <t>Por medio del cual se definen normas sobre publicidad exterior visual en el Distrito Capital y se dictan otras disposiciones</t>
  </si>
  <si>
    <t>2-2025-8018</t>
  </si>
  <si>
    <t>PyP NO COMPETENCIA 16/01
IVC NO COMPETETENCIA - OK 23/01
SCO PRORROGA PARA EL 28/01 OK 31/01 - SOLICITUD AJUSTES 8/02
ENVIADO A REVISIÓN 10/02</t>
  </si>
  <si>
    <t>1-2025-1917</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</si>
  <si>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</si>
  <si>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2-2025-8015</t>
  </si>
  <si>
    <t>OK ENVIADO AL ÁREA 23/01
SCO SOLICITUD DE PRORROGA PARA EL 5 DE FEBRERO 30/01 - Reiterado 06/02
SCO OK 7/02 - SOLICITUD DE AJUSTES 8/02
ENVIADO A REVISIÓN 10(02</t>
  </si>
  <si>
    <t>1-2025-3609</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</si>
  <si>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</si>
  <si>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2-2025-8017</t>
  </si>
  <si>
    <t>MAURO OK 4/2</t>
  </si>
  <si>
    <t>1-2025-1212</t>
  </si>
  <si>
    <t>Por medio del cual se establecen los lineamientos para la creación del sistema distrital de economía circular y se dictan otras disposiciones</t>
  </si>
  <si>
    <t>2-2025-8971</t>
  </si>
  <si>
    <t>PYP OK 27/01 Viable, no gastos, modificaciones articulos 2 y 3
UAESP pendiente - Reiterado 06/02</t>
  </si>
  <si>
    <t>1-2025-1256</t>
  </si>
  <si>
    <t>“Por medio del cual se establecen los lineamientos para la estrategia de la gestión integral de las colillas de cigarrillo y cualquier otro residuo generado de este producto y se dictan otras disposiciones</t>
  </si>
  <si>
    <t>2-2025-8973</t>
  </si>
  <si>
    <t>OK PYP 22/1 UAESP OK 17/2 SE ENVÍA SOLICITUD DE AJUSTE CONCEPTO A PYP 17/2</t>
  </si>
  <si>
    <t>1-2025-1314</t>
  </si>
  <si>
    <t>“Por medio del cual se establecen los lineamientos de la estrategia integral de ‘entornos universitarios seguros’ de Bogotá D.C. y se dictan otras disposiciones</t>
  </si>
  <si>
    <t>2-2025-9720</t>
  </si>
  <si>
    <t>OK SCO 21/1 PYP OK 22/1 OK UAESP 14/2 OK PARA CONSOLIDAR</t>
  </si>
  <si>
    <t>1-2025-1664</t>
  </si>
  <si>
    <t>“Por medio del cual se crea la estrategia contra la receptación de autopartes, celulares y mobiliario urbano en Bogotá</t>
  </si>
  <si>
    <t>2-2025-9708</t>
  </si>
  <si>
    <t>PYP NO COMPETENCIA 4/2 OK UAESP 17/2</t>
  </si>
  <si>
    <t>1-2025-2756</t>
  </si>
  <si>
    <t>“Por el cual se establecen lineamientos para a la simplificación de trámites y tiempos para el fomento de la vivienda en el distrito capital y se dictan otras disposiciones</t>
  </si>
  <si>
    <t>2-2025-9725</t>
  </si>
  <si>
    <t>PYP OK 5/2 - Subdirección de Gestión del Suelo no tienen competencia. OK SCO 17/2</t>
  </si>
  <si>
    <t>1-2025-3991</t>
  </si>
  <si>
    <t>“Por medio del cual se establecen lineamientos para la consolidación de zonas de reserva y territorios campesinos agroalimentarios (TCAM) en la ruralidad de Bogotá y se dictan otras disposiciones</t>
  </si>
  <si>
    <t>2-2025-9722</t>
  </si>
  <si>
    <t>OK PYP 19/2</t>
  </si>
  <si>
    <t>1-2025-2030</t>
  </si>
  <si>
    <t xml:space="preserve">POR MEDIO DEL CUAL SE DICTAN LOS LINEAMIENTOS PARA LA INCLUSIÓN DE NUEVOS MATERIALES EN EL MOBILIARIO PÚBLICO DE BOGOTÁ
</t>
  </si>
  <si>
    <t>2-2025-11917</t>
  </si>
  <si>
    <t>OK SCO 29/01</t>
  </si>
  <si>
    <t>1-2025-2261</t>
  </si>
  <si>
    <t>“Por medio del cual se modifica el acuerdo No. 114 de 2003 para promover el aprovechamiento eficiente de residuos sólidos en las entidades distritales”</t>
  </si>
  <si>
    <t>2-2025-11922</t>
  </si>
  <si>
    <t>PYP OK 5/2 OK UAESP 17/2</t>
  </si>
  <si>
    <t>1-2025-1934</t>
  </si>
  <si>
    <t>2-2025-12414</t>
  </si>
  <si>
    <t>OK RENOBO 28/01 OK PYP 31/01 OK PNDT SCO SE REITERA DEBEN DAR RSTA 4/3 OK SCO 4/3 NO VIABLE</t>
  </si>
  <si>
    <t>1-2025-2034</t>
  </si>
  <si>
    <t xml:space="preserve">POR EL CUAL SE ESTABLECEN LINEAMIENTOS PARA OPTIMIZAR EL USO DE LOS CONTENEDORES DE BASURA EN BOGOTÁ.
</t>
  </si>
  <si>
    <t>2-2025-12416</t>
  </si>
  <si>
    <t xml:space="preserve">PYP OK 28/01 2DA OK UAESP 17/2 DEVUELTO AL ÁREA PARA AJUSTES OK AJUSTADO PYP 5/3 </t>
  </si>
  <si>
    <t>1-2025-3719</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</si>
  <si>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</si>
  <si>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2-2025-12418</t>
  </si>
  <si>
    <t>OK PYP 14/2 OK UAESP 7/3</t>
  </si>
  <si>
    <t>1-2025-4053</t>
  </si>
  <si>
    <t>Por medio del cual se establecen los lineamientos para la creación del distrito turístico y cultural de la perseverancia</t>
  </si>
  <si>
    <t>2-2025-12496</t>
  </si>
  <si>
    <t>OK SCO 19/2 SCO OK AJUSTADO 7/3</t>
  </si>
  <si>
    <t>1-2025-3715</t>
  </si>
  <si>
    <t>Por medio del cual se promueve la creación de la mesa permanente de participación ciudadana y de expertos por los cerros orientales de Bogotá, D.C y se establecen unos lineamientos sobre la materia</t>
  </si>
  <si>
    <t>2-2025-13234</t>
  </si>
  <si>
    <t>OK PYP 11/2 OK SCO 17/2 SE DEVOLVIO PARA AJSUTES: SCO VIABLE, PYP NO VIABLE.  OK PYP AJUSTADO 12/3. Enviado a milton 15/03/2025</t>
  </si>
  <si>
    <t>1-2025-3599</t>
  </si>
  <si>
    <t>Por el cual se propone progresivamente en el distrito capital la implementación del reciclaje de residuos sólidos y/o peligrosos específicamente en los residuos de aparatos eléctricos y electrónicos -RAEES, a través de alianzas público privadas y se dictan otras disposiciones</t>
  </si>
  <si>
    <t>JURIDICA</t>
  </si>
  <si>
    <t>2-2025-14280</t>
  </si>
  <si>
    <t>OK UAESP 17/2 OK PYP 17/2</t>
  </si>
  <si>
    <t>1-2025-3753</t>
  </si>
  <si>
    <t>Reglamentación de promoción de las soluciones habitacionales y mejoramiento integral de barrios y vivienda productiva con alternativas de reúso</t>
  </si>
  <si>
    <t>SCO
PYP
SGF</t>
  </si>
  <si>
    <t>2-2025-15048</t>
  </si>
  <si>
    <t>SCO OK 6/3 AJUSTADO  OK SGF 20/3 OK CVP 12/5</t>
  </si>
  <si>
    <t>1-2025-7580</t>
  </si>
  <si>
    <t>POR EL CUAL SE ESTABLECEN LINEAMIENTOS PARA LA ADOPCIÓN DE
FUENTES ALTERNATIVAS DE ENERGÍA, TANTO EN EL SECTOR INDUSTRIAL
COMO EN EL RESIDENCIAL DE BOGOTÁ.</t>
  </si>
  <si>
    <t>ENEL, GEB</t>
  </si>
  <si>
    <t>2-2025-15786</t>
  </si>
  <si>
    <t>OK ENEL 27/2OK PYP 3/3 OK GEB 13/3</t>
  </si>
  <si>
    <t>1-2025-14271</t>
  </si>
  <si>
    <t>Por el cual se adoptan lineamientos para la prevención, atención y reducción del acoso sexual en el espacio público y en establecimientos de acceso público en el Distrito Capital y se dictan otras disposiciones</t>
  </si>
  <si>
    <t>2-2025-17081</t>
  </si>
  <si>
    <t>OK SCO 2/4</t>
  </si>
  <si>
    <t>1-2025-6238</t>
  </si>
  <si>
    <t>“Por medio del cual se promueve el fomento de programas institucionales y campañas pedagógicas de cultura ecológica para el ahorro de agua</t>
  </si>
  <si>
    <t>2-2025-17363</t>
  </si>
  <si>
    <t>1-2025-3618</t>
  </si>
  <si>
    <t>“Por medio del cual se establecen lineamientos para promover la debida clasificación de residuos sólidos desde la fuente en establecimientos comerciales de Bogotá D.C. y se dictan otras disposiciones</t>
  </si>
  <si>
    <t>2-2025-17720</t>
  </si>
  <si>
    <t>OK PYP 25/2 OK UAESP 5/3 OK PYP CONCEPTO AJUSTADO 19/3</t>
  </si>
  <si>
    <t>1-2025-9433</t>
  </si>
  <si>
    <t>POR MEDIO DEL CUAL ESTABLECEN LOS LINEAMIENTOS PARA EL MANEJO DE ROPA USADA, SE ESTABLECE LA SEMANA DISTRITAL DEL MANEJO DE ROPA USADA EN EL DISTRITO CAPITAL Y SE DICTAN OTRAS DISPOSICIONES</t>
  </si>
  <si>
    <t>2-2025-19318</t>
  </si>
  <si>
    <t>PYP OK 10/3 NO VIABLE OK UAESP 11/3 VIABLE OJO REVISAR LOS COMENTARIOS DE PYP Y UAESP EN 1ER DEBATE FUE NO VIABLE REVISAR CAMBIO DE RSTA DE UAESP. OK PYP AJUSTADO 26/3</t>
  </si>
  <si>
    <t>1-2025-9738</t>
  </si>
  <si>
    <t>“Por medio del cual se promueven y fortalecen los negocios locales, emprendimientos y mipymes pertenecientes al sector de estética, belleza, peluquerías y barberías en el distrito y se dictan otras disposiciones</t>
  </si>
  <si>
    <t>2-2025-19315</t>
  </si>
  <si>
    <t>OK PYP 21/3 OK UAESP 27/3 NO VIABLE 2DA REITERACIÓN UAESP 2/4</t>
  </si>
  <si>
    <t>1-2025-12924</t>
  </si>
  <si>
    <t>2-2025-19444</t>
  </si>
  <si>
    <t>SE REMITE A LUISA PARA OFICIO DE RATIFICACIÓN 15/4</t>
  </si>
  <si>
    <t>1-2025-20802</t>
  </si>
  <si>
    <t>Por medio del cual se establecen lineamientos y se crea el programa de gestión integral de riesgos comunitarios en el Distrito Capital y se dictan otras disposiciones</t>
  </si>
  <si>
    <t>2-2025-19443</t>
  </si>
  <si>
    <t>OK IVC 14/4</t>
  </si>
  <si>
    <t>1-2025-21485</t>
  </si>
  <si>
    <t>Por medio del cual se establecen los lineamientos para la creación del Sistema Distrital de Economía Circular y se dictan otras disposiciones</t>
  </si>
  <si>
    <t>2-2025-19705</t>
  </si>
  <si>
    <t>1-2025-21788</t>
  </si>
  <si>
    <t>2-2025-19706</t>
  </si>
  <si>
    <t>OK SCO 21/4 OK PYP 21/4 OK RENOBO 23/04</t>
  </si>
  <si>
    <t>1-2025-13190</t>
  </si>
  <si>
    <t>Por medio del cual se crea el festival de música electrónica al parque y se dictan otras disposiciones</t>
  </si>
  <si>
    <t>2-2025-22254,2-2025-23723</t>
  </si>
  <si>
    <t>OK PYP 3/4</t>
  </si>
  <si>
    <t>1-2025-17759</t>
  </si>
  <si>
    <t>“Por medio del cual se modifica el acuerdo No. 114 de 2003 para promover el aprovechamiento eficiente de residuos sólidos en las entidades distritales</t>
  </si>
  <si>
    <t>2-2025-22251</t>
  </si>
  <si>
    <t>OK PYP 14/4</t>
  </si>
  <si>
    <t>1-2025-20803</t>
  </si>
  <si>
    <t>2-2025-22250</t>
  </si>
  <si>
    <t>OK PYP 15/4</t>
  </si>
  <si>
    <t>1-2025-20791</t>
  </si>
  <si>
    <t>Por medio del cual se dan lineamientos para la implementación del programa comunidades energéticas en el distrito capital en el marco de la política pública de transición energética justa y se dictan otras disposiciones</t>
  </si>
  <si>
    <t>2-2025-22249</t>
  </si>
  <si>
    <t>OK ENEL10/4 OK PYP 11/4</t>
  </si>
  <si>
    <t>1-2025-21600</t>
  </si>
  <si>
    <t>Por medio del cual se establecen los lineamientos de la estrategia integral de ‘entornos universitarios seguros’ de Bogotá D.C. y se dictan otras disposiciones</t>
  </si>
  <si>
    <t>2-2025-22235</t>
  </si>
  <si>
    <t>OK PYP 21/4 PTE UAESP</t>
  </si>
  <si>
    <t>1-2025-21639</t>
  </si>
  <si>
    <t>2-2025-22248</t>
  </si>
  <si>
    <t>OK PYP 21/4 OK PYP 21/4 OK EAAB 21/4</t>
  </si>
  <si>
    <t>1-2025-23539</t>
  </si>
  <si>
    <t>Por medio del cual se prohíbe la construcción, instalación y puesta en funcionamiento de nuevos hornos crematorios en las zonas de proximidad del Distrito Capital, se dictan  ineamientos para el traslado progresivo de los existentes en zonas de proximidad y otras disposiciones”</t>
  </si>
  <si>
    <t>2-2025-22243</t>
  </si>
  <si>
    <t>OK ENVIADO CMNC</t>
  </si>
  <si>
    <t>1-2025-23697</t>
  </si>
  <si>
    <t>“Por el cual se establecen lineamientos para optimizar el uso de los contenedores de basura en Bogotá</t>
  </si>
  <si>
    <t>2-2025-22240</t>
  </si>
  <si>
    <t>RATIFICADO</t>
  </si>
  <si>
    <t>1-2025-23698</t>
  </si>
  <si>
    <t>2-2025-22241</t>
  </si>
  <si>
    <t>1-2025-23898</t>
  </si>
  <si>
    <t>Por medio del cual se crean los lineamientos que permitan diseñar una estrategia para promover la adopción de sistemas de drenaje urbano sostenible en la red de andenes del Distrito Capital y se dictan otras disposiciones</t>
  </si>
  <si>
    <t>2-2025-22326</t>
  </si>
  <si>
    <t>OK ENVIADO CMNC- RATIFICACION 480</t>
  </si>
  <si>
    <t>1-2025-24208</t>
  </si>
  <si>
    <t>1-2025-24262</t>
  </si>
  <si>
    <t>2-2025-22237</t>
  </si>
  <si>
    <t>Ratificación de comentario PA 266 - 2025</t>
  </si>
  <si>
    <t>1-2025-25067</t>
  </si>
  <si>
    <t>Por el cual se establecen lineamientos para a la simplificación de trámites y tiempos para el fomento de la vivienda en el distrito capital y se dictan otras disposiciones</t>
  </si>
  <si>
    <t>2-2025-22234</t>
  </si>
  <si>
    <t>1-2025-25089</t>
  </si>
  <si>
    <t>2-2025-22238</t>
  </si>
  <si>
    <t>Ratificación PA 205 - 2025</t>
  </si>
  <si>
    <t>1-2025-25223</t>
  </si>
  <si>
    <t>2-2025-22239</t>
  </si>
  <si>
    <t>CONCEPTO DE ANTECEDENTE DE LA UAESP ES NOVIABLE</t>
  </si>
  <si>
    <t>1-2025-9516,1-2025-23313</t>
  </si>
  <si>
    <t>POR MEDIO DEL CUAL DEL CUAL SE DICTAN LINEAMIENTOS PARA LA IMPLEMENTACIÓN DE ESTRATEGIAS INTERSECTORIALES Y DE CULTURA CIUDADANA PARA EL MANEJO ADECUADO DE EXCREMENTOS DE ANIMALES DE COMPAÑÍA EN EL ESPACIO PÚBLICO EN BOGOTÁ</t>
  </si>
  <si>
    <t>2-2025-22448</t>
  </si>
  <si>
    <t>PYP OK 10/3 VIABLE SUJET COMENT - 2DA REITERACIÓN UAESP 2/4</t>
  </si>
  <si>
    <t>1-2025-25710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</si>
  <si>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</si>
  <si>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2-2025-23206</t>
  </si>
  <si>
    <t>RATIFICACION</t>
  </si>
  <si>
    <t>OK ENVIADO CMNC. RATIFICACION</t>
  </si>
  <si>
    <t>1-2025-21624</t>
  </si>
  <si>
    <t>Por medio del cual se establecen los lineamientos para la estrategia de la gestión integral de las colillas de cigarrillo y cualquier otro residuo generado de este producto y se dictan otras disposiciones</t>
  </si>
  <si>
    <t>2-2025-23724</t>
  </si>
  <si>
    <t>1-2025-21434</t>
  </si>
  <si>
    <t>Por medio del cual se implementan medidas de fortalecimiento del portal ´gobierno abierto Bogotá´ como herramienta central de transparencia del Distrito Capital y se dictan otras disposiciones</t>
  </si>
  <si>
    <t>2-2025-24992</t>
  </si>
  <si>
    <t>ENVIADO MAURO 10/4</t>
  </si>
  <si>
    <t>1-2025-25340</t>
  </si>
  <si>
    <t>“Por medio del cual se promueve el establecimiento de un marco de gobernanza orientado al reconocimiento de las Actividades Sexuales Pagadas dentro de las  dinámicas socioeconómicas de Bogotá D.C</t>
  </si>
  <si>
    <t>2-2025-24995</t>
  </si>
  <si>
    <t>PYP OK NO COMPET 13/5</t>
  </si>
  <si>
    <t>1-2025-27252</t>
  </si>
  <si>
    <t>pOR MEDIO DEL CUAL SE DICTAN LINEAMIENTOS PARA LA IMPLEMENTACION DE ESTRATEGIAS INTERSECTORIALES Y DE CULTURA CIUDADANA PARA EL MANEJO ADECUADO DE EXCREMENTOS DE ANIMALES DE COMPANIA EN EL ESPACIO PUBLICO EN BOGOTA</t>
  </si>
  <si>
    <t>2-2025-25403</t>
  </si>
  <si>
    <t>ENVIADO A UAESP PARA QUE PROCEDA CON EL PROCESO PARA SANCIÓN DEL ALCANDE M.</t>
  </si>
  <si>
    <t>1-2025-27791</t>
  </si>
  <si>
    <t>2-2025-25401</t>
  </si>
  <si>
    <t>1-2025-23562</t>
  </si>
  <si>
    <t>Por medio del cual se dictan los lineamientos para la inclusión de nuevos materiales en el mobiliario público de Bogotá</t>
  </si>
  <si>
    <t>2-2025-25857</t>
  </si>
  <si>
    <t>RATIFICACIÓN ANTECEDENTE PA 133</t>
  </si>
  <si>
    <t>1-2025-20797</t>
  </si>
  <si>
    <t>Por medio del cual se exalta la memoria de Jessica Liliana Ramírez Gaviria QEPD, se establecen los lineamientos de la estrategia de atención integral para las personas con enfermedades huérfanas en el Distrito Capital y se dictan otras disposiciones</t>
  </si>
  <si>
    <t>2-2025-25868</t>
  </si>
  <si>
    <t>OK SCO 10/4 NO VIABLE OK SGF 21/4 (NO COMPETENCIA) revison milton 28 de abril</t>
  </si>
  <si>
    <t>1-2025-25268</t>
  </si>
  <si>
    <t>2-2025-25865</t>
  </si>
  <si>
    <t>OK PYP15/5 OK EAAB 16/5</t>
  </si>
  <si>
    <t>1-2025-25342</t>
  </si>
  <si>
    <t>“Por medio del cual se crea la red del cuidado colectivo de mujeres indígenas vinculadas a las manzanas de cuidado en el Distrito Capital</t>
  </si>
  <si>
    <t>SGF, SCO, PYP</t>
  </si>
  <si>
    <t>2-2025-26296</t>
  </si>
  <si>
    <t>OK SGF 12/5 OK SCO 14/5 (NO COMPETENCIA) , PYP: NO COMPETENCIA: SGF,PYP Y SCO</t>
  </si>
  <si>
    <t>1-2025-25401</t>
  </si>
  <si>
    <t>Por medio del cual se promueve el reúso de edificaciones para uso de vivienda y otros fines de renovación urbana en la ciudad de Bogotá, priorizando el centro histórico y áreas de transformación urbana</t>
  </si>
  <si>
    <t>UAESP RENOBO</t>
  </si>
  <si>
    <t>2-2025-26707</t>
  </si>
  <si>
    <t>OK RENOBO 15/5 VIABLE CONDICIONADO SCO OK NO COMPT 15/5 OK PYP VIABLE CONDICIO 19/5 SEREITERA A UAESP X 2DA VEZ 20/5</t>
  </si>
  <si>
    <t>1-2025-27649</t>
  </si>
  <si>
    <t>Por medio del cual se crea la estrategia de entornos educativos seguros en la ciudad de Bogotá D.C.</t>
  </si>
  <si>
    <t>2-2025-27120</t>
  </si>
  <si>
    <t xml:space="preserve">RATIFICACION ENVIADO REVISION MILTON 22 MAYO </t>
  </si>
  <si>
    <t>1-2025-24160</t>
  </si>
  <si>
    <t>Por medio del cual se fortalece el programa “caminos de los cerros” para Bogotá y se dictan otras disposiciones</t>
  </si>
  <si>
    <t>2-2025-27609</t>
  </si>
  <si>
    <t>OK IVC 5/5 OK EAAB 22/5</t>
  </si>
  <si>
    <t>1-2025-24513</t>
  </si>
  <si>
    <t>Lineamientos para la Compensación y Mitigación de Afectaciones a la Economía Popular por Grandes Obras en Bogotá</t>
  </si>
  <si>
    <t>2-2025-27610</t>
  </si>
  <si>
    <t xml:space="preserve">7/5 SCO SOLICITA PRÓRROGA ´PARA EL 10 OK EAAB 12/5- SE REITERO EL 13 DE MAYO, PTE INSUMOS . SE REMITE CORREO REITERACION HOY 18 DE MAYO PARA ENTREGA 19 DE MAYO MEDIO DIA OK SCO 19/5 CVP OK 21/5 OK EAAB 22/5. ENVIADO REVISION 23 DE MAYO </t>
  </si>
  <si>
    <t>1-2025-27959</t>
  </si>
  <si>
    <t>Por medio del cual se crea el sistema de voluntarios bici-usuarios en seguridad para ciclorutas de la Capital y se dictan otras disposicione</t>
  </si>
  <si>
    <t>2-2025-27865</t>
  </si>
  <si>
    <t xml:space="preserve">EN REVISIÓN 22 DE MAYO PARA RATIFICACIÓN 053 ANTECEDENTE. </t>
  </si>
  <si>
    <t>1-2025-29836</t>
  </si>
  <si>
    <t>2-2025-27943</t>
  </si>
  <si>
    <t>RSTA OK 29/5 PNDT FINALIZAR ESTADO</t>
  </si>
  <si>
    <t>1-2025-25711</t>
  </si>
  <si>
    <t>Por el cual se adoptan medidas para la solidaridad social con las escobitas de Bogotá: acciones afirmativas orientadas a la dignificación y reconocimiento de los esquemas de aseo en vía y áreas públicas de la Capital</t>
  </si>
  <si>
    <t>2-2025-28326</t>
  </si>
  <si>
    <t>OK PYP 15/5 VIABLE SUJETO A COMENTARIOS SE REITERA A UAESP 20/5</t>
  </si>
  <si>
    <t>1-2025-21642</t>
  </si>
  <si>
    <t>Por medio del cual se crea el Consejo Distrital de Política de Descentralización y Desconcentración de Bogotá y se dictan otras disposiciones</t>
  </si>
  <si>
    <t>2-2025-28698</t>
  </si>
  <si>
    <t>OK PYP 21/4 OJO REVISAR NO CONCUERDA CON LA RSTA DEL ANTECEDENTE PA 123 NO COMPT</t>
  </si>
  <si>
    <t>1-2025-27747</t>
  </si>
  <si>
    <t>Por medio del cual se crea la estrategia de parques públicos seguros en la ciudad de Bogotá D.C</t>
  </si>
  <si>
    <t>2-2025-28691</t>
  </si>
  <si>
    <t>OK PYP 19/5 OK SCO 22/5 NO COMPET PNDT UAESP</t>
  </si>
  <si>
    <t>1-2025-25351</t>
  </si>
  <si>
    <t>“Por el cual se promueve el embellecimiento y limpieza de fachadas y entornos en los territorios priorizados por el distrito capital</t>
  </si>
  <si>
    <t>2-2025-28745</t>
  </si>
  <si>
    <t>OK SCO 20/5 OK CVP 23/5</t>
  </si>
  <si>
    <t>1-2025-25464</t>
  </si>
  <si>
    <t>Por medio del cual se implementa el modelo de urbanismo seguro en las zonas priorizadas del distrito capital y se dictan otras disposiciones</t>
  </si>
  <si>
    <t>2-2025-28819</t>
  </si>
  <si>
    <t>OK SCO 14/5 VIABLE CONDICIONADO SE REITERA A UAESP 20/5 SE REITERA DE NUEVO CON MSN DE URG 2/6</t>
  </si>
  <si>
    <t>1-2025-27750</t>
  </si>
  <si>
    <t>2-2025-30171</t>
  </si>
  <si>
    <t>EN REVISIÓN PARA RATIFICACIÓN</t>
  </si>
  <si>
    <t>1-2025-27940</t>
  </si>
  <si>
    <t>Por medio del cual se crea la estrategia contra la receptación de autopartes, celulares y mobiliario urbano en Bogotá</t>
  </si>
  <si>
    <t>2-2025-30170</t>
  </si>
  <si>
    <t>1-2025-30145</t>
  </si>
  <si>
    <t>Por medio del cual se institucionaliza la fiesta capitalina de música electrónica “Monumentum: Distrito Rave” y se dictan otras disposiciones</t>
  </si>
  <si>
    <t>2-2025-30169</t>
  </si>
  <si>
    <t>EAAB 4/6</t>
  </si>
  <si>
    <t>1-2025-27515</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</si>
  <si>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</si>
  <si>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2-2025-31970</t>
  </si>
  <si>
    <t>OK SCO NO COMPT 23/5 SGF OK NO COMPT 26/5</t>
  </si>
  <si>
    <t>1-2025-28603</t>
  </si>
  <si>
    <t>Por medio del cual se establece la estrategia redes de cuidado comunitario para el adulto mayor en el Distrito Capital</t>
  </si>
  <si>
    <t>SCO y SGF</t>
  </si>
  <si>
    <t>2-2025-31969</t>
  </si>
  <si>
    <t>1-2025-25713</t>
  </si>
  <si>
    <t>“Por medio del cual se crea la red distrital de laboratorios de innovación juvenil para la justicia climática en Bogotá, D.C</t>
  </si>
  <si>
    <t>2-2025-37105</t>
  </si>
  <si>
    <t>OK PYP NO COMPT 13/5 PNDT UAESP OK 26/6 OK EN REVISIÓN JCTV Y JFF 7/7/2025</t>
  </si>
  <si>
    <t>1-2025-36356</t>
  </si>
  <si>
    <t>Por medio del cual se crea la Red Distrital de Laboratorios de Innovación juvenil para la justicia climática en Bogotá D.C</t>
  </si>
  <si>
    <t>2-2025-37147</t>
  </si>
  <si>
    <t>1-2025-36315</t>
  </si>
  <si>
    <t>“Por medio del cual se establecen lineamientos para promover la debida clasificación de residuos sólidos desde la fuente en establecimientos comerciales de Bogotá D.C., y se dictan otras disposiciones"</t>
  </si>
  <si>
    <t>2-2025-37516</t>
  </si>
  <si>
    <t>1-2025-36332</t>
  </si>
  <si>
    <t>2-2025-37104</t>
  </si>
  <si>
    <t>1-2025-39615</t>
  </si>
  <si>
    <t>“Por medio del cual se crea la declaratoria de restauración para las zonas  vulnerables o deterioradas de Bogotá"</t>
  </si>
  <si>
    <t>2-2025-41286</t>
  </si>
  <si>
    <t>1-2025-24207</t>
  </si>
  <si>
    <t>Por medio del cual de crea la estrategia para el desarrollo de iniciativas e intervenciones en materia de urbanismo táctico en Bogotá D.C</t>
  </si>
  <si>
    <t>1-2025-39074</t>
  </si>
  <si>
    <t>2-2025-41679</t>
  </si>
  <si>
    <t>SCO OK NO VIABLE 28/5 PNDT UAESP SE REITERA 2/6 SE DEVUELVE AL ÁREA PARA AJUSTES 2/7</t>
  </si>
  <si>
    <t>1-2025-33314</t>
  </si>
  <si>
    <t>2-2025-41680</t>
  </si>
  <si>
    <t xml:space="preserve">SCO OK 18/6. Enviado a milton el dia 6 de julio, el area envió el mismo contenido del primer debate. sco envio. esta pendiente SGF, se reitera por tercera vez </t>
  </si>
  <si>
    <t>1-2025-39817</t>
  </si>
  <si>
    <t>“Por medio del cual se crea el Consejo Distrital de Política de  Descentralización y Desconcentración de Bogotá y se dictan otras disposiciones</t>
  </si>
  <si>
    <t>2-2025-42537</t>
  </si>
  <si>
    <t>1-2025-39988</t>
  </si>
  <si>
    <t>“Por el cual se establecen lineamientos para optimizar el uso de los  contenedores de basura en Bogotá</t>
  </si>
  <si>
    <t>2-2025-42539</t>
  </si>
  <si>
    <t>1-2025-39980</t>
  </si>
  <si>
    <t>Por medio del cual se dictan los lineamientos para la inclusión  de nuevos materiales en el mobiliario público de Bogotá</t>
  </si>
  <si>
    <t>2-2025-42535</t>
  </si>
  <si>
    <t>1-2025-39948</t>
  </si>
  <si>
    <t>“Por medio del cual de crea la estrategia para el desarrollo de iniciativas e intervenciones en materia de urbanismo táctico en Bogotá D.C</t>
  </si>
  <si>
    <t>2-2025-42536</t>
  </si>
  <si>
    <t>1-2025-7639</t>
  </si>
  <si>
    <t>2-2025-42181</t>
  </si>
  <si>
    <t>PYP OK 7/3 PYP OK AJUSTADO CONCEPT 19/3 OK AJUSTADO CONCEPTO 25/3 OK ENEL 2/4 SE REITERA UAESP 9/6</t>
  </si>
  <si>
    <t>1-2025-39943</t>
  </si>
  <si>
    <t>“Por medio del cual se establecen medidas para incentivar la  transformación de techos y fachadas tradicionales por techos verdes y jardines verticales en la ciudad de Bogotá</t>
  </si>
  <si>
    <t>2-2025-42534</t>
  </si>
  <si>
    <t>1-2025-40261</t>
  </si>
  <si>
    <t>Por medio del cual se crean los lineamientos que permitan diseñar  una estrategia para promover la adopción de sistemas de drenaje urbano sostenible en la red de andenes del Distrito Capital y se  dictan otras disposiciones”</t>
  </si>
  <si>
    <t>2-2025-42538</t>
  </si>
  <si>
    <t>1-2025-24161</t>
  </si>
  <si>
    <t>2-2025-42675</t>
  </si>
  <si>
    <t>ESTA AMARRADO AL PA 268 PNDT CONCEPTO UAESP SE REITERA POR 4TA VEZ</t>
  </si>
  <si>
    <t>1-2025-39940</t>
  </si>
  <si>
    <t>Por medio del cual se establece la modernización total de las luminarias  tradicionales de sodio a luminarias tipo led para el Distrito Capital</t>
  </si>
  <si>
    <t>2-2025-42639</t>
  </si>
  <si>
    <t>1-2025-40220</t>
  </si>
  <si>
    <t>Por medio del cual se definen normas sobre publicidad exterior visual en  el Distrito Capital y se dictan otras disposiciones</t>
  </si>
  <si>
    <t>2-2025-42642</t>
  </si>
  <si>
    <t>1-2025-40259</t>
  </si>
  <si>
    <t>2-2025-42645</t>
  </si>
  <si>
    <t>1-2025-39937</t>
  </si>
  <si>
    <t xml:space="preserve"> “Por medio del cual se fortalece el programa “caminos de los cerros” para Bogotá y se dictan otras disposiciones</t>
  </si>
  <si>
    <t>2-2025-43818</t>
  </si>
  <si>
    <t>1-2025-40685</t>
  </si>
  <si>
    <t>Por medio del cual se crea la estrategia de entornos educativos seguros en   la ciudad de Bogotá D.C</t>
  </si>
  <si>
    <t>2-2025-43815</t>
  </si>
  <si>
    <t>ANTENCEDENTE 491</t>
  </si>
  <si>
    <t>1-2025-28594</t>
  </si>
  <si>
    <t>Por medio del cual se fortalecen estrategias pedagógicas y de comunicación, enfocadas al aprovechamiento de agua lluvia y reciclaje de aguas domésticas en la ciudad de Bogotá</t>
  </si>
  <si>
    <t>EEAB</t>
  </si>
  <si>
    <t>2-2025-45450</t>
  </si>
  <si>
    <t>DEVUELTO PARA AJUSTES 2/6 PNDT PYP OK SCO</t>
  </si>
  <si>
    <t>1-2025-17258</t>
  </si>
  <si>
    <t>Por medio del cual se crea la estrategia biocultural ‘cuencas vivas’ en el distrito capital y se dictan otras disposiciones</t>
  </si>
  <si>
    <t>2-2025-45449</t>
  </si>
  <si>
    <t>OK SCO NO COMPT 29/4 OK IVC 2/5 OK EAAB 7/5 OK REVISAR DICE QUE EL CONCEJO NO ES COMPETENTE PYP 6/5 OK PNDT AJUSTES RSTA IVC NO TIENE ANÁLISIS JURIDICO TECNICO NO SE INDICA VIABILIDAD ETC AJUSTADO 3/7 CONSOLIDAR EN REVISIÓN JCTV Y JFF 7/7/2025</t>
  </si>
  <si>
    <t>1-2025-30363</t>
  </si>
  <si>
    <t>1-2025-37022</t>
  </si>
  <si>
    <t>2-2025-45451</t>
  </si>
  <si>
    <t>SE REITERA A UAESP 9/6 SE DEVUELVE A PYP PARA AJUSTES 2/7</t>
  </si>
  <si>
    <t>1-2025-41806</t>
  </si>
  <si>
    <t>“Por medio del cual se crea la estrategia de parques públicos seguros en la  ciudad de Bogotá d.c</t>
  </si>
  <si>
    <t>2-2025-46613</t>
  </si>
  <si>
    <t>ENVIADO A CMNC 7/8/25 PNDT ASIGNAR</t>
  </si>
  <si>
    <t>1-2025-40289</t>
  </si>
  <si>
    <t>Por medio del cual se fortalecen estrategias pedagógicas y de comunicación, 
enfocadas al aprovechamiento de agua lluvia y reciclaje de aguas domésticas en la ciudad de Bogotá</t>
  </si>
  <si>
    <t>2-2025-46610</t>
  </si>
  <si>
    <t>AMARRADO AL PA 510 PNDT</t>
  </si>
  <si>
    <t>1-2025-41495</t>
  </si>
  <si>
    <t>Por medio del cual se crea el sistema de voluntarios bici-usuarios en  seguridad para ciclorutas de la capital y se dictan otras disposiciones”</t>
  </si>
  <si>
    <t>2-2025-46612</t>
  </si>
  <si>
    <t>ENVIADO A CMNC 1/8/25 PNDT ASIGNAR</t>
  </si>
  <si>
    <t>1-2025-42036</t>
  </si>
  <si>
    <t>2-2025-46600</t>
  </si>
  <si>
    <t>ENVIADO A CMNC 8/8/25 PNDT ASIGNAR</t>
  </si>
  <si>
    <t>1-2025-41093</t>
  </si>
  <si>
    <t>Por medio del cual se actualiza y complementa el Acuerdo 537  de 2013 y se dictan otras disposiciones</t>
  </si>
  <si>
    <t>2-2025-48046</t>
  </si>
  <si>
    <t>1-2025-41472</t>
  </si>
  <si>
    <t>“Por medio del cual se crea la estrategia contra la receptación de autopartes,  celulares y mobiliario urbano en Bogotá"</t>
  </si>
  <si>
    <t>2-2025-48747</t>
  </si>
  <si>
    <t>OK RSTA</t>
  </si>
  <si>
    <t>1-2025-42368</t>
  </si>
  <si>
    <t>Por medio del cual se establecen los lineamientos para abordar los  fenómenos del consumo de sustancias psicoactivas desde un enfoque de reducción de riesgos y daños en el Distrito Capital</t>
  </si>
  <si>
    <t>2-2025-48738</t>
  </si>
  <si>
    <t>1-2025-42375</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</si>
  <si>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</si>
  <si>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2-2025-48729</t>
  </si>
  <si>
    <t>1-2025-42748</t>
  </si>
  <si>
    <t>2-2025-48717</t>
  </si>
  <si>
    <t>ENVIADO A CMNC 13/8/25 PNDT ASIGNAR</t>
  </si>
  <si>
    <t>1-2025-42859</t>
  </si>
  <si>
    <t>2-2025-48743</t>
  </si>
  <si>
    <t>1-2025-42857</t>
  </si>
  <si>
    <t>2-2025-48725</t>
  </si>
  <si>
    <t>1-2025-42057</t>
  </si>
  <si>
    <t>“Por medio del cual se implementan medidas de fortalecimiento del portal gobierno abierto Bogotá´ como herramienta central de transparencia del Distrito Capital y se dictan otras disposiciones”,</t>
  </si>
  <si>
    <t>2-2025-50739</t>
  </si>
  <si>
    <t>1-2025-33454</t>
  </si>
  <si>
    <t>Por medio del cual se promueve el reúso de edificaciones para uso de
vivienda y otros fines de renovación urbana en la ciudad de Bogotá, priorizando el centro histórico y áreas de transformación urbana</t>
  </si>
  <si>
    <t>1-2025-34507,1-2025-34493,1-2025-43150</t>
  </si>
  <si>
    <t>2-2025-51237</t>
  </si>
  <si>
    <t>EN REVISIÓN CMNC</t>
  </si>
  <si>
    <t>1-2025-42387</t>
  </si>
  <si>
    <t>Por medio del cual se crea la estrategia biocultural ‘cuencas vivas’  en el distrito capital y se dictan otras disposiciones</t>
  </si>
  <si>
    <t>2-2025-51158</t>
  </si>
  <si>
    <t>RATIFICACIÓN EN REVISIÓN CMNC</t>
  </si>
  <si>
    <t>1-2025-42861</t>
  </si>
  <si>
    <t>Por medio del cual se establecen los lineamientos para la estrategia de la
gestión integral de las colillas de cigarrillo y cualquier otro residuo generado de este producto y se dictan otras disposiciones</t>
  </si>
  <si>
    <t>2-2025-51144</t>
  </si>
  <si>
    <t>1-2025-43953</t>
  </si>
  <si>
    <t>“Por el cual se dictan lineamientos para la formulación del plan de acción de calidad acústica de Bogotá D.C</t>
  </si>
  <si>
    <t>2-2025-51154</t>
  </si>
  <si>
    <t>OK PARA RSTA NO COMPETECIA</t>
  </si>
  <si>
    <t>1-2025-42739</t>
  </si>
  <si>
    <t>2-2025-53617</t>
  </si>
  <si>
    <t xml:space="preserve">ENVIADO A MILTON 31 AGOSTO </t>
  </si>
  <si>
    <t>1-2025-42830</t>
  </si>
  <si>
    <t>“POR MEDIO DEL CUAL SE ESTABLECEN LINEAMIENTOS PARA ATENDER LOS HOGARES
QUE SE ENCUENTRAN EN CONDICIÓN DE POBREZA OCULTA EN BOGOTÁ Y SE DICTAN OTRAS DISPOSICIONES</t>
  </si>
  <si>
    <t>2-2025-56308</t>
  </si>
  <si>
    <t>OK PARA CONSOLIDAR</t>
  </si>
  <si>
    <t>1-2025-43216</t>
  </si>
  <si>
    <t>Por el cual se establecen lineamientos para la promoción de la gestión sostenible de residuos de aparatos eléctricos y electrónicos (RAEE), la extensión de su vida útil y el fomento de la economía circular en el distrito capital</t>
  </si>
  <si>
    <t>1-2025-46266,1-2025-47855</t>
  </si>
  <si>
    <t>2-2025-56306</t>
  </si>
  <si>
    <t>EN REVISIÓN DE JCTV</t>
  </si>
  <si>
    <t>1-2025-44047</t>
  </si>
  <si>
    <t>Por medio del cual se adoptan medidas y se establecen mecanismos de articulación
interinstitucional para facilitar la legalización de barrios y la titulación de predios en Bogotá</t>
  </si>
  <si>
    <t>2-2025-56748</t>
  </si>
  <si>
    <t>EN REVISIÓN CMNC 08/09</t>
  </si>
  <si>
    <t>1-2025-49025</t>
  </si>
  <si>
    <t>Por medio del cual se adoptan medidas y se establecen mecanismos de articulación 
interinstitucional para facilitar la legalización de barrios y la titulación de predios en Bogotá D.C</t>
  </si>
  <si>
    <t>2-2025-61854</t>
  </si>
  <si>
    <t>AROBADO</t>
  </si>
  <si>
    <t>APROBADO PRIMER DEBATE</t>
  </si>
  <si>
    <t>1-2025-44807</t>
  </si>
  <si>
    <t>Por medio del cual se dictan lineamientos para diseño, la formulación y elaboración de la política pública de mujeres cabeza de familia u hogares con jefatura femenina en Bogotá y se dictan otras disposiciones</t>
  </si>
  <si>
    <t>2-2025-62873</t>
  </si>
  <si>
    <t>OK SGF 3 SEP OK SCO 10/09 OK PYP 15/09</t>
  </si>
  <si>
    <t>1-2025-42776</t>
  </si>
  <si>
    <t>Por medio del cual se adiciona un literal al artículo 4 del acuerdo 018 de 1999 para fortalecer las funciones del DADEP en materia de inventario y georreferenciación de estaciones radioeléctricas en el espacio público</t>
  </si>
  <si>
    <t>2-2025-68967</t>
  </si>
  <si>
    <t>OK AJUSTES SCO 2/10</t>
  </si>
  <si>
    <t>1-2025-33725</t>
  </si>
  <si>
    <t>POR MEDIO DEL CUAL SE DICTAN LINEAMIENTOS PARA LA IMPLEMENTACIÓN DEL URBANISMO SEGURO EN EL DISTRITO CAPITAL</t>
  </si>
  <si>
    <t>1-2025-43635,1-2025-57211</t>
  </si>
  <si>
    <t>2-2025-74204</t>
  </si>
  <si>
    <t>SE ENVÍA A UAESP PARA AJUSTE CONCEPTO 4/11 OK UAESP VIABLE 6/11</t>
  </si>
  <si>
    <t>1-2025-43202</t>
  </si>
  <si>
    <t>“Por el cual se rinde homenaje a la memoria de Miguel Uribe Turbay en el Distrito Capital</t>
  </si>
  <si>
    <t>1-2025-49390,1-2025-58073</t>
  </si>
  <si>
    <t>2-2025-74316</t>
  </si>
  <si>
    <t>OK UAESP 11/11 VIABLE CONDI</t>
  </si>
  <si>
    <t>1-2025-51174</t>
  </si>
  <si>
    <t>Por medio del cual se establecen lineamientos para una gestión 
ambientalmente responsable y descarbonizada del aprovechamiento económico del parque central simón bolívar</t>
  </si>
  <si>
    <t>1-2025-53497</t>
  </si>
  <si>
    <t>2-2025-74317</t>
  </si>
  <si>
    <t>NO COMPT REVISIÓN CMNC 29/10</t>
  </si>
  <si>
    <t>1-2025-33661</t>
  </si>
  <si>
    <t>POR EL CUAL SE ESTABLECEN MEDIDAS DE RECONOCIMIENTO DE LA LABOR DE LOS OPERARIOS DE BARRIDO Y LIMPIEZA EN VÍAS, ÁREAS PÚBLICAS, RECOLECCIÓN Y TRANSPORTE DE RESIDUOS DEL SERVICIO PÚBLICO DE ASEO EN BOGOTÁ</t>
  </si>
  <si>
    <t>1-2025-45924,1-2025-57928</t>
  </si>
  <si>
    <t>2-2025-75095</t>
  </si>
  <si>
    <t>SE ENVÍA A UAESP PARA AJUSTE CONCEPTO 4/11</t>
  </si>
  <si>
    <t>1-2025-55486</t>
  </si>
  <si>
    <t>“Por medio del cual se establecen lineamientos para la  implementación de (alternativas) en las infraestructuras relacionadas con la optimización del uso de agua potable y residual en ambientes domésticos, institucionales, comerciales e industriales y se dictan otras disposiciones</t>
  </si>
  <si>
    <t>2-2025-75585</t>
  </si>
  <si>
    <t>EN REVISIÓN CMNC 12/11</t>
  </si>
  <si>
    <t>1-2025-55906,1-2025-55990</t>
  </si>
  <si>
    <t>2-2025-75583</t>
  </si>
  <si>
    <t>REVISIÓN CMNC 12/11</t>
  </si>
  <si>
    <t>1-2025-55957</t>
  </si>
  <si>
    <t>2-2025-75586</t>
  </si>
  <si>
    <t>REVISIÓN CMNC 11/11</t>
  </si>
  <si>
    <t>1-2025-55993</t>
  </si>
  <si>
    <t>“Por el cual se establecen lineamientos para la adopción de fuentes alternativas de energía, tanto en el sector industrial como en el residencial de Bogotá</t>
  </si>
  <si>
    <t>2-2025-75581</t>
  </si>
  <si>
    <t>1-2025-57100</t>
  </si>
  <si>
    <t>“Por medio del cual se dictan lineamientos para diseño, la formulación y 
elaboración de la política pública de mujeres cabeza de familia u hogares con jefatura femenina en Bogotá y se dictan otras 
disposiciones</t>
  </si>
  <si>
    <t>SV / PYP / SII</t>
  </si>
  <si>
    <t>2-2025-75584</t>
  </si>
  <si>
    <t>1-2025-57231</t>
  </si>
  <si>
    <t>“Por medio del cual se definen normas sobre publicidad exterior visual en  el distrito capital y se dictan otras disposiciones</t>
  </si>
  <si>
    <t>2-2025-75591</t>
  </si>
  <si>
    <t>CMNC PTR ASIGNAR 6/11</t>
  </si>
  <si>
    <t>1-2025-54466</t>
  </si>
  <si>
    <t>Por medio del cual se establecen lineamientos para atender los hogares  que se encuentran en condición de pobreza oculta en Bogotá y se dictan otras disposiciones”</t>
  </si>
  <si>
    <t>2-2025-75702</t>
  </si>
  <si>
    <t>1-2025-55131</t>
  </si>
  <si>
    <t>2-2025-75704</t>
  </si>
  <si>
    <t>CMNC PTR ASIGNAR 22/10</t>
  </si>
  <si>
    <t>1-2025-55878</t>
  </si>
  <si>
    <t>Por el cual se establecen lineamientos para a la simplificación de trámites y tiempos para el fomento de la vivienda en el Distrito Capital y se dictan otras disposiciones</t>
  </si>
  <si>
    <t>2-2025-75589</t>
  </si>
  <si>
    <t>1-2025-56768</t>
  </si>
  <si>
    <t>“Por el cual se declara la emergencia por desabastecimiento hídrico en  Bogotá D.C., como un asunto prioritario de gestión pública, se definen lineamientos para su adaptación y mitigación y se dictan  otras disposiciones</t>
  </si>
  <si>
    <t>2-2025-75712</t>
  </si>
  <si>
    <t>CMNC PTR ASIGNAR 4/11</t>
  </si>
  <si>
    <t>1-2025-57301</t>
  </si>
  <si>
    <t>POR MEDIO DEL CUAL SE ESTABLECEN  LINEAMIENTOS PARA REALIZAR EL FESTIVAL DISTRITAL MUSICAL ESTUDIANTIL POR LA PAZ Y LA RECONCILIACIÓN EN BOGOTÁ D. C., Y SE DICTAN OTRAS  DISPOSICIONES</t>
  </si>
  <si>
    <t xml:space="preserve">Informativo </t>
  </si>
  <si>
    <t>OK PYP 12/11 
Cierre informativo porque no se solicitaron comentarios a la SDHT</t>
  </si>
  <si>
    <t>1-2025-57086</t>
  </si>
  <si>
    <t>Por el cual se dictan lineamientos para la formulación del Plan de acción de 
calidad acústica de Bogotá D.C</t>
  </si>
  <si>
    <t>2-2025-76841</t>
  </si>
  <si>
    <t>CMNC PTR ASIGNAR 5/11</t>
  </si>
  <si>
    <t>1-2025-57511</t>
  </si>
  <si>
    <t>Por medio del cual se establecen lineamientos para garantizar el derecho de las_x000D_personas trans a una vida sin violencias con plena garantía de derechos, mediante la implementación de acciones afirmativas en el_x000D_distrito capital y se dictan otras disposiciones</t>
  </si>
  <si>
    <t>2-2025-76840</t>
  </si>
  <si>
    <t>1-2025-59859</t>
  </si>
  <si>
    <t>POR EL CUAL SE ESTABLECEN LINEAMIENTOS PARA LA PROMOCIÓN DE LA GESTIÓN SOSTENIBLE DE RESIDUOS DE APARATOS ELÉCTRICOS Y ELECTRÓNICOS (RAEE), LA EXTENSIÓN DE SU VIDA ÚTIL Y EL FOMENTO DE LA ECONOMÍA CIRCULAR EN EL DISTRITO CAPITAL.</t>
  </si>
  <si>
    <t>2-2025-77206</t>
  </si>
  <si>
    <t>1-2025-55992</t>
  </si>
  <si>
    <t>Por medio del cual se crean los lineamientos que permitan diseñar  una estrategia para promover la adopción de sistemas de drenaje urbano sostenible en la red de andenes del distrito capital y se dictan  otras disposiciones</t>
  </si>
  <si>
    <t>2-2025-78049</t>
  </si>
  <si>
    <t>CMNC PTR ASIGNAR 29/10</t>
  </si>
  <si>
    <t>1-2025-50330</t>
  </si>
  <si>
    <t>Por medio del cual se crea la red distrital de laboratorios de  innovación juvenil para la justicia climática en Bogotá D.C</t>
  </si>
  <si>
    <t>1-2025-54975</t>
  </si>
  <si>
    <t>2-2025-78839</t>
  </si>
  <si>
    <t>OK PYP NO COMPT OK UAESP VIABLE OK PARA SACAR RSTA</t>
  </si>
  <si>
    <t>1-2025-55938</t>
  </si>
  <si>
    <t>2-2025-78895</t>
  </si>
  <si>
    <t>SACAR RATIF</t>
  </si>
  <si>
    <t>1-2025-58472</t>
  </si>
  <si>
    <t>POR MEDIO DEL CUAL SE FORMULAN LINEAMIENTOS 
PARA LA IMPLEMENTACIÓN DE INCENTIVOS PARA ATRAER LA INVERSIÓN, 
GENERACIÓN DE EMPLEO Y DESARROLLO URBANO EQUITATIVO EN BOGOTÁ Y SE 
DICTAN OTRAS DISPOSICIONES</t>
  </si>
  <si>
    <t>2-2025-80791</t>
  </si>
  <si>
    <t>ASIGNADO</t>
  </si>
  <si>
    <t>1-2025-56005</t>
  </si>
  <si>
    <t>Por medio del cual se fortalecen estrategias pedagógicas y de comunicación, enfocadas al aprovechamiento de agua lluvia y reciclaje de aguas domésticas en la ciudad de Bogota.</t>
  </si>
  <si>
    <t>2-2025-82104</t>
  </si>
  <si>
    <t>CMNC PTR ASIGNAR 28/10</t>
  </si>
  <si>
    <t>1-2025-59842</t>
  </si>
  <si>
    <t>RECUPERACIÓN Y PROTECCIÓN DE LOS ESPACIOS SAGRADOS EN EL DISTRITO CAPITAL DE BOGOTÁ, Y SE DICTAN OTRAS DISPOSICIONES.”.</t>
  </si>
  <si>
    <t>PYP / OPRC</t>
  </si>
  <si>
    <t>2-2025-82106</t>
  </si>
  <si>
    <t>NO VIABLE - REV CMNC 24/11</t>
  </si>
  <si>
    <t>1-2025-43995</t>
  </si>
  <si>
    <t>Por medio del cual se establecen lineamientos para la prevención del acoso en obras públicas en Bogotá D.C. y se dictan otras disposiciones</t>
  </si>
  <si>
    <t>1-2025-59703</t>
  </si>
  <si>
    <t>2-2025-85095</t>
  </si>
  <si>
    <t>OK UAESP 20/11</t>
  </si>
  <si>
    <t>1-2025-54832</t>
  </si>
  <si>
    <t>Por el cual se rinde homenaje a la memoria de Miguel Uribe Turbay en el distrito capital</t>
  </si>
  <si>
    <t>1-2025-62356</t>
  </si>
  <si>
    <t>2-2025-85089</t>
  </si>
  <si>
    <t xml:space="preserve">OK NO COMPT SII 24/11 OK UAESP VIABLE  1/12 PARA CONSOLIDAR </t>
  </si>
  <si>
    <t>1-2025-55118</t>
  </si>
  <si>
    <t>Por medio del cual se establecen lineamientos para promover la debida  clasificación de residuos sólidos desde la fuente en establecimientos comerciales de Bogotá D.C., y se dictan otras disposiciones</t>
  </si>
  <si>
    <t>2-2025-59216</t>
  </si>
  <si>
    <t>2-2025-85540</t>
  </si>
  <si>
    <t>UAESP OK NO VIABLE 18/11</t>
  </si>
  <si>
    <t>1-2025-55655</t>
  </si>
  <si>
    <t>Por medio del cual se crea la declaratoria de restauración para 
las zonas vulnerables o deterioradas de Bogotá”</t>
  </si>
  <si>
    <t>2-2025-85088</t>
  </si>
  <si>
    <t>REVISIÓN CMNC RATIF 28/11</t>
  </si>
  <si>
    <t>1-2025-57236</t>
  </si>
  <si>
    <t>“Por medio del cual se crea la estrategia biocultural ‘cuencas vivas’  en el distrito capital y se dictan otras disposiciones”</t>
  </si>
  <si>
    <t>2-2025-85087</t>
  </si>
  <si>
    <t>1-2025-58478</t>
  </si>
  <si>
    <t>POR MEDIO DEL CUAL SE ADICIONA UN 
LITERAL AL ARTÍCULO 4 DEL ACUERDO 018 DE 1999 PARA FORTALECER LAS 
FUNCIONES DEL DADEP EN MATERIA DE INVENTARIO Y GEORREFERENCIACIÓN 
DE ESTACIONES RADIOELÉCTRICAS EN EL ESPACIO PÚBLICO</t>
  </si>
  <si>
    <t>2-2025-85084</t>
  </si>
  <si>
    <t>1-2025-56774</t>
  </si>
  <si>
    <t>2-2025-88315</t>
  </si>
  <si>
    <t>OK REV. CMNC 9/12 RATIF</t>
  </si>
  <si>
    <t>1-2025-59410</t>
  </si>
  <si>
    <t>Por medio del cual se reconoce la caminata de la solidaridad como un evento de interés cultural, recreativo, social y turístico para Bogotá, y se establecen lineamientos de apoyo para su fortalecimiento</t>
  </si>
  <si>
    <t>2-2025-88319</t>
  </si>
  <si>
    <t xml:space="preserve">OK REV. CMNC 9/12 PYP NO COMPT UAESP VIABLE </t>
  </si>
  <si>
    <t>1-2025-50340</t>
  </si>
  <si>
    <t>Por medio del cual se crean las Escuelas de Resiliencia Climática,  Gestión del Agua, Energías Limpias y Agroecológicas Urbanas Locales en el Distrito Capital, y se dictan otras disposiciones</t>
  </si>
  <si>
    <t>1-2025-54816,1-2025-60591</t>
  </si>
  <si>
    <t>2-2026-511</t>
  </si>
  <si>
    <t>OK REV. CMNC 18/12</t>
  </si>
  <si>
    <t>1-2025-55973</t>
  </si>
  <si>
    <t>1-2025-64875</t>
  </si>
  <si>
    <t>2-2026-525</t>
  </si>
  <si>
    <t>OK REV. RATIF CMNC 7/1/26 PYP NO COMPT 4/11 2DA REITERACIÓN UAESP 7/1</t>
  </si>
  <si>
    <t>1-2025-56607</t>
  </si>
  <si>
    <t>1-2025-60295</t>
  </si>
  <si>
    <t>2-2026-515</t>
  </si>
  <si>
    <t>OK REV. CMNC 10/12</t>
  </si>
  <si>
    <t>1-2025-56818</t>
  </si>
  <si>
    <t>Por medio del cual se establecen los lineamientos de la estrategia integral 
de ‘entornos universitarios seguros’ de Bogotá D.C. y se dictan otras disposiciones</t>
  </si>
  <si>
    <t>1-2025-58638</t>
  </si>
  <si>
    <t>2-2026-517</t>
  </si>
  <si>
    <t>OK REV. CMNC 17/12</t>
  </si>
  <si>
    <t>1-2025-57509</t>
  </si>
  <si>
    <t>Por medio del cual se reconoce la Caminata de la Solidaridad como un evento de interés cultural, social y turístico para Bogotá, y se establecen lineamientos de apoyo para su fortalecimiento</t>
  </si>
  <si>
    <t>1-2025-58521,1-2025-61907</t>
  </si>
  <si>
    <t>2-2026-519</t>
  </si>
  <si>
    <t>OK REV. CMNC 9/12 PYP NO COMPT UAESP VIABLE CONDI</t>
  </si>
  <si>
    <t>1-2025-59734</t>
  </si>
  <si>
    <t>Por medio del cual se promueven acciones para proteger, destacar y visibilizar la escultura Torres del Silencio en los Cerros Orientales de Bogotá, mediante actividades de iluminación, manejo arbóreo, resaltando su valor ambiental y se dictan otras disposiciones</t>
  </si>
  <si>
    <t>1-2025-62421</t>
  </si>
  <si>
    <t>2-2026-530</t>
  </si>
  <si>
    <t>OK UAESP VIABLE CONDI 5/12 5/12 NO COMPETENCIA PYP 571272025</t>
  </si>
  <si>
    <t>1-2025-60056</t>
  </si>
  <si>
    <t>2-2026-521</t>
  </si>
  <si>
    <t>REVISIÓN CMNC 29/12</t>
  </si>
  <si>
    <t>1-2025-61831</t>
  </si>
  <si>
    <t>Por medio del cual se incluye el enfoque diferencial en el rediseño  institucional de la secretaría distrital de seguridad Por medio del cual se crea el sistema de voluntarios bici-usuarios en seguridad  para ciclorutas de la capital y se dictan otras disposiciones</t>
  </si>
  <si>
    <t>2-2026-523</t>
  </si>
  <si>
    <t>1-2025-61849</t>
  </si>
  <si>
    <t>Por medio del cual se crea la estrategia de parques públicos seguros en la ciudad de Bogotá d.c</t>
  </si>
  <si>
    <t>2-2026-531</t>
  </si>
  <si>
    <t>OK  REV. CMNC 7/1/2026 ACTUALIZACIÓN CONCEPTO UAESP VIABLE</t>
  </si>
  <si>
    <t>1-2025-61779</t>
  </si>
  <si>
    <t>Por medio del cual se adoptan lineamientos generales y mecanismos de articulación interinstitucional para la optimización de los procesos de legalización de barrios en Bogotá, d.c.</t>
  </si>
  <si>
    <t>12/1272024</t>
  </si>
  <si>
    <t>2-2026-6590</t>
  </si>
  <si>
    <t>APROBADO</t>
  </si>
  <si>
    <t>REVISIÓN CMNC 25/01</t>
  </si>
  <si>
    <t>1-2025-55893</t>
  </si>
  <si>
    <t>1-2025-64611</t>
  </si>
  <si>
    <t>2-2026-6561</t>
  </si>
  <si>
    <t>OK PYP 11/11 - OK UAESP 18/11 20251000281331 SE SOLICITA REVISIÓN Y AJUSTE A UAESP DADO QUE REMITEN NO VIABLE Y EL ANTECEDENTE CORRESPONDE A VIABLE CONDI</t>
  </si>
  <si>
    <t>1-2025-55907</t>
  </si>
  <si>
    <t>Por medio del cual se establece la modernización total de las
luminarias tradicionales de sodio a luminarias tipo led para el distrito capital</t>
  </si>
  <si>
    <t>1-2025-58122</t>
  </si>
  <si>
    <t>OK UAESP 11/11 VIABLE CONDI - PYP NO VIABLE REVISIÓN CMNC 21/01</t>
  </si>
  <si>
    <t>1-2025-61702</t>
  </si>
  <si>
    <t>Por medio del cual se crea la estrategia contra la receptación de  autopartes, celulares y mobiliario urbano en Bogotá”</t>
  </si>
  <si>
    <t>1-2026-3941</t>
  </si>
  <si>
    <t>PNDT UAESP DIC 2025</t>
  </si>
  <si>
    <t>1-2026-4036</t>
  </si>
  <si>
    <t>Por medio del cual se establece la estrategia redes de cuidado comunitario  para el adulto mayor en el Distrito Capital”</t>
  </si>
  <si>
    <t>Vivienda</t>
  </si>
  <si>
    <t>2-2026-9893</t>
  </si>
  <si>
    <t>ENVIADO CMNC 31/01</t>
  </si>
  <si>
    <t>1-2026-3927</t>
  </si>
  <si>
    <t>Por medio del cual se promueve y fortalece la implementación de soluciones de adaptación urbana basadas en naturaleza, como techos verdes, cubiertas reflectivas y jardines verticales, en el Distrito  Capital</t>
  </si>
  <si>
    <t>2-2026-10056</t>
  </si>
  <si>
    <t>ENVIADO CMNC30/01</t>
  </si>
  <si>
    <t>1-2026-6773</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</si>
  <si>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</si>
  <si>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2-2026-10372</t>
  </si>
  <si>
    <t>ENVIADO AL ÁREA 13/02</t>
  </si>
  <si>
    <t>278-430</t>
  </si>
  <si>
    <t>1-2026-6881</t>
  </si>
  <si>
    <t>TOR MEDIO DEL CUAL SE INSTITUCIONALIZA LA FIESTA CAPITALINA DE MUSICA ELECTRONICA “MONUMENTUM: DISTRITO RAVE” Y SE DICTAN OTRAS DISPOSICIONES</t>
  </si>
  <si>
    <t>1-2026-7290</t>
  </si>
  <si>
    <t>2-2026-10371</t>
  </si>
  <si>
    <t>1-2026-6803</t>
  </si>
  <si>
    <t>2-2026-10373</t>
  </si>
  <si>
    <t>ENVIADO A CMNC 16/02</t>
  </si>
  <si>
    <t>1-2026-3867</t>
  </si>
  <si>
    <t>2-2026-11235</t>
  </si>
  <si>
    <t>PYP NO VIABLE 10/2 Y UAESP REITERACIÓN 9/2</t>
  </si>
  <si>
    <t>1-2026-7391</t>
  </si>
  <si>
    <t>"Por medio del cual se dictan lineamientos para promover el reúso de edificaciones para el uso de vivienda y otros fines de renovación urbana en la ciudad de Bogotá, priorizando el centro histórico los sectores de interés urbanístico -SIU- que tengan plane especiales de manejo y protección adoptados</t>
  </si>
  <si>
    <t>1-2026-7363</t>
  </si>
  <si>
    <t>2-2026-11195</t>
  </si>
  <si>
    <t>OK PYP 18/2 PNDT SV, RENOBO Y UAESP SE SOLICITÓ PARA EL 19</t>
  </si>
  <si>
    <t>1-2026-7475</t>
  </si>
  <si>
    <t>"POR EL CUAL SE ESTABLECEN MEDIDAS DE RECONOCIMIENTO DE LA LABOR DE LOS OPERARIOS DE BARRIDO Y LIMPIEZA EN VIAS, AREAS PUBLICAS, RECOLECCION Y TRANSPORTE DE RESIDUOS DEL SERVICIO PUBLICO DE ASEO EN BOGOTA</t>
  </si>
  <si>
    <t>2-2026-11196</t>
  </si>
  <si>
    <t>OK PYP 18/2 OK UAESP 20</t>
  </si>
  <si>
    <t>1-2026-7392</t>
  </si>
  <si>
    <t>POR MEDIO DEL CUAL SE IMPLEMENTA EL MODELO DE URBANISMO SEGURO EN LAS ZONAS PRIORIZADAS DEL DISTRITO CAPITAL</t>
  </si>
  <si>
    <t>2-2026-11198</t>
  </si>
  <si>
    <t>OK SII 19/02</t>
  </si>
  <si>
    <t>1-2026-2365</t>
  </si>
  <si>
    <t>Por el cual se reconoce el riesgo por desabastecimiento hídrico en Bogotá  d.c., como un asunto prioritario de gestión pública, se definen lineamientos para su adaptación y mitigación y se dictan otras  disposiciones</t>
  </si>
  <si>
    <t>2-2026-12772</t>
  </si>
  <si>
    <t>EN REVISIÓN CMNC 9/2</t>
  </si>
  <si>
    <t>1-2026-3793</t>
  </si>
  <si>
    <t>Por medio del cual se adiciona un literal al artículo 4 del acuerdo 018 de 1999 para fortalecer las funciones del DADEP en materia de inventario y georreferenciación de estaciones radioeléctricas  en el espacio público</t>
  </si>
  <si>
    <t>2-2026-13074</t>
  </si>
  <si>
    <t>ENVIADO A CMNC 28/1, SII OK NO COMPETENCIA SUGIERE ENVIAR A VIVIENDA APOYO A LA CONSTRUCCION . se envio para insumos con fecha de 6 de feb. VIVIENDA OK. ESTADO: CONSOLIDACION</t>
  </si>
  <si>
    <t>1-2026-5033</t>
  </si>
  <si>
    <t xml:space="preserve">Por medio del cual se dictan lineamientos generales para la construcción de la política distrital de Propiedad Horizontal </t>
  </si>
  <si>
    <t>2-2026-13062</t>
  </si>
  <si>
    <t>ENVIADO CMNC 6/2</t>
  </si>
  <si>
    <t>1-2026-5049</t>
  </si>
  <si>
    <t>Por medio del cual se establecen lineamientos para atender los hogares que se encuentran en condición de pobreza oculta en Bogotá y se dictan otras disposiciones</t>
  </si>
  <si>
    <t>2-2026-13063</t>
  </si>
  <si>
    <t>1-2026-1092</t>
  </si>
  <si>
    <t>Por medio del cual se fortalecen estrategias pedagógicas y de comunicación, enfocadas al aprovechamiento de aguas lluvia y recirculación y reúso de aguas grises en la ciudad de Bogotá</t>
  </si>
  <si>
    <t>2-2026-13077</t>
  </si>
  <si>
    <t>OK SII VIABLE CONDI SV NO COMPT 13/02</t>
  </si>
  <si>
    <t>1-2026-5056</t>
  </si>
  <si>
    <t>Por medio del cual se modifica el acuerdo distrital 700 de 2018  y se adicionan nuevos beneficios al programa de apoyo al personal uniformado de la fuerza pública adscrita a Bogotá y sus familias</t>
  </si>
  <si>
    <t>2-2026-13217</t>
  </si>
  <si>
    <t>1-2026-5831</t>
  </si>
  <si>
    <t>“Por medio del cual se fortalece y se reconoce en el ámbito distrital la contribución del campesinado a la protección del agua en Bogotá, D.C. y se dictan otras disposiciones</t>
  </si>
  <si>
    <t>2-2026-13222</t>
  </si>
  <si>
    <t>1-2026-2362</t>
  </si>
  <si>
    <t>“Por el cual se establecen los lineamientos para la creación del sistema distrital de economía circular y se dictan otras disposiciones"</t>
  </si>
  <si>
    <t>2-2026-23347</t>
  </si>
  <si>
    <t>OK PYP 30/01 VIABLE CONDI UAESP VIABLE CONDI 9/4 20261000037061</t>
  </si>
  <si>
    <t>1-2026-3429</t>
  </si>
  <si>
    <t>Por medio del cual se establecen los lineamientos de la estrategia integral de “Entornos Universitarios seguros” de Bogotá D.C. y se dictan otras disposiciones</t>
  </si>
  <si>
    <t>PYP OAP SII</t>
  </si>
  <si>
    <t>2-2026-18811</t>
  </si>
  <si>
    <t>OK PYP VIABLE CONDI 2/2 - OK SII 3/2 NO COMPT 4TA REITERA UAESP</t>
  </si>
  <si>
    <t>1-2026-3461</t>
  </si>
  <si>
    <t>Por medio del cual se crea el sistema de voluntarios bici usuarios en seguridad para ciclorrutas de la capital y se dictan otras disposiciones”</t>
  </si>
  <si>
    <t>2-2026-24474</t>
  </si>
  <si>
    <t>SE REITERA A UAESP 9/2 y 11/2 PENDIENTE UAESP 20261000078731</t>
  </si>
  <si>
    <t>1-2026-3704</t>
  </si>
  <si>
    <t>Por medio del cual se establecen medidas para fortalecer el acceso a la vivienda y la dinamización del sector de la construcción en Bogotá D.C</t>
  </si>
  <si>
    <t>2-2026-27957</t>
  </si>
  <si>
    <t>ENVIADO A CMNC 28/1</t>
  </si>
  <si>
    <t>1-2026-3898</t>
  </si>
  <si>
    <t>Por el cual se establecen lineamientos para optimizar el uso de los contenedores de basura en Bogotá D.C</t>
  </si>
  <si>
    <t>2-2026-23343</t>
  </si>
  <si>
    <t xml:space="preserve"> PYP 12/2 VIABLE CONDI  UAESP VIABLE CONDI 9/4 20261000060521</t>
  </si>
  <si>
    <t>1-2026-4145</t>
  </si>
  <si>
    <t>por medio del cual se promueven acciones para proteger, destacar y  visibilizar la escultura torres del silencio en los cerros orientales de bogotá, mediante actividades de iluminación, manejo arbóreo,  resaltando su valor ambiental y se dictan otras disposiciones</t>
  </si>
  <si>
    <t>2-2026-23339</t>
  </si>
  <si>
    <t>REITERACIÓN UAESP 9/2</t>
  </si>
  <si>
    <t>1-2026-4552</t>
  </si>
  <si>
    <t>Por medio del cual se crea la estrategia biocultural ‘cuencas vivas’ en el Distrito Capital y se dictan otras disposiciones</t>
  </si>
  <si>
    <t>IVC - Revisar PyP</t>
  </si>
  <si>
    <t>2-2026-18809</t>
  </si>
  <si>
    <t xml:space="preserve">PENDIENTE UAESP   20261000080231
Alcance con comentarios UAESP </t>
  </si>
  <si>
    <t>1-2026-4595</t>
  </si>
  <si>
    <t>Por medio del cual se fortalecen las estrategias para la recolección y aprovechamiento de llantas usadas y se establecen otras disposiciones</t>
  </si>
  <si>
    <t>2-2026-27336</t>
  </si>
  <si>
    <t>PYP NO VIABLE OK 13/02 OK VIABLE COINDI UAESP 10/4 20261000060711</t>
  </si>
  <si>
    <t>1-2026-5039</t>
  </si>
  <si>
    <t>Por medio del cual se formulan lineamientos para la implementación de incentivos para atraer la inversión, generación de empleo y desarrollo urbano equitativo en Bogotá y se dictan  otras disposiciones</t>
  </si>
  <si>
    <t>2-2026-13854</t>
  </si>
  <si>
    <t>1-2026-5197</t>
  </si>
  <si>
    <t>Por el cual se dictan lineamientos para la formulación del Plan de acción de calidad acústica de Bogotá D.C.”</t>
  </si>
  <si>
    <t>2-2026-15648</t>
  </si>
  <si>
    <t>ENVIADO CMNC 6/2, OPARC OK,  PYP NO COMPETENCIA, SII NO COMPETENCIA. SE DEVUELVE A OPRC toda vez que no envia en formato- NO COMPETENCIA, SE ENVIO A MILTON EL 3 DE MARZO</t>
  </si>
  <si>
    <t>1-2026-5221</t>
  </si>
  <si>
    <t>Por el cual se establecen lineamientos para facilitar la racionalización, simplificación y virtualización de las actividades en la cadena de urbanismo y construcción en el distrito capital y se  dictan otras disposiciones.</t>
  </si>
  <si>
    <t>2-2026-16185</t>
  </si>
  <si>
    <t>1-2026-5649</t>
  </si>
  <si>
    <t>Por medio del cual se fortalece el sistema de gestión integral y eficaz  para la transformación de los residuos orgánicos para un futuro sostenible en Bogotá D.C.., y se establecen otras disposiciones</t>
  </si>
  <si>
    <t>2-2026-33968</t>
  </si>
  <si>
    <t>3RA REITERACIÓN UAESP - PYP VIABLE CONDI 18/02 20261000079891</t>
  </si>
  <si>
    <t>1-2026-5660</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</si>
  <si>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</si>
  <si>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2-2026-13653</t>
  </si>
  <si>
    <t>ENVIADO CMNC 10/2</t>
  </si>
  <si>
    <t>1-2026-5836</t>
  </si>
  <si>
    <t>Por medio del cual se establecen lineamientos para la promoción, articulación y apoyo a la conformación y fortalecimiento de comunidades energéticas en el distrito capital, en el marco de la transición energética justa, y se dictan otras disposiciones</t>
  </si>
  <si>
    <t>1-2026-7464,1-2026-10147</t>
  </si>
  <si>
    <t>2-2026-15653</t>
  </si>
  <si>
    <t xml:space="preserve">ENVIADO CMNC 10/2. PYP IMPACTO FISCAL VIABLE CONDICIONADO PTE GEB.SE ENVIO CORREO A EDUARDO HOY 9 MARZO. </t>
  </si>
  <si>
    <t>1-2026-6745</t>
  </si>
  <si>
    <t>Por medio del cual se crean las Escuelas de Resiliencia Climática, Gestión del Agua, Energías Limpias y Agroecológicas Urbanas Locales en el Distrito Capital, y se dictan otras disposiciones.</t>
  </si>
  <si>
    <t>PYP OPRC</t>
  </si>
  <si>
    <t>2-2026-28075</t>
  </si>
  <si>
    <t>ENVIADO A CMNC 16/02 20261000080141
UAESP + SDHT + EAAB No viable</t>
  </si>
  <si>
    <t>1-2026-6774</t>
  </si>
  <si>
    <t>Por medio del cual se crea la declaratoria de restauración para  las zonas vulnerables o deterioradas de Bogotá</t>
  </si>
  <si>
    <t>1-2026-7770</t>
  </si>
  <si>
    <t>2-2026-13672</t>
  </si>
  <si>
    <t xml:space="preserve">ENVIADO A CMNC 16/02. no viable de camilo y vivienda, no competencia. </t>
  </si>
  <si>
    <t>1-2026-7285</t>
  </si>
  <si>
    <t>2-2026-24476</t>
  </si>
  <si>
    <t>1-2026-9314</t>
  </si>
  <si>
    <t>Por medio del cual se establecen los factores de subsidio y de aporte solidario para los servicios públicos domiciliarios de acueducto, alcantarillado y aseo en Bogotá, Distrito Capital, para el  período 2027-2031 y se dictan otras disposiciones para el fortalecimiento del fondo de solidaridad y redistribución de ingresos –FSRI.</t>
  </si>
  <si>
    <t>UASP
EAAB</t>
  </si>
  <si>
    <t>1-2026-14051</t>
  </si>
  <si>
    <t>2-2026-27958</t>
  </si>
  <si>
    <t>1-2O26-10072</t>
  </si>
  <si>
    <t>Por medio del cual se crean los lineamientos que permitan diseñar una estrategia para promover la adopción de sistemas de drenaje urbano sostenible en la red de andenes del distrito capital y se dictan otras disposiciones.</t>
  </si>
  <si>
    <t>1-2026-13679</t>
  </si>
  <si>
    <t>2-2026-23334</t>
  </si>
  <si>
    <t>1-2026-10089</t>
  </si>
  <si>
    <t>Por el cual se establecen lineamientos para la adopción de fuentes alternativas de energía, tanto en el sector industrial como en el residencial de Bogotá́.</t>
  </si>
  <si>
    <t>1-2026-12438,1-2026-17273</t>
  </si>
  <si>
    <t>2-2026-28078</t>
  </si>
  <si>
    <t>PYP OK, NO VIABLE. ENEL OK VIABLE, PTE GEB SE REITERO EL 17 DE MARZO. HOY 24 NO HAY RESPUESTA. SE ENVIA A MILTON  EL 13 DE ABRIL. SDHT NO VIABLE, ENEL VIABLE, GEB ENVIA OFICIO INFORMANDO QUE ES AMBIGUO. 4 DE MAYO, LA TIENE MAURICIO PARA REVISION Y FIRMA.</t>
  </si>
  <si>
    <t>1-2026-10084</t>
  </si>
  <si>
    <t>Por medio del cual se establece la modernización total de las luminarias tradicionales de sodio a luminarias tipo led para el distrito capital.</t>
  </si>
  <si>
    <t>2-2026-27993</t>
  </si>
  <si>
    <t>1-2026-11939</t>
  </si>
  <si>
    <t>Por el cual se rinde homenaje a la memoria de Miguel Uribe Turbay en el Distrito Capital</t>
  </si>
  <si>
    <t>2-2026-16764</t>
  </si>
  <si>
    <t>1-2026-15874</t>
  </si>
  <si>
    <t>“Por medio del cual se crea la estrategia contra la receptación de autopartes, celulares y mobiliario urbano en Bogotá"</t>
  </si>
  <si>
    <t>2-2026-26706</t>
  </si>
  <si>
    <t>1-2026-17159</t>
  </si>
  <si>
    <t xml:space="preserve">“Por medio del cual se establecen lineamientos para promover la debida clasificación de residuos sólidos desde la fuente en establecimientos comerciales de Bogotá D.C.., y se dictan otras disposiciones </t>
  </si>
  <si>
    <t>1-2026-26768</t>
  </si>
  <si>
    <t>2-2026-32803</t>
  </si>
  <si>
    <t>1-2026-19843</t>
  </si>
  <si>
    <t>2-2026-28073</t>
  </si>
  <si>
    <t>1-2026-19849</t>
  </si>
  <si>
    <t>Por el cual se reconoce el riesgo por desabastecimiento hídrico en Bogotá D.C., como un asunto prioritario de gestión pública, se definen lineamientos para su adaptación y mitigación y se dictan otras disposiciones</t>
  </si>
  <si>
    <t>2-2026-28363</t>
  </si>
  <si>
    <t>ENVIADO REVISION 05052026</t>
  </si>
  <si>
    <t>1-2026-19927</t>
  </si>
  <si>
    <t>Por medio del cual se establecen los lineamientos de la estrategia integral de “Entornos Universitarios seguros” de Bogotá D.C. y se dictan otras disposiciones.</t>
  </si>
  <si>
    <t>2-2026-28072</t>
  </si>
  <si>
    <t>1-2026-19931</t>
  </si>
  <si>
    <t>“Por medio del cual se establecen medidas para fortalecer el acceso a la vivienda y la dinamización del sector de la construcción en Bogotá D.C</t>
  </si>
  <si>
    <t>2-2026-32268</t>
  </si>
  <si>
    <t>1-2026-19933</t>
  </si>
  <si>
    <t>“Por medio del cual se fortalecen las estrategias para la recolección y aprovechamiento de llantas usadas y se establecen otras disposiciones</t>
  </si>
  <si>
    <t>2-2026-28071</t>
  </si>
  <si>
    <t>1-2026-19951</t>
  </si>
  <si>
    <t>Por medio del cual se fortalece el sistema de gestión integral y eficaz para la transformación de los residuos orgánicos para un futuro sostenible en Bogotá D.C.., y se establecen otras disposiciones</t>
  </si>
  <si>
    <t>1-2026-20111</t>
  </si>
  <si>
    <t>“Por medio del cual se modifica parcialmente el acuerdo 952 de 2024</t>
  </si>
  <si>
    <t>2-2026-30325</t>
  </si>
  <si>
    <t>1-2026-20112</t>
  </si>
  <si>
    <t>“Por medio del cual se dictan lineamientos generales para la construcción de la política distrital de propiedad horizontal</t>
  </si>
  <si>
    <t>2-2026-28066</t>
  </si>
  <si>
    <t>1-2026-21012</t>
  </si>
  <si>
    <t>Por medio del cual se fortalece y se reconoce en el ámbito distrital la contribución del campesinado a la protección del agua en Bogotá, D.C. y se dictan otras disposiciones.</t>
  </si>
  <si>
    <t>2-2026-32562</t>
  </si>
  <si>
    <t>1-2026-20996</t>
  </si>
  <si>
    <t>“Por medio del cual se modifica el acuerdo distrital 700 de 2018 y se adicionan nuevos beneficios al programa de apoyo al personal uniformado de la fuerza pública adscrita a Bogotá y sus familias</t>
  </si>
  <si>
    <t>2-2026-32570</t>
  </si>
  <si>
    <t>1-2026-21792</t>
  </si>
  <si>
    <t>“Por medio del cual se adoptan lineamientos para mitigar la contaminación visual y los riesgos de seguridad generados por el cableado aéreo de servicios públicos y telecomunicaciones en el Distrito Capital, se regula el retiro del cableado en desuso y se dictan otras disposiciones.”</t>
  </si>
  <si>
    <t>ETB, UAESP</t>
  </si>
  <si>
    <t>OK PYP, OK ETB, PNDTE UAESP</t>
  </si>
  <si>
    <t>1-2026-21014</t>
  </si>
  <si>
    <t>“Por el cual se establecen lineamientos para optimizar el uso de los contenedores de basura en Bogotá D.C</t>
  </si>
  <si>
    <t>2-2026-32282</t>
  </si>
  <si>
    <t>1-2026-21047</t>
  </si>
  <si>
    <t>Por medio del cual se promueve y fortalece la implementación de   soluciones de adaptación urbana basadas en naturaleza, como techos verdes, cubiertas reflectivas y jardines verticales, en el Distrito Capital</t>
  </si>
  <si>
    <t>2-2026-31880</t>
  </si>
  <si>
    <t>1-2026-21539</t>
  </si>
  <si>
    <t>Por medio del cual se establecen lineamientos para la promoción, articulación y apoyo a la conformación y fortalecimiento de comunidades energéticas en el Distrito Capital, en el marco de la transición energética justa, y se dictan otras disposiciones.</t>
  </si>
  <si>
    <t>2-2026-32773</t>
  </si>
  <si>
    <t>RATFICACION</t>
  </si>
  <si>
    <t>1-2026-21661</t>
  </si>
  <si>
    <t>“Por el cual se promueven estrategias para la intervención de culatas resultantes depredios adquiridos para proyectos de infraestructura pública para la movilidad</t>
  </si>
  <si>
    <t>1-2026-21798</t>
  </si>
  <si>
    <t>2-2026-32557</t>
  </si>
  <si>
    <t>1-2026-22273</t>
  </si>
  <si>
    <t>Por el cual se dictan lineamientos para la formulación del Plan de acción de calidad acústica de Bogotá D.C..</t>
  </si>
  <si>
    <t>2-2026-32556</t>
  </si>
  <si>
    <t>1-2026-22337</t>
  </si>
  <si>
    <t>2-2026-30319</t>
  </si>
  <si>
    <t>1-2026-22339</t>
  </si>
  <si>
    <t>“Por medio del cual se establecen lineamientos para garantizar el derecho de las personas trans a una vida sin violencias con plena garantía de derechos, mediante la implementación de acciones  afirmativas en el Distrito Capital y se dictan otras disposiciones</t>
  </si>
  <si>
    <t>2-2026-31878</t>
  </si>
  <si>
    <t>1-2026-22702</t>
  </si>
  <si>
    <t>Por el cual se establecen lineamientos para facilitar la racionalización, simplificación y virtualización de las actividades en la cadena de urbanismo y construcción en el Distrito Capital y se dictan otras disposiciones</t>
  </si>
  <si>
    <t>2-2026-31881</t>
  </si>
  <si>
    <t>1-2026-226810</t>
  </si>
  <si>
    <t>Por medio del cual se establecen lineamientos para la actualización de la guía práctica de formulación y presentación de proyectos susceptibles de financiación con cargo al Incentivo al Aprovechamiento  y Tratamiento de Residuos Sólidos (IAT), orientados a recicladores de oficio de base de Bogotá D.C</t>
  </si>
  <si>
    <t>1-2026-23533</t>
  </si>
  <si>
    <t>Por el cual se adoptan medidas para promover la priorización de obras de movilidad inconclusas, con retrasos o suspendidas en el distrito capital y se dictan otras disposiciones</t>
  </si>
  <si>
    <t>EAAB CVP</t>
  </si>
  <si>
    <t>1-2026-23568</t>
  </si>
  <si>
    <t>Por medio del cual se establecen lineamientos distritales de articulación interinstitucional, prevención y reducción del hurto y vandalismo que afectan la continuidad del servicio de alumbrado  público en Bogotá D.C., y se dictan otras disposiciones.</t>
  </si>
  <si>
    <t>ENEL
UAESP</t>
  </si>
  <si>
    <t>1-2026-23856</t>
  </si>
  <si>
    <t>2-2026-32577</t>
  </si>
  <si>
    <t>1-2026-24511</t>
  </si>
  <si>
    <t>“El presente Acuerdo tiene por objeto establecer el Sistema Distrital de Gestión Integral de Residuos Textiles Posconsumo con un enfoque de Economía Circular - SIGIRTEX-EC</t>
  </si>
  <si>
    <t>1-2026-24438</t>
  </si>
  <si>
    <t>Por medio del cual se crean los centros integrales sociales y ambientales – cisa, como estrategia de organización urbana para el aprovechamiento de residuos, la formalización de bodegas de reciclaje y la atención social a recicladores y habitantes de calle en Bogotá, D.C</t>
  </si>
  <si>
    <t>1-2026-24538</t>
  </si>
  <si>
    <t>“Por el cual se establecen lineamientos e instrumentos para la identificación, recuperación, reutilización y aprovechamiento social de inmuebles abandonados o subutilizados en Bogotá D.C., y se  dictan otras disposiciones.</t>
  </si>
  <si>
    <t>SII PYP SV</t>
  </si>
  <si>
    <t>1-2026-25141</t>
  </si>
  <si>
    <t>Por el cual se establecen los lineamientos para la política integral de gestión y reducción de pérdidas de agua, el fomento del uso eficiente, la gobernanza hídrica y la participación ciudadana en el distrito  capital, y se dictan otras disposiciones.”</t>
  </si>
  <si>
    <t>PYP-EAAB</t>
  </si>
  <si>
    <t>HABITAT</t>
  </si>
  <si>
    <t xml:space="preserve">pendiente insumo EAAB  se reitero 2 veces por correo al enlace, en el termino establecido no dio respuesta. No viable por parte EAAB y Viable condicionado por SDHT, se remitio el concepto emitido por EAAB a PYJ para unificar concepto. </t>
  </si>
  <si>
    <t>1-2026-25210</t>
  </si>
  <si>
    <t>Por medio del cual se formulan lineamientos para la implementación de incentivos para atraer la inversión, generación de empleo y desarrollo urbano equitativo en Bogotá y se dictan otras disposiciones</t>
  </si>
  <si>
    <t>2-2026-32576</t>
  </si>
  <si>
    <t>1-2026-26603</t>
  </si>
  <si>
    <t>Por medio del cual se crea la estrategia de Parques Públicos Seguros</t>
  </si>
  <si>
    <t>1-2026-26726</t>
  </si>
  <si>
    <t>1-2026-26844</t>
  </si>
  <si>
    <t>Por medio del cual se adoptan lineamientos para la gestión preventiva del riesgo climático asociado al fenómeno de el niño en Bogotá d.c., se fortalece la coordinación interinstitucional, se establecen mecanismos de seguimiento y control y se dictan otras disposiciones</t>
  </si>
  <si>
    <t>1-2026-29769</t>
  </si>
  <si>
    <t>1-2026-27137</t>
  </si>
  <si>
    <t>2-2026-36016</t>
  </si>
  <si>
    <t>Ratificación de comentarios del PA 027 - 2026</t>
  </si>
  <si>
    <t>1-2026-29050</t>
  </si>
  <si>
    <t>1-2026-30018</t>
  </si>
  <si>
    <t>Por el cual se promueve la implementación de tecnologías arquitectónicas sustentables, como techos o terrazas verdes, entre otras en el D. C. y se dictan otras disposiciones</t>
  </si>
  <si>
    <t xml:space="preserve">VENCIMIENTO DE TÉRMINOS </t>
  </si>
  <si>
    <t xml:space="preserve">NUMERO SENADO </t>
  </si>
  <si>
    <t>NUMERO CÁMARA</t>
  </si>
  <si>
    <t>FECHA DE RADICADO CONGRESO</t>
  </si>
  <si>
    <t>COMISIÓN</t>
  </si>
  <si>
    <t xml:space="preserve">AUTOR </t>
  </si>
  <si>
    <t>TEMA</t>
  </si>
  <si>
    <t>COORDINADOR  SECTOR</t>
  </si>
  <si>
    <t>FECHA DE INGRESO</t>
  </si>
  <si>
    <t>SECTOR DISITRITO</t>
  </si>
  <si>
    <t xml:space="preserve">ESTADO PROYECTO </t>
  </si>
  <si>
    <t xml:space="preserve">RESPONSABLE GOBIERNO </t>
  </si>
  <si>
    <t xml:space="preserve">TIEMPO RESPUESTA </t>
  </si>
  <si>
    <t>130 de 2023</t>
  </si>
  <si>
    <t>“Por medio de la cual se modifica parcialmente la Ley 1505 de 2012 en lo que respecta a los estímulos para voluntarios.”</t>
  </si>
  <si>
    <t>1-2024-12525</t>
  </si>
  <si>
    <t>2-2024-43441</t>
  </si>
  <si>
    <t>TERCER DEBATE - NOV 2024</t>
  </si>
  <si>
    <t>No somos competentes, Angelica revisar comentarios y sacar no competencia.</t>
  </si>
  <si>
    <t>134 de 2023</t>
  </si>
  <si>
    <t xml:space="preserve">“Por medio de la cual se establecen condiciones para la promoción, estándares de calidad y acceso a la vivienda de interés social y prioritaria y se dictan otras disposiciones”
</t>
  </si>
  <si>
    <t>2-2024-47848</t>
  </si>
  <si>
    <t>Archivado por Tránsito de Legislatura - 19/6/2024</t>
  </si>
  <si>
    <t>SGF, PYP (ok) Y SCO (ok)
CVP(ok) Y RENOBO
RATIFIQUE A SGF 18 DE SEPT Y RENOBO 13 DE SEPTIEMBRE</t>
  </si>
  <si>
    <t>187 de 2023</t>
  </si>
  <si>
    <t xml:space="preserve">"Por medio del cual se garantiza la ampliación de la cobertura de subsidios al consumo de glp distribuido por cilindros a los hogares que utilizan combustibles ineficientes y altamente contaminantes, y se dictan otras disposiciones”
</t>
  </si>
  <si>
    <t>2-2024-43437</t>
  </si>
  <si>
    <t>Pendiente Segundo Debate 
9/9/2024 Concepto Institucional</t>
  </si>
  <si>
    <t>1 mes</t>
  </si>
  <si>
    <t>Consolidado y ajustado y presentado el 12/08/24 en reunión de equipo ASUNPOLT Ajustar comentarios de Juan carlos y tramitar</t>
  </si>
  <si>
    <t>201 de 2023</t>
  </si>
  <si>
    <t xml:space="preserve">Por medio del cual se crea y se regula el régimen del mercado de valorización de residuos sólidos, se fomenta la valorización de residuos en el marco de la promoción de la economía circular y se dictan otras disposiciones”
</t>
  </si>
  <si>
    <t>ALFREDO DELUQUE ZULETA</t>
  </si>
  <si>
    <t>1-2024-12525 -1-2024-15023</t>
  </si>
  <si>
    <t>2-2024-46304</t>
  </si>
  <si>
    <t>Archivado por Tránsito de Legislatura</t>
  </si>
  <si>
    <t>6 Meses</t>
  </si>
  <si>
    <t>Consolidado y ajustado y presentado el 12/08/24 en reunión de equipo ASUNPOLT</t>
  </si>
  <si>
    <t>203 de 2023</t>
  </si>
  <si>
    <t xml:space="preserve">“Por medio de la cual se modifica parcialmente la ley 56 de 1981 y se dictan otras disposiciones”
</t>
  </si>
  <si>
    <t>2-2024-43464</t>
  </si>
  <si>
    <t>Se ratifica aolicitud de comentarios a PYP para el lunes 12 de agosto</t>
  </si>
  <si>
    <t>204 de 2023</t>
  </si>
  <si>
    <t xml:space="preserve"> “Por medio de la cual se establecen medidas para dignificar a los cuidadores de personas con discapacidad, y se dictan otras disposiciones”
</t>
  </si>
  <si>
    <t>2-2024-43465</t>
  </si>
  <si>
    <t xml:space="preserve">Publicada Ponencia Tercer Debate </t>
  </si>
  <si>
    <t xml:space="preserve">Ya tiene comentarios  de SGF,  PYP no competente, SCO emitio comentarios Ok 
</t>
  </si>
  <si>
    <t>218 de 2023</t>
  </si>
  <si>
    <t>“Por medio de la cual se establece un tercer piso térmico con el fin de garantizar la equidad en la distribución del consumo de subsistencia del servicio de energía eléctrica y se dictan otras disposiciones –ley de energía justa”</t>
  </si>
  <si>
    <t>2-2024-45229</t>
  </si>
  <si>
    <t>PYP y ENEL. Se solicitan comentarios para el 12 de agosto</t>
  </si>
  <si>
    <t>220 de 2024</t>
  </si>
  <si>
    <t xml:space="preserve">“Por medio de la cual se regulan las fórmulas tarifarias en energía y se dictan otras disposiciones”
</t>
  </si>
  <si>
    <t>2-2024-43461</t>
  </si>
  <si>
    <t xml:space="preserve">Angelica consolidar </t>
  </si>
  <si>
    <t>240 de 2023</t>
  </si>
  <si>
    <t xml:space="preserve">“Por medio de la cual se crea la tarifa diferencial en el cobro del servicio público de energía eléctrica para aquellos departamentos donde operan las centrales hidroeléctricas y se establece la garantía del mínimo vital de energía eléctrica para los ciudadanos colombianos de los estratos socioeconómicos 1 y 2; y se modifica el artículo 11 de la ley 143 de 1994”
</t>
  </si>
  <si>
    <t>2-2024-44483</t>
  </si>
  <si>
    <t>PYP Y ENEL ya emitieron comentarios. Se reenvian a eduardo para consolidar</t>
  </si>
  <si>
    <t>253 de 2024</t>
  </si>
  <si>
    <t xml:space="preserve">“Por medio del cual se refuerza la protección de la propiedad privada de bienes inmuebles rurales en todo el territorio nacional y de dictan otras disposiciones”
</t>
  </si>
  <si>
    <t>2-2024-45232</t>
  </si>
  <si>
    <t>Ya hay comentarios de IVC NO EN EL FORMATO. Eduardo consolidar</t>
  </si>
  <si>
    <t>288 de 2023</t>
  </si>
  <si>
    <t xml:space="preserve"> “Por medio de la cual se modifica el artículo 135 y se adiciona un parágrafo al artículo 140 de la ley 1801 de 2016”
</t>
  </si>
  <si>
    <t>Alexander López Maya - Vicepresidente II del Senado del 20 de julio de 2019 al 20 de julio de 2020</t>
  </si>
  <si>
    <t>2-2024-43431</t>
  </si>
  <si>
    <t>IVC no tiene comentarios- No competencia</t>
  </si>
  <si>
    <t>292 de 2023</t>
  </si>
  <si>
    <t xml:space="preserve">“Por el cual se adoptan medidas en materia de impuesto predial unificado, se modifica parcialmente la ley 44 de 1990, se deroga la ley 1995 de 2019 y se dictan otras disposiciones”
</t>
  </si>
  <si>
    <t>2-2024-20547</t>
  </si>
  <si>
    <t xml:space="preserve">No competencia- la Dra Yolanda Conslida comentarios ya para revisión de milton
</t>
  </si>
  <si>
    <t>333 de 2024</t>
  </si>
  <si>
    <t xml:space="preserve">Por medio del cual se fortalece la gestión del riesgo y la adaptación al cambio climático en Colombia a través de las ciudades verdes y biodiversas.”
</t>
  </si>
  <si>
    <t>2-2024-47053</t>
  </si>
  <si>
    <t>SCO y PYP para el 13 de septiembre</t>
  </si>
  <si>
    <t>346 de 2023</t>
  </si>
  <si>
    <t xml:space="preserve">"Por la cual se reducen las barreras para la adquisición de vivienda, por medio de los créditos hipotecarios, se promueve la utilización de energías limpias y se dictan y se dictan otras disposiciones vivienda al alcance de todos”.
</t>
  </si>
  <si>
    <t>2-2024-40933</t>
  </si>
  <si>
    <t>SGF y SCO, comentarios para el 12 de agosto. Mauricio consolida</t>
  </si>
  <si>
    <t>349 de 2024</t>
  </si>
  <si>
    <t xml:space="preserve">“Por medio del cual se garantiza el acceso al servicio público domiciliario de gas combustible por redes en nuevas viviendas de interés social, vis, y viviendas de interés prioritario, vip.”
</t>
  </si>
  <si>
    <t>Arturo Char Chaljub</t>
  </si>
  <si>
    <t>2-2024-43434</t>
  </si>
  <si>
    <t>SGF indico no competencia, pendiente comentarios de Vanti, se envia a PYP para el 12 de agosto
Mauricio revisar para consolidar</t>
  </si>
  <si>
    <t xml:space="preserve">359 de 2024
</t>
  </si>
  <si>
    <t xml:space="preserve"> “Por la cual se establecen lineamientos para garantizar la gratuidad del mínimo vital de agua para población vulnerable”
</t>
  </si>
  <si>
    <t>2-2024-43466</t>
  </si>
  <si>
    <t xml:space="preserve">PYP Y EAAB ya emitieron comentarios. Muaricio consolidar </t>
  </si>
  <si>
    <t>397 de 2024</t>
  </si>
  <si>
    <t>“Por medio de la cual se reforma la Ley 675 de 2001, referente al régimen
de propiedad horizontal en Colombia y se dictan otras disposiciones</t>
  </si>
  <si>
    <t>1-2024-27877</t>
  </si>
  <si>
    <t>2-2024-35624</t>
  </si>
  <si>
    <t>EAAB EMITIO COMENTARIOS</t>
  </si>
  <si>
    <t>007 de 2024</t>
  </si>
  <si>
    <t>Por la cual se establecen los lineamientos para la formulación, implementación y evaluación de una política pública de Propiedad Horizontal</t>
  </si>
  <si>
    <t>1-2024-29985</t>
  </si>
  <si>
    <t>2-2024-45588</t>
  </si>
  <si>
    <t>IVC Y SJ ya tienen comentarios, hay q consolidar la respuesta</t>
  </si>
  <si>
    <t xml:space="preserve"> “por la cual se modifica la ley 675 de 2001 con el fin de contribuir a la convivencia responsable y compasiva con animales y promover la participación comunitaria y la solidaridad social en el cuidado y la protección animal en las propiedades horizontales”</t>
  </si>
  <si>
    <t>2-2024-43429</t>
  </si>
  <si>
    <t>TRÁMITE EN COMISIÓN</t>
  </si>
  <si>
    <t>1 MES</t>
  </si>
  <si>
    <t>NO COMPETENCIA ENVIADO 11/09/24 A VOBO MLTN</t>
  </si>
  <si>
    <t>059 de 2024</t>
  </si>
  <si>
    <t>“Por medio del cual se reconoce al Río Sumapaz, su cuenca y afluentes</t>
  </si>
  <si>
    <t>2-2024-49618</t>
  </si>
  <si>
    <t>064 de 2024</t>
  </si>
  <si>
    <t>como sujeto de derechos, se establecen medidas para su protección y conservación y se dictan otras disposiciones”.</t>
  </si>
  <si>
    <t>2-2024-43468</t>
  </si>
  <si>
    <t>Se asigna a SCO y  SGC</t>
  </si>
  <si>
    <t>080 de 2024</t>
  </si>
  <si>
    <t>Por medio de la cual se modifica la Ley 2079 de 2021 y se dictan disposiciones en materia de vivienda rural</t>
  </si>
  <si>
    <t>2-2024-53251</t>
  </si>
  <si>
    <t>se asigna SGF, SCO, PYP 
CVP, EAAB Y RENOBO
SCO Y CVP e IVC insumos ok Renobo ok SGF OK 30/10</t>
  </si>
  <si>
    <t>083 de 2024</t>
  </si>
  <si>
    <t>Por medio del cual se establecen medidas tendientes a la protección del recurso hídrico</t>
  </si>
  <si>
    <t>2-2024-43430</t>
  </si>
  <si>
    <t>Se envia  PYP y a EAAB. EAAB emitio comentarios</t>
  </si>
  <si>
    <t>108 de 2024</t>
  </si>
  <si>
    <t>“por medio de la cual se crea la política pública de seguridad e inclusión en sistemas de ascensores (elevadores) y puertas eléctricas en edificaciones públicas e instalaciones abiertas al público y se dictan otras disposiciones</t>
  </si>
  <si>
    <t>2-2024-48167</t>
  </si>
  <si>
    <t>Se asigna para comentarios a IVC</t>
  </si>
  <si>
    <t>110 de 2024</t>
  </si>
  <si>
    <t>por medio de la cual se promueve la implementación de techos o terrazas verdes y se dictan otras disposiciones</t>
  </si>
  <si>
    <t>2-2024-44477</t>
  </si>
  <si>
    <t>Se solicitan cometarios a SCO (OK ENVIADOS EL 22/08), IVC  y EAAB</t>
  </si>
  <si>
    <t>134 de 2024</t>
  </si>
  <si>
    <t>por medio de la cual se adicionan disposiciones a la ley 1454 de 2011</t>
  </si>
  <si>
    <t>2-2024-45586</t>
  </si>
  <si>
    <t>NO COMPETENCIA - ENVIADO A VOBO MLTN 18/09 14:57</t>
  </si>
  <si>
    <t>142 de 2024</t>
  </si>
  <si>
    <t>Por la cual se dictan disposiciones orgánicas en materia de sostenibilidad
fiscal para las entidades territoriales</t>
  </si>
  <si>
    <t xml:space="preserve"> 2-2024-52145</t>
  </si>
  <si>
    <t>144 de 2024</t>
  </si>
  <si>
    <t>Por medio de la cual se modifica el artículo 150 de la Ley 488 de 1998</t>
  </si>
  <si>
    <t>2-2024-43438</t>
  </si>
  <si>
    <t>172 de 2024</t>
  </si>
  <si>
    <t>Por medio del cual se modifica la Ley 142 de 1994 y se dictan disposiciones en relacion a la prestación de servicios públcios domiciliarios</t>
  </si>
  <si>
    <t>2-2024-61536</t>
  </si>
  <si>
    <t>PYP ok REITERACIÓN VANTI OK 18/12</t>
  </si>
  <si>
    <t>149 de 2024</t>
  </si>
  <si>
    <t>"Por medio del cual se regula lo referente a las comunidades gestoras del agua, su manejo de aguas residuales y se dictan otras disposiciones"</t>
  </si>
  <si>
    <t>1-2024-35843</t>
  </si>
  <si>
    <t>2-2024-49625</t>
  </si>
  <si>
    <t>320 de 2024</t>
  </si>
  <si>
    <t xml:space="preserve"> “Por el cual se modifica el artículo 325 de la Constitución Política de Colombia y se dictan otras disposiciones”.</t>
  </si>
  <si>
    <t>1-2024-37799</t>
  </si>
  <si>
    <t>2-2024-57112</t>
  </si>
  <si>
    <t>PYP OK 23/10 ASIGNADO A PAULA EN REVISIÓN</t>
  </si>
  <si>
    <t>256 de 2024</t>
  </si>
  <si>
    <t>“Por medio de la cual se modifica la Ley 2199 de 2022”. REGIÓN METROPÓLITANA</t>
  </si>
  <si>
    <t>2-2024-52144</t>
  </si>
  <si>
    <t xml:space="preserve">PENDIENTE DESIGNAR PONENTES EN SENADO	</t>
  </si>
  <si>
    <t>021 de 2023
085 de 2023</t>
  </si>
  <si>
    <t>458 de 2024</t>
  </si>
  <si>
    <t>“Por medio del cual se establece el marco de la gestión integral de residuos sólidos, se promueve la producción y consumo responsables y se impulsa la economía circular</t>
  </si>
  <si>
    <t>1-2024-42207</t>
  </si>
  <si>
    <t>2-2024-58634</t>
  </si>
  <si>
    <t>ACUMULADO EN GACETA 16/11/2023</t>
  </si>
  <si>
    <t>OK PYP 2/12 REITERACIÓN UAESP 2/12</t>
  </si>
  <si>
    <t>475 de 2024</t>
  </si>
  <si>
    <t>Por medio del cual se regulan las fórmulas tarifarias en energía y se dictan otras disposiciones</t>
  </si>
  <si>
    <t>1-2025-7031</t>
  </si>
  <si>
    <t>2-2025-16773</t>
  </si>
  <si>
    <t>PENDIENTE PARA PRIMER DEBATE</t>
  </si>
  <si>
    <t>OK GEB 11/3</t>
  </si>
  <si>
    <t>463 de 2024</t>
  </si>
  <si>
    <t>“Por medio del cual se declara al Río Bogotá, su cuenca y sus afluentes como sujeto de derechos, se crea la Gerencia Estratégica de la Cuenca Hidrográfica del Río Bogotá – GECH, el Fondo Común de Cofinanciamiento – FOCOF, y se dictan otras disposiciones para su recuperación, descontaminación, uso pedagógico y aprovechamiento sostenible”</t>
  </si>
  <si>
    <t>1-2025-7545</t>
  </si>
  <si>
    <t>2-2025-18071,2-2025-20480</t>
  </si>
  <si>
    <t>OK PYP 28/2 OK EAAB 12/3</t>
  </si>
  <si>
    <t>200 de 2024</t>
  </si>
  <si>
    <t>"POR MEDIO DE LA CUAL FORTALECE UN MARCO JURÍDICO EN BENEFICIO DE LAS TIENDAS DE BARRIO Y NEGOCIOS DE LA ECONOMÍA POPULAR"</t>
  </si>
  <si>
    <t>1-2025-7974</t>
  </si>
  <si>
    <t>2-2025-9711</t>
  </si>
  <si>
    <t xml:space="preserve">OK IVC NO COMPETENCIA 26/2 , ENVIO FORMATO NO COMPETENCIA A MILTON </t>
  </si>
  <si>
    <t>516 de 2025</t>
  </si>
  <si>
    <t>Por el cual se modifica el artículo 325 de la Constitución Política de Colombia y se dictan otras disposiciones</t>
  </si>
  <si>
    <t>1-2025-8748</t>
  </si>
  <si>
    <t>2-2025-10747</t>
  </si>
  <si>
    <t>ARCHIVADO TIEMPOS LEGISLATURA</t>
  </si>
  <si>
    <t>572 de 2025</t>
  </si>
  <si>
    <t>Por medio de la cual se regula lo referente a las comunidades gestoras del agua, su manejo de aguas residuales y se dictan otras disposiciones</t>
  </si>
  <si>
    <t>1-2025-24989</t>
  </si>
  <si>
    <t>2-2025-36661</t>
  </si>
  <si>
    <t>APROBADO EN SEGUNDO DEBATE MARZO 2025</t>
  </si>
  <si>
    <t>OK PYP 9/5 OK EAAB 13/5 SE ENVIA A VOBO JC Y JF 7/7 AJUASTADO</t>
  </si>
  <si>
    <t>564 de 2025</t>
  </si>
  <si>
    <t>“Por medio de la cual se establece la naturaleza jurídica de los ejecutores de los proyectos de inversión que se financien con cargo al Sistema General de Regalías y se dictan otras disposiciones</t>
  </si>
  <si>
    <t>1-2025-24998</t>
  </si>
  <si>
    <t>2-2025-35527</t>
  </si>
  <si>
    <t>SCO OK 19/5</t>
  </si>
  <si>
    <t>534 de 2024</t>
  </si>
  <si>
    <t>Por medio de la cual se otorga una autorización transitoria de aprovechamiento de materiales de construcción y se dictan otras disposiciones</t>
  </si>
  <si>
    <t>1-2025-25246</t>
  </si>
  <si>
    <t>2-2025-46404</t>
  </si>
  <si>
    <t>1-2025-41809</t>
  </si>
  <si>
    <t>SE REITERA 4TA VEZ UAESP 9/6</t>
  </si>
  <si>
    <t>222 de 2024</t>
  </si>
  <si>
    <t>Por medio de la cual se definen los derechos de los usuarios, se crea la acción de servicios públicos domiciliarios y se dictan otras disposiciones</t>
  </si>
  <si>
    <t>1-2025-29941</t>
  </si>
  <si>
    <t>2-2025-81002</t>
  </si>
  <si>
    <t>1-2025-41811</t>
  </si>
  <si>
    <t xml:space="preserve">OK ANDESCO 23/10 ENEL OK 23/10 </t>
  </si>
  <si>
    <t>268 de 2024</t>
  </si>
  <si>
    <t>347 de 2023</t>
  </si>
  <si>
    <t>“Por medio del cual se establece la hidrólisis alcalina como servicio funerario para la disposición final de cadáveres”</t>
  </si>
  <si>
    <t>2-2025-38487</t>
  </si>
  <si>
    <t>1-2025-33821</t>
  </si>
  <si>
    <t>TERCER DEBATE</t>
  </si>
  <si>
    <t>2 MESES</t>
  </si>
  <si>
    <t>EN REVISIÓN JCTV Y JFF</t>
  </si>
  <si>
    <t>POR MEDIO DEL CUAL SE ESTABLECEN MEDIDAS TENDIENTES A LA PROTECCIÓN DEL RECURSO HÍDRICO.</t>
  </si>
  <si>
    <t>2-2025-45447</t>
  </si>
  <si>
    <t>NO HA LLEGADO OFICIAL SIN EMBARGO SE TRAMITA POR SU IMPORTANCIA . SCO NO COMPETENCIA. PYP OK. OK EAAB 10/6- REVISION MILTON 18 JUNIO</t>
  </si>
  <si>
    <t>379 de 2025</t>
  </si>
  <si>
    <t>SOBRETASA SERVICIOS PUBLICOS DOMICILIARIOS</t>
  </si>
  <si>
    <t>1-2025-39053</t>
  </si>
  <si>
    <t>PL ARCHIVADO</t>
  </si>
  <si>
    <t>Por medio del cual se establecen mecanismos en relación con el régimen tarifario del servicio público de energía eléctrica y se adoptan otras disposiciones en materia de servicios públicos domiciliarios</t>
  </si>
  <si>
    <t>OK GEB 29/08</t>
  </si>
  <si>
    <t>019 de 2025</t>
  </si>
  <si>
    <t>“Por medio del cual se establece la estructura  de gestión integral para la restauración, descontaminación, preservación, uso y  aprovechamiento sostenible del Río Bogotá, mediante la creación de la Gerencia  Estratégica de la Cuenca Hidrográfica del Río Bogotá -GECH y del Fondo Común de  Cofinanciamiento FOCOF, y se dictan otras disposiciones</t>
  </si>
  <si>
    <t>1-2025-44322</t>
  </si>
  <si>
    <t>2-2025-61291</t>
  </si>
  <si>
    <t>1-2025-41310</t>
  </si>
  <si>
    <t>OK EAAB 4/8/25</t>
  </si>
  <si>
    <t>039 de 2025</t>
  </si>
  <si>
    <t>Por medio del cual se incentiva el reciclaje de madera y se dictan otras disposiciones</t>
  </si>
  <si>
    <t>2-2025-75609</t>
  </si>
  <si>
    <t>1-2025-44987</t>
  </si>
  <si>
    <t>OK AJUSTADO PYP 14/11</t>
  </si>
  <si>
    <t>119 de 2025</t>
  </si>
  <si>
    <t>Proyecto de Ley “Por medio de la cual se modifica la ley 142 de 1994, se elimina el cobro por reconexión y reinstalación de los servicios públicos domiciliarios residenciales, y se dictan otras disposiciones</t>
  </si>
  <si>
    <t>Jairo Alberto Castellanos</t>
  </si>
  <si>
    <t>EAAB ENEL ETB VANTI</t>
  </si>
  <si>
    <t xml:space="preserve">vanti ok </t>
  </si>
  <si>
    <t>OK ETB NO COMPT OK ENEL  NO VIABLE PYP OK VIABLE CONDI ART 1,2,3 Y 4  EAAB OK  VANTI 17/3</t>
  </si>
  <si>
    <t>205 de 2024</t>
  </si>
  <si>
    <t>Por medio del cual se garantiza la gestión comunitaria del agua y se dictan otras disposiciones.</t>
  </si>
  <si>
    <t>Isabel Cristina Zuleta López</t>
  </si>
  <si>
    <t>SE REGRESA A PYP PARA AJUSTES 27/10</t>
  </si>
  <si>
    <t>125 de 2025</t>
  </si>
  <si>
    <t>“Por medio de la cual se promueve y regula la Bioconstrucción, la Construcción Sostenible, y la Arquitectura y Vivienda Tradicional, se adoptan medidas para reducir los Residuos de Construcción y Demolición -RCD- en el sector de la construcción y se dictan otras disposiciones</t>
  </si>
  <si>
    <t>2-2025-81070</t>
  </si>
  <si>
    <t>1-2025-53943</t>
  </si>
  <si>
    <t>PYP OK 5/9 OK UAESP 16/10</t>
  </si>
  <si>
    <t>206 de 2025</t>
  </si>
  <si>
    <t>"Por medio de la cual se garantiza el mejoramiento integral de asentamientos humanos de origen informal en suelos, rurales y de expansión urbana, se previenen factores de especulación inmobiliaria y se dictan otras disposiciones."</t>
  </si>
  <si>
    <t>1-2025-57105</t>
  </si>
  <si>
    <t>2-2025-74899</t>
  </si>
  <si>
    <t>OK CVP 11/09 OK PYP 12/09 EAAB OK 16/09 SCO OK 24/09 ENEL OK 25/09 OK IVC 26/09</t>
  </si>
  <si>
    <t>502 de 2025</t>
  </si>
  <si>
    <t xml:space="preserve">R
D
I
</t>
  </si>
  <si>
    <t>Por la cual se dictan normas orgánicas en materia de competencias y recursos del Sistema General de Participaciones, de conformidad con los artículos 151, 356 y 357 de la Constitución Política, con el fin de fortalecer la autonomía territorial, la descentralización y el cierre de brechas y se dictan otras disposiciones</t>
  </si>
  <si>
    <t>1-2026-4354</t>
  </si>
  <si>
    <t>2-2026-18167</t>
  </si>
  <si>
    <t>1-2026-5662</t>
  </si>
  <si>
    <t>RENOBO OK 9/2 NO COMPT CVP OK 11/2 EAAB 12/02 PYP 9/2</t>
  </si>
  <si>
    <t>489 de 2025</t>
  </si>
  <si>
    <t>Por medio de la cual se regula la gestión integral de residuos, se promueven la producción y el consumo responsables y se impulsa la economía circular. [Economía circular y gestión de residuos]</t>
  </si>
  <si>
    <t>1-2026-10147</t>
  </si>
  <si>
    <t>SE REITERA GEB VANTI UAESP 13/3</t>
  </si>
  <si>
    <t>016 DE 2025</t>
  </si>
  <si>
    <t>Por la cual se dictan medidas especiales para la consolidación y mejoramiento del hábitat y la construcción de vivienda de interés social y prioritario rural (VIS-VIP) en el territorio nacional y se dictan otras disposiciones</t>
  </si>
  <si>
    <t>2-2026-30367</t>
  </si>
  <si>
    <t>1-2026-14382</t>
  </si>
  <si>
    <t>FECHA MESA DE TRABAJO</t>
  </si>
  <si>
    <t>TEMA CLAVE</t>
  </si>
  <si>
    <t xml:space="preserve">LUGAR </t>
  </si>
  <si>
    <t>BARRIO</t>
  </si>
  <si>
    <t>Coordenada X</t>
  </si>
  <si>
    <t>Coordenada Y</t>
  </si>
  <si>
    <t>INGRESO SDHT SIGA</t>
  </si>
  <si>
    <t xml:space="preserve">SALIDA SIGA RESPUESTA </t>
  </si>
  <si>
    <t xml:space="preserve">FECHA DE  RADICADO </t>
  </si>
  <si>
    <t>NOMBRE MESA</t>
  </si>
  <si>
    <t>San Francisco</t>
  </si>
  <si>
    <t>San Cristobal Norte</t>
  </si>
  <si>
    <t>7am</t>
  </si>
  <si>
    <t>Santa Cecilia, la Mariposa</t>
  </si>
  <si>
    <t>MT - UPZ 89 Localidad Chapinero</t>
  </si>
  <si>
    <t>San Isidro</t>
  </si>
  <si>
    <t xml:space="preserve"> SPRC, SAC,SGS</t>
  </si>
  <si>
    <t>MT - Analizar Proyecto de Acuerdo 052 de 2024</t>
  </si>
  <si>
    <t xml:space="preserve">
SGF-SPRC</t>
  </si>
  <si>
    <t>SDG</t>
  </si>
  <si>
    <t>Cerros Orientales</t>
  </si>
  <si>
    <t xml:space="preserve">Invitacion Recorrido - Usaquen. Cra 21 con 104 -  Santa Viviana </t>
  </si>
  <si>
    <t>Santa Bibiana</t>
  </si>
  <si>
    <t>14:00 PM</t>
  </si>
  <si>
    <t>El curubo</t>
  </si>
  <si>
    <t xml:space="preserve">Invitacion Mesa tecnica frente a propuestas del Plan Distrital de Desarrollo </t>
  </si>
  <si>
    <t>2-2024-19365 - 2-2024-19683</t>
  </si>
  <si>
    <t>MT - Proceso de legalización de barrios en los Cerros Orientales en las localidades de Chapinero y Usaquén.</t>
  </si>
  <si>
    <t>La esperanza</t>
  </si>
  <si>
    <t>1-2024-7754</t>
  </si>
  <si>
    <t>2-2024-13714</t>
  </si>
  <si>
    <t>Santa Ana Oriental</t>
  </si>
  <si>
    <t>2-2024-15472</t>
  </si>
  <si>
    <t>Invitacion revision cuarto electrico</t>
  </si>
  <si>
    <t>Hans Drawes Arango</t>
  </si>
  <si>
    <t>2-2024-14292 - 2-2024-14314</t>
  </si>
  <si>
    <t xml:space="preserve">Mesa de Trabajo - Derecho de peticion Comunidad Localidad Ciudad Bolivar </t>
  </si>
  <si>
    <t>Recuerdo Sur</t>
  </si>
  <si>
    <t xml:space="preserve">Convocatoria a mesa de trabajo legalización del Barrio las Delicias – Quebrada Callejas
</t>
  </si>
  <si>
    <t>Las Delicias</t>
  </si>
  <si>
    <t>2-2024-15587</t>
  </si>
  <si>
    <t>SOLICITUD MESA DE TRABAJO PARA FORMULACIÓN DE UN PROYECTO DE ACUERDO EN CONJUNTO PARA EL 13 DE MARZO DE 2024 A LAS 2:30 PM EN LA SALA 1 PISO 4 DEL EDIFICIO MARÍA CURREA AYA</t>
  </si>
  <si>
    <t>|</t>
  </si>
  <si>
    <t>Socialización de la “Política Pública de Primera Infancia, infancia y adolescencia – PPPIA” en el marco de la formulación del Plan de Desarrollo Bogotá Camina Segura 2024-2028.</t>
  </si>
  <si>
    <t>SPRC</t>
  </si>
  <si>
    <t>2-2024-15492-2-2024-15905</t>
  </si>
  <si>
    <t>Invitación Mesa de Trabajo en Territorio Prestación de Servicio de Acueducto en UPZ-89_x000D_</t>
  </si>
  <si>
    <t>mesa fue cancelada</t>
  </si>
  <si>
    <t xml:space="preserve">CANCELACIÓN - Invitación Mesa de Trabajo en Territorio Prestación de Servicio de Acueducto en UPZ-89
</t>
  </si>
  <si>
    <t>1-2024-10807</t>
  </si>
  <si>
    <t>Reunión - Localidad de Ciudad Bolívar</t>
  </si>
  <si>
    <t>Villa Elena</t>
  </si>
  <si>
    <t>1-2024-10324</t>
  </si>
  <si>
    <t>2-2024-16047</t>
  </si>
  <si>
    <t xml:space="preserve">Solicitud Mesa de Trabajo Problematica ambiental y sanitaria peneral por el Canal del Rio Molino </t>
  </si>
  <si>
    <t>CORREO</t>
  </si>
  <si>
    <t>2-2024-15843</t>
  </si>
  <si>
    <t xml:space="preserve">Mesa de Trabajo </t>
  </si>
  <si>
    <t>Mariscal Sucre</t>
  </si>
  <si>
    <t>CONVOCATORIA MESA DE TRABAJO- MT- Bancada Profuerza Publica Veteranos</t>
  </si>
  <si>
    <t>PYP-SGF</t>
  </si>
  <si>
    <t>-INVITACIÓN REUNIÓN MORADORES CONCEJO JUEVES 21 MARZO</t>
  </si>
  <si>
    <t>1-2024-11195</t>
  </si>
  <si>
    <t>EJERCICIO DE CONTROL A LOS COMPROMISOS SUSCRITOS FRENTE A LA DEVOLUCIÓN DE PREDIOS CON RUPI 2605-23 Y 2605-22 DE LA SED AL DADEP, PAGO DE SERVICIOS PÚBLICOS ADEUDADOS POR LA SED. REUNIÓN 10 DE ABRIL DE 2024 A LAS 10:00 AM.</t>
  </si>
  <si>
    <t>10:00 A.M</t>
  </si>
  <si>
    <t>Cerro Norte</t>
  </si>
  <si>
    <t>HR OLGA LUCIA VELASQUEZ -INVITACIÓN MESA TÉCNICA DE TRABAJO CON LA JUNTA DE ACCIÓN COMUNAL DEL BARRIO MIRADOR LOCALIDAD DE USAQUÉN</t>
  </si>
  <si>
    <t>Mirador</t>
  </si>
  <si>
    <t>1-2024-12622</t>
  </si>
  <si>
    <t>2-2024-17976</t>
  </si>
  <si>
    <t>CONVOCATORIA MESA DE TRABAJO /2024EE5673Población con Discapacidad y Cuidadores</t>
  </si>
  <si>
    <t>SPRC-SGF</t>
  </si>
  <si>
    <t xml:space="preserve">Mesa de Gestión Territorial de proceso de regularización y titulación de los barrios Mariscal Sucre, San Martín de Porres y Siglo XXI en la localidad de Chapinero. </t>
  </si>
  <si>
    <t>5:30 P.M</t>
  </si>
  <si>
    <t xml:space="preserve">Mariscal Sucre, San Martín de Porres y Siglo XXI </t>
  </si>
  <si>
    <t>1-2024-13419</t>
  </si>
  <si>
    <t>Mesa de Gestión Territorial - ACUALCOS y proceso de legalización de barrios en los Cerros Orientales en las localidades de Chapinero y Usaquén.</t>
  </si>
  <si>
    <t>8:30 A.M</t>
  </si>
  <si>
    <t>1-2024-14327</t>
  </si>
  <si>
    <t>MESA DE TRABAJO – AFECTACIÓN BARRIO VILLA CINDY LOCALIDAD SUBA</t>
  </si>
  <si>
    <t>11:00 A.M</t>
  </si>
  <si>
    <t>Villa Cindy</t>
  </si>
  <si>
    <t>1-2024-14332</t>
  </si>
  <si>
    <t>: Mesa de Gestión Territorial</t>
  </si>
  <si>
    <t>9:30 P.M</t>
  </si>
  <si>
    <t>La belleza</t>
  </si>
  <si>
    <t>1-2024-14822</t>
  </si>
  <si>
    <t>SOLICITUD ACOMPAÑAMIENTO CONSEJO CIUDADANO DE SEGURIDAD – JUEVES 18 DE ABRIL 2024 A LAS 6:00 PM – CALLE 70ª SUR#15-17 ESTE, LOCALIDAD DE CIUDAD BOLÍVAR.</t>
  </si>
  <si>
    <t>Aurora</t>
  </si>
  <si>
    <t>1-2024-14941</t>
  </si>
  <si>
    <t>2-2024-20398</t>
  </si>
  <si>
    <t>Mesa tecnica para legalizar los barrios el paraiso y barrio las Brisas en la locaidad de Ciudad Bolivar</t>
  </si>
  <si>
    <t>Paraiso y las Brisas</t>
  </si>
  <si>
    <t>Solicitud visita barrio el mirador - Localidad de Usaquen</t>
  </si>
  <si>
    <t>Mirador del Norte</t>
  </si>
  <si>
    <t>MT - Para trabajar la problematica que afectan a la comunidad de la localidad del barrio Callejon de Santa Barbara de la localidad de Rafael Uribe Uribe- mejoramiento de barrios</t>
  </si>
  <si>
    <t>Callejon</t>
  </si>
  <si>
    <t>MT- Plan Distrital de Desarrollo  y fuerza publica</t>
  </si>
  <si>
    <t>MST_PROCESO DE REGULARIZACIÓN Y TITULACIÓN DE LOS BARRIOS MARISCAL SUCRE, SAN MARTÍN DE PORRES Y SIGLO XXI EN LA LOCALIDAD DE CHAPINERO</t>
  </si>
  <si>
    <t>MARISCAL SUCRE, SAN MARTÍN DE PORRES Y SIGLO XXI</t>
  </si>
  <si>
    <t>1-2024-15305</t>
  </si>
  <si>
    <t>2-2024-21468</t>
  </si>
  <si>
    <t xml:space="preserve">Invitacion mesa tecnica para la revision de la delimitacion por parte del ministerio de ambiente de franja de reserva forestal del barrio mirador del norte </t>
  </si>
  <si>
    <t xml:space="preserve">SOLICITUD DE MESA TÉCNICA.Vías de acceso en las localidades de Rafael Uribe Uribe, Usaquén, San Cristóbal y
Usme. 
</t>
  </si>
  <si>
    <t>2:00 P.M</t>
  </si>
  <si>
    <t>1-2024-16032</t>
  </si>
  <si>
    <t>Efrain Cepeda</t>
  </si>
  <si>
    <t>TRASLADO POR COMPETENCIA SECRETARIA GENERAL 2-2024-12304/ INVITACION SESION ORDINARIA FORMAL PRESENCIAL PARA EL MIERCOLES 24/04/2024 ,7.30 AM DE ACUERDO CON LA PROPOSCION NO 10 DEL 10/04/2024</t>
  </si>
  <si>
    <t>7:30 a.m</t>
  </si>
  <si>
    <t>MT- Ocupacion Ilegal perimetro cerca Barrio Altos de Pino</t>
  </si>
  <si>
    <t>2:30 p.m</t>
  </si>
  <si>
    <t>Altos de Pino, Paraque entre nubes</t>
  </si>
  <si>
    <t>2-2024-21366</t>
  </si>
  <si>
    <t>MESA DE TRABAJO METAS VIVIENDA PLAN DISTRITAL DE DESARROLLO.</t>
  </si>
  <si>
    <t>2:40 p.m</t>
  </si>
  <si>
    <t>1-2024-16237</t>
  </si>
  <si>
    <t>2-2024-21972</t>
  </si>
  <si>
    <t>Respuesta Invitacion - MT Legalizacion Urbanistica Asentamientos - San Jorge</t>
  </si>
  <si>
    <t>San Jorge parte alta</t>
  </si>
  <si>
    <t>2-2024-21848</t>
  </si>
  <si>
    <t xml:space="preserve">Invitación y solicitud de información para Audiencia Pública sobre Política de protección a moradores y moradoras
</t>
  </si>
  <si>
    <t>1-2024-16400-1-2024-16842</t>
  </si>
  <si>
    <t>2-2024-22974</t>
  </si>
  <si>
    <t>INVITACIÓN A MESA DE TRABAJO DE LA COMISIÓN ACCIDENTAL PARA LA DEFENSA DE LA ALO Y SEGUIMIENTO, VIGILANCIA Y CONTROL A LA CIUDADELA EDUCATIVA Y DEL CUIDADO.</t>
  </si>
  <si>
    <t>1-2024-16461</t>
  </si>
  <si>
    <t>PYP-SJ</t>
  </si>
  <si>
    <t>SOLICITUD MESA DE TRABAJO PARA REVISIÓN DE LOS BARRIOS QUE SE ENCUENTRAN EN REGULARIZACIÓN Y LEGALIZACIÓN DE LA LOCALIDAD DE ENGATIVÁ PARA EL 06 DE MAYO DE 2024 A LAS 2:00 PM EN LA OFICINA 407 DEL CONCEJO DE BOGOTÁ"</t>
  </si>
  <si>
    <t>1-2024-16673</t>
  </si>
  <si>
    <t xml:space="preserve">Alcance Solicitud de Mesa Técnica: Vías de acceso en las localidades de Rafael Uribe Uribe, Usaquén, San Cristóbal y
Usme. </t>
  </si>
  <si>
    <t>1-2024-16899</t>
  </si>
  <si>
    <t xml:space="preserve"> 2-2024-22855</t>
  </si>
  <si>
    <t xml:space="preserve">Mesa de Gestión Territorial Proyecto Latitud 80 </t>
  </si>
  <si>
    <t>2-2024-22996-2-2024-24399- 2-2024-27246</t>
  </si>
  <si>
    <t>ALCANCE A INVITACIÓN Y SOLICITUD DE INFORMACIÓN PARA AUDIENCIA PÚBLICA SOBRE POLÍTICA DE PROTECCIÓN A MORADORES Y MORADORAS."</t>
  </si>
  <si>
    <t>1-2024-17286</t>
  </si>
  <si>
    <t>REMISIÓN POR COMPETENCIA: “INVITACIÓN Y SOLICITUD DE INFORMACIÓN PARA AUDIENCIA PÚBLICA SOBRE POLÍTICA DE PROTECCIÓN A MORADORES Y MORADORAS"</t>
  </si>
  <si>
    <t>1-2024-17322</t>
  </si>
  <si>
    <t>1-2024-17328</t>
  </si>
  <si>
    <t>2-2024-22996</t>
  </si>
  <si>
    <t>CANCELACIÓN MESA DE TRABAJO PARA EL 06 DE MAYO DE 2024 A LAS 2:00 PM EN LA OFICINA 407 DEL CONCEJO DE BOGOTÁ</t>
  </si>
  <si>
    <t>INSCRIPCION MESAS DE PARTICIPACION 6 Y 7 DE MAYO - PLAN DISTRITAL DE DESARROLLO</t>
  </si>
  <si>
    <t>MESA TECNICA MIRADOR DEL NORTE</t>
  </si>
  <si>
    <t>2-2024-23555 2-2024-23878</t>
  </si>
  <si>
    <t>Solicitud Recorrido de Gestión Territorial_x000D_</t>
  </si>
  <si>
    <t>10:00AM</t>
  </si>
  <si>
    <t>Vereda el Uval</t>
  </si>
  <si>
    <t>1-2024-18531</t>
  </si>
  <si>
    <t>EJERCICIO DE CONTROL POLÍTICO, MESA DE TRABAJO (28 DE MAYO, 2
PM, SALA DE JUNTAS DEL DESPACHO DEL SECRETARIO DE GOBIERNO, PISO 2)
PARA ATENDER LOS PUNTOS CRÍTICOS POR RIESGO DE DESLIZAMIENTO EN EL
SECTOR DE LA MARIPOSA DE LA LOCALIDAD DE USAQUÉN</t>
  </si>
  <si>
    <t>2-2024-25876 2-2024-26348-2-2024-27227</t>
  </si>
  <si>
    <t>se da respuesta a cuestionario  2-2024-27227</t>
  </si>
  <si>
    <t>Mesa de Seguimiento a compromisos de la mesa de trabajo del 12 de junio de 2023-Recicladores</t>
  </si>
  <si>
    <t>2-2024-24087 2-2024-25878</t>
  </si>
  <si>
    <t>MGT legalización sector los Naranjos</t>
  </si>
  <si>
    <t>Los Naranjos</t>
  </si>
  <si>
    <t>SOLICITUD MESA DE TRABAJO PARA REVISIÓN DEL CONTRATO DE OBRA 1259-2022 PARA EL 16 DE MAYO DE 2024 A LAS 9:00 AM EN LA OFICINA 407 DEL CONCEJO DE BOGOTÁ</t>
  </si>
  <si>
    <t>Santa Cecilia
Norte Parte Alta</t>
  </si>
  <si>
    <t>1-2024-19113</t>
  </si>
  <si>
    <t>2-2024-24523/2-2024-25940</t>
  </si>
  <si>
    <t>Reprogamar mesa por parte de la SDHT.</t>
  </si>
  <si>
    <t xml:space="preserve"> EJERCICIO DE CONTROL A LA PROBLEMÁTICA QUE SE PRESENTA EN LA CARRERA 3 # 160C -33, BARRIO CERRO NORTE</t>
  </si>
  <si>
    <t xml:space="preserve">SE CANCELO </t>
  </si>
  <si>
    <t>ALCANCE A INVITACIÓN Y FECHA DEFINITIVA PARA AUDIENCIA PÚBLICA SOBRE POLÍTICA DE PROTECCIÓN A MORADORES Y MORADORAS</t>
  </si>
  <si>
    <t>Mesa de Gestión Territorial titulación de predios del Barrio Manila de la localidad de San Cristóbal</t>
  </si>
  <si>
    <t>Manila</t>
  </si>
  <si>
    <t>1-2024-19357</t>
  </si>
  <si>
    <t>2-2024-24873</t>
  </si>
  <si>
    <t>SOLICITUD MESA DE TRABAJO PARA REVISIÓN DE LEGALIZACIÓN DE
CONSTRUCCIONES DE LA LOCALIDAD DE ENGATIVÁ PARA EL DÍA 23 DE MAYO DE
2024 A LAS 2:00 PM EN EL CONCEJO DE BOGOTÁ</t>
  </si>
  <si>
    <t>SOLICITUD DE ACOMPAÑAMIENTO RECORRIDO</t>
  </si>
  <si>
    <t>Paraiso y Verbenal Sur</t>
  </si>
  <si>
    <t>2-2024-25236</t>
  </si>
  <si>
    <t>PUNTOS CRÍTICOS POR RIESGO DE DESLIZAMIENTO EN EL
SECTOR DE LA MARIPOSA DE LA LOCALIDAD DE USAQUÉN</t>
  </si>
  <si>
    <t>cuestionario</t>
  </si>
  <si>
    <t>primera reunión de instalación de la mesa permanente Distrital
de reciclaje</t>
  </si>
  <si>
    <t>1-2024-19939</t>
  </si>
  <si>
    <t>Mesa de Trabajo Ocupación Villa Esperanza, Localidad de Ciudad
Bolívar</t>
  </si>
  <si>
    <t>Villa ESperanza</t>
  </si>
  <si>
    <t>1-2024-20263</t>
  </si>
  <si>
    <t>Mesa de Trabajo asentamiento denominado “Buenos Aires de la
Variante”, Localidad de Fontibón</t>
  </si>
  <si>
    <t>Buenos Aires de la Variante</t>
  </si>
  <si>
    <t>1-2024-20264</t>
  </si>
  <si>
    <t>1-2024-20446</t>
  </si>
  <si>
    <t>1-2024-20484</t>
  </si>
  <si>
    <t xml:space="preserve"> 1-2024-21018   	</t>
  </si>
  <si>
    <t>1-2024-21184</t>
  </si>
  <si>
    <t>AMPLIACIÓN SOLICITUD MESA DE TRABAJO PARA EL 6 DE JUNIO DE 2024 A LAS 9:00 AM EN EL CONCEJO DE BOGOTÁ PARA BRINDAR REPORTE DE LOS PARQUES DE LA CIUDAD DE BOGOTÁ</t>
  </si>
  <si>
    <t>Santa Cecilia Parte Alta</t>
  </si>
  <si>
    <t>1-2024-21158</t>
  </si>
  <si>
    <t>Ensueños</t>
  </si>
  <si>
    <t>2-2024-28845</t>
  </si>
  <si>
    <t>RAD 20244211785512, HC JESUS DAVID ARAQUE MEJÍA, MGT SECTOR GUILLERMO NUÑEZ / SOLICITUD DE ACOMPAÑAMIENTO MESA DE TRABAJO.</t>
  </si>
  <si>
    <t>Guillermo Nuñez</t>
  </si>
  <si>
    <t>1-2024-21707</t>
  </si>
  <si>
    <t>2-2024-28326</t>
  </si>
  <si>
    <t>REAGENDAMIENTO MESA DE TRABAJO PARA REVISIÓN DE LEGALIZACIÓN DE CONSTRUCCIONES DE LA LOCALIDAD DE ENGATIVÁ PARA EL DÍA 12 DE JUNIO DE 2024 A LAS 10:00 AM EN EL CONCEJO DE BOGOTÁ – SALÓN LARA BONILLA</t>
  </si>
  <si>
    <t>1-2024-21809</t>
  </si>
  <si>
    <t>MESA DE GESTIÓN TERRITORIAL FRENTE AL PROCESO DE TITULACIÓN EN EL BARRIO VILLAS DEL CERRO DE LA LOCALIDAD DE CHAPINERO</t>
  </si>
  <si>
    <t>villas del cerro</t>
  </si>
  <si>
    <t>1-2024-21946</t>
  </si>
  <si>
    <t>No es competencia de SDHT sino de CVP</t>
  </si>
  <si>
    <t>MGT LEGALIZACIÓN BARRIO LA ESPERANZA UPZ 89</t>
  </si>
  <si>
    <t>La Esperanza</t>
  </si>
  <si>
    <t>1-2024-21987</t>
  </si>
  <si>
    <t>05/06/202</t>
  </si>
  <si>
    <t>RESPUESTA COMPROMISO Rad 2-2024-34527</t>
  </si>
  <si>
    <t>Mejoramiento Integral y legalización de asentamiento ¨San Ignacio¨ de la localidad Ciudad Bolívar.</t>
  </si>
  <si>
    <t>San Ignacio</t>
  </si>
  <si>
    <t>2-2024-28847</t>
  </si>
  <si>
    <t xml:space="preserve">Mesa de Gestión Territorial TV 56 68 f SUR 4 -01 Barrio Bonanza Sur de la Localidad de Ciudad Bolívar </t>
  </si>
  <si>
    <t>11:30AM</t>
  </si>
  <si>
    <t>Bonanza Sur</t>
  </si>
  <si>
    <t>1-2024-22462 y 1-2024-23291</t>
  </si>
  <si>
    <t>2-2024-29604</t>
  </si>
  <si>
    <t>CONVOCATORIA MESA DE TRABAJO</t>
  </si>
  <si>
    <t xml:space="preserve"> Quiba Baja</t>
  </si>
  <si>
    <t>1-2024-22844</t>
  </si>
  <si>
    <t>2-2024-29724</t>
  </si>
  <si>
    <t>MESA DE TRABAJO FRENTE AL PROCESO DE TITULACIÓN EN EL BARRIO VILLA ANITA DE LA LOCALIDAD DE CHAPINERO.</t>
  </si>
  <si>
    <t>Villa Anita</t>
  </si>
  <si>
    <t>1-2024-22991</t>
  </si>
  <si>
    <t xml:space="preserve">Solicitud mesa de trabajo Barrio Santa Rita - Suba
</t>
  </si>
  <si>
    <t>Santa Rita</t>
  </si>
  <si>
    <t>1-2024-23128</t>
  </si>
  <si>
    <t>2-2024-29710</t>
  </si>
  <si>
    <t>MGT OCUPACIÓN DE VILLA ESPERANZA</t>
  </si>
  <si>
    <t>Villa Esperanza</t>
  </si>
  <si>
    <t>1-2024-23217</t>
  </si>
  <si>
    <t>2-2024-29792</t>
  </si>
  <si>
    <t xml:space="preserve">Mesa de trabajo – Parque La Fontana, Localidad de Suba </t>
  </si>
  <si>
    <t>Parque La Fontana, en el punto de encuentro Carrera 114 con calle 146</t>
  </si>
  <si>
    <t>3:00PM</t>
  </si>
  <si>
    <t>La Fontana</t>
  </si>
  <si>
    <t>1-2024-23289</t>
  </si>
  <si>
    <t>2-2024-29950</t>
  </si>
  <si>
    <t xml:space="preserve">Invitación a Mesa de Trabajo  </t>
  </si>
  <si>
    <t xml:space="preserve"> instalaciones de la alcaldía local de Ciudad Bolívar Diagonal 62 Sur # 20F – 20 -
Barrio San Francisco</t>
  </si>
  <si>
    <t xml:space="preserve"> Villa Helena El Portal</t>
  </si>
  <si>
    <t>1-2024-23356</t>
  </si>
  <si>
    <t>2-2024-30140</t>
  </si>
  <si>
    <t>ALCANCE - DERECHO DE PETICIÓN. “CONVOCATORIA A REFERENTE ÉTNICOS Y PROFESIONALES DE LAS ENTIDADES DEL DISTRITO Y LAS OFICINAS ASESORAS DE PLANEACIÓN, A CARGO DE LOS ASUNTOS ÉTNICOS</t>
  </si>
  <si>
    <t xml:space="preserve">Casa Gitana (Carrera 65 a No. 5a -35)
</t>
  </si>
  <si>
    <t>1-2024-23499</t>
  </si>
  <si>
    <t>PYP - SCO</t>
  </si>
  <si>
    <t>Solicitud de acompañamiento recorrido Localidad Bosa</t>
  </si>
  <si>
    <t>calle 69 A BIS A SUR #87-07</t>
  </si>
  <si>
    <t>Villa Carolina II</t>
  </si>
  <si>
    <t>1-2024-23552</t>
  </si>
  <si>
    <t>2-2024-30406</t>
  </si>
  <si>
    <t>SOLCIITUD ASISTENCIA MESA DE RECILADORES:</t>
  </si>
  <si>
    <t>COMPROMISO CORREO</t>
  </si>
  <si>
    <t>Solicitud de Acompañamiento mesa de trabajo articulación Brisas del Tintal
Localidad de Bosa</t>
  </si>
  <si>
    <t>CONCEJO</t>
  </si>
  <si>
    <t>Brisas del Tintal</t>
  </si>
  <si>
    <t>1-2024-23729</t>
  </si>
  <si>
    <t>2-2024-30360</t>
  </si>
  <si>
    <t xml:space="preserve">Mesa de trabajo – Barrio San Jacinto
</t>
  </si>
  <si>
    <t>San Jacinto</t>
  </si>
  <si>
    <t>1-2024-24137-1-2024-25083</t>
  </si>
  <si>
    <t>SE MODIFICO EL DIA DE LA MESA</t>
  </si>
  <si>
    <t>NO es competencia de SDHT sino de IDGER</t>
  </si>
  <si>
    <t xml:space="preserve"> SOLICITUD ACOMPAÑAMIENTO CONSEJO CIUDADANO DE SEGURIDAD – </t>
  </si>
  <si>
    <t>CALLE 71 BIS SUR # 17 - 26 ESTE, SALÓN COMUNAL BARRIO CIUDAD LONDRES</t>
  </si>
  <si>
    <t>Ciudad Lóndres</t>
  </si>
  <si>
    <t>1-2024-24181</t>
  </si>
  <si>
    <t>2-2024-31753</t>
  </si>
  <si>
    <t xml:space="preserve">Asiste IVC- Subd. Julio Forigua </t>
  </si>
  <si>
    <t>RAD, 20244212012202. Legalización Barrio Bosque Calderón Tejada de la Localidad de Chapinero</t>
  </si>
  <si>
    <t xml:space="preserve">Cancha Barrió Bosque Calderón Tejada I, Ubicado en la Carrera 4 A bis este No. 58-73.
 </t>
  </si>
  <si>
    <t>Bosque Calderon Tejada</t>
  </si>
  <si>
    <t>1-2024-24566</t>
  </si>
  <si>
    <t>2-2024-34055</t>
  </si>
  <si>
    <t>Solicitud de instalación de Mesa Técnica sobre Problemática del legalización</t>
  </si>
  <si>
    <t>CR 1 # 118 a 20 sur, Barrio El Tuno, Usme._x000D_</t>
  </si>
  <si>
    <t>El Tuno</t>
  </si>
  <si>
    <t xml:space="preserve">1-2024-24864 Y  1-2024-25447   	</t>
  </si>
  <si>
    <t>2-2024-33319</t>
  </si>
  <si>
    <t>INVITACIÓN. REUNIÓN DE SEGUIMIENTO AL TEMA: ACCESO AL
AGUA EN LA UPZ 89- PLAN DE EMERGENCIA</t>
  </si>
  <si>
    <t>Alcaldía Local de Chapinero, ubicada en Carrera 13 # 54-
74, Piso 5, Torre 2</t>
  </si>
  <si>
    <t>1-2024-25152</t>
  </si>
  <si>
    <t>2-2024-32850</t>
  </si>
  <si>
    <t>EDILESA KATHERINE GARAVITO</t>
  </si>
  <si>
    <t>Mesa de Trabajo proyecto Mirador del Paraíso, Localidad de Ciudad
Bolíva</t>
  </si>
  <si>
    <t>Carrera 27C # 70U -31 sur</t>
  </si>
  <si>
    <t>Paraiso</t>
  </si>
  <si>
    <t>1-2024-25157</t>
  </si>
  <si>
    <t>SCO-PYP-IVC</t>
  </si>
  <si>
    <t>2-2024-32870</t>
  </si>
  <si>
    <t xml:space="preserve">Solicitud acompañamiento recorrido – Comunidad del sector de Lago Gaitán
</t>
  </si>
  <si>
    <t>CENTRO COMERCIAL UNILAGO</t>
  </si>
  <si>
    <t>Lago Gaitan</t>
  </si>
  <si>
    <t>1-2024-25309</t>
  </si>
  <si>
    <t>NO COMPETENCIA SDHT- SE RESPONDE CORREO A GOBIERNO</t>
  </si>
  <si>
    <t xml:space="preserve"> Mesa técnica permanente de reciclaje 
</t>
  </si>
  <si>
    <t>1-2024-25363</t>
  </si>
  <si>
    <t>2-2024-32742</t>
  </si>
  <si>
    <t xml:space="preserve"> Mesa de Seguimiento a compromisos -Barrio Toberín</t>
  </si>
  <si>
    <t>Calle 161 No 18 – 15</t>
  </si>
  <si>
    <t>3:30pm</t>
  </si>
  <si>
    <t>Toberin</t>
  </si>
  <si>
    <t>1-2024-25377</t>
  </si>
  <si>
    <t>NO COMPETENCIA SDHT, SE DA TRASLADO CORREO A PAULA</t>
  </si>
  <si>
    <t>RECOLECCIÓN DE BASURAS, INTERVENCIÓN DE PARQUES Y VÍAS EN
EL BARRIO FLORIDABLANCA</t>
  </si>
  <si>
    <t>Florida Blanca</t>
  </si>
  <si>
    <t>1-2024-25443</t>
  </si>
  <si>
    <t>2-2024-32996</t>
  </si>
  <si>
    <t>AE DISTRITO AEROPORTUARIO</t>
  </si>
  <si>
    <t>salón social conjunto residencial caminos de Engativá Transversal 112D 64D 05</t>
  </si>
  <si>
    <t>Villa Galdys</t>
  </si>
  <si>
    <t>1-2024-25445</t>
  </si>
  <si>
    <t>2-2024-33079</t>
  </si>
  <si>
    <t>SOLICITUD MESA DE TRABAJO PARA REVISAR EL ESTADO DE LA ZONA
DE LA CALLE 2 CON CALLE 162A</t>
  </si>
  <si>
    <t>4:00PM</t>
  </si>
  <si>
    <t>1-2024-25570,1-2024-26658</t>
  </si>
  <si>
    <t>2-2024-34053</t>
  </si>
  <si>
    <t>PIDE DIRECTIVOS Y A MILTON</t>
  </si>
  <si>
    <t>proyecto de infraestructura
de movilidad del Puente del Brazo del Humedal Tibabuyes o Juan Amarillo,</t>
  </si>
  <si>
    <t xml:space="preserve"> Cr. 102 # 129 d 40</t>
  </si>
  <si>
    <t>5:00PM</t>
  </si>
  <si>
    <t>Humedal Tibabuyes</t>
  </si>
  <si>
    <t xml:space="preserve"> 1-2024-25721   	</t>
  </si>
  <si>
    <t>2-2024-34057</t>
  </si>
  <si>
    <t>Solicitan area mejoramiento de barrios</t>
  </si>
  <si>
    <t>Solicitud mesa de trabajo con secretaría de integración
social y ciudadanía de Kennedy</t>
  </si>
  <si>
    <t>Salón comunal en la kra. 81b #47a - 16 sur Barrio Britalia.</t>
  </si>
  <si>
    <t>Britalia</t>
  </si>
  <si>
    <t>1-2024-25799</t>
  </si>
  <si>
    <t>SCO-SGF</t>
  </si>
  <si>
    <t>2-2024-33525</t>
  </si>
  <si>
    <t xml:space="preserve">Solicitud mesa técnica de trabajo para la articulación de las
entidades sobre el proyecto reverdecer del sur </t>
  </si>
  <si>
    <t>10:30AM</t>
  </si>
  <si>
    <t>Lucero</t>
  </si>
  <si>
    <t>1-2024-25861</t>
  </si>
  <si>
    <t>2-2024-33078</t>
  </si>
  <si>
    <t>REVISAR EL ESTADO DEL BARRIO BRISAS DEL VOLADOR DE LA LOCALIDAD DE CIUDAD BOLÍVAR</t>
  </si>
  <si>
    <t>Brisas del Volador</t>
  </si>
  <si>
    <t>1-2024-25912,1-2024-26619</t>
  </si>
  <si>
    <t>2-2024-33400</t>
  </si>
  <si>
    <t>Compromiso RTA 2-2024-36308</t>
  </si>
  <si>
    <t xml:space="preserve"> CITACION SEGUNDA MESA DE TRABAJO JUNTA ADMINISTRATIVA LOCAL CIUDAD BOLIVAR</t>
  </si>
  <si>
    <t>RECINTO DE LA JAL</t>
  </si>
  <si>
    <t>1-2024-25914.1-2024-26628</t>
  </si>
  <si>
    <t>2-2024-33399</t>
  </si>
  <si>
    <t>TEMAS RELACIONADOS CON LEGALIZACION  Y FORMALIZACON URBANISTICA</t>
  </si>
  <si>
    <t>Calle 59 A # 19 f</t>
  </si>
  <si>
    <t>Villa Helena el portal</t>
  </si>
  <si>
    <t>1-2024-25938</t>
  </si>
  <si>
    <t>2-2024-33324</t>
  </si>
  <si>
    <t>1-2024-26748 Y 1-2024-26811</t>
  </si>
  <si>
    <t>Solicitud mesa de trabajo Barrio Los Laches- Santafe</t>
  </si>
  <si>
    <t>Sala de Juntas 1, piso 4 Edificio María Currea de AYA, Concejo de Bogotá D.C.</t>
  </si>
  <si>
    <t>Los Laches</t>
  </si>
  <si>
    <t>1-2024-26088</t>
  </si>
  <si>
    <t>NO COMPETENCIA- NO CITADOS</t>
  </si>
  <si>
    <t xml:space="preserve"> Mesa de trabajo - barrio Divino Niño sector la Colina.</t>
  </si>
  <si>
    <t>Carrera 16 m # 79 – 16 Sur</t>
  </si>
  <si>
    <t>1:00PM</t>
  </si>
  <si>
    <t>Divino niño</t>
  </si>
  <si>
    <t>1-2024-26127</t>
  </si>
  <si>
    <t>2-2024-33663</t>
  </si>
  <si>
    <t>Plaza Fundacional de Suba</t>
  </si>
  <si>
    <t>Plaza Fundancional</t>
  </si>
  <si>
    <t>1-2024-26129,1-2024-26359,1-2024-26361 y 1-2024-26362 y1-2024-26689</t>
  </si>
  <si>
    <t>2-2024-33491</t>
  </si>
  <si>
    <t>Llegaron 3 radicados de SDG con la misma mesa-2-2024-33486,2-2024-34057</t>
  </si>
  <si>
    <t>MESA DE TRABAJO SE LLEVARÁ A CABO EL JUEVES, 11 DE JULIO DEL PRESENTE AÑO, A LAS 6:00P.M</t>
  </si>
  <si>
    <t>Calle 135 #7-42</t>
  </si>
  <si>
    <t>Contador</t>
  </si>
  <si>
    <t>1-2024-26153</t>
  </si>
  <si>
    <t>2-2024-33199</t>
  </si>
  <si>
    <t>1-2024-26161</t>
  </si>
  <si>
    <t>Mesa de Trabajo Problemática Espacio Público – Ciudad Bolívar</t>
  </si>
  <si>
    <t>Calle 80sur No 22a – 65</t>
  </si>
  <si>
    <t>El Recuerdo Sur</t>
  </si>
  <si>
    <t>1-2024-26411,1-2024-26170</t>
  </si>
  <si>
    <t>2-2024-33863</t>
  </si>
  <si>
    <t>Compromiso RTA 2-2024-36307</t>
  </si>
  <si>
    <t>Proyecto aprovechamiento de residuos sólidos</t>
  </si>
  <si>
    <t>1-2024-26409</t>
  </si>
  <si>
    <t>2-2024-34063</t>
  </si>
  <si>
    <t>Compromiso RTA 2-2024-36023</t>
  </si>
  <si>
    <t>legalización urbanística del asentamiento denominado “nueva Pensilvania Sur
sector III, nueva Pensilvania Sur sector II y nueva Pensilvania Sur sector I</t>
  </si>
  <si>
    <t>nueva Pensilvania Sur</t>
  </si>
  <si>
    <t>1-2024-26648</t>
  </si>
  <si>
    <t>2-2024-34216</t>
  </si>
  <si>
    <t>problemática barrio Lomas Pijaos II, Localidad de
Rafael Uribe Uribe.</t>
  </si>
  <si>
    <t>Calle 35 Sur No
10 - 26 (Salón Comunal barrio Pijaos</t>
  </si>
  <si>
    <t>Lomas Pijaos</t>
  </si>
  <si>
    <t>1-2024-26792</t>
  </si>
  <si>
    <t>no competencia</t>
  </si>
  <si>
    <t xml:space="preserve"> Invitación a Instalación de Mesas de Concertación – Encuentros Ciudadanos 2024</t>
  </si>
  <si>
    <t>auditorio principal de la Alcaldía Local de Kennedy, ubicado en la Transversal 78K # 41A – 04 sur</t>
  </si>
  <si>
    <t>2-2024-33843</t>
  </si>
  <si>
    <t>SUBSIDIOS DE MEJORAMIENTO COMUNIDAD LOS COMUNEROS — LA PALMA LOCALIDAD DE SUBA</t>
  </si>
  <si>
    <t>La Palma</t>
  </si>
  <si>
    <t xml:space="preserve">1-2024-27053  </t>
  </si>
  <si>
    <t>2-2024-34952</t>
  </si>
  <si>
    <t xml:space="preserve">PROPIEDAD HORIZONTAL </t>
  </si>
  <si>
    <t xml:space="preserve"> Junta Administradora Local (JAL) Transversal 78K No. 41A-04 Sur</t>
  </si>
  <si>
    <t>11:00AM</t>
  </si>
  <si>
    <t>1-2024-27175</t>
  </si>
  <si>
    <t>2-2024-34061</t>
  </si>
  <si>
    <t>TEMAS RELACIONADOS CON RECICLADORES</t>
  </si>
  <si>
    <t>1-2024-27253</t>
  </si>
  <si>
    <t>2-2024-35309</t>
  </si>
  <si>
    <t>auditorio de la sede JAG de la UNAD en la Av. Ciudad de
Quito #11 Sur-2 a 11 Sur-48</t>
  </si>
  <si>
    <t>1-2024-27274</t>
  </si>
  <si>
    <t>2-2024-34334</t>
  </si>
  <si>
    <t>Mesa de Trabajo en el Barrio Santa Martha</t>
  </si>
  <si>
    <t>Carrera 24
K # 83 H – 18 Sur</t>
  </si>
  <si>
    <t>Santa Martha</t>
  </si>
  <si>
    <t>proxima mesa 16 de agosto. A la espera de repsuesta de GOB.</t>
  </si>
  <si>
    <t>1-2024-27560</t>
  </si>
  <si>
    <t>2-2024-34450</t>
  </si>
  <si>
    <t>Mesa Técnica de trabajo sobre la intervención de las redes oficiales de acueducto
y alcantarillado del barrio Villa Rosita de la localidad de Usme, UPZ 52 La Flora</t>
  </si>
  <si>
    <t>Villa Rosita</t>
  </si>
  <si>
    <t xml:space="preserve">1-2024-27572 - 1-2024-27668   	</t>
  </si>
  <si>
    <t>2-2024-34953,2-2024-38499</t>
  </si>
  <si>
    <t>DEFINIRI QUIEN VA A ESTA MT SE RECIBIÓ CORREO PARA REVISIÓN DE MILTON PERO NO HAY INSUMOS  DE SCO EL VIERNES 26/07 A LAS 17:57  OJO TIENE UN ANTECEDENTE DEL 13 DE DICIEMBRE DE 2023 REVISAR SI ALGUIÉN FUE DE SDHT O DE CVP- COMPROMISO: " Se debe compartir Ruta del Mejoramiento" Sub. barrios
 "Verificar si en el banco de proyectos había estudios y diseños previos para ver si continúan vigentes. Y ver como se retoma en el barrio Villa Rosita - Sub Barrios"</t>
  </si>
  <si>
    <t>CITACION A PARTICIPAR EN LA MESA DE VIVIENDA DE LA LOCALIDAD DE CHAPINERO 2024 - 2027</t>
  </si>
  <si>
    <t>Salón Comunal del Barrio Paraíso, ubicado en la dirección; Transversal 1A
Este N° 40D – 11, Chapinero</t>
  </si>
  <si>
    <t>1-2024-27778</t>
  </si>
  <si>
    <t>2-2024-35831</t>
  </si>
  <si>
    <t>MESA DE GESTIÓN TERRITORIAL SOBRE REGLAMENTACIÓN ARTÍCULO 6 DEL ACUERDO 890 DE 2023 “POR MEDIO DEL CUAL SE RECONOCEN LAS OCUPACIONES Y LOS ACTORES DE LA ECONOMÍA POPULAR, SE CREA LA ALIANZA PÚBLICO POPULAR COMO INSTRUMENTO DE REACTIVACIÓN ECONÓMICA, SE ARTICULAN LOS SISTEMAS DE INFORMACIÓN, Y SE DICTAN OTRAS DISPOSICIONES</t>
  </si>
  <si>
    <t>1-2024-27779</t>
  </si>
  <si>
    <t>PYP,SJ</t>
  </si>
  <si>
    <t>SE ENVIARAN RECOMENDACIONES AL EQUIPO PIGA TEMA AFORADOS SAP</t>
  </si>
  <si>
    <t xml:space="preserve"> Mesa de trabajo barrio santa martha_x000D_</t>
  </si>
  <si>
    <t xml:space="preserve"> Carrera 24 K # 83 H – 18 Sur</t>
  </si>
  <si>
    <t>1-2024-27859</t>
  </si>
  <si>
    <t>Segunda Mesa de Trabajo“TITULACIÓN BARRIO SAN JORGE PARTE ALTA</t>
  </si>
  <si>
    <t>San Jorge Peralta</t>
  </si>
  <si>
    <t>1-2024-27978</t>
  </si>
  <si>
    <t>2-2024-35619</t>
  </si>
  <si>
    <t>Asisitio paula vega, se informa la no competencia de la SDHT</t>
  </si>
  <si>
    <t>REPROGRAMACION Mesa de Gestión Territorial sobre reglamentación artículo
6 del Acuerdo 890 de 2023</t>
  </si>
  <si>
    <t>1-2024-27982,1-2024-28019,1-2024-28660</t>
  </si>
  <si>
    <t>2-2024-36225</t>
  </si>
  <si>
    <t xml:space="preserve"> Solicitud mesa de trabajo – Legalización barrio – Localidad de Bosa. </t>
  </si>
  <si>
    <t>Carrera 88 f No. 82ª – 34 sur, barrio Nuevo Horizonte</t>
  </si>
  <si>
    <t>Nuevo Horizonte</t>
  </si>
  <si>
    <t>1-2024-28017</t>
  </si>
  <si>
    <t>2-2024-35935</t>
  </si>
  <si>
    <t>A MESA DE VIVIENDA DE LA LOCALIDAD DE CHAPINERO 2024 - 2027.</t>
  </si>
  <si>
    <t>Transversal 1A Este N° 40D – 11</t>
  </si>
  <si>
    <t>1-2024-28301,1-2024-28501</t>
  </si>
  <si>
    <t>SEGUIMIENTO A LOS COMPROMISOS CON LA PLATAFORMA VIVIENDA Y DIGNIDAD.</t>
  </si>
  <si>
    <t>1-2024-28281</t>
  </si>
  <si>
    <t>2-2024-36564</t>
  </si>
  <si>
    <t>ATENCIÓN DE SOLICITUDES PARA LA INCLUSIÓN DE PROCESOS DE DESENGLOBES, TITULACIÓN, PERTENENCIAS, SUCESIONES EN EL MARCO DEL PROGRAMA PIMI DE LA SDH</t>
  </si>
  <si>
    <t>barrio Santa Cecilia Parte Alta de la
localidad de Usaquén, Carrera 1 Bis # 163-10</t>
  </si>
  <si>
    <t>1-2024-28324,1-2024-30218</t>
  </si>
  <si>
    <t>2-2024-38347</t>
  </si>
  <si>
    <t xml:space="preserve">VIRTUAL </t>
  </si>
  <si>
    <t>1-2024-28449,1-2024-29129</t>
  </si>
  <si>
    <t>2-2024-35930</t>
  </si>
  <si>
    <t>viabilidad técnica y jurídica para la legalización y formalización urbanística de los barrios Villa Helena El Portal localidad de Ciudad Bolívar</t>
  </si>
  <si>
    <t>Calle 59
A # 19 f, en la localidad de Ciudad Bolívar</t>
  </si>
  <si>
    <t>Villa Helena</t>
  </si>
  <si>
    <t>1-2024-28492,1-2024-28506</t>
  </si>
  <si>
    <t>Mesa Técnica de Seguridad Integral Universidad Sergio Arboleda</t>
  </si>
  <si>
    <t xml:space="preserve">Universidad Sergio Arboleda ubicada en la Cl. 74 #14-14, </t>
  </si>
  <si>
    <t>1-2024-28504</t>
  </si>
  <si>
    <t xml:space="preserve"> Invitación a recorrido al brazo del humedal de Juan Amarillo </t>
  </si>
  <si>
    <t xml:space="preserve"> Cl 129c #100a-2 Brazo del Humedal Juan Amarillo – Tibabuyes</t>
  </si>
  <si>
    <t>1-2024-28561,1-2024-28861</t>
  </si>
  <si>
    <t>2-2024-37618</t>
  </si>
  <si>
    <t xml:space="preserve">	MESA DE TRABAJO - CABLE AÉREO LA ESTANCIA, POTOSÍ.</t>
  </si>
  <si>
    <t>Dg. 62 Sur 20 f - 20</t>
  </si>
  <si>
    <t>1-2024-28588,1-2024-28863</t>
  </si>
  <si>
    <t>2-2024-37265</t>
  </si>
  <si>
    <t xml:space="preserve"> Mesa de Trabajo en el Barrio Santa Martha</t>
  </si>
  <si>
    <t>Carrera 24 # 83 H – 06 Sur</t>
  </si>
  <si>
    <t>1-2024-26628,1-2024-29737,1-2024-30056,1-2024-30281</t>
  </si>
  <si>
    <t>2-2024-37574</t>
  </si>
  <si>
    <t>RTA 2-2024-37582</t>
  </si>
  <si>
    <t>MESA DE GESTIÓN - LOCALIDAD DE RAFAEL URIBE</t>
  </si>
  <si>
    <t xml:space="preserve"> salón comunal del Barrio el Portal I-II sector sur, diagonal 50D Bis Sur 5B-23</t>
  </si>
  <si>
    <t>5:30PM</t>
  </si>
  <si>
    <t>1-2024-28663</t>
  </si>
  <si>
    <t>2-2024-36226</t>
  </si>
  <si>
    <t>RTA 2-2024-36776</t>
  </si>
  <si>
    <t>Sala de Juntas 1, piso 4 Edificio María Currea de AYA, Concejo de Bogotá D.C</t>
  </si>
  <si>
    <t>1-2024-28926</t>
  </si>
  <si>
    <t xml:space="preserve"> ejercicio de control político</t>
  </si>
  <si>
    <t xml:space="preserve">SECRETARIA DE GOBIERNO </t>
  </si>
  <si>
    <t>La Cantera</t>
  </si>
  <si>
    <t>1-2024-29045</t>
  </si>
  <si>
    <t>Mesa de Gestión Territorial sobre Estabilización del terreno que sufrió
remoción en masa en 2002 aledaño a los barrios Cerro Norte y Villa Nidia de la
localidad de Usaquén</t>
  </si>
  <si>
    <t>La Mariposa</t>
  </si>
  <si>
    <t>1-2024-29145,1-2024-29172</t>
  </si>
  <si>
    <t>Mesa de trabajo Margaritas Etapa IX.</t>
  </si>
  <si>
    <t>KR 89A # 45A – 33 SUR</t>
  </si>
  <si>
    <t>Castilla</t>
  </si>
  <si>
    <t>1-2024-29146</t>
  </si>
  <si>
    <t>NO COMEPTENCIA</t>
  </si>
  <si>
    <t xml:space="preserve">SOLICITUD MESA DE TRABAJO PARA GENERAR UN PACTO POR EL
CUIDADO Y EL ASEO DEL ESPACIO PÚBLICO DE LA PLAZOLETA DE LA MARIPOSA
DE LA LOCALIDAD DE USAQUÉN Y ORGANIZACIÓN DE LOS VENDEDORES
INFORMALES DEL SECTOR </t>
  </si>
  <si>
    <t>CARRERA 5 CON CALLE 163</t>
  </si>
  <si>
    <t>1-2024-29170</t>
  </si>
  <si>
    <t>2-2024-38685</t>
  </si>
  <si>
    <t>SOLICITUD MESA DE TRABAJO PARA REPORTE DE LAS AFECTACIONES
DEL EDIFICIO LARES 186 PROPIEDAD HORIZONTAL</t>
  </si>
  <si>
    <t>Maiba</t>
  </si>
  <si>
    <t>1-2024-29208,1-2024-30221</t>
  </si>
  <si>
    <t>2-2024-40960</t>
  </si>
  <si>
    <t>ALCANCE- CORRECCIÓN FECHA Y HORA INVITACIÓN - MESA DE GESTIÓN - LOCALIDAD DE RAFAEL URIBE</t>
  </si>
  <si>
    <t>4:30PM</t>
  </si>
  <si>
    <t>Portal I</t>
  </si>
  <si>
    <t>1-2024-29388</t>
  </si>
  <si>
    <t>2-2024-36776</t>
  </si>
  <si>
    <t>Mesa Técnica Permanente de
Reciclaje</t>
  </si>
  <si>
    <t>1-2024-29506</t>
  </si>
  <si>
    <t>2-2024-36495</t>
  </si>
  <si>
    <t>Mesa de Trabajo Ambiental barrio Bosa La Ruleta</t>
  </si>
  <si>
    <t>a Carrera 87B # 83 sur - 13 Piso 2</t>
  </si>
  <si>
    <t xml:space="preserve">La Ruleta </t>
  </si>
  <si>
    <t>1-2024-29594</t>
  </si>
  <si>
    <t>2-2024-36757</t>
  </si>
  <si>
    <t>LEGALIZACION BARRIO VILLA HELENA</t>
  </si>
  <si>
    <t>barrio Villa Helena El Portal, Calle 59 A # 19 f</t>
  </si>
  <si>
    <t>1-2024-29655</t>
  </si>
  <si>
    <t>2-2024-36774</t>
  </si>
  <si>
    <t>La cancelaron, pte convocatoria de la UAN</t>
  </si>
  <si>
    <t>"EJERCICIO DE CONTROL POLÍTICO PARA LA ATENCIÓN DEL PASO LARGO – SECTOR DE LA MARIPOSA QUE CONECTA EL BARRIO CERRO NORTE CON SANTA CECILIA UBICADO ENTRE LA CARRERA 3 ESTE ENTRE CALLE 161 Y 163</t>
  </si>
  <si>
    <t>1-2024-29694</t>
  </si>
  <si>
    <t>2-2024-37811</t>
  </si>
  <si>
    <t>EXPOSICION PROYECTO DE ACUERDO LOCAL 089-2024</t>
  </si>
  <si>
    <t xml:space="preserve">RECINTO DE LA JAL </t>
  </si>
  <si>
    <t>1-2024-29737</t>
  </si>
  <si>
    <t>Estrategias colaborativas para la gestión y mediación de El Parque Arqueológico y del
Patrimonio Cultural de Usme</t>
  </si>
  <si>
    <t>otros</t>
  </si>
  <si>
    <t>1-2024-29761,1-2024-29978</t>
  </si>
  <si>
    <t>construcción de cultura ciudadana y la implementación de incentivos no económicos y prácticas adecuadas para el buen manejo y ahorro del recurso de agua</t>
  </si>
  <si>
    <t>1-2024-30054,1-2024-30210</t>
  </si>
  <si>
    <t>ACUEDUCTO</t>
  </si>
  <si>
    <t>2-2024-37937</t>
  </si>
  <si>
    <t>Oficiaran sobre las acciones de la entidad en el marco del art. 153 incentivos no economicos.</t>
  </si>
  <si>
    <t>NVITACIÓN A LA CUARTA MESA TÉCNICA DEL BARRIO MIRADOR DEL
NORTE LOCALIDAD DE USAQUÉN</t>
  </si>
  <si>
    <t>Calle 11 # 8-17 Palacio de Liévano</t>
  </si>
  <si>
    <t>1-2024-30209</t>
  </si>
  <si>
    <t>2-2024-37836</t>
  </si>
  <si>
    <t>Seguimiento a compromisos mesa de solución par vial Bilbao.</t>
  </si>
  <si>
    <t>sector bilbao</t>
  </si>
  <si>
    <t>Bilbao</t>
  </si>
  <si>
    <t>1-2024-30315,1-2024-30396</t>
  </si>
  <si>
    <t>Mesa de Trabajo - Legalización de predios Barrios Potosí y Villas de Bolívar,
localidad de Ciudad Bolívar</t>
  </si>
  <si>
    <t>Dg. 62 Sur 20 f - 20 de la localidad de Ciudad Bolívar</t>
  </si>
  <si>
    <t>Barrio Potosi</t>
  </si>
  <si>
    <t>1-2024-30331,1-2024-30459</t>
  </si>
  <si>
    <t>2-2024-38680</t>
  </si>
  <si>
    <t>SOLICITUD MESA DE TRABAJO PARA REVISIÓN DE LEGALIZACIÓN DEL
BARRIO BUENAVISTA 2 – RINCÓN DE MOCHUELO 3 DE LA LOCALIDAD DE CIUDAD
BOLÍVAR</t>
  </si>
  <si>
    <t xml:space="preserve">Buena Vista </t>
  </si>
  <si>
    <t>1-2024-30380</t>
  </si>
  <si>
    <t>2-2024-38824</t>
  </si>
  <si>
    <t>2-2024-41510 RTA COMPROMISOS</t>
  </si>
  <si>
    <t>: Mesa de trabajo – Casandra Suba</t>
  </si>
  <si>
    <t>Casandra</t>
  </si>
  <si>
    <t>1-2024-30386,1-2024-31143</t>
  </si>
  <si>
    <t>2-2024-38682</t>
  </si>
  <si>
    <t>Por medio del cual se implementa un programa de
apoyo al personal uniformado de la fuerza pública adscrita a Bogotá</t>
  </si>
  <si>
    <t>1-2024-30428</t>
  </si>
  <si>
    <t>2-2024-38352</t>
  </si>
  <si>
    <t xml:space="preserve">Barrio brisas del volador </t>
  </si>
  <si>
    <t>1-2024-30457</t>
  </si>
  <si>
    <t>2-2024-38826</t>
  </si>
  <si>
    <t xml:space="preserve"> Mesa de Trabajo - Alcantarillado y acueducto en el Barrio Diana Turbay y barrios
vecinos.
Respetad</t>
  </si>
  <si>
    <t>Junta de Acción Comunal del Barrio
Diana Turbay sector Ayacucho ubicado en la Calle 48x Sur # 2 Este 13</t>
  </si>
  <si>
    <t>Diana Turbay</t>
  </si>
  <si>
    <t>1-2024-30458</t>
  </si>
  <si>
    <t>2-2024-38832</t>
  </si>
  <si>
    <t>Mesa de trabajo Aures Suba</t>
  </si>
  <si>
    <t>Carrera 119D No. 128C-11, en el sector de Aures, localidad de Suba.</t>
  </si>
  <si>
    <t>Aures</t>
  </si>
  <si>
    <t>1-2024-30480</t>
  </si>
  <si>
    <t>2-2024-38681</t>
  </si>
  <si>
    <t>rta compromiso 2-2024-43338</t>
  </si>
  <si>
    <t xml:space="preserve">Citacion Mesa de trabajo Barrio Bosa Islandia </t>
  </si>
  <si>
    <t xml:space="preserve">salón comunal Piamonte </t>
  </si>
  <si>
    <t>Piamonte</t>
  </si>
  <si>
    <t>1-2024-30696</t>
  </si>
  <si>
    <t>2-2024-40079</t>
  </si>
  <si>
    <t xml:space="preserve">TENCIÓN DE SOLICITUDES PARA ORIENTAR PROCESOS TITULACIÓN,
LICENCIAMIENTO, DESENGLOBES Y DEMÁS PARA EL 08 DE SEPTIEMBRE DE 2024
EN EL SALÓN COMUNAL DEL MUELLE DE LA LOCALIDAD DE ENGATIVÁ
</t>
  </si>
  <si>
    <t>salón comunal del barrio El Muelle de la localidad de
Engativá, Calle 66 # 105F 50</t>
  </si>
  <si>
    <t>El Muelle</t>
  </si>
  <si>
    <t>1-2024-30711</t>
  </si>
  <si>
    <t>2-2024-41195</t>
  </si>
  <si>
    <t xml:space="preserve">LEGALIZACIÓN DEL BARRIO BUENAVISTA 2 ─ RINCÓN DE MOCHUELO 3 </t>
  </si>
  <si>
    <t>Calle 83D Sur # 18C 62</t>
  </si>
  <si>
    <t>1-2024-30767</t>
  </si>
  <si>
    <t>RECORRIDO PROBLEMÁTICAS DE LOS BARRIOS UBICADOS EN LA PARTE ALTA, LOCALIDAD DE SAN CRISTÓBAL.</t>
  </si>
  <si>
    <t>Carrera 16B Este 42C 55 Sur</t>
  </si>
  <si>
    <t>Moralba</t>
  </si>
  <si>
    <t>1-2024-31071</t>
  </si>
  <si>
    <t>2-2024-38601</t>
  </si>
  <si>
    <t>Mesa de Gestión Territorial frente al proceso de titulación en los barrios Paraíso y
San Martín de Porres de la localidad de Chapinero</t>
  </si>
  <si>
    <t>a transversal 1 A Este 40 D 11 (JAC Barrio
Paraíso</t>
  </si>
  <si>
    <t>San Martin de Porres</t>
  </si>
  <si>
    <t>1-2024-31281,1-2024-31418</t>
  </si>
  <si>
    <t>2-2024-39335</t>
  </si>
  <si>
    <t>Traslado CVP 2-2024-39312</t>
  </si>
  <si>
    <t>MESA DE TRABAJO LEGALIZACION  Y RECONOCIMIENTO DE PREDIOS</t>
  </si>
  <si>
    <t>SALON COMUNAL BARRIO LA PLAYA  CALLE 60 D SUR #18B-14</t>
  </si>
  <si>
    <t>3:30PM</t>
  </si>
  <si>
    <t>La playita 1</t>
  </si>
  <si>
    <t>1-2024-31314</t>
  </si>
  <si>
    <t>2-2024-41749</t>
  </si>
  <si>
    <t>El concejal Citara mesa de trabajo para conocer el proceso de legalizacion de las 4 manzanas en el barrio playita 2. se le indica que debe citar a planeacion y CVP, asi como conocer las direcciones de las 4 manzanas</t>
  </si>
  <si>
    <t>revisar legalización de predios del barrio Villa Elena.</t>
  </si>
  <si>
    <t>arrera 19 D # 59 – 11 sur barrio Villa Elena</t>
  </si>
  <si>
    <t>9:30AM</t>
  </si>
  <si>
    <t>1-2024-31337</t>
  </si>
  <si>
    <t xml:space="preserve">SOLICITUD MESA DE TRABAJO PARA BRINDAR REPORTE DE LAS OBRAS
ADELANTADAS EN EL BARRIO GUACAMAYAS II Y SANTA CECILIA BAJA SECTOR </t>
  </si>
  <si>
    <t>Guacamayas</t>
  </si>
  <si>
    <t>1-2024-31462</t>
  </si>
  <si>
    <t>2-2024-40421,2-2024-40570</t>
  </si>
  <si>
    <t>no</t>
  </si>
  <si>
    <t>ATENCIÓN DE SOLICITUDES PARA ORIENTAR PROCESOS TITULACIÓN, LICENCIAMIENTO, DESENGLOBES Y DEMÁS PARA  LA LOCALIDAD DE ENGATIVÁ</t>
  </si>
  <si>
    <t>alón comunal del barrio El Muelle de la localidad de
Engativá, Calle 66 # 105F 50</t>
  </si>
  <si>
    <t>El muelle</t>
  </si>
  <si>
    <t>1-2024-31539</t>
  </si>
  <si>
    <t xml:space="preserve">NO hubo comptencia, sin embargo se asistio. </t>
  </si>
  <si>
    <t xml:space="preserve"> MGT PLANEACIÓN FERIAS DE SERVICIOS</t>
  </si>
  <si>
    <t>1-2024-31541</t>
  </si>
  <si>
    <t>2-2024-39097</t>
  </si>
  <si>
    <t>CONVOCATORIA A MESA DE TRABAJO LEGALIZACIÓN DEL BARRIO LAS DELICIAS – QUEBRADA CALLEJAS</t>
  </si>
  <si>
    <t xml:space="preserve"> Calle 123 #7-51 oficina 705</t>
  </si>
  <si>
    <t>las Delicias</t>
  </si>
  <si>
    <t>1-2024-31568,1-2024-31575</t>
  </si>
  <si>
    <t>2-2024-40073</t>
  </si>
  <si>
    <t>Se realizarpa mesa de trabajo con SDP y Acueducto. NO ha llegado Oficial</t>
  </si>
  <si>
    <t>RECORRIDO PARA REVISIÓN DEL SEGMENTO VIAL PASO LARGO –
SECTOR DE LA MARIPOSA QUE CONECTA EL BARRIO CERRO NORTE CON SANTA
CECILIA UBICADO ENTRE LA CARRERA 3 ESTE ENTRE CALLE 161 Y 163</t>
  </si>
  <si>
    <t>CAI VILLA NIDIA</t>
  </si>
  <si>
    <t>1-2024-31794,1-2024-32142,1-2024-32143</t>
  </si>
  <si>
    <t>2-2024-40662</t>
  </si>
  <si>
    <t>PETICIONES DE  LA COMUNIDAD DE LAS LOCALIDADES DE RAFAEL URIBE URIBE"</t>
  </si>
  <si>
    <t>CL 49D SUR 4 78</t>
  </si>
  <si>
    <t>1-2024-31922,1-2024-32485</t>
  </si>
  <si>
    <t>2-2024-40940</t>
  </si>
  <si>
    <t>Mesa de Gestión Territorial frente al proceso de titulación en el barrio La Isla de la
localidad de Chapinero.</t>
  </si>
  <si>
    <t>calle 42 # 1 A 20 Este (interior 2</t>
  </si>
  <si>
    <t>La isla</t>
  </si>
  <si>
    <t>1-2024-31963</t>
  </si>
  <si>
    <t>Mesa Técnica de Trabajo Altos de la Estancia (METTRAES)</t>
  </si>
  <si>
    <t>Carrera 76c bis #62f-42 sur</t>
  </si>
  <si>
    <t>La Estancia</t>
  </si>
  <si>
    <t>1-2024-32080,1-2024-32415</t>
  </si>
  <si>
    <t>SOLICITUD DE INTERVENCIÓN POR ÁRBOL QUE AFECTA EL ALUMBRADO
PÚBLICO EN LA LOCALIDAD DE USAQUÉN</t>
  </si>
  <si>
    <t>1-2024-32141</t>
  </si>
  <si>
    <t>2-2024-41586</t>
  </si>
  <si>
    <t>MESA DE TRABAJO PARA REVISAR EL PROCESO DE TITULACIÓN DEL BARRIO BARRANQUITOS</t>
  </si>
  <si>
    <t xml:space="preserve">CONCEJO DE BOGOTÁ </t>
  </si>
  <si>
    <t>Barranquitos</t>
  </si>
  <si>
    <t>1-2024-32207</t>
  </si>
  <si>
    <t xml:space="preserve">MESA DE TRABAJO PARA BRINDAR REPORTE DE LAS OBRAS ADELANTADAS EN EL BARRIO GUACAMAYAS II Y SANTA CECILIA BAJA SECTOR </t>
  </si>
  <si>
    <t>1-2024-32325</t>
  </si>
  <si>
    <t>2-2024-40570</t>
  </si>
  <si>
    <t xml:space="preserve">MESA DE TRABAJO LEGALIZACIÓN BARRIO VILLA HELENA ÉL PORTAL </t>
  </si>
  <si>
    <t>calle 59 A#19f</t>
  </si>
  <si>
    <t>Villa Elena El portal</t>
  </si>
  <si>
    <t>1-2024-32153</t>
  </si>
  <si>
    <t>2-2024-41459</t>
  </si>
  <si>
    <t>MESA GESTION TERRITORIAL SEGMENTO VIAL PASO LARGO</t>
  </si>
  <si>
    <t>paso largo</t>
  </si>
  <si>
    <t>1-2024-32390</t>
  </si>
  <si>
    <t>2-2024-43900</t>
  </si>
  <si>
    <t>Mesa de Seguimiento Territorial a Proceso de legalización de barrios en los Cerros
Orientales en las localidades de Chapinero y Usaquén._x000D_</t>
  </si>
  <si>
    <t>Salón Comunal del barrio San Luis Altos del Cabo en la Diagonal 98a #34-80</t>
  </si>
  <si>
    <t>1-2024-32652</t>
  </si>
  <si>
    <t>2-2024-42217</t>
  </si>
  <si>
    <t>MGT BARRIO LA ESPERANZA UPZ 89</t>
  </si>
  <si>
    <t xml:space="preserve"> Colegio Monteverde Cra. 5c Este #98A- 55, Bogotá
</t>
  </si>
  <si>
    <t>1-2024-32772</t>
  </si>
  <si>
    <t>2-2024-43347</t>
  </si>
  <si>
    <t>Mesa de Seguimiento Territorial sobre el mejoramiento integral de barrios y de
vivienda en el barrio Villa Rosita ubicado en la localidad de Usme.</t>
  </si>
  <si>
    <t xml:space="preserve">Junta de Acción Comunal del barrio Villa Rosita, ubicado en la Calle 90 A sur N
22-58 este.
</t>
  </si>
  <si>
    <t>1-2024-32819,1-2024-33106</t>
  </si>
  <si>
    <t>2-2024-42218</t>
  </si>
  <si>
    <t>El equipo de la concejal Oficiara a la SDHT para el tema de Plan Terrazas</t>
  </si>
  <si>
    <t>ACOMPAÑAMIENTO MESA DE TRABAJO PARA LEGALIZACIÓN"</t>
  </si>
  <si>
    <t>Calle 72 a # 87 a 33 barrio
bosa la independencia</t>
  </si>
  <si>
    <t>La Independencia</t>
  </si>
  <si>
    <t>1-2024-32844</t>
  </si>
  <si>
    <t>Mesa de trabajo – Barrio Marruecos (reprogramación)</t>
  </si>
  <si>
    <t>Salón Comunal Marruecos - Calle 49C Sur Nº 5T-18</t>
  </si>
  <si>
    <t>Marruecos</t>
  </si>
  <si>
    <t>1-2024-32963</t>
  </si>
  <si>
    <t>se envio correo gob, no estamos citados.</t>
  </si>
  <si>
    <t>Mesa de Gestión Territorial frente al proceso de titulación en los barrios: Mariscal
Sucre, Pardo Rubio, Villa Anita, Nueva Granada, Villas del Cerro, Siglo XXI y San Martín
de Porres de la localidad de Chapinero.</t>
  </si>
  <si>
    <t>Junta de Acción Comunal de Barrio Mariscal
Sucre ubicada en la Cra 3 este Nº 44-58.</t>
  </si>
  <si>
    <t>5:50PM</t>
  </si>
  <si>
    <t>1-2024-33087</t>
  </si>
  <si>
    <t>2-2024-42339</t>
  </si>
  <si>
    <t>no competencia, se hizo traslado a CVP, pendiente repsuesta a concejala.</t>
  </si>
  <si>
    <t>MT  avances y el futuro del Plan Zonal del
Norte-Lagos de Torca._x000D_</t>
  </si>
  <si>
    <t xml:space="preserve"> Calle 185#45-03 CC SANTAFE</t>
  </si>
  <si>
    <t>lagos de torca</t>
  </si>
  <si>
    <t>1-2024-33139</t>
  </si>
  <si>
    <t>2-2024-42965,2-2024-42928</t>
  </si>
  <si>
    <t>EJERCICIO DE CONTROL PARA ABORDAR LA RENOVACIÓN DE
POSTERÍA METÁLICA, CAMBIO DE REDES ELÉCTRICAS EN MAL ESTADO,
SEGUIMIENTO A LA INATENCIÓN DE PQRS Y A PRESUNTAS DEMORAS EN
LAS GESTIONES DE ENEL QUE VIENEN AFECTANDO PROCESOS DE LA
SECRETARÍA DISTRITAL DEL HÁBITAT Y EL IDRD EN BOGOTÁ.</t>
  </si>
  <si>
    <t xml:space="preserve">CONCEJO DE BOGOTA </t>
  </si>
  <si>
    <t xml:space="preserve">8:00AM </t>
  </si>
  <si>
    <t>1-2024-33173</t>
  </si>
  <si>
    <t xml:space="preserve"> MT DIFERENTES PROBLEMÁTICAS DEL BARRIO MIRADOR DEL PARAÍSO DE LA LOCALIDAD DE CIUDAD BOLÍVAR</t>
  </si>
  <si>
    <t>Mirador del Paraiso</t>
  </si>
  <si>
    <t>1-2024-33314</t>
  </si>
  <si>
    <t>2-2024-44047</t>
  </si>
  <si>
    <t>El concejal enviara compromiso</t>
  </si>
  <si>
    <t>Reiteración Mesa de Trabajo METTRAES</t>
  </si>
  <si>
    <t>Carrera 76c bis #62f-42 sur, Ciudad Bolívar</t>
  </si>
  <si>
    <t>2-2024-43399</t>
  </si>
  <si>
    <t>Se envio invitacion a Gob. para que den linea o preparatoria. Se debe hacer antes de la mesa.</t>
  </si>
  <si>
    <t xml:space="preserve">SEGUNDO ALCANCE Mesa de Gestión Territorial – Recorrido en la vertiente chircales, </t>
  </si>
  <si>
    <t xml:space="preserve"> Diagonal 62 Sur # 19d - 61
</t>
  </si>
  <si>
    <t>vertiente Chircales</t>
  </si>
  <si>
    <t>1-2024-33538 y 1-2024-33561, 1-2024-33851</t>
  </si>
  <si>
    <t>2-2024-42877</t>
  </si>
  <si>
    <t>MESA DE TRABAJO PARA REVISIÓN DE LOS SEGMENTOS VIALES
PENDIENTES POR INTERVENCIÓN DE LA LOCALIDAD DE USAQUÉN</t>
  </si>
  <si>
    <t>Mariposa</t>
  </si>
  <si>
    <t>1-2024-33686,1-2024-33207</t>
  </si>
  <si>
    <t>2-2024-48161</t>
  </si>
  <si>
    <t>Enviar cronograma de PIMI para Usaquen, con el fin de que ellos puedan socializarlo con la comunidad, solicitara a las entidades asisitir a recorrido el 2 de octubre.</t>
  </si>
  <si>
    <t>eduardo conta</t>
  </si>
  <si>
    <t xml:space="preserve">Mesa de Gestión Territorial – predios del barrio Potosí afectados por proyecto del Cable Aéreo
</t>
  </si>
  <si>
    <t>Carrera 45 B # 81ª Sur - 07</t>
  </si>
  <si>
    <t>Potosi</t>
  </si>
  <si>
    <t>1-2024-33691</t>
  </si>
  <si>
    <t>2-2024-49435</t>
  </si>
  <si>
    <t>Compromiso Mesas de Soluciones Barrio El Recuerdo, Localidad De
Ciudad Bolívar</t>
  </si>
  <si>
    <t>1-2024-33835</t>
  </si>
  <si>
    <t>2-2024-43001</t>
  </si>
  <si>
    <t>MESA DE TRABAJO - EN RELACIÓN AL CONTRATO 987 DEL 2021 DE LA SECRETARÍA DE HÁBITAT, CUYO OBJETO ES: “REALIZAR LAS OBRAS DE INFRAESTRUCTURA VIAL Y ESPACIO PÚBLICO PARA EL PROYECTO DE MEJORAMIENTO INTEGRAL DE BARRIOS EN LA LOCALIDAD DE CIUDAD BOLÍVAR BOGOTÁ CON CARGO A LOS RECURSOS DEL SISTEMA GENERAL DE REGALÍAS, BAJO LA MODALIDAD DEL SISTEMA DE PRECIOS UNITARIOS Y SIN FORMULA DE REAJUSTE</t>
  </si>
  <si>
    <t xml:space="preserve"> Salón Comunal de la Junta de Acción
Comunal del Barrio Potosí de la localidad de Ciudad Bolívar</t>
  </si>
  <si>
    <t>1-2024-33836</t>
  </si>
  <si>
    <t>2-2024-42844</t>
  </si>
  <si>
    <t xml:space="preserve">el concejal oficiara si se puede apartar un  recurso para que se pueda terminar los segmentos viales que abandona el contratista. </t>
  </si>
  <si>
    <t>SOLICITUD MESA DE TRABAJO PARA REPORTE DE ACTIVIDADES EN LA
LOCALIDAD DE ANTONIO NARIÑO</t>
  </si>
  <si>
    <t>1-2024-34079</t>
  </si>
  <si>
    <t xml:space="preserve"> Solicitud de Reprogramación Mesa de Trabajo  revisión de los avances del POZ Norte Lagos de Torca.</t>
  </si>
  <si>
    <t xml:space="preserve"> Calle 185 # 45-03</t>
  </si>
  <si>
    <t>Lagos de Torca</t>
  </si>
  <si>
    <t>1-2024-34166</t>
  </si>
  <si>
    <t xml:space="preserve">Mesa de Soluciones a la Problemática de Remoción en Masa en el Barrio Mirador Centro, Localidad de Santa Fe </t>
  </si>
  <si>
    <t>Carrera 5 Este con Calle 1A</t>
  </si>
  <si>
    <t>Mirador Centro</t>
  </si>
  <si>
    <t>1-2024-34203</t>
  </si>
  <si>
    <t>2-2024-44857</t>
  </si>
  <si>
    <t xml:space="preserve">MESA PREPARATORIA ENTRE ENTIDADES LIDERADA POR SDG </t>
  </si>
  <si>
    <t>1-2024-34474</t>
  </si>
  <si>
    <t>MGT CHAPINERO SOCIALIZACIÓN CIERRE ESTACIÓN TM CALLE 63</t>
  </si>
  <si>
    <t>Salón Social del Edificio Amarillis - Transversal 21 bis 60 81_x000D_</t>
  </si>
  <si>
    <t>1-2024-34477</t>
  </si>
  <si>
    <t>MSC BARRIOS CERRO NORTE Y VILLA NIDIA</t>
  </si>
  <si>
    <t>Salón Presidentes del Concejo de Bogotá Calle 36 No. 28ª - 41</t>
  </si>
  <si>
    <t>cerro norte</t>
  </si>
  <si>
    <t>1-2024-34596</t>
  </si>
  <si>
    <t>MGT Red Distrital de Miradores</t>
  </si>
  <si>
    <t xml:space="preserve"> Concejo de Bogotá – Salón Presidentes</t>
  </si>
  <si>
    <t>1-2024-34669</t>
  </si>
  <si>
    <t xml:space="preserve">SOLICITUD MESA DE TRABAJO DE SEGUIMIENTO VIRTUAL Y RECORRIDO
PARA BRINDAR REPORTE DE LAS OBRAS ADELANTADAS EN EL BARRIO
GUACAMAYAS II Y SANTA CECILIA BAJA SECTOR </t>
  </si>
  <si>
    <t>7:00AM</t>
  </si>
  <si>
    <t>1-2024-34962,1-2024-35320 y 1-2024-35321</t>
  </si>
  <si>
    <t>2-2024-44831</t>
  </si>
  <si>
    <t>RTA COMPROMISO 2-2024-45456</t>
  </si>
  <si>
    <t>Mesa de Soluciones a la Problemática de Remoción en Masa en el Barrio Mirador Centro, Localidad de Santa Fe</t>
  </si>
  <si>
    <t>1-2024-35093</t>
  </si>
  <si>
    <t xml:space="preserve">MGT BARRIO FONTIBON </t>
  </si>
  <si>
    <t xml:space="preserve"> Calle 17g Carrera 118a Parque el Cerezo localidad de Fontibón</t>
  </si>
  <si>
    <t>Cerezo</t>
  </si>
  <si>
    <t>1-2024-35142</t>
  </si>
  <si>
    <t>2-2024-44471</t>
  </si>
  <si>
    <t>MGT LEGALIZACION BARRIO DIVINO NIÑO</t>
  </si>
  <si>
    <t>Carrera 16M # 79 - 16 Sur</t>
  </si>
  <si>
    <t>11:15AM</t>
  </si>
  <si>
    <t xml:space="preserve">Divino Niño </t>
  </si>
  <si>
    <t>1-2024-35168</t>
  </si>
  <si>
    <t>2-2024-45070</t>
  </si>
  <si>
    <t>MGT  AVANCE Y ESTADO DEL PLAN PARCIAL DE DESARROLLO “EDÉN - EL DESCANSO”, HUMEDAL CHIGUASUQUE, PROYECTOS DE VIVIENDA CERCANOS O DENTRO DEL PERÍMETRO Y ZONAS DE SESIÓN</t>
  </si>
  <si>
    <t>Carrera 80 I No. 61 - 05 Sur</t>
  </si>
  <si>
    <t>El eden</t>
  </si>
  <si>
    <t>1-2024-35279</t>
  </si>
  <si>
    <t>2-2024-44326</t>
  </si>
  <si>
    <t xml:space="preserve">Mesa de trabajo para revisar y analizar el concepto legal sobre la personería jurídica del Barrio Villas de la Capilla.
</t>
  </si>
  <si>
    <t>Villas de la Capilla</t>
  </si>
  <si>
    <t>1-2024-35319</t>
  </si>
  <si>
    <t>2-2024-47442</t>
  </si>
  <si>
    <t>ALCANCE Mesa de Gestión Territorial – legalización barrio Divino Niño sector la colina_x000D_</t>
  </si>
  <si>
    <t>1-2024-35323,1-2024-35372</t>
  </si>
  <si>
    <t xml:space="preserve"> Mesa de trabajo respecto a la situación y requerimientos
del corredor cultural Antonio Sucre, ubicado en la carrera 7 # 106 a
15 sur de la localidad de Usme.</t>
  </si>
  <si>
    <t>carrera 7 # 106 a 15 sur</t>
  </si>
  <si>
    <t>Atonio Sucre</t>
  </si>
  <si>
    <t>1-2024-35354</t>
  </si>
  <si>
    <t>SOLICITUD MESA DE TRABAJO VIRTUAL PARA REVISIÓN DE LA
INSTALACIÓN, LOCALIZACIÓN Y REGULARIZACIÓN DE LAS ESTACIONES RADIOELÉCTRICAS EN BOGOTÁ</t>
  </si>
  <si>
    <t>1-2024-35753,1-2024-36405,1-2024-36590</t>
  </si>
  <si>
    <t>2-2024-48922,2-2024-49128</t>
  </si>
  <si>
    <t xml:space="preserve">MGT SOBRE SERVICIOS PUBLICOS </t>
  </si>
  <si>
    <t>Cra. 4a #59a - 44</t>
  </si>
  <si>
    <t>1-2024-35793</t>
  </si>
  <si>
    <t xml:space="preserve"> MGT Calle Trans, Barrio Santa Fe, Localidad de Los Mártires</t>
  </si>
  <si>
    <t>Calle Trans, zona bares</t>
  </si>
  <si>
    <t>Santa fe</t>
  </si>
  <si>
    <t>1-2024-35893</t>
  </si>
  <si>
    <t>2-2024-48782</t>
  </si>
  <si>
    <t>MESA DE TRABAJO  PARA ESCUCHAR LA COMUNIDAD</t>
  </si>
  <si>
    <t xml:space="preserve"> Calle 184 bis # 15 – 44</t>
  </si>
  <si>
    <t>Verbenal</t>
  </si>
  <si>
    <t>1-2024-36009</t>
  </si>
  <si>
    <t>2-2024-47069</t>
  </si>
  <si>
    <t>MGT SOBRE INCONSISTENCIAS EN EL BARIO EL TEJAR</t>
  </si>
  <si>
    <t>Calle 27 sur No 53-35</t>
  </si>
  <si>
    <t>El tejar</t>
  </si>
  <si>
    <t>1-2024-36033</t>
  </si>
  <si>
    <t>Solicitud de información y mesa de trabajo Cupo de Endeudamiento 2024 _x000D_</t>
  </si>
  <si>
    <t>SECRETARIA DE HACIENDA</t>
  </si>
  <si>
    <t>1-2024-36206</t>
  </si>
  <si>
    <t>2-2024-47219</t>
  </si>
  <si>
    <t>Reunión de seguimiento Mesa de Soluciones problemática barrio
Lomas Pijaos II, Localidad de Rafael Uribe Uribe</t>
  </si>
  <si>
    <t>Calle 35 Sur No 10 - 26 (Salón Comunal barrio Pijaos).</t>
  </si>
  <si>
    <t>Pijaos</t>
  </si>
  <si>
    <t>1-2024-36728</t>
  </si>
  <si>
    <t xml:space="preserve">MGT BARRIO SANTA MARTA </t>
  </si>
  <si>
    <t>Santa Marta</t>
  </si>
  <si>
    <t>1-2024-36858</t>
  </si>
  <si>
    <t>2-2024-47440</t>
  </si>
  <si>
    <t>El equipo de la conccejal solicitara por escrito averiguar quien es el privado que esta interesado en el plan parcial.</t>
  </si>
  <si>
    <t>MGT intervención de parque en el barrio La España, en la Localidad de Engativá._x000D_</t>
  </si>
  <si>
    <t>Cra. 86a #81-13, la española</t>
  </si>
  <si>
    <t>La Española</t>
  </si>
  <si>
    <t>1-2024-37006</t>
  </si>
  <si>
    <t>2-2024-47073</t>
  </si>
  <si>
    <t>MGT CONCRETAR ACCIONES FRENTE A LA INTERVENCIÓN DE LA CARRERA 2 CON CALLE 162A DE LA LOCALIDAD DE USAQUEN</t>
  </si>
  <si>
    <t>1-2024-37058,1-2024-37364</t>
  </si>
  <si>
    <t>SCO, IVC</t>
  </si>
  <si>
    <t>MGT BARRIO VILLA CINDY-SUBA</t>
  </si>
  <si>
    <t>calle 137b #157-33</t>
  </si>
  <si>
    <t>1-2024-37104</t>
  </si>
  <si>
    <t>2-2024-47728</t>
  </si>
  <si>
    <t>Mesa técnica – Rehabilitación de calle Marruecos</t>
  </si>
  <si>
    <t xml:space="preserve">Alcaldía Local RUU ubicada en Cl. 32 Sur #23 Quiroga – Recinto de la
JAL
</t>
  </si>
  <si>
    <t>1-2024-37259</t>
  </si>
  <si>
    <t>2-2024-49129</t>
  </si>
  <si>
    <t xml:space="preserve">SOLICITUD MESA DE TRABAJO PARA ARTICULAR ACCIONES EN EL SECTOR DE GUACAMAYAS II DE LA LOCALIDAD DE SAN CRISTÓBAL </t>
  </si>
  <si>
    <t>1-2024-37271</t>
  </si>
  <si>
    <t>2-2024-49445</t>
  </si>
  <si>
    <t>MGT (Mesa de Gestión Territorial) Localidad Ciudad Bolívar.</t>
  </si>
  <si>
    <t xml:space="preserve"> carrera 19 D # 59 – 11 sur barrio Villa Elena</t>
  </si>
  <si>
    <t>1-2024-37293</t>
  </si>
  <si>
    <t>2-2024-49427</t>
  </si>
  <si>
    <t>Mesa de Gestión Territorial sobre construcción malla vial local barrio Costa Rica_x000D_</t>
  </si>
  <si>
    <t>Calle 77 sur # 13-25 Este</t>
  </si>
  <si>
    <t>Costa Rica</t>
  </si>
  <si>
    <t>1-2024-37304</t>
  </si>
  <si>
    <t>: Mesa de trabajo Ensueño - Ciudad Bolívar</t>
  </si>
  <si>
    <t>El Ensueño</t>
  </si>
  <si>
    <t>1-2024-37381</t>
  </si>
  <si>
    <t>2-2024-47451</t>
  </si>
  <si>
    <t>SOLICITUD MESA DE TRABAJO PARA ABARCAR EL DISTRITO PORTUARIO
Y LAS LICENCIAS DE RECONOCIMIENTO DEL BARRIO EL MUELLE DE LA LOCALIDAD DE ENGATIVÁ</t>
  </si>
  <si>
    <t>CALLE 66 # 105F 50</t>
  </si>
  <si>
    <t>1-2024-37565</t>
  </si>
  <si>
    <t>MGT Sobre redes de alcantarillado, la malla vial local, las estructuras de edificaciones y la salud de sus residentes,</t>
  </si>
  <si>
    <t>Edificio Terrazas del Chicó, ubicado en la Diagonal 91 No.
4 B - 35</t>
  </si>
  <si>
    <t>Chico</t>
  </si>
  <si>
    <t>1-2024-37603,1-2024-37841</t>
  </si>
  <si>
    <t>2-2024-48792</t>
  </si>
  <si>
    <t>Citación a mesa de trabajo virtual para revisar la desatención de las obras,
problemática de basuras y el riesgo de deslizamiento en el que se encuentra el barrio Guacamayas II - Localidad San Cristóbal</t>
  </si>
  <si>
    <t>10.00AM</t>
  </si>
  <si>
    <t>1-2024-37685</t>
  </si>
  <si>
    <t>2-2024-47447</t>
  </si>
  <si>
    <t>Convocatoria mesa de trabajo para organizar el espacio publico</t>
  </si>
  <si>
    <t>SALA DE JUNTAS JAL DE KENNNEDY</t>
  </si>
  <si>
    <t>1-2024-37741</t>
  </si>
  <si>
    <t>2-2024-47459,2-2024-47489</t>
  </si>
  <si>
    <t>MESA DE SOLUCIONES A LA PROBLEMÁTICA DEL PLAN PARCIAL LA H260PALESTINA, LOCALIDAD DE BOSA</t>
  </si>
  <si>
    <t>Palestina</t>
  </si>
  <si>
    <t>1-2024-37786</t>
  </si>
  <si>
    <t>MESA PREPARATORIA INTERSECTORIAL/ "MESA TÉCNICA DE TRABAJO ALTOS DE LA ESTANCIA</t>
  </si>
  <si>
    <t>Altos de la Estancia</t>
  </si>
  <si>
    <t>1-2024-37954,1-2024-38025,1-2024-38387</t>
  </si>
  <si>
    <t>Mesa de Soluciones a la problemática del Plan Parcial La Palestina, Localidad de Bosa_x000D_</t>
  </si>
  <si>
    <t>1-2024-37960</t>
  </si>
  <si>
    <t>PYP,IVC</t>
  </si>
  <si>
    <t>Reunión de seguimiento Mesa de Soluciones asentamiento denominado “Buenos Aires de la Variante”, Localidad de Fontibón</t>
  </si>
  <si>
    <t>Diagonal 16 no 90 - 95 Int 2</t>
  </si>
  <si>
    <t>Buenos aires de la variante</t>
  </si>
  <si>
    <t>1-2024-37961</t>
  </si>
  <si>
    <t>2-2024-49436</t>
  </si>
  <si>
    <t>Solicitud mesa de trabajo – problemáticas presentadas en el sector de Fontibón</t>
  </si>
  <si>
    <t>n Carrera 96B No. 16-11,</t>
  </si>
  <si>
    <t>1-2024-38553</t>
  </si>
  <si>
    <t>2-2024-50686</t>
  </si>
  <si>
    <t>No comeptencia</t>
  </si>
  <si>
    <t>Reprogramación Mesa de Soluciones a la problemática del Plan
Parcial La Palestina, Localidad de Bosa</t>
  </si>
  <si>
    <t>1-2024-38671,1-2024-38681</t>
  </si>
  <si>
    <t>2-2024-50912</t>
  </si>
  <si>
    <t>Reprogramación Reunión de seguimiento Mesa de Soluciones asentamiento denominado “Buenos Aires de la Variante”, Localidad de Fontibón.</t>
  </si>
  <si>
    <t xml:space="preserve"> Diagonal 16 no 90 - 95 Int 2</t>
  </si>
  <si>
    <t>1-2024-38862</t>
  </si>
  <si>
    <t xml:space="preserve"> Solicitud Mesa de Trabajo METTRAES</t>
  </si>
  <si>
    <t xml:space="preserve"> Salón Comunal de la Huertas</t>
  </si>
  <si>
    <t>Altos de la estancias</t>
  </si>
  <si>
    <t>1-2024-39084,1-2024-40251</t>
  </si>
  <si>
    <t>2-2024-51766</t>
  </si>
  <si>
    <t>SOLICITUD MESA DE GESTIÓN TERRITORIAL – RECORRIDO RONDA DEL RÍO TUNJUELO BOSA SAN BERNARDINO</t>
  </si>
  <si>
    <t>Carrera 87B Bis # 73B-06</t>
  </si>
  <si>
    <t>San Bernardino</t>
  </si>
  <si>
    <t>1-2024-39211,1-2024-39312,1-2024-39570,1-2024-39605</t>
  </si>
  <si>
    <t>2-2024-50957</t>
  </si>
  <si>
    <t>MGT VILLA HELENA EL PORTAL - LOCALIDAD DE CIUDAD BOLÍVAR/OLICITUD DE MESA DE TRABAJO MIÉRCOLES 6 DE NOVIEMBRE DE 2024,</t>
  </si>
  <si>
    <t>Villa Elena el portal</t>
  </si>
  <si>
    <t>1-2024-39596</t>
  </si>
  <si>
    <t>2-2024-51223</t>
  </si>
  <si>
    <t>Puente vehicular del Humedal Juan Amarillo</t>
  </si>
  <si>
    <t>Alcaldía local de Suba</t>
  </si>
  <si>
    <t>1-2024-39700,1-2024-39818</t>
  </si>
  <si>
    <t>2-2024-51610,2-2024-51881</t>
  </si>
  <si>
    <t>Mesa de Trabajo - Malla vial, servicios públicos, salón comunal y quebrada del Barrio La Huerta en la localidad de Usme</t>
  </si>
  <si>
    <t>Calle 116 A Sur # 7 B - 5 Este</t>
  </si>
  <si>
    <t>la Huerta</t>
  </si>
  <si>
    <t>1-2024-40062</t>
  </si>
  <si>
    <t xml:space="preserve">       </t>
  </si>
  <si>
    <t>construcción de un muro de contención._x000D_</t>
  </si>
  <si>
    <t>Cll 78 Sur 44 - 04</t>
  </si>
  <si>
    <t>1-2024-40375</t>
  </si>
  <si>
    <t>Subcomisión de vigilancia y control para el seguimiento al riesgo de desabastecimiento de agua en Bogotá</t>
  </si>
  <si>
    <t>1-2024-40377</t>
  </si>
  <si>
    <t>2-2024-52622</t>
  </si>
  <si>
    <t>LEGALIZACIÓN DE SUS PREDIOS - SANTO DOMINGO</t>
  </si>
  <si>
    <t>Transversal 77 No. 69 Sur 15, sector Santo Domingo</t>
  </si>
  <si>
    <t>Santo Domingo</t>
  </si>
  <si>
    <t>1-2024-40666,1-2024-40713</t>
  </si>
  <si>
    <t>RELOCALIZACIÓN DE LOS PREDIOS Y ESPACIO PÚBLICO QUE SE DESLIZARON EN EL SECTOR DE SANTA CECILIA DE LA LOCALIDAD DE USAQUÉN</t>
  </si>
  <si>
    <t>Santa Cecilia</t>
  </si>
  <si>
    <t>1-2024-40758,1-2024-40966</t>
  </si>
  <si>
    <t>2-2024-52707</t>
  </si>
  <si>
    <t>Solicitud de Reunión para Atención de Riesgos y Reubicación de la Comunidad del Barrio Mirador del Norte – Localidad Usaquén_x000D_</t>
  </si>
  <si>
    <t xml:space="preserve">No confirman lugar </t>
  </si>
  <si>
    <t>5:30pm</t>
  </si>
  <si>
    <t>1-2024-40937,1-2024-41143</t>
  </si>
  <si>
    <t>Solicitud Feria de Servicios Sociales, jornada de adopción de animales de
compañía, emprendimiento, empleabilidad, subsidios de vivienda, cupos escolares,
jóvenes a la E, adulto mayor, personas con discapacidad, manzanas del cuidado y
una mesa de trabajo para planificar la feria.</t>
  </si>
  <si>
    <t xml:space="preserve"> calle 22 C No. 31 -01 </t>
  </si>
  <si>
    <t>1-2024-40804,1-2024-41401</t>
  </si>
  <si>
    <t>2-2024-52930,2-2024-54212</t>
  </si>
  <si>
    <t>INVITACIÓN ESPECIAL - INAUGURACIÓN EXPOSICIÓN “BARRER Y CREAR - EL ARTE DEL ASEO</t>
  </si>
  <si>
    <t>1-2024-40971</t>
  </si>
  <si>
    <t>2-2024-53086</t>
  </si>
  <si>
    <t xml:space="preserve"> Mesa de Trabajo La Independencia 3 Bosa</t>
  </si>
  <si>
    <t>Calle 70 sur No 87B - 64 Barrio La Independencia 3 - Bosa</t>
  </si>
  <si>
    <t>La Independencia 3</t>
  </si>
  <si>
    <t>1-2024-41094</t>
  </si>
  <si>
    <t>2-2024-53164</t>
  </si>
  <si>
    <t>Solicitud reunión Coordinadora Viviendista Bacatá</t>
  </si>
  <si>
    <t xml:space="preserve"> Carrera 76c Bis #62f-42 sur </t>
  </si>
  <si>
    <t>Estancia</t>
  </si>
  <si>
    <t>1-2024-41135,1-2024-42189</t>
  </si>
  <si>
    <t>2-2024-53399,2-2024-53828</t>
  </si>
  <si>
    <t>2-2024-56502</t>
  </si>
  <si>
    <t>Solicitud de diálogo con autoridades del Cabildo Muisca de Bosa para avanzar en el cumplimiento progresivo de los acuerdos de la Consulta Previa celebrada entre este y la Alcaldía Mayor de Bogotá.</t>
  </si>
  <si>
    <t>indigenas</t>
  </si>
  <si>
    <t>SECRETARIA GENERAL</t>
  </si>
  <si>
    <t>1-2024-40926,1-2024-40941,1-2024-41124,1-2024-41884</t>
  </si>
  <si>
    <t>INVITACIÓN PARA LA PARTICIPACIÓN COMO PANELISTA EN EL FORO DE PROPIEDAD HORIZONTAL EL ROL DE LA MUJER EN LA PROPIEDAD HORIZONTAL</t>
  </si>
  <si>
    <t xml:space="preserve">CONGRESO DE LA REPUBLICA -SALON AMARILLO </t>
  </si>
  <si>
    <t>1-2024-41167</t>
  </si>
  <si>
    <t>Mesa de Trabajo - Socialización oferta institucional programas de subsidio de vivienda y mejoramiento de vivienda para habitantes del Barrio La Huerta en la localidad de Usme</t>
  </si>
  <si>
    <t xml:space="preserve">Calle 116 A Sur # 7 B - 5 Este </t>
  </si>
  <si>
    <t>La huerta</t>
  </si>
  <si>
    <t>1-2024-41177,1-2024-41195</t>
  </si>
  <si>
    <t>2-2024-52712</t>
  </si>
  <si>
    <t>Reunión de seguimiento Mesa de Soluciones a la problemática del
Plan Parcial La Palestina, Localidad de Bosa</t>
  </si>
  <si>
    <t>La Palestina</t>
  </si>
  <si>
    <t>1-2024-41302,1-2024-41720</t>
  </si>
  <si>
    <t>2-2024-53338,2-2024-53826</t>
  </si>
  <si>
    <t>Información subsidios de vivienda_x000D_</t>
  </si>
  <si>
    <t>1-2024-41324</t>
  </si>
  <si>
    <t>2-2024-53165</t>
  </si>
  <si>
    <t>SOLICITUD DE RECORRIDO EN CUMPLIMIENTO DE LOS ACUERDOS PARA REVISAR LAS ZONAS DE PRIORIZACIÓN PARA LOS MICRO TERRITORIOS DE LA MARIPOSA Y SORATAMA –  PIMI Y REVISIÓN DE LA COMPETENCIA PARA RECUPERAR EL ANDÉN QUE SE DESLIZÓ EN LA CARRERA 2A CON CALLE 163</t>
  </si>
  <si>
    <t>1-2024-41458,1-2024-41465,1-2024-41631</t>
  </si>
  <si>
    <t>2-2024-53337</t>
  </si>
  <si>
    <t>Oficio Mesa de Trabajo Concepto Técnico Buenas Prácticas Sello Urbano._x000D_</t>
  </si>
  <si>
    <t>1-2024-41754</t>
  </si>
  <si>
    <t>2-2024-53340</t>
  </si>
  <si>
    <t>Situación alrededor de la quebrada La Trompeta</t>
  </si>
  <si>
    <t>Carrera
17A #78A - 41 sur (IPUC San Joaquín)</t>
  </si>
  <si>
    <t>1-2024-41823,1-2024-41959</t>
  </si>
  <si>
    <t>2-2024-55244,2-2024-56916</t>
  </si>
  <si>
    <t>Traslados 2-2024-54531,</t>
  </si>
  <si>
    <t xml:space="preserve"> Audiencia Pública- Agua y Vivienda: Desafíos y Soluciones en Soacha y Ciudad Bolívar.</t>
  </si>
  <si>
    <t>Salón Comunal El Mirador, Calle 71m Sur 27-81, Ciudad Bolívar</t>
  </si>
  <si>
    <t>1-2024-41882,1-2024-42187</t>
  </si>
  <si>
    <t>2-2024-54209</t>
  </si>
  <si>
    <t xml:space="preserve">SOLICITUD MESA DE TRABAJO REVISIÓN DE DIFERENTES PROBLEMÁTICAS DEL BARRIO SORATAMA DE LA LOCALIDAD DE USAQUÉN </t>
  </si>
  <si>
    <t xml:space="preserve">Sorotama </t>
  </si>
  <si>
    <t>1-2024-42013,1-2024-42021,1-2024-42397,1-2024-42398,1-2024-42446</t>
  </si>
  <si>
    <t>2-2024-56450</t>
  </si>
  <si>
    <t>Convocatoria a la Subcomisión de vigilancia y control para el seguimiento al riesgo
de desabastecimiento de agua en Bogota</t>
  </si>
  <si>
    <t>1-2024-42157</t>
  </si>
  <si>
    <t>2-2024-55466,2-2024-55311</t>
  </si>
  <si>
    <t xml:space="preserve"> Radicado No. 2-2024-58368 respuesta compromisos 2-2024-58072</t>
  </si>
  <si>
    <t xml:space="preserve">Invitación a mesa de gestión territorial con la comunidad de Entre Ríos de la Localidad de Barrios Unidos. </t>
  </si>
  <si>
    <t>Carrera 58 No.80-75, Unidad 10, Salón Social.</t>
  </si>
  <si>
    <t>Entre Rios</t>
  </si>
  <si>
    <t>1-2024-42286</t>
  </si>
  <si>
    <t>2-2024-56916</t>
  </si>
  <si>
    <t>2-2024-56367,2-2024-56366</t>
  </si>
  <si>
    <t>(Recorrido de Gestión Territorial)</t>
  </si>
  <si>
    <t xml:space="preserve"> Cll 78 sur #44 - 04_x000D_</t>
  </si>
  <si>
    <t>1-2024-42287</t>
  </si>
  <si>
    <t>2-2024-54806</t>
  </si>
  <si>
    <t>2-2024-58071</t>
  </si>
  <si>
    <t>SOLICITUD DE ACOMPAÑAMIENTO E INTERVENCIÓN EN LA AUDIENCIA PÚBLICA - PROPIEDAD HORIZONTAL</t>
  </si>
  <si>
    <t>Calle 36 No. 28A-41.</t>
  </si>
  <si>
    <t>1-2024-42395</t>
  </si>
  <si>
    <t>2-2024-56794</t>
  </si>
  <si>
    <t>Sorotama</t>
  </si>
  <si>
    <t>1-2024-42459</t>
  </si>
  <si>
    <t>DEMORAS EN LA ENTREGA DE LA INFRAESTRUCTURA DE ALUMBRADO PÚBLICO DE LA PLAZOLETA DE LA MARIPOSA, CONSTRUIDA MEDIANTE EL PROYECTO DE MEJORAMIENTO DE BARRIOS DEL AÑO 2019</t>
  </si>
  <si>
    <t xml:space="preserve">SDG </t>
  </si>
  <si>
    <t>1-2024-42462,1-2024-42688</t>
  </si>
  <si>
    <t>2-2024-57358</t>
  </si>
  <si>
    <t>RECORRIDO BARRIO VILLA ROSITA LOCALIDAD DE USME</t>
  </si>
  <si>
    <t>Calle 90 A sur N 22-
58 este</t>
  </si>
  <si>
    <t>1-2024-42685</t>
  </si>
  <si>
    <t>2-2024-57929</t>
  </si>
  <si>
    <t>La CVP debe traslada peticion de intervencion de los 3 CIV en santa rosita , dentro de la entidad. Sin compromisos para la SDHT</t>
  </si>
  <si>
    <t>TRASLADO POR COMPETENCIA ACUEDUCTO/3010001- S-2024-391249/RADICADO EAAB E2024-127445 ACERCA “CONVOCATORIA MESA DE TRABAJO, ACUEDUCTO VEREDAL EL VERJÓN</t>
  </si>
  <si>
    <t>El Verjon</t>
  </si>
  <si>
    <t>1-2024-42755</t>
  </si>
  <si>
    <t>2-2024-55832</t>
  </si>
  <si>
    <t xml:space="preserve">El equipo de la UAN debera convocar mesa en territorio, para socializar el acompñamiento tecnico de los acueductos comunitarios. </t>
  </si>
  <si>
    <t>constantes Inundaciones y desbordamientos por pozos y sumideros, en el Barrio Bosa San Bernardino</t>
  </si>
  <si>
    <t>El documento se finaliza ya que es Informativo</t>
  </si>
  <si>
    <t>1-2024-42938,1-2024-43041</t>
  </si>
  <si>
    <t>2-2024-56019</t>
  </si>
  <si>
    <t xml:space="preserve">  mesa de seguridad y convivencia</t>
  </si>
  <si>
    <t xml:space="preserve">11:00AM </t>
  </si>
  <si>
    <t>Humedal Jaboque</t>
  </si>
  <si>
    <t>1-2024-42940,1-2024-43043</t>
  </si>
  <si>
    <t>2-2024-55825,2-2024-57355</t>
  </si>
  <si>
    <t>Revisar las zonas de cesion de la localidad de Engativa.</t>
  </si>
  <si>
    <t xml:space="preserve">Sesión de cierre del año 2024 de la Subcomisión de Vigilancia y Control a la Estrategia de racionalización de trámites y otros procesos administrativos –OPA–. </t>
  </si>
  <si>
    <t>1-2024-42973,1-2024-43008,1-2024-43012</t>
  </si>
  <si>
    <t>2-2024-57928</t>
  </si>
  <si>
    <t xml:space="preserve"> Citación a Audiencia Pública sobre los Impactos y Desafíos del Proyecto PIR-CAP</t>
  </si>
  <si>
    <t>1-2024-43171</t>
  </si>
  <si>
    <t>2-2024-56499</t>
  </si>
  <si>
    <t xml:space="preserve">MGT tema de legalizacion de barrios </t>
  </si>
  <si>
    <t>La Cumbre</t>
  </si>
  <si>
    <t>1-2024-43325,1-2024-43491,1-2024-43569,1-2024-44433</t>
  </si>
  <si>
    <t>2-2024-56912</t>
  </si>
  <si>
    <t>2-2024-57621</t>
  </si>
  <si>
    <t>MGT BARRIOS ALPES</t>
  </si>
  <si>
    <t>Los Alpes</t>
  </si>
  <si>
    <t>1-2024-43375</t>
  </si>
  <si>
    <t>2-2024-58114</t>
  </si>
  <si>
    <t>SOLICITUD DE MESA DE TRABAJO</t>
  </si>
  <si>
    <t>1-2024-43385</t>
  </si>
  <si>
    <t>GT OFICIO MESA DE TRABAJO CONCEPTO TÉCNICO BOSA, LA RULETA.</t>
  </si>
  <si>
    <t>La Ruleta</t>
  </si>
  <si>
    <t>1-2024-43463</t>
  </si>
  <si>
    <t>2-2024-56795</t>
  </si>
  <si>
    <t>SOLICITUD DE ATENCIÓN INMEDIATA A DESLIZAMIENTOS EN PROPIEDADES HORIZONTALES CON RIESGO PARA LA VIDA DE LOS RESIDENTES</t>
  </si>
  <si>
    <t>1-2024-43172,1-2024-43845</t>
  </si>
  <si>
    <t>2-2024-57357</t>
  </si>
  <si>
    <t>Revisar expediente CR Parques del Tunal 4</t>
  </si>
  <si>
    <t>SOLICITUD INFORMACIÓN FUNCIONES DE LA EAAB POR LA FALTA DE ARREGLO DE LA INFRAESTRUCTURA DAÑADA EN EL DESARENADOR DE LA MARIPOSA EN USAQUÉN</t>
  </si>
  <si>
    <t>1-2024-43638</t>
  </si>
  <si>
    <t>Mesa de Seguimiento Territorial para analizar la condición de
amenaza del barrio Villas de la Capilla y los respectivos trámites de
legalización para la adjudicación de la personería jurídica</t>
  </si>
  <si>
    <t>Villas de La Capilla</t>
  </si>
  <si>
    <t>1-2024-43747</t>
  </si>
  <si>
    <t>2-2024-56790</t>
  </si>
  <si>
    <t>Convocatoria a mesa de trabajo legalización del Barrio Lagos de Castilla</t>
  </si>
  <si>
    <t>Lagos de Castilla</t>
  </si>
  <si>
    <t>1-2024-43818,1-2024-43895,1-2024-43953</t>
  </si>
  <si>
    <t>2-2024-57040</t>
  </si>
  <si>
    <t xml:space="preserve">: Solicitud de acompañamiento a la mesa de trabajo que se realizará en la carrera
2b bis c # 38-36, Localidad San Cristóbal el 08 de diciembre desde las 10:00 a.m. </t>
  </si>
  <si>
    <t>carrera 2b bis c # 38-36</t>
  </si>
  <si>
    <t>Parque Guacamayas</t>
  </si>
  <si>
    <t>1-2024-44097</t>
  </si>
  <si>
    <t>2-2024-57093</t>
  </si>
  <si>
    <t>Puntos críticos de residuos y escombros en espacio público y vías públicas, al igual que habitabilidad en calle en la UPZ 48 Timiza de la localidad de Kennedy, en especial Barrios Catalina 1 y 2 y barrios aledaños.</t>
  </si>
  <si>
    <t>Salón comunal de la JAC Catalina 1
ubicado en la Calle 52 A Sur # 77 W - 05</t>
  </si>
  <si>
    <t>catalina</t>
  </si>
  <si>
    <t>1-2024-44136,1-2024-44348</t>
  </si>
  <si>
    <t>2-2024-57284,2-2024-57584</t>
  </si>
  <si>
    <t>IMPACTOS Y DESAFÍOS DEL PROYECTO PIR-CAP</t>
  </si>
  <si>
    <t>Alcaldía Local de Ciudad Bolívar</t>
  </si>
  <si>
    <t>1-2024-44412</t>
  </si>
  <si>
    <t>2-2024-58546</t>
  </si>
  <si>
    <t>Traslados 2-2024-58554,2-2024-58555,2-2024-58556</t>
  </si>
  <si>
    <t xml:space="preserve">Solicitud respuestas a los compromisos adquiridos en los Consejos Ciudadanos de
Seguridad año 2024 </t>
  </si>
  <si>
    <t>1-2024-44878</t>
  </si>
  <si>
    <t>2-2024-59246</t>
  </si>
  <si>
    <t>Mesa Técnica – Intervención Vial Las Ferias</t>
  </si>
  <si>
    <t>Carrera 69 con calle 73, esquina</t>
  </si>
  <si>
    <t>Las Ferias</t>
  </si>
  <si>
    <t>1-2024-45036</t>
  </si>
  <si>
    <t>2-2024-59386,2-2024-60603</t>
  </si>
  <si>
    <t>AUDIENCIA PÚBLICA DE RENDICIÓN DE CUENTAS SEGUNDO SEMESTRE 2024</t>
  </si>
  <si>
    <t>CENTRO FELICIDAD - CEFE FONTANAR DEL RÍO AVENIDA CALLE 145 NO. 138A-10 DE LA LOCALIDAD DE SUBA</t>
  </si>
  <si>
    <t>1-2024-45081,1-2024-45213</t>
  </si>
  <si>
    <t>RETRASO TITULACIÓN DE PREDIOS/MESA DE TRABAJO PARA EVALUAR LAS PRESUNTAS PROBLEMÁTICAS RELACIONADAS CON ELRETRASO EN LA TITULACIÓN DE PREDIOS Y TRÁMITES PERTINENTES DE LA COMUNIDAD DE CIUDAD BOLÍVA</t>
  </si>
  <si>
    <t>Virtual</t>
  </si>
  <si>
    <t xml:space="preserve">10:00AM </t>
  </si>
  <si>
    <t>1-2024-45517</t>
  </si>
  <si>
    <t>2-2024-60545</t>
  </si>
  <si>
    <t>Se reprogramó para el 23 de dic</t>
  </si>
  <si>
    <t>REITERACIÓN DE CITACIÓN A NUEVA MESA DE TRABAJO SOBRE LOS COMPROMISOS PACTADOS EN EL PROYECTO PIR-CAP"</t>
  </si>
  <si>
    <t>Casa de la Cultura de Ciudad Bolívar</t>
  </si>
  <si>
    <t>1-2024-45933</t>
  </si>
  <si>
    <t>: Recorrido de Control Político</t>
  </si>
  <si>
    <t>(Trv. 15 Este #61a-10 Sur</t>
  </si>
  <si>
    <t>Santa Teresita</t>
  </si>
  <si>
    <t>1-2024-45982</t>
  </si>
  <si>
    <t>2-2024-61240</t>
  </si>
  <si>
    <t>MESA DE TRABAJO PARA ENCONTRAR SOLUCIONES A PROBLEMÁTICAS DERIVADAS DE LOS RACIONAMIENTOS DE AGUA EN LA CIUDAD</t>
  </si>
  <si>
    <t>: Salón comunal Santa Cecilia I sector. Calle 132 #158B</t>
  </si>
  <si>
    <t>1-2024-46427</t>
  </si>
  <si>
    <t>2-2025-962</t>
  </si>
  <si>
    <t>Hundimiento del costado noroccidente de la vía vehicular de la Calle 69 I Bis Sur a la altura de la Carrera 18J</t>
  </si>
  <si>
    <t> Calle 69 I Bis Sur No. 18J – 95 barrio El Triunfo</t>
  </si>
  <si>
    <t>El triunfo</t>
  </si>
  <si>
    <t>1-2025-102</t>
  </si>
  <si>
    <t>2-2025-113</t>
  </si>
  <si>
    <t>LLego por correo de gob.</t>
  </si>
  <si>
    <t>RAD 20254210012262 HE JOHN FERNANDO RAMIREZ CASTILLO/MGT legalización barrio Salem</t>
  </si>
  <si>
    <t>Diagonal 57 A sur 81 J 93- Barrio Salem</t>
  </si>
  <si>
    <t>12:00PM</t>
  </si>
  <si>
    <t>Salem</t>
  </si>
  <si>
    <t>1-2025-59.1-2025-163</t>
  </si>
  <si>
    <t>2-2025-3061</t>
  </si>
  <si>
    <t>Llego por correo de GOB</t>
  </si>
  <si>
    <t xml:space="preserve"> CONVOCATORIA MESA DE TRABAJO ACCIÓN ESTRATÉGICA CHUCUA DE LA VACA</t>
  </si>
  <si>
    <t>TEATRO CORABASTOS</t>
  </si>
  <si>
    <t>1-2025-162</t>
  </si>
  <si>
    <t>NO competencia. SDP</t>
  </si>
  <si>
    <t>EJERCICIO DE CONTROL POLÍTICO AL CUMPLIMIENTO DEL FALLO DE
CERROS ORIENTALES POR PARTE DE LAS ENTIDADES QUE ESTÁN LLAMADAS A IMPLEMENTAR POR LA DECISIÓN DEL MAGISTRADO PONENTE.</t>
  </si>
  <si>
    <t>1-2025-215,1-2025-273</t>
  </si>
  <si>
    <t>SCO,PYP, IVC</t>
  </si>
  <si>
    <t>2-2025-1230</t>
  </si>
  <si>
    <t>2-2025-3057</t>
  </si>
  <si>
    <t>Solicitud de citación a Mesa de Trabajo para Solución Integral de Problemáticas alrededor de la vida de acceso al Barrio la Cumbre y la Quebrada La Infierno.</t>
  </si>
  <si>
    <t>salón comunal la Cumbre cra.18N 79F 13 sur</t>
  </si>
  <si>
    <t>1-2025-1001,1-2025-1931</t>
  </si>
  <si>
    <t>2-2025-3064,2-2025-3060</t>
  </si>
  <si>
    <t>Comisión de Igualdad de Género.</t>
  </si>
  <si>
    <t>Carrera 13 # 54-74, piso 5, Torre B</t>
  </si>
  <si>
    <t>1-2025-1115</t>
  </si>
  <si>
    <t>SCO,PYP</t>
  </si>
  <si>
    <t>2-2025-2067</t>
  </si>
  <si>
    <t>Citación a la segunda reunión de la Comisión Accidental “Por el Aprovechamiento de Agua Lluvia”</t>
  </si>
  <si>
    <t>Recinto Rodrigo Lara Bonilla</t>
  </si>
  <si>
    <t>1-2025-1146,1-2025-1471</t>
  </si>
  <si>
    <t>2-2025-3519</t>
  </si>
  <si>
    <t>INVITARLES A COMPARTIR UN INFORME FRENTE A LOS RESULTADOS DE LAS MEDIDAS TOMADAS DESDE SU ENTIDAD Y LA EVALUACIÓN DE LOS IMPACTOS DEL LEVANTAMIENTO DEL RACIONAMIENTO EN LA ÉPOCA DE DICIEMBRE 2024 Y ENERO 2025</t>
  </si>
  <si>
    <t>1-2025-1365</t>
  </si>
  <si>
    <t>2-2025-2455,2-2025-4784</t>
  </si>
  <si>
    <t>2-2025-2502 RTA COMPROMISO</t>
  </si>
  <si>
    <t>Mesa de trabajo – Barrio San Jacinto</t>
  </si>
  <si>
    <t>Calle 46c sur # 4-30 este</t>
  </si>
  <si>
    <t>1-2025-1505</t>
  </si>
  <si>
    <t>Invitación Audiencia Pública sobre el Cable Aéreo en Bogota</t>
  </si>
  <si>
    <t>Colegio Instituto Cerros del Sur - ICES - (calle 81 sur No. 42- 09)</t>
  </si>
  <si>
    <t>1-2025-1715,1-2025-2196</t>
  </si>
  <si>
    <t>2-2025-6206</t>
  </si>
  <si>
    <t>reprogramada para el 15.</t>
  </si>
  <si>
    <t>Citación a la segunda reunión de la Comisión Accidental “Por el Aprovechamiento de Agua Lluvia”_x000D_</t>
  </si>
  <si>
    <t>1-2025-1879,1-2024-1895,1-2025-1135</t>
  </si>
  <si>
    <t>2-2025-3519,2-2025-3990</t>
  </si>
  <si>
    <t xml:space="preserve">Mesa técnica legalización del barrio Montecarlo II en el sector de Bosa La Independencia
</t>
  </si>
  <si>
    <t>Montecarlo</t>
  </si>
  <si>
    <t>1-2025-2370,1-2025-2567</t>
  </si>
  <si>
    <t>2-2025-5091</t>
  </si>
  <si>
    <t xml:space="preserve"> REUNIÓN MESA DE TRABAJO - FERIA DE VIVIENDA «MI CASA EN BOGOTÁ</t>
  </si>
  <si>
    <t xml:space="preserve">TEAMS </t>
  </si>
  <si>
    <t>1-2025-2538</t>
  </si>
  <si>
    <t>CONVOCATORIA AL DIRECTOR DEL IDIGER Y AL SUBSECRETARIO DE COORDINACIÓN OPERATIVA PARA ABORDAR SOLUCIÓN AL DESLIZAMIENTO EN LA CARRERA 2A CON CALLE 162A</t>
  </si>
  <si>
    <t>Otros</t>
  </si>
  <si>
    <t>MEET</t>
  </si>
  <si>
    <t>1-2025-2565</t>
  </si>
  <si>
    <t>2-2025-4323</t>
  </si>
  <si>
    <t>Mesa de Gestión Territorial sobre redes oficiales de acueducto y alcantarillado
en barrio Tihuaque</t>
  </si>
  <si>
    <t>Tuhuaque</t>
  </si>
  <si>
    <t>1-2025-2670</t>
  </si>
  <si>
    <t>Solicitud de acompañamiento a la Asamblea sobre temas de su competencia en
la Carrera 14i N. 136 A - 75 Sur, Conjunto Residencial Ventanas de Usminia</t>
  </si>
  <si>
    <t>Conjunto
Residencial Ventanas de Usminia</t>
  </si>
  <si>
    <t>8:30AM</t>
  </si>
  <si>
    <t>Ventanas de Usminia</t>
  </si>
  <si>
    <t>1-2025-2728</t>
  </si>
  <si>
    <t>2-2025-15754</t>
  </si>
  <si>
    <t>Solicitud Mesa de Trabajo para abordar la problemática del estatus de las familias que habitan el barrio Molinos – Localidad de Usme</t>
  </si>
  <si>
    <t>Molinos</t>
  </si>
  <si>
    <t>1-2025-2730</t>
  </si>
  <si>
    <t>2-2025-5887</t>
  </si>
  <si>
    <t>2-2025-9706</t>
  </si>
  <si>
    <t>REUNIÓN DE SEGUIMIENTO A COMPROMISOS DE LA SDHT FRENTE A LAS OBRAS DEL SECTOR GUACAMAYAS II DE LA LOCALIDAD DE SAN CRISTÓBAL</t>
  </si>
  <si>
    <t>1-2025-2774</t>
  </si>
  <si>
    <t>2-2025-4330</t>
  </si>
  <si>
    <t>Mesa de gestión territorial con recuperadores de oficio Bosa San Bernardino</t>
  </si>
  <si>
    <t xml:space="preserve">Calle 74 Sur # 87c - 40
</t>
  </si>
  <si>
    <t>1-2025-2785</t>
  </si>
  <si>
    <t>2-2025-8720</t>
  </si>
  <si>
    <t>SOLICITUD DE RETIRO DE SHUT DE BASURA DESTRUIDO EN EL
SECTOR DE SANTA CECILIA, JORNADA DE ASEO, EMBELLECIMIENTO Y
PINTURA. INCLUSIÓN DE ESCALERAS EN INTERVENCIÓN DE BARRIOS
MÁGICOS.</t>
  </si>
  <si>
    <t>Acupuntura Urbana</t>
  </si>
  <si>
    <t>1-2025-2827,1-2025-3119</t>
  </si>
  <si>
    <t>2-2025-4338,2-2025-5765</t>
  </si>
  <si>
    <t>2-2025-8549</t>
  </si>
  <si>
    <t>REUNIÓN DE SEGUIMIENTO A COMPROMISOS DE LA SDHT FRENTE A LAS
OBRAS DEL SECTOR GUACAMAYAS II DE LA LOCALIDAD DE SAN CRISTÓBAL</t>
  </si>
  <si>
    <t>1-2025-2896</t>
  </si>
  <si>
    <t>2-2025-4330,2-2025-4783</t>
  </si>
  <si>
    <t>Solicitud de MGT - Recolección de basuras, poda de árboles e intervención de parques en el barrio Villa teresita, en la Localidad De Engativá</t>
  </si>
  <si>
    <t>Salón comunal barrio Villa Teresita en Carrera 115 c # 69 c – 15</t>
  </si>
  <si>
    <t>Santa Terisita</t>
  </si>
  <si>
    <t>1-2025-3128</t>
  </si>
  <si>
    <t>2-2025-4661</t>
  </si>
  <si>
    <t>Solicitud mesa de trabajo para revisar las denuncias de la comunidad por
la falta de acueducto y alcantarillado en el Barrio El Edén, Sector El Paraíso  Localidad Ciudad Bolívar</t>
  </si>
  <si>
    <t xml:space="preserve"> Salón Comunal del Barrio Edén Sector Paraíso – Localidad Ciudad Bolívar</t>
  </si>
  <si>
    <t xml:space="preserve">7:00AM </t>
  </si>
  <si>
    <t>El Eden</t>
  </si>
  <si>
    <t>1-2025-3129</t>
  </si>
  <si>
    <t>2-2025-5766</t>
  </si>
  <si>
    <t>Restitución de espacio público invadido en la zona de manejo de preservación ambiental del Río Canalizado San Francisco en Ciudad Salitre, Teusaquillo._x000D_</t>
  </si>
  <si>
    <t>JAL TEUSAQUILLO</t>
  </si>
  <si>
    <t>Ciudad Salitre</t>
  </si>
  <si>
    <t>1-2025-3146</t>
  </si>
  <si>
    <t>2-2025-4663</t>
  </si>
  <si>
    <t>REUNIÓN CON LA COMUNIDAD DE ALTO SERREZUELA.L DOMINGO</t>
  </si>
  <si>
    <t>Salón Comunal de Serrezuela, ubicado en el Kilómetro 5, vía de Guavio</t>
  </si>
  <si>
    <t>Altos de Serrezuela</t>
  </si>
  <si>
    <t>1-2025-3531</t>
  </si>
  <si>
    <t>2-2025-5169,2-2025-7244</t>
  </si>
  <si>
    <t>Solicitud de MGT intervención del parque en el barrio Florencia en la Localidad de Engativá.</t>
  </si>
  <si>
    <t>Calle 75 a N° 88 – 50 barrio Florencia</t>
  </si>
  <si>
    <t>Florencia</t>
  </si>
  <si>
    <t>1-2025-3554</t>
  </si>
  <si>
    <t>2-2025-5872</t>
  </si>
  <si>
    <t xml:space="preserve"> Convocatoria a sesión de la Comisión de Plan de Gobierno de la Junta Administradora Local de Engativá – Plan de estratificación en la localidad de Engativá.</t>
  </si>
  <si>
    <t>Recinto JAL Engativá, Alcaldía Local de Engativá 1er piso (Cl. 71 No. 73A –
44)</t>
  </si>
  <si>
    <t xml:space="preserve">9:30AM </t>
  </si>
  <si>
    <t>Engativa</t>
  </si>
  <si>
    <t>1-2025-3639,1-2025-4915,1-2025-4916</t>
  </si>
  <si>
    <t xml:space="preserve">SE CANCELA </t>
  </si>
  <si>
    <t>Solicitud de acompañamiento – Brisas del Volador, Ciudad Bolíva</t>
  </si>
  <si>
    <t>Bisas del Volador</t>
  </si>
  <si>
    <t>1-2025-3660</t>
  </si>
  <si>
    <t>2-2025-5522,2-2025-5561</t>
  </si>
  <si>
    <t>Invitación a visita en terreno en el barrio Mirador del Norte – Evaluación del
estado de riesgo no mitigable de viviendas</t>
  </si>
  <si>
    <t>Carrera 1A # 185A-25</t>
  </si>
  <si>
    <t>1-2025-3838</t>
  </si>
  <si>
    <t>2-2025-5092,2-2025-5216</t>
  </si>
  <si>
    <t>Convocatoria Mesa de Seguimiento Territorial sobre Proceso de legalización de barrios en los Cerros Orientales en las localidades de Chapinero y Usaquén</t>
  </si>
  <si>
    <t xml:space="preserve"> Diagonal 96a # 3a-80e</t>
  </si>
  <si>
    <t>1-2025-3984</t>
  </si>
  <si>
    <t>2-2025-6191</t>
  </si>
  <si>
    <t xml:space="preserve"> SOLICITUD MESA TÉCNICA PARA CONSTRUIR COLECTIVAMENTE Y GESTIONAR EL TERRITORIO RURAL DE CIUDAD BOLÍVAR Y USME</t>
  </si>
  <si>
    <t>Mejoramiento de Vivienda Rural</t>
  </si>
  <si>
    <t>Vereda Santa Rosa (Sector ULATA) de la localidad de Ciudad Bolívar</t>
  </si>
  <si>
    <t>Vereda Santa Rosa</t>
  </si>
  <si>
    <t>1-2025-4061,1-2025-4103</t>
  </si>
  <si>
    <t>UAESP,CVP,EAAB</t>
  </si>
  <si>
    <t>Convocatoria Mesa de Seguimiento Territorial sobre Proceso de legalización de barrios en los Cerros Orientales en las localidades de Chapinero y Usaquén.</t>
  </si>
  <si>
    <t>Diagonal 96a # 3a-80e</t>
  </si>
  <si>
    <t>1-2025-4064</t>
  </si>
  <si>
    <t>MESA TECNICA  barrio El Triángulo de la Localidad de San Cristóbal</t>
  </si>
  <si>
    <t xml:space="preserve">ALCALDIA LOCAL DE SAN CRISTOBAL </t>
  </si>
  <si>
    <t>El Triangulo</t>
  </si>
  <si>
    <t>1-2025-4104,1-2025-4166</t>
  </si>
  <si>
    <t>2-2025-5883</t>
  </si>
  <si>
    <t>Mesa de Trabajo Unir 1_x000D_</t>
  </si>
  <si>
    <t>Calle 34 bis sur # 90 c - 89</t>
  </si>
  <si>
    <t>1-2025-4168</t>
  </si>
  <si>
    <t>2-2025-6726</t>
  </si>
  <si>
    <t>MGT_ Recorrido barrio Tihuaque para revisar el tema de las redes oficiales de acueducto y alcantarillado, y la actualización de la ronda hídrica</t>
  </si>
  <si>
    <t>Calle 90 Sur con Carrera 24 Este</t>
  </si>
  <si>
    <t>Tihuaque</t>
  </si>
  <si>
    <t>1-2025-4388,1-2025-4490</t>
  </si>
  <si>
    <t>2-2025-6261,2-2025-6234</t>
  </si>
  <si>
    <t>Mesa de trabajo sobre delimitación de predios en el barrio El Tuno</t>
  </si>
  <si>
    <t>1-2025-4491</t>
  </si>
  <si>
    <t>2-2025-6129</t>
  </si>
  <si>
    <t>Solicitud de MGT intervención de parque en el barrio La Española, en la Localidad de
Engativá.</t>
  </si>
  <si>
    <t>1-2025-4496</t>
  </si>
  <si>
    <t>2-2025-6470</t>
  </si>
  <si>
    <t>Citación a la primera reunión preparatoria del Foro Internacional de Aprovechamiento de Aguas Lluvias del Distrito Capita</t>
  </si>
  <si>
    <t>1-2025-4498</t>
  </si>
  <si>
    <t>2-2025-6719</t>
  </si>
  <si>
    <t>2-2025-5877</t>
  </si>
  <si>
    <t>Reconocimiento de edificaciones y curaduría pública social</t>
  </si>
  <si>
    <t xml:space="preserve"> Carrera 5A # 189B-40</t>
  </si>
  <si>
    <t>1-2025-4925,1-2025-5011,1-2025-5079</t>
  </si>
  <si>
    <t>2-2025-7319</t>
  </si>
  <si>
    <t>Convocatoria Recorrido de Gestion Territorial_x000D_</t>
  </si>
  <si>
    <t>Diagonal 83B #79-09, localidad de Engativá</t>
  </si>
  <si>
    <t>Quirigua</t>
  </si>
  <si>
    <t>1-2025-5342,1-2025-5632</t>
  </si>
  <si>
    <t>Mesa Técnica - Localidad San Cristoba</t>
  </si>
  <si>
    <t>Cra 5 este No 39a 43 sur</t>
  </si>
  <si>
    <t>Aguas Claras, San Jacinto, Nueva Roma y
Manila</t>
  </si>
  <si>
    <t>1-2025-5752</t>
  </si>
  <si>
    <t xml:space="preserve"> MESA DE SEGUIMIENTO TERRITORIAL MEJORAMIENTO DE VÍAS ES EN EL MARCO DEL PIMI </t>
  </si>
  <si>
    <t>Secretaría Distrital de Gobierno_x000D_</t>
  </si>
  <si>
    <t>Usaquen</t>
  </si>
  <si>
    <t>1-2025-6012,1-2025-6145</t>
  </si>
  <si>
    <t>SSCO</t>
  </si>
  <si>
    <t>2-2025-8285</t>
  </si>
  <si>
    <t>REAGENDAMIENTO MESA TÉCNICA PARA CONSTRUIR COLECTIVAMENTE Y GESTIONAR EL TERRITORIO RURAL DE CIUDAD BOLÍVAR Y USME_x000D_</t>
  </si>
  <si>
    <t xml:space="preserve">Vereda Santa Rosa (Sector ULATA) </t>
  </si>
  <si>
    <t>1-2025-6062,1-2025-6264</t>
  </si>
  <si>
    <t>2-2025-12238</t>
  </si>
  <si>
    <t>Se reagenda 14 de marzo</t>
  </si>
  <si>
    <t>Mesa de trabajo malla vial – Barrio El Edén 2, Ciudad Bolívar</t>
  </si>
  <si>
    <t>Carrera 27H No. 72C Sur - 78, Salón Comunal del Barrio El Edén 2– Ciudad Bolívar</t>
  </si>
  <si>
    <t>El Eden II</t>
  </si>
  <si>
    <t>1-2025-6356</t>
  </si>
  <si>
    <t>2-2025-10858</t>
  </si>
  <si>
    <t>Convocatoria mesa de trabajo sobre  intervención que se desarrollo en la cancha en riveras de occidente entre la etapa 1 y la etapa 2</t>
  </si>
  <si>
    <t xml:space="preserve"> Calle 35 A sur # 90 A -90</t>
  </si>
  <si>
    <t>Calandaima</t>
  </si>
  <si>
    <t>1-2025-6822</t>
  </si>
  <si>
    <t>2-2025-8743</t>
  </si>
  <si>
    <t xml:space="preserve">OKrespuesta al HE por el área. </t>
  </si>
  <si>
    <t>Solicitud mesa de trabajo traslado de postes Av. Guayacanes_x000D_</t>
  </si>
  <si>
    <t xml:space="preserve"> Calle 12 #81-18</t>
  </si>
  <si>
    <t>1-2025-7037</t>
  </si>
  <si>
    <t>El area va a dar respuesta no competencia</t>
  </si>
  <si>
    <t>SOLICITUD INCLUSIÓN DE LA PLAZOLETA DE LA MARIPOSA, MURO DEL SALÓN COMUNAL DE SORATAMA Y SEGUIMIENTO AL COMPROMISO DE EXPANSIÓN DE ALUMBRADO PÚBLICO EN LA PLAZOLETA DE LA MARIPOSA.</t>
  </si>
  <si>
    <t>1-2025-7098,1-2025-7361</t>
  </si>
  <si>
    <t>2-2025-10322</t>
  </si>
  <si>
    <t>Solicitud mesa de gestión territorial en el barrio Potosí_x000D_</t>
  </si>
  <si>
    <t>Carrera 45 B # 81a Sur - 07</t>
  </si>
  <si>
    <t>1-2025-7185,1-2025-7388</t>
  </si>
  <si>
    <t>2-2025-11832</t>
  </si>
  <si>
    <t>Eco Barrio La Perseverancia</t>
  </si>
  <si>
    <t>calle 32, entre carreras 3A y 4 Bis A</t>
  </si>
  <si>
    <t>La Pereverancia</t>
  </si>
  <si>
    <t>1-2025-7583</t>
  </si>
  <si>
    <t>2-2025-8970</t>
  </si>
  <si>
    <t xml:space="preserve">Presupuesto detallado del proyecto enviado a la JAL </t>
  </si>
  <si>
    <t>socialización de los planes de vivienda, subsidios y oferta de subsidios para un grupo de personas de la Localidad Santa fé</t>
  </si>
  <si>
    <t>Diagonal 30 A No. 5-40</t>
  </si>
  <si>
    <t>1-2025-7473</t>
  </si>
  <si>
    <t>2-2025-10093</t>
  </si>
  <si>
    <t>Solicitud de MGT prestación del servicio eléctrico en el sector</t>
  </si>
  <si>
    <t>l Calle 95 con Carrera 47 A - Plazoleta Principal del barrio La Castellana</t>
  </si>
  <si>
    <t>La Castellana</t>
  </si>
  <si>
    <t>1-2025-7579</t>
  </si>
  <si>
    <t>ENEL, UAESP</t>
  </si>
  <si>
    <t>2-2025-10102</t>
  </si>
  <si>
    <t>SOLICITUD ATENCIÓN A LA CANCHA DE MICROFÚTBOL UBICADA EN LA CALLE 29 SUR CON CARRERA 13</t>
  </si>
  <si>
    <t xml:space="preserve"> Sala de Juntas de Presidencia – Oficina 601._x000D_</t>
  </si>
  <si>
    <t>1-2025-7736</t>
  </si>
  <si>
    <t>2-2025-11047</t>
  </si>
  <si>
    <t>Convocatoria a visita técnica y mesa de trabajo en el barrio Puerta del Llano</t>
  </si>
  <si>
    <t>Diagonal 61 sur No. 20B-36, Conjunto Residencial Tunal Central Super Lote 4</t>
  </si>
  <si>
    <t>1-2025-7758</t>
  </si>
  <si>
    <t>2-2025-10094</t>
  </si>
  <si>
    <t>AUDIENCIA PÚBLICA EN CIUDAD BOLÍVAR</t>
  </si>
  <si>
    <t>Comisión Legal de Cuentas de la Cámara de Representantes</t>
  </si>
  <si>
    <t>Potosí</t>
  </si>
  <si>
    <t>1-2025-7885,1-2025-7956</t>
  </si>
  <si>
    <t>2-2025-8995</t>
  </si>
  <si>
    <t>Convocatoria Mesa de Seguridad y Convivencia_x000D_</t>
  </si>
  <si>
    <t>1-2025-8170,1-2025-8450</t>
  </si>
  <si>
    <t>2-2025-10100,2-2025-16591</t>
  </si>
  <si>
    <t xml:space="preserve">Se realizará una nueva reunión en la que se solicitó delegados directivos el próximo 4 de abril a las 7:00 am en las instalaciones del Concejo de Bogotá. </t>
  </si>
  <si>
    <t>Soterramiento de redes y/o proceso de depuración y organización de redes aéreas en el tramo Carrera 69 entre calles 73 a 73A</t>
  </si>
  <si>
    <t>Carrera 69 # 73-49 Barrio Las Ferias. Segundo Piso</t>
  </si>
  <si>
    <t>8:45AM</t>
  </si>
  <si>
    <t>1-2025-8250</t>
  </si>
  <si>
    <t>2-2025-10859</t>
  </si>
  <si>
    <t>ntervención de seis (6) segmentos viales en el sector de La Paz</t>
  </si>
  <si>
    <t>cancha deportiva del barrio La Paz la Torre ubicada en la diagonal 53 sur con carrera 4 Bis A</t>
  </si>
  <si>
    <t>La Paz</t>
  </si>
  <si>
    <t>1-2025-8305</t>
  </si>
  <si>
    <t>2-2025-11480,2-2025-12258</t>
  </si>
  <si>
    <t xml:space="preserve">Sin observaciones. </t>
  </si>
  <si>
    <t>Invitación Rendición de Cuentas Concejal Juan David Quintero Rubio</t>
  </si>
  <si>
    <t xml:space="preserve"> Centro de la Felicidad – CEFE de Chapinero</t>
  </si>
  <si>
    <t>1-2025-8401</t>
  </si>
  <si>
    <t>Invitación a Mesa de Trabajo – Problemática en el Barrio Los Alpes, Ciudad Bolívar</t>
  </si>
  <si>
    <t>Carrera 24b # 76-41 sur</t>
  </si>
  <si>
    <t>1-2025-8455</t>
  </si>
  <si>
    <t>2-2025-10856</t>
  </si>
  <si>
    <t>dp verbal personeria</t>
  </si>
  <si>
    <t>Solicitud mesa técnica interinstitucional sobre Normatividad Urbanística y Procesos de Legalización de barrios en las localidades de Bosa y Chapinero</t>
  </si>
  <si>
    <t>oficina 210 del edificio antiguo del concejo de Bogotá</t>
  </si>
  <si>
    <t>1-2025-8480,1-2025-9739</t>
  </si>
  <si>
    <t>2-2025-12237</t>
  </si>
  <si>
    <t>SOLICITUD MESA DE TRABAJO PARA ABARCAR DIFERENTES PROBLEMÁTICAS DE LA LOCALIDAD DE RAFAEL URIBE URIBE</t>
  </si>
  <si>
    <t>Sala de Juntas de Presidencia – Oficina 601</t>
  </si>
  <si>
    <t>Gustavo Restrepo</t>
  </si>
  <si>
    <t>1-2025-8629</t>
  </si>
  <si>
    <t>2-2025-11485</t>
  </si>
  <si>
    <t>SOLICITUD MESA DE TRABAJO VIRTUAL PARA INTERVENCIÓN DEL
SECTOR DE LA CARRERA 2 CON CALLE 160D EN LA LOCALIDAD DE USAQUÉN</t>
  </si>
  <si>
    <t>1-2025-8656</t>
  </si>
  <si>
    <t>2-2025-11484,2-2025-16626</t>
  </si>
  <si>
    <t>2-2025-19302</t>
  </si>
  <si>
    <t xml:space="preserve">Solicitud mesa de trabajo para realizar una visita técnica en el barrio Santandercito </t>
  </si>
  <si>
    <t xml:space="preserve"> carrera 16 #181a - 10 del barrio Santandercito –</t>
  </si>
  <si>
    <t>Santandercito</t>
  </si>
  <si>
    <t>1-2025-8838</t>
  </si>
  <si>
    <t>2-2025-10684</t>
  </si>
  <si>
    <t>2-2025-13865</t>
  </si>
  <si>
    <t>Invitación recorrido Buenos Aires – Fontibón</t>
  </si>
  <si>
    <t xml:space="preserve"> Avenida Centenario 90-95,
barrio Buenos Aires</t>
  </si>
  <si>
    <t>Buenos Aires</t>
  </si>
  <si>
    <t>1-2025-9004</t>
  </si>
  <si>
    <t>2-2025-11478</t>
  </si>
  <si>
    <t>Restitución de Espacio Público ocupado en la zona de manejo de preservación
ambiental del Río Canalizado San Francisco en Ciudad Salitre, Teusaquillo</t>
  </si>
  <si>
    <t>1-2025-9044</t>
  </si>
  <si>
    <t>2-2025-10857</t>
  </si>
  <si>
    <t>Mesa de trabajo – Barrio Aguas Claras</t>
  </si>
  <si>
    <t xml:space="preserve"> Cra 25 A este No 27- 21 sur_x000D_</t>
  </si>
  <si>
    <t>Aguas Claras</t>
  </si>
  <si>
    <t>1-2025-9741,1-2025-9931</t>
  </si>
  <si>
    <t>2-2025-14146</t>
  </si>
  <si>
    <t>SOLICITUD DE INSPECCIÓN Y SOLICITUD DE GARANTÍA POR DAÑOS EN LA VÍA – CALLE 160B NO. 1A-55 ESTE</t>
  </si>
  <si>
    <t xml:space="preserve">MEET </t>
  </si>
  <si>
    <t>1-2025-9744,1-2025-10504,1-2025-16304</t>
  </si>
  <si>
    <t>2-2025-13796</t>
  </si>
  <si>
    <t>2-2025-14394</t>
  </si>
  <si>
    <t>Mesa de trabajo - Solicitud de Intervención de parque Villa Teresita – Villa Teresita - Localidad de Engativá</t>
  </si>
  <si>
    <t>Carrera 115c #69c-15 Parque y Salón Comunal Villa teresita</t>
  </si>
  <si>
    <t>Villas Teresira</t>
  </si>
  <si>
    <t>1-2025-9798,1-2025-10177</t>
  </si>
  <si>
    <t>Solicitud de MGT – Basuras y embellecimiento del parque frente del IED El Morisco, en Engativá.</t>
  </si>
  <si>
    <t>Carrera 115 c # 69 c – 15, IED El Morisco sede A.</t>
  </si>
  <si>
    <t>1-2025-9832,1-2025-12005</t>
  </si>
  <si>
    <t>2-2025-13268</t>
  </si>
  <si>
    <t>Citación a la Mesa de trabajo articulado “Bosque urbano Cerro sur de Suba</t>
  </si>
  <si>
    <t>Monitoreo</t>
  </si>
  <si>
    <t xml:space="preserve"> Casa de la cultura Ciudad Hunza, Calle 128 B N° 86 - 20</t>
  </si>
  <si>
    <t>Hunza</t>
  </si>
  <si>
    <t>1-2025-9835</t>
  </si>
  <si>
    <t>2-2025-15781</t>
  </si>
  <si>
    <t>Mesa de trabajo - intervención de zona verde en el barrio Garces Navas en la Localidad de Engativá.</t>
  </si>
  <si>
    <t>Carrera 107 B, 74B 31, Garces Navas. Frente al I.E.D. Colegio Nueva Constitución Sede A</t>
  </si>
  <si>
    <t>Garces Navas</t>
  </si>
  <si>
    <t>1-2025-9929</t>
  </si>
  <si>
    <t>2-2025-13811</t>
  </si>
  <si>
    <t>Solicitud de Mesa de Trabajo sobre IVC en Pagadiarios del Entorno de la Universidad INCCA</t>
  </si>
  <si>
    <t xml:space="preserve"> Alcaldía Mayor de Bogotá, en el espacio que disponga el Secretario de Gobierno</t>
  </si>
  <si>
    <t>Alameda</t>
  </si>
  <si>
    <t>1-2025-9933,1-2025-10159,1-2025-18330</t>
  </si>
  <si>
    <t>2-2025-16267</t>
  </si>
  <si>
    <t xml:space="preserve">Convocatoria mesa de trabajo Sinaí – Jornada de embellecimiento de parque. </t>
  </si>
  <si>
    <t>Calle 44a Sur # 78i-11 - Parque Sinaí – Kennedy</t>
  </si>
  <si>
    <t>El Sinai</t>
  </si>
  <si>
    <t>1-2025-10082</t>
  </si>
  <si>
    <t>2-2025-12657</t>
  </si>
  <si>
    <t>Mesa de Seguimiento Territorial a los acuerdos alcanzados frente a la prestación
del servicio de acueducto en la parte alta de los barrios Ciudad Londres, San Manuel y Villa Aurora en la localidad de San Cristóbal</t>
  </si>
  <si>
    <t>salón comunal del Barrio Ciudad Londres.</t>
  </si>
  <si>
    <t>1-2025-10349,1-2025-10680</t>
  </si>
  <si>
    <t>2-2025-12748</t>
  </si>
  <si>
    <t>MGT - Jornada de embellecimiento parque San Juan de Mata, Tabora</t>
  </si>
  <si>
    <t>Alcaldía Local de Engativá, piso 4°</t>
  </si>
  <si>
    <t>Tabora</t>
  </si>
  <si>
    <t>1-2025-10684</t>
  </si>
  <si>
    <t>2-2025-13270</t>
  </si>
  <si>
    <t>Convocatoria a Mesa Técnica para la Socialización y Avance del Proceso de Regularización del Barrio Sierra Morena, Usme.</t>
  </si>
  <si>
    <t xml:space="preserve"> Salón Comunal Sierra Morena, Usme, vía Tocaimita</t>
  </si>
  <si>
    <t>Sierra Morena</t>
  </si>
  <si>
    <t>1-2025-10689,1-2025-10941</t>
  </si>
  <si>
    <t>2-2025-13331</t>
  </si>
  <si>
    <t>2-2025-13907,2-2025-17385</t>
  </si>
  <si>
    <t>Avance y seguimiento - Subcomisión de Vigilancia y Control a la Estrategia de
Racionalización de Trámites y otros procesos administrativos del Distrito.</t>
  </si>
  <si>
    <t>1-2025-11020</t>
  </si>
  <si>
    <t>2-2025-13127</t>
  </si>
  <si>
    <t>SOLICITUD DE REUNIÓN PARA ABORDAR LA PROBLEMÁTICA DEL BARRIO LOS ALPES EN LA LOCALIDAD DE CIUDAD BOLÍVAR.</t>
  </si>
  <si>
    <t xml:space="preserve">por definir </t>
  </si>
  <si>
    <t>1-2025-10242</t>
  </si>
  <si>
    <t>2-2025-12536</t>
  </si>
  <si>
    <t>MESA DE GESTIÓN TERRITORIAL PARA DISCUTIR LA PROBLEMÁTICA DEL ROBO DE CONTADORES DE AGUA EN BOGOTÁ</t>
  </si>
  <si>
    <t>1-2025-11608</t>
  </si>
  <si>
    <t>Mesa de Gestión Territorial frente a los impactos en los barrios de la Actuación Estratégica Campín 7 de agosto.</t>
  </si>
  <si>
    <t>calle 63b # 35-26 (salón comunal del barrio Rosario)</t>
  </si>
  <si>
    <t>El Rosario</t>
  </si>
  <si>
    <t>1-2025-11742,1-2025-12414</t>
  </si>
  <si>
    <t>2-2025-13916</t>
  </si>
  <si>
    <t>Solicitud de acompañamiento mesa de trabajo – Legalización y servicios
públicos el triunfo</t>
  </si>
  <si>
    <t>Calle 1 Este con Calle 1 Bis C</t>
  </si>
  <si>
    <t>El Triunfo</t>
  </si>
  <si>
    <t>1-2025-12105</t>
  </si>
  <si>
    <t>2-2025-14148</t>
  </si>
  <si>
    <t>Solicitud de acompañamiento, actividad Guardianes de Parques._x000D_</t>
  </si>
  <si>
    <t>Diferentes parques</t>
  </si>
  <si>
    <t>1-2025-12528</t>
  </si>
  <si>
    <t>2-2025-13946</t>
  </si>
  <si>
    <t>SOLICITUD MESA TÉCNICA BARRIO SAN ISIDRO SUR – LOCALIDAD DE USME.</t>
  </si>
  <si>
    <t>11:00am</t>
  </si>
  <si>
    <t>San Isidro Sur</t>
  </si>
  <si>
    <t>1-2025-12915</t>
  </si>
  <si>
    <t>2-2025-15753</t>
  </si>
  <si>
    <t>Seguimiento a la Audiencia Pública sobre el Cable Aéreo en Bogotá</t>
  </si>
  <si>
    <t>1-2025-12959</t>
  </si>
  <si>
    <t>REUNIÓN DE SEGUIMIENTO MESA DE SOLUCIONES OCUPACIÓN VILLA ESPERANZA, LOCALIDAD DE CIUDAD BOLÍVAR"</t>
  </si>
  <si>
    <t>Transversal 22 No 69L Sur 18, interior 2</t>
  </si>
  <si>
    <t>1:30PM</t>
  </si>
  <si>
    <t>1-2025-13037,1-2025-13390,1-2025-13483</t>
  </si>
  <si>
    <t>2-2025-18287</t>
  </si>
  <si>
    <t>2-2025-18484</t>
  </si>
  <si>
    <t>Convocatoria_ Mesa de Gestión Territorial sobre Mejoramiento integral de barrios,barrio Villa Rosita localidad de Usme</t>
  </si>
  <si>
    <t>Junta de Acción Comunal del barrio Villa Rosita, ubicado en la calle 90 A sur N
22-48 este</t>
  </si>
  <si>
    <t xml:space="preserve">Villa Rosita </t>
  </si>
  <si>
    <t>1-2025-13194,1-2025-13600</t>
  </si>
  <si>
    <t>2-2025-15783</t>
  </si>
  <si>
    <t xml:space="preserve"> Solicitud mesa de trabajo problemáticas barrio El Triunfo, Ciudad Bolívar.</t>
  </si>
  <si>
    <t>: Calle 69P No. 18J – 76 Salón Comunal El Triunfo</t>
  </si>
  <si>
    <t>1-2025-13339</t>
  </si>
  <si>
    <t>2-2025-15787</t>
  </si>
  <si>
    <t>Convocatoria a Mesa de Gestión Territorial sobre “política de moradores en el marco de la actuación estratégica Campin 7 de agosto”.</t>
  </si>
  <si>
    <t>calle 63b # 35-26 salón comunal del barrio Rosario.</t>
  </si>
  <si>
    <t>1-2025-13758</t>
  </si>
  <si>
    <t>2-2025-15776</t>
  </si>
  <si>
    <t xml:space="preserve"> Invitación a feria de servicios al brazo del humedal de Juan Amarillo </t>
  </si>
  <si>
    <t>Cr 99a 129c Barrio el Laguito – Parque el Laguito.</t>
  </si>
  <si>
    <t>El Laguito</t>
  </si>
  <si>
    <t>1-2025-13760,1-2025-14010,1-2025-14104,1-2025-14179</t>
  </si>
  <si>
    <t>2-2025-14642</t>
  </si>
  <si>
    <t>bajo interinstitucional sobre el Parque Principal de La Victoria y la revisión y ajuste del diseño y ejecución de obras en el parque del barrio La Victoria SO._x000D_</t>
  </si>
  <si>
    <t xml:space="preserve"> Parque Principal de La Victoria</t>
  </si>
  <si>
    <t>La Victoria</t>
  </si>
  <si>
    <t>1-2025-14006</t>
  </si>
  <si>
    <t>2-2025-17718</t>
  </si>
  <si>
    <t>Solicitud mesa de trabajo, Planta de Aguas Residuales de Ciudad Bolíva</t>
  </si>
  <si>
    <t>: Cra. 18 A Bis con Calle 91D Sur: Planta de tratamiento agua residual,
localidad Ciudad Bolívar</t>
  </si>
  <si>
    <t>El Mochuelo</t>
  </si>
  <si>
    <t>1-2025-14011</t>
  </si>
  <si>
    <t>2-2025-17392</t>
  </si>
  <si>
    <t xml:space="preserve"> Solicitud de Mesa Técnica sobre el Hallazgo Arqueológico de la Localidad de Usme</t>
  </si>
  <si>
    <t>Recinto Comisión Segunda de Gobierno en el Concejo de Bogotá – Piso 5.</t>
  </si>
  <si>
    <t>1-2025-14040</t>
  </si>
  <si>
    <t>2-2025-19303</t>
  </si>
  <si>
    <t>2-2025-18963</t>
  </si>
  <si>
    <t xml:space="preserve">CONVOCATORIA MESA DE TRABAJO VIVIENDA LOCAL DE CHAPINERO	</t>
  </si>
  <si>
    <t>Carrera 13 N° 54 – 74, Cuarto piso</t>
  </si>
  <si>
    <t>1-2025-14135</t>
  </si>
  <si>
    <t>2-2025-16428</t>
  </si>
  <si>
    <t>Solicitud MGTen el barrio La Sureña de Localidad de Chapinero</t>
  </si>
  <si>
    <t xml:space="preserve">Salón Comunal Barrio La Sureña. Carrera 9 Este # 100b - 15
</t>
  </si>
  <si>
    <t>La Sureña</t>
  </si>
  <si>
    <t>1-2025-14166</t>
  </si>
  <si>
    <t>2-2025-16206</t>
  </si>
  <si>
    <t xml:space="preserve"> MESA DE TRABAJO - BARRIO VITELMA</t>
  </si>
  <si>
    <t>Diagonal 9D Sur #7A-05 Este, Barrio Vitelma – Conjunto Residencial Makapi</t>
  </si>
  <si>
    <t>Vitelma</t>
  </si>
  <si>
    <t>1-2025-15418,1-2025-16161</t>
  </si>
  <si>
    <t>2-2025-16589</t>
  </si>
  <si>
    <t xml:space="preserve"> Solicitud de MGT intervención de parque en el barrio Las Ferias en la Localidad de
Engativá</t>
  </si>
  <si>
    <t xml:space="preserve">Cra 69 K entre calle 75 y 77, barrio las Ferias </t>
  </si>
  <si>
    <t>1-2025-15549</t>
  </si>
  <si>
    <t>2-2025-16204</t>
  </si>
  <si>
    <t>ENVIAR FECHA DE CONVOCATORIA POSTULAR TERRITORIOS MAGICOS</t>
  </si>
  <si>
    <t>EJERCICIO DE CONTROL AL DESLIZAMIENTO QUE SE PRESENTÓ EN EL BARRIO EL DORADO DE LA LOCALIDAD DE SANTA FE POR EFECTO DE LA CONSTRUCCIÓN QUE REALIZÓ LA SECRETARÍA DE HÁBITAT DE UNAS MINI-PLAZOLETAS CON CANASTAS DE BASURA INCLUIDAS</t>
  </si>
  <si>
    <t>El Dorado</t>
  </si>
  <si>
    <t>1-2025-15774</t>
  </si>
  <si>
    <t>2-2025-16209</t>
  </si>
  <si>
    <t>Mesa Trabajo - Barrio Villa Teresita – Embellecimiento Parque Villa Teresita</t>
  </si>
  <si>
    <t>Cra.115c #69c-15 Villa Teresita</t>
  </si>
  <si>
    <t>1-2025-15919</t>
  </si>
  <si>
    <t>2-2025-18291</t>
  </si>
  <si>
    <t>Diálogo de balance e identificación de temas críticos en la implementación de la política de víctimas del conflicto armado en Bogotá a cohorte de abril 2025</t>
  </si>
  <si>
    <t>Victimas</t>
  </si>
  <si>
    <t>1-2025-18413</t>
  </si>
  <si>
    <t>2-2025-16971</t>
  </si>
  <si>
    <t>CONVOCATORIA A RECORRIDO INTERINSTITUCIONAL ? SITUACIÓN DE RIESGO EN EL BARRIO EL DORADO, LOCALIDAD DE SANTA FE</t>
  </si>
  <si>
    <t>CAI El Dorado</t>
  </si>
  <si>
    <t>1-2025-18873</t>
  </si>
  <si>
    <t>2-2025-18853</t>
  </si>
  <si>
    <t xml:space="preserve">Solicitud de Socialización Plan de Vivienda </t>
  </si>
  <si>
    <t>calle 4ª # 34 – 44 en el barrio Veraguas</t>
  </si>
  <si>
    <t>Veraguas Central</t>
  </si>
  <si>
    <t>1-2025-19067</t>
  </si>
  <si>
    <t>2-2025-19219</t>
  </si>
  <si>
    <t>CONVOCATORIA A MESA DE TRABAJO Y SOLICITUD DE ESPACIO EN LAS INSTALACIONES DE LA CAR</t>
  </si>
  <si>
    <t>Corporación Autónoma Regional (CAR)</t>
  </si>
  <si>
    <t>1-2025-19454</t>
  </si>
  <si>
    <t>sco</t>
  </si>
  <si>
    <t>2-2025-17716</t>
  </si>
  <si>
    <t>SOLUCIONES A LA PROBLEMÁTICA DEL BARRIO BRISAS DEL TINTAL, LOCALIDAD DE BOSA. CHIP AAA0148OWPA Y AAA0191ONPP</t>
  </si>
  <si>
    <t>carrera 91D No 49A-26 Sur, salón primer piso</t>
  </si>
  <si>
    <t>1-2025-20188</t>
  </si>
  <si>
    <t>2-2025-17828</t>
  </si>
  <si>
    <t>Solicitud Mesa de Trabajo – Estado del puente peatonal Getsemaní de la localidad de Bosa, y resolución de inquietudes con respecto al Plan Parcial de Desarrollo “Edén - ElDescanso</t>
  </si>
  <si>
    <t>1-2025-20611</t>
  </si>
  <si>
    <t>2-2025-19241</t>
  </si>
  <si>
    <t>Mesa Técnica – Barrio Aguas Claras</t>
  </si>
  <si>
    <t>1-2025-20612</t>
  </si>
  <si>
    <t>2-2025-17168</t>
  </si>
  <si>
    <t>MST JORNADA DE EMBELLECIMIENTO PARQUE SAN JUAN DE MATA, TABORA</t>
  </si>
  <si>
    <t xml:space="preserve">Cl. 73 #77b-13, en el barrio el Tabora.
</t>
  </si>
  <si>
    <t>1-2025-20678</t>
  </si>
  <si>
    <t>2-2025-17823</t>
  </si>
  <si>
    <t>Mesa de gestión Territorial -Afectaciones al barrio Las Mercedes UPL Engativá. AE Distrito Aeroportuario.</t>
  </si>
  <si>
    <t>Kra. 107D No. 67A - 15 Barrio las Mercedes Norte</t>
  </si>
  <si>
    <t>Las Mercedas Norte</t>
  </si>
  <si>
    <t>1-2025-16354</t>
  </si>
  <si>
    <t>2-2025-18081</t>
  </si>
  <si>
    <t>Mesa de Trabajo – Recicladores</t>
  </si>
  <si>
    <t>1-2025-20712,1-2025-20715</t>
  </si>
  <si>
    <t>MESA DE TRABAJO COMUNITARIO BARRIO LA REQUILINA BAJA, LOCALIDAD 5 USME.</t>
  </si>
  <si>
    <t>DIAGONAL 134 N° 12 A 78 SUR</t>
  </si>
  <si>
    <t>La Requilina Baja</t>
  </si>
  <si>
    <t>1-2025-21040,1-2025-21186</t>
  </si>
  <si>
    <t>2-2025-25021</t>
  </si>
  <si>
    <t xml:space="preserve">Mesa de gestión territorial problemática el charco localidad Fontibón </t>
  </si>
  <si>
    <t>El Charco</t>
  </si>
  <si>
    <t>1-2025-21329,1-2025-21365,1-2025-21725</t>
  </si>
  <si>
    <t>2-2025-19701</t>
  </si>
  <si>
    <t>Solicitud de Mesa de Trabajo en el barrio La Estancia</t>
  </si>
  <si>
    <t>Diagonal 60 sur # 75 H 31</t>
  </si>
  <si>
    <t>1-2025-21524,1-2025-21798</t>
  </si>
  <si>
    <t>2-2025-23159</t>
  </si>
  <si>
    <t>Invitación mesa técnica barrio San Isidro Sur – Localidad de Usme</t>
  </si>
  <si>
    <t>Cll 87 C Bis sur #10-07 este salón
comunal)</t>
  </si>
  <si>
    <t>1-2025-21577</t>
  </si>
  <si>
    <t>2-2025-21777</t>
  </si>
  <si>
    <t>Solicitud de mesa de trabajo para atención de rebosamientos de aguas residuales en la carrera 76 con calle 146ª barrio casa Blanca de Suba</t>
  </si>
  <si>
    <t>carrera 76 con 146a - 145. La mayor afectación es en la 146a</t>
  </si>
  <si>
    <t>Casa Blanca</t>
  </si>
  <si>
    <t>1-2025-21578</t>
  </si>
  <si>
    <t>2-2025-19509</t>
  </si>
  <si>
    <t>Feria de servicios localidad Puente Aranda 9 de junio de 2025.</t>
  </si>
  <si>
    <t>parqueadero de la alcaldía local en la Carrera 31d No 4-05 patio</t>
  </si>
  <si>
    <t>Comuneros</t>
  </si>
  <si>
    <t>1-2025-21659</t>
  </si>
  <si>
    <t>2-2025-29862</t>
  </si>
  <si>
    <t>solicitud mesa técnica interinstitucional sobre Normatividad Urbanística y Procesos de Legalización de barrios en la localidad de Bosa.</t>
  </si>
  <si>
    <t>1-2025-21753,1-2025-21884</t>
  </si>
  <si>
    <t>2-2025-19329</t>
  </si>
  <si>
    <t>Convocatoria Mesa de Seguimiento Territorial sobre ACUALCOS y proceso de legalización de barrios en los Cerros Orientales en las localidades de Chapinero y Usaquén</t>
  </si>
  <si>
    <t>Superintendencia de Servicios Públicos, carrera 18 No. 84-35, segundo piso</t>
  </si>
  <si>
    <t>1-2025-21873,1-2025-22456</t>
  </si>
  <si>
    <t>2-2025-20702</t>
  </si>
  <si>
    <t>Mesa de trabajo y recorrido, revisión y validación legalización Barrio Tierra Nueva, en la localidad de Ciudad Bolívar.</t>
  </si>
  <si>
    <t>Km 20 vía Quiba – Barrio Tierra Nueva –Ciudad Bolívar</t>
  </si>
  <si>
    <t>Terra Nueva</t>
  </si>
  <si>
    <t>1-2025-21875</t>
  </si>
  <si>
    <t>2-2025-19972</t>
  </si>
  <si>
    <t>Mesa de trabajo y recorrido, revisión y validación legalización Barrio Meissen, en_x000D_la localidad de Ciudad Bolívar</t>
  </si>
  <si>
    <t>Calle 17 BIS A 62-03 SUR – Barrio Meissen – Ciudad Bolívar.</t>
  </si>
  <si>
    <t>Meissen</t>
  </si>
  <si>
    <t>1-2025-21878,1-2025-22583</t>
  </si>
  <si>
    <t>2-2025-22256</t>
  </si>
  <si>
    <t xml:space="preserve">Mesa de trabajo - intervención vial en el tramo comprendido entre la calle 17 Sur </t>
  </si>
  <si>
    <t>Conjunto Residencial Lago de San Cristóbal-Cl. 17A Sur #3D-33 Este</t>
  </si>
  <si>
    <t>1-2025-22522</t>
  </si>
  <si>
    <t>2-2025-19981</t>
  </si>
  <si>
    <t>2-2025-23209</t>
  </si>
  <si>
    <t>Km 20 vía Quiba – Barrio Tierra Nueva -Ciudad Bolívar.</t>
  </si>
  <si>
    <t>1-2025-22582</t>
  </si>
  <si>
    <t>Mesa de trabajo – Barrio Nueva Roma</t>
  </si>
  <si>
    <t>Cra 4 este con calle 51 d sur</t>
  </si>
  <si>
    <t>Nueva Roma</t>
  </si>
  <si>
    <t>1-2025-22584</t>
  </si>
  <si>
    <t>2-2025-19442</t>
  </si>
  <si>
    <t>propiedad horizontal y
vigilancia sobre bienes comunes para reunión presencial sobre instalación de pérgola –Derecho de petición (Ley 1755 de 2015)</t>
  </si>
  <si>
    <t>Transversal 2 #114A–25, localidad de Usaquén</t>
  </si>
  <si>
    <t>Santa Barbara</t>
  </si>
  <si>
    <t>1-2025-22843</t>
  </si>
  <si>
    <t>2-2025-21773</t>
  </si>
  <si>
    <t>Citación a mesa de trabajo interinstitucional – Edificio Albatross PH – Resolución No. 1407 de 2024</t>
  </si>
  <si>
    <t>Salón comunal del Edificio Albatross PH Calle 127A No. 13-25, barrio La Carolina – Localidad de Usaquén</t>
  </si>
  <si>
    <t>La Carolina</t>
  </si>
  <si>
    <t>1-2025-22846</t>
  </si>
  <si>
    <t>2-2025-21239</t>
  </si>
  <si>
    <t>Mesa de trabajo, recorrido, revisión y validación legalización Barrio República de
Canadá, en la localidad de Ciudad Bolívar.</t>
  </si>
  <si>
    <t>Tv. 18r #82c Sur-38 – Barrio República de Canadá – Ciudad Bolívar</t>
  </si>
  <si>
    <t>República de Canadá</t>
  </si>
  <si>
    <t>1-2025-24163,1-2025-25350</t>
  </si>
  <si>
    <t>2-2025-22260</t>
  </si>
  <si>
    <t xml:space="preserve">MGT PARQUE EN EL BARRIO FLORIDA BLANCA – PRIMER SECTOR  </t>
  </si>
  <si>
    <t>Cra. 92 #69A-33 – Parque del barrio Florida Blanca</t>
  </si>
  <si>
    <t>1-2025-24761</t>
  </si>
  <si>
    <t>2-2025-21102</t>
  </si>
  <si>
    <t xml:space="preserve">RADICADO 1-2025-22536  H.E. ANDREY TÉLLEZ - DERECHO DE PETICIÓN: CIV - CIUDAD BOLÍVAR.
</t>
  </si>
  <si>
    <t>Instalaciones del salón comunal del Barrio Potosí, antiguo Cocinol</t>
  </si>
  <si>
    <t xml:space="preserve">1-2025-22536 </t>
  </si>
  <si>
    <t>2-2025-27770</t>
  </si>
  <si>
    <t>Mesa de trabajo para revisión de concepto y comentarios de la Administración aL Proyecto de Acuerdo 307 de 2025 “Por medio del cual se dan lineamientos para la implementación del programa comunidades energéticas en el distrito capital en el marco de la política pública de transición energética justa y se dictan otras disposiciones”_x000D_</t>
  </si>
  <si>
    <t>1-2025-25785</t>
  </si>
  <si>
    <t>Oficio de Alcance Invitación Otras Subdirecciones Mesa de Trabajo Concepto Técnico Oferta Institucional</t>
  </si>
  <si>
    <t xml:space="preserve"> Ac. 17 #137A-81</t>
  </si>
  <si>
    <t>El Chircal</t>
  </si>
  <si>
    <t>1-2025-26114</t>
  </si>
  <si>
    <t>2-2025-23730</t>
  </si>
  <si>
    <t>Mesa de trabajo – Embellecimiento parque La Fontana</t>
  </si>
  <si>
    <t>Cra. 113c #145- 63</t>
  </si>
  <si>
    <t>1-2025-26909</t>
  </si>
  <si>
    <t>2-2025-25016</t>
  </si>
  <si>
    <t>Solicitud acompañamiento a Mesa de Trabajo - Salón Comunal Santa Mónica - Carrera 16 B #167B – 74 - Localidad de Usaquén</t>
  </si>
  <si>
    <t>Salón Comunal Santa Mónica - Carrera 16 B #167B – 74</t>
  </si>
  <si>
    <t>Toberín</t>
  </si>
  <si>
    <t>1-2025-27296,1-2025-27300</t>
  </si>
  <si>
    <t>2-2025-25001</t>
  </si>
  <si>
    <t>Convocatoria mesa de trabajo sobre hurto de tapas para cajas, alcantarillas y pozos.</t>
  </si>
  <si>
    <t>1-2025-27653</t>
  </si>
  <si>
    <t>2-2025-26176</t>
  </si>
  <si>
    <t>convocatoria a Audiencia Pública PIRCAP_x000D_</t>
  </si>
  <si>
    <t>Colegio Agudelo Restrepo (Cra. 70 D # 65 - 25 SUR) , localidad de Ciudad Bolívar.</t>
  </si>
  <si>
    <t xml:space="preserve">8:30AM </t>
  </si>
  <si>
    <t>Peñon del Cortijo</t>
  </si>
  <si>
    <t>1-2025-28086,1-2025-28489</t>
  </si>
  <si>
    <t>2-2025-26905</t>
  </si>
  <si>
    <t>deficiencias constructivas derivados de las obligaciones urbanísticas de la Constructora Cusezar</t>
  </si>
  <si>
    <t>Los Olivos</t>
  </si>
  <si>
    <t>1-2025-28093</t>
  </si>
  <si>
    <t>2-2025-27140</t>
  </si>
  <si>
    <t>Mesa de trabajo con residentes del Tintalito</t>
  </si>
  <si>
    <t>Carrera 87i con Calle 42f Sur</t>
  </si>
  <si>
    <t>Tintalito</t>
  </si>
  <si>
    <t>1-2025-28287</t>
  </si>
  <si>
    <t>2-2025-27167,2-2025-27778</t>
  </si>
  <si>
    <t>Invitación mesa técnica barrio San Isidro Sur – Localidad de Usme._x000D_</t>
  </si>
  <si>
    <t>Cll 87 C Bis sur #10-07 este salón comunal)</t>
  </si>
  <si>
    <t>1-2025-28496,1-2025-28695</t>
  </si>
  <si>
    <t>2-2025-25874</t>
  </si>
  <si>
    <t>Solicitud de Mesa de Trabajo con la Comunidad del Barrio El Refugio de San Antonio</t>
  </si>
  <si>
    <t>calle 184bis # 15.</t>
  </si>
  <si>
    <t>Balmoral Norte</t>
  </si>
  <si>
    <t>1-2025-28810</t>
  </si>
  <si>
    <t>2-2025-27367</t>
  </si>
  <si>
    <t xml:space="preserve">Seguimiento a compromisos Mesa Técnica para la Socialización y Avance del Proceso de Regularización del Barrio Sierra Morena, Usme. </t>
  </si>
  <si>
    <t>SalónComunal Sierra Morena, Usme, vía Tocaimita.</t>
  </si>
  <si>
    <t>1-2025-29423</t>
  </si>
  <si>
    <t>– Problemáticas en la rotonda del Recreo Reservado 2</t>
  </si>
  <si>
    <t xml:space="preserve">Carrera 104 # 69 - 03 Sur – Rotonda Recreo Reservado 2
</t>
  </si>
  <si>
    <t>El Recreo</t>
  </si>
  <si>
    <t>1-2025-29557,1-2025-30220</t>
  </si>
  <si>
    <t>2-2025-29147</t>
  </si>
  <si>
    <t xml:space="preserve"> PROCESO DE LEGALIZACIÓN DEL BARRIO BOSQUE CALDERÓN</t>
  </si>
  <si>
    <t>Diagonal 59- Canchas de microfútbol y salón comunal Barrio Bosqué Calderón</t>
  </si>
  <si>
    <t>Bosque Calderón Tejada</t>
  </si>
  <si>
    <t>1-2025-29358</t>
  </si>
  <si>
    <t>2-2025-27965</t>
  </si>
  <si>
    <t>Mesa de Seguimiento Territorial sobre los acuerdos alcanzados el 19 de marzo de
2025 frente a la prestación del servicio de acueducto en la parte alta de los barrios Ciudad Londres, San Manuel y Villa Aurora en la localidad de San Cristóbal</t>
  </si>
  <si>
    <t>salón comunal del Barrio Ciudad Londres</t>
  </si>
  <si>
    <t>1-2025-29693,1-2025-29808</t>
  </si>
  <si>
    <t>2-2025-28808</t>
  </si>
  <si>
    <t>SOLICITUD MESA DE TRABAJO FRENTE A PROCESOS DE OCUPACIÓN EN FRANJA DE ADECUACIÓN - CERROS ORIENTALES, LOCALIDAD DE USAQUÉN_x000D_</t>
  </si>
  <si>
    <t>1-2025-29694,1-202-29814</t>
  </si>
  <si>
    <t>2-2025-29136</t>
  </si>
  <si>
    <t>2-2025-30861</t>
  </si>
  <si>
    <t>visita técnica de ronda de protección del río de Bogotá ubicada en el barrio Chircal</t>
  </si>
  <si>
    <t>Ac. 17 #137A-81</t>
  </si>
  <si>
    <t>1-2025-29770</t>
  </si>
  <si>
    <t>2-2025-28134</t>
  </si>
  <si>
    <t>: Mesa de Gestión Territorial –Afectaciones al Barrio Villas del Dorado –UPL Engativá. AE Distrito Aeroportuario</t>
  </si>
  <si>
    <t xml:space="preserve">Salón Comunal Villas del Dorado Norte –Calle 63A #108 – 06, Bogotá, D.C.
</t>
  </si>
  <si>
    <t>Villas del Dorado</t>
  </si>
  <si>
    <t>1-2025-30138</t>
  </si>
  <si>
    <t>2-2025-28610</t>
  </si>
  <si>
    <t>Mesa de Trabajo - Garantía del derecho al agua delas comunidades abastecidas por acueductos comunitarios en Bogotá</t>
  </si>
  <si>
    <t>Salón Amarillo del Senado de la Republica. Ubicado en el Capitolio Nacional de Colombia Carrera 7 No. 8 -
68. Ingreso por el Costado sur de la Plaza de Bolívar - Bogotá D.C.</t>
  </si>
  <si>
    <t>1-2025-29859</t>
  </si>
  <si>
    <t>2-2025-28613</t>
  </si>
  <si>
    <t xml:space="preserve"> Solicitud mesa de gestión territorial. </t>
  </si>
  <si>
    <t>1-2025-30231</t>
  </si>
  <si>
    <t>2-2025-29150</t>
  </si>
  <si>
    <t>Invitación mesas de trabajo barrios Tocaimita</t>
  </si>
  <si>
    <t>Calle 88 j sur # 10 D – 52 este Salón Comunal</t>
  </si>
  <si>
    <t>Tocaimita</t>
  </si>
  <si>
    <t>1-2025-30382,1-2025-31039</t>
  </si>
  <si>
    <t>2-2025-32859</t>
  </si>
  <si>
    <t>Invitación mesas de trabajo  barrio Fiscala</t>
  </si>
  <si>
    <t>Calle 57 sur # 4 f este Salón Comunal</t>
  </si>
  <si>
    <t>La Fiscala</t>
  </si>
  <si>
    <t>2-2025-31417</t>
  </si>
  <si>
    <t>Convocatoria a mesa de trabajo – Socialización de respuestas Institucionales y situación jurídica de predios – Barrio Aguas Claras</t>
  </si>
  <si>
    <t xml:space="preserve"> Carrera 25A Este No. 27-21 Sur</t>
  </si>
  <si>
    <t>1-2025-30383</t>
  </si>
  <si>
    <t>2-2025-29141</t>
  </si>
  <si>
    <t>MGT AVANCE DEL PROCESO DE LEGALIZACIÓN DEL BARRIO SAN ISIDRO</t>
  </si>
  <si>
    <t>Valle Arriba-Centro de Eventos- km 4 vía la Calera Usaquén</t>
  </si>
  <si>
    <t>1-2025-30409</t>
  </si>
  <si>
    <t>2-2025-28813</t>
  </si>
  <si>
    <t xml:space="preserve">La urbanización Riveras de Occidente entre las etapas 1 y 2 </t>
  </si>
  <si>
    <t>Salón comunal riveras de occidente 1 etapa calle 34 b sur # 90 a 99</t>
  </si>
  <si>
    <t>Riveras de Occidente</t>
  </si>
  <si>
    <t>1-2025-30459</t>
  </si>
  <si>
    <t>2-2025-30801</t>
  </si>
  <si>
    <t>Seguimiento a compromisos de la Audiencia Pública – Proyecto PIRCAP</t>
  </si>
  <si>
    <t>Jardín Infantil Caminos de la Vida, barrio Casa Grande, Altos de la Estancia</t>
  </si>
  <si>
    <t>1-2025-30743,1-2025-32155,1-2025-33063</t>
  </si>
  <si>
    <t>2-2025-29700,2-2025-31160,2-2025-32925</t>
  </si>
  <si>
    <t>Solicitud Capacitación de la Oferta Distrital en Materia de Vivienda</t>
  </si>
  <si>
    <t>1-2025-30792</t>
  </si>
  <si>
    <t>2-2025-30098</t>
  </si>
  <si>
    <t xml:space="preserve"> Convocatoria Mesa de Gestión Territorial sobre saneamiento sede B colegio La
Palestina</t>
  </si>
  <si>
    <t>l Humedal Santa María del Lago ubicado Cr 76 # 75B -02.</t>
  </si>
  <si>
    <t>Santa Maria del Lago</t>
  </si>
  <si>
    <t>1-2025-30885</t>
  </si>
  <si>
    <t>2-2025-29921</t>
  </si>
  <si>
    <t xml:space="preserve"> Convocatoria a Feria de Servicios Institucionales</t>
  </si>
  <si>
    <t>: Cl. 6d #87a-12</t>
  </si>
  <si>
    <t>El Tintal</t>
  </si>
  <si>
    <t>1-2025-30916</t>
  </si>
  <si>
    <t xml:space="preserve"> Citación Mesa Territorial Calle Trans, Barrio Santa Fe, Localidad de Los Mártires_x000D_</t>
  </si>
  <si>
    <t>Población LGBTI</t>
  </si>
  <si>
    <t>Casa LGBTI Diana Navarro Auditorio Sergio Urrego. Cra. 14 Bis #21-32</t>
  </si>
  <si>
    <t>1-2025-30923,1-2025-30948</t>
  </si>
  <si>
    <t>SCO,SGF</t>
  </si>
  <si>
    <t>2-2025-30099</t>
  </si>
  <si>
    <t>2-2025-32873</t>
  </si>
  <si>
    <t>Solicitud acompañamiento recorrido</t>
  </si>
  <si>
    <t>Calle 63 #1-59</t>
  </si>
  <si>
    <t>1-2025-30929</t>
  </si>
  <si>
    <t>2-2025-32023</t>
  </si>
  <si>
    <t xml:space="preserve">Problemática legalización barrio Santa Martha, localidad de Ciudad Bolívar </t>
  </si>
  <si>
    <t>1-2025-31074</t>
  </si>
  <si>
    <t>2-2025-30799</t>
  </si>
  <si>
    <t>Solicitud de recorrido en el barrio Marco Fidel Suarez, por situación de derrumbe y presunto riesgo inminente a la ciudadanía.</t>
  </si>
  <si>
    <t>Calle 48B Sur No 12F – 39</t>
  </si>
  <si>
    <t>Marco Fidel Suárez</t>
  </si>
  <si>
    <t>1-2025-31364</t>
  </si>
  <si>
    <t>2-2025-32031</t>
  </si>
  <si>
    <t>SOLICITUD DE REUNIÓN VIRTUAL</t>
  </si>
  <si>
    <t>1-2025-31687</t>
  </si>
  <si>
    <t>2-2025-30420</t>
  </si>
  <si>
    <t xml:space="preserve"> denuncias presentadas por la ciudadanía del barrio El Triunfo</t>
  </si>
  <si>
    <t xml:space="preserve"> Alcaldía Local de Ciudad Bolívar, sala La Regadera, tercer piso</t>
  </si>
  <si>
    <t>1-2025-32194</t>
  </si>
  <si>
    <t>Citación Mesa Técnica ¿Qué es y cómo se elabora un Plan Parcial para el barrio Santa
Martha, localidad de Ciudad Bolívar?</t>
  </si>
  <si>
    <t xml:space="preserve"> Alcaldía Local de Ciudad BolívaR</t>
  </si>
  <si>
    <t>1-2025-32711</t>
  </si>
  <si>
    <t>2-2025-33750</t>
  </si>
  <si>
    <t>ACCIONES DEL IDU PARA LA TERMINACIÓN O CONEXIÓN DE LA AVENIDA PRIMERO DE MAYO, DESDE LA AVENIDA AGOBERTO MEJÍA HASTA LA LOCALIDAD DE BOSA, OBRA QUE DESCONGESTIONARÍA LA MOVILIDAD.</t>
  </si>
  <si>
    <t>1-2025-33543</t>
  </si>
  <si>
    <t>2-2025-35147</t>
  </si>
  <si>
    <t>Mesa de Trabajo sobre Legalización y Prestación de Servicios Públicos en la UPZ 89 – Barrio La Esperanza, Localidad de Chapinero</t>
  </si>
  <si>
    <t>Recinto Comisión Sexta del Senado de la República. Carrera 7 No. 8 – 68 Piso 3._x000D_</t>
  </si>
  <si>
    <t>1-2025-34321</t>
  </si>
  <si>
    <t>2-2025-35436</t>
  </si>
  <si>
    <t>2-2025-35628</t>
  </si>
  <si>
    <t>Convocatoria Mesa de Seguridad y Convivencia</t>
  </si>
  <si>
    <t>Cra 51 #102A - 96 en el barrio Pasadena, de la localidad de Suba</t>
  </si>
  <si>
    <t>Pasadena</t>
  </si>
  <si>
    <t>1-2025-34563,1-2025-34593</t>
  </si>
  <si>
    <t>2-2025-35439</t>
  </si>
  <si>
    <t xml:space="preserve">MESA DE GESTIÓN TERRITORIAL PARA SEGUIMIENTO A MEJORAMIENTO DE VIVIENDA DEL PLAN TERRAZAS   	</t>
  </si>
  <si>
    <t>Calle 84C Sur No. 2 Este – 24</t>
  </si>
  <si>
    <t>El Mirador</t>
  </si>
  <si>
    <t>1-2025-34598,1-2025-34630</t>
  </si>
  <si>
    <t>2-2025-35532</t>
  </si>
  <si>
    <t>Convocatoria a mesa de trabajo legalización del Barrio San Isidro la Capilla</t>
  </si>
  <si>
    <t>carrera 10 # 16-92 piso 15</t>
  </si>
  <si>
    <t>1-2025-34556,1-2025-35084,1-2025-35097</t>
  </si>
  <si>
    <t>2-2025-35129</t>
  </si>
  <si>
    <t>Se envio por correo electronico los planos</t>
  </si>
  <si>
    <t>CONVOCATORIA A MESA TÉCNICA – INTERVENCIÓN DE PUNTOS CRÍTICOS DE ARROJO (KENNEDY)</t>
  </si>
  <si>
    <t>Junta Administradora Local de Kennedy</t>
  </si>
  <si>
    <t>1-2025-34703</t>
  </si>
  <si>
    <t>2-2025-36197</t>
  </si>
  <si>
    <t>Solicitud de acompañamiento a jornada de recuperación de punto crítico y feria de servicios localidad de suba barrio Bilbao</t>
  </si>
  <si>
    <t>Calle 142 con Kra 147ª</t>
  </si>
  <si>
    <t>La Sabana de Tobabutyes</t>
  </si>
  <si>
    <t>1-2025-34825</t>
  </si>
  <si>
    <t>SCO,SGC,SGF</t>
  </si>
  <si>
    <t>2-2025-36111</t>
  </si>
  <si>
    <t>Se apoyara con gestor, delegado de mejoramiento y vivienda nueva.</t>
  </si>
  <si>
    <t>Citación a mesa de trabajo con comunidades de Ciudad Bolívar sobre programas "Mejora tu Casa" y "Territorios Mágicos"</t>
  </si>
  <si>
    <t>Salón Comunal Naciones Unidas. Dirección: Carrera 18R No. 77A27 Sur, Localidad de Ciudad Bolíva</t>
  </si>
  <si>
    <t>Naciones Unidad</t>
  </si>
  <si>
    <t>1-2025-34842</t>
  </si>
  <si>
    <t>2-2025-38827</t>
  </si>
  <si>
    <t>SEGUIMIENTO A LAS SOLICITUDES FRUTO DEL RECORRIDO REALIZADO EL DÍA 24
DE JUNIO DE 2025 EN EL SECTOR CENTENARIO DE LA LOCALIDAD DE RAFAEL URIBE
URIBE, EN ATENCIÓN A LA INVITACIÓN DEL HONORABLE EDIL CARLOS SALAMANCA</t>
  </si>
  <si>
    <t>Centenario</t>
  </si>
  <si>
    <t>1-2025-34991,1-2025-36172,1-2025-37003</t>
  </si>
  <si>
    <t>2-2025-38012</t>
  </si>
  <si>
    <t>Seguimiento a compromisos Mesa Técnica para la Socialización y Avance del Proceso de Regularización del Barrio Sierra Morena, Usme</t>
  </si>
  <si>
    <t>Salón Comunal Sierra Morena, Usme, vía
Tocaimita</t>
  </si>
  <si>
    <t>1-2025-35755,1-2025-35877</t>
  </si>
  <si>
    <t>2-2025-36855</t>
  </si>
  <si>
    <t>SOLICITUD RECORRIDO TERRITORIAL Y MESA DE TRABAJO EN GARANTÍA DE
DERECHOS ADEMÁS DEL CONTROL A LA FUNCIÓN PÚBLICA POR PRESUNTA OMISIÓN DE
FUNCIONES DE LA SUBDIRECTORA DE RBL Y PROMOAMBIENTAL, ASÍ COMO DE LA
GERENCIA DE LA ZONA 1 DE LA EAAB</t>
  </si>
  <si>
    <t>CAI Villa Nidia</t>
  </si>
  <si>
    <t>Villa Nidia</t>
  </si>
  <si>
    <t>1-2025-35062</t>
  </si>
  <si>
    <t>2-2025-36185</t>
  </si>
  <si>
    <t>Mesa de Gestión Territorial - Recuperación y mantenimiento del Parque Sabana El Dorado, localidad de Engativá</t>
  </si>
  <si>
    <t>Cll 66 #113c-20 - Salón Social Granjas El Dorado</t>
  </si>
  <si>
    <t>Sabanas del Dorado</t>
  </si>
  <si>
    <t>1-2025-36149</t>
  </si>
  <si>
    <t>2-2025-38214</t>
  </si>
  <si>
    <t>Solicitud de acompañamiento – Mesa de trabajo sobre el Ruido en Bogotá</t>
  </si>
  <si>
    <t>1-2025-36154</t>
  </si>
  <si>
    <t>2-2025-36921</t>
  </si>
  <si>
    <t>Convocatoria a seguimiento a mesa de trabajo de andenes – Conjunto El Lago</t>
  </si>
  <si>
    <t>Calle 17A Sur No. 3D-33F</t>
  </si>
  <si>
    <t>San Blas</t>
  </si>
  <si>
    <t>1-2025-36405</t>
  </si>
  <si>
    <t>2-2025-39318</t>
  </si>
  <si>
    <t>202501311 Mesa de Trabajo - Feria de Servicios Local - El Jazmín (Puente Aranda)</t>
  </si>
  <si>
    <t>Parque Público Las Carabelas II Sector Carrera 40d #1-44</t>
  </si>
  <si>
    <t>Las Carabelas</t>
  </si>
  <si>
    <t>1-2025-36787,1-2025-39304</t>
  </si>
  <si>
    <t>2-2025-38826,2-2025-48657</t>
  </si>
  <si>
    <t>Delegados de SGF,SCO</t>
  </si>
  <si>
    <t>URGENTE MESA TÉCNICA BARRIO SAN ISIDRO -USME- RECORDACIÓN REUNIÓN 14 DE JULIO</t>
  </si>
  <si>
    <t>calle 54 No. 13-30 primer piso.</t>
  </si>
  <si>
    <t>1-2025-36979</t>
  </si>
  <si>
    <t>2-2025-37523</t>
  </si>
  <si>
    <t>SEGUIMIENTO A COMPROMISOS – MESA TÉCNICA SOBRE PUNTOS CRÍTICOS DE ARROJO DE RESIDUOS EN LA LOCALIDAD DE KENNEDY</t>
  </si>
  <si>
    <t>Cra. 87F # 41-21</t>
  </si>
  <si>
    <t>1-2025-37086</t>
  </si>
  <si>
    <t>se atendaran las jornadas con SCO (gestores y profesionales de operaciones)</t>
  </si>
  <si>
    <t>Solicitud mesa de trabajo para dar seguimiento a los compromisos</t>
  </si>
  <si>
    <t>Villa Glora</t>
  </si>
  <si>
    <t>1-2025-37114</t>
  </si>
  <si>
    <t>2-2025-39004</t>
  </si>
  <si>
    <t>OLICITUD MESA TÉCNICA INTERINSTITUCIONAL SOBRE NORMATIVIDAD URBANÍSTICA Y PROCESOS DE LEGALIZACIÓN DEL BARRIO LA INDEPENDENCIA EN LA LOCALIDAD DE BOSA</t>
  </si>
  <si>
    <t>1-2025-37135,1-2025-37160</t>
  </si>
  <si>
    <t>2-2025-38015</t>
  </si>
  <si>
    <t>2-2025-44654</t>
  </si>
  <si>
    <t xml:space="preserve"> Problemática de proliferación de vectores que está afectando la salubridad y el bienestar de los residentes aledaños.</t>
  </si>
  <si>
    <t>Salón Comunal La Trinitaria Calle 137 A # 99 - 31 de la Localidad de Suba</t>
  </si>
  <si>
    <t>La Trinitaria</t>
  </si>
  <si>
    <t>1-2025-37818</t>
  </si>
  <si>
    <t>2-2025-40411</t>
  </si>
  <si>
    <t xml:space="preserve">El concejal enviara pregunta sobre si hay quejar en los predios en cuestion. </t>
  </si>
  <si>
    <t xml:space="preserve"> regularización y el cobro de obligaciones vinculadas a procesos de vivienda en este sector</t>
  </si>
  <si>
    <t>Maria Paz</t>
  </si>
  <si>
    <t>1-2025-38183</t>
  </si>
  <si>
    <t>2-2025-39915</t>
  </si>
  <si>
    <t>Convocatoria a mesa de trabajo interinstitucional por afectaciones al suministro de
agua generadas por obras del metro y su impacto en equipos domiciliarios en el barrio La Fragua – Localidad Antonio Nariño</t>
  </si>
  <si>
    <t>: Kr 28 #15 A-23</t>
  </si>
  <si>
    <t>La Fragua</t>
  </si>
  <si>
    <t>1-2025-38231</t>
  </si>
  <si>
    <t>2-2025-40848</t>
  </si>
  <si>
    <t xml:space="preserve">legalización de barrios en los Cerros Orientales en las localidades de Chapinero y Usaquén. </t>
  </si>
  <si>
    <t>Superintendencia de Servicios Públicos, carrera 18 No. 84-35, segundo piso.</t>
  </si>
  <si>
    <t>1-2025-38685</t>
  </si>
  <si>
    <t>2-2025-41007</t>
  </si>
  <si>
    <t>Validación del cambio de contadores eléctricos por norma RETIE – Barrio Villa de los Alpes</t>
  </si>
  <si>
    <t>Calle 36B Sur No. 3A-11 Este</t>
  </si>
  <si>
    <t>Villa de los Alpes</t>
  </si>
  <si>
    <t>1-2025-38761</t>
  </si>
  <si>
    <t>2-2025-41285</t>
  </si>
  <si>
    <t>MGT DE SEGURIDAD Y CONVIVENCIA</t>
  </si>
  <si>
    <t>Transversal 7A Este 117b sur 11</t>
  </si>
  <si>
    <t>PP Tres Quebradas</t>
  </si>
  <si>
    <t>1-2025-39264,1-2025-39849</t>
  </si>
  <si>
    <t>2-2025-41397</t>
  </si>
  <si>
    <t>MGT EJERCICIO DE CONTROL POLÍTICO A LA SITUACIÓN DEL BARRIO ARAUQUITA 1º Y 2º; Y BARRIO NUEVO EN CERRO NORTE DE LA LOCALIDAD DE USAQUÉN</t>
  </si>
  <si>
    <t>1-2025-39289</t>
  </si>
  <si>
    <t>2-2025-42174</t>
  </si>
  <si>
    <t>PUNTOS CRÍTICOS DE ARROJO DE RESIDUOS EN LA LOCALIDAD DE KENNEDY</t>
  </si>
  <si>
    <t>RECINTO JAL</t>
  </si>
  <si>
    <t>1-2025-39403</t>
  </si>
  <si>
    <t>2-2025-42411</t>
  </si>
  <si>
    <t xml:space="preserve">TITULACION DE PREDIOS </t>
  </si>
  <si>
    <t>El Paraiso</t>
  </si>
  <si>
    <t>1-2025-39026,1-2025-39757,1-2025-39785</t>
  </si>
  <si>
    <t>2-2025-40515</t>
  </si>
  <si>
    <t>ARREGLO DEL PARQUE LA CABAÑA Y SOLICITUD DE INTERVENCIÓN EN PARQUE DEL BARRIO LINTERAMA</t>
  </si>
  <si>
    <t>Carrera 116C # 69b</t>
  </si>
  <si>
    <t>Linterama</t>
  </si>
  <si>
    <t>1-2025-39487</t>
  </si>
  <si>
    <t>2-2025-40873</t>
  </si>
  <si>
    <t>NVITACIÓN A LA INSTAURACIÓN DE LA COMISIÓN ACCIDENTAL DE SEGUIMIENTO A LA SITUACIÓN HUMANITARIA DE LA POBLACIÓN INDÍGENA EMBERA</t>
  </si>
  <si>
    <t>1-2025-38415</t>
  </si>
  <si>
    <t>2-2025-40871</t>
  </si>
  <si>
    <t xml:space="preserve"> calle 106 a sur con transversal 4</t>
  </si>
  <si>
    <t xml:space="preserve">12:30AM </t>
  </si>
  <si>
    <t>Antonio José de Sucre</t>
  </si>
  <si>
    <t>1-2025-39526,1-2025-39852</t>
  </si>
  <si>
    <t>2-2025-41392</t>
  </si>
  <si>
    <t xml:space="preserve">Solicitud mesa técnica, Huerta comunitaria Nueva Castilla, localidad  Kennedy </t>
  </si>
  <si>
    <t>Nueva Castilla</t>
  </si>
  <si>
    <t>1-2025-39909</t>
  </si>
  <si>
    <t>2-2025-42236</t>
  </si>
  <si>
    <t>POLIGONOS 191 Y 94 EN LA LOCALIDAD DE USME</t>
  </si>
  <si>
    <t>1-2025-39926</t>
  </si>
  <si>
    <t>2-2025-42413</t>
  </si>
  <si>
    <t>MGT - Revisión de Riesgo Estructural en el Barrio Bachue</t>
  </si>
  <si>
    <t>Calle 87 #95 – 15,</t>
  </si>
  <si>
    <t>Bachué II Sector</t>
  </si>
  <si>
    <t>1-2025-40092</t>
  </si>
  <si>
    <t>2-2025-42177</t>
  </si>
  <si>
    <t xml:space="preserve"> Solicitud urgente de mesa de trabajo interinstitucional sobre situación en la Vereda  Fátima y la Finca La Peña – Cerros Orientales de Bogotá.</t>
  </si>
  <si>
    <t>Congreso de la República</t>
  </si>
  <si>
    <t>Vereda Fatima</t>
  </si>
  <si>
    <t>1-2025-40579</t>
  </si>
  <si>
    <t>2-2025-42788</t>
  </si>
  <si>
    <t>1-2025-42456</t>
  </si>
  <si>
    <t>Solicitud de asistencia institucional a mesa de trabajo en el  barrio La Estancia</t>
  </si>
  <si>
    <t>Salón Comunal del barrio La 
Estancia, ubicado en la carrera 74I sur No. 59-04</t>
  </si>
  <si>
    <t>1-2025-40749,1-2025-40948</t>
  </si>
  <si>
    <t>Robo de tapas de las empresas de  servicios públicos – Barrio Plazuelas del Virrey</t>
  </si>
  <si>
    <t xml:space="preserve">Carrera 105H #70-70 - Salón Comunal Plazuelas del Virrey </t>
  </si>
  <si>
    <t>Plazuelas del Virrey</t>
  </si>
  <si>
    <t>1-2025-40758</t>
  </si>
  <si>
    <t>2-2025-44046</t>
  </si>
  <si>
    <t xml:space="preserve"> DETERIORO REITERADO DEL ANDÉN EN LA CALLE 163 NO. 1A - 25, POR PASO DE CAMIÓN DE BASURA DE PROMOAMBIENTAL</t>
  </si>
  <si>
    <t>1-2025-40949</t>
  </si>
  <si>
    <t>2-2025-48655</t>
  </si>
  <si>
    <t>PLANEACIÓN DEFINITIVA – JORNADAS DE EMBELLECIMIENTO EN PUNTOS CRÍTICOS DE LA LOCALIDAD DE KENNEDY</t>
  </si>
  <si>
    <t>1-2025-41020,1-2025-41043,1-2025-41391</t>
  </si>
  <si>
    <t>2-2025-44589</t>
  </si>
  <si>
    <t>FERIA DE SERVICIOS DE LAS DIFERENTES ENTIDADES DISTRITALES</t>
  </si>
  <si>
    <t>"Parroquia San Felipe 
Apóstol Carrera 69f No 63 – 22"</t>
  </si>
  <si>
    <t>Bosque Popular</t>
  </si>
  <si>
    <t>1-2025-40693</t>
  </si>
  <si>
    <t>SGF,SCO</t>
  </si>
  <si>
    <t>2-2025-44582</t>
  </si>
  <si>
    <t>muro en condición de riesgo</t>
  </si>
  <si>
    <t>Junta Administradora Local calle 123 7 - 57 oficina 705- Edificio KAIWA</t>
  </si>
  <si>
    <t>1-2025-41646</t>
  </si>
  <si>
    <t>El area responde no comeptencia. IVC</t>
  </si>
  <si>
    <t>SOLICITUD DE SEGUIMIENTO A COMPROMISOS ESTABLECIDOS EN MESA DE TRABAJO REALIZADA EL 19 DE JULIO EN ÁLAMOS NORTE Y MOLINOS DE VIENTO</t>
  </si>
  <si>
    <t>Calle 73A #101B-16 – Barrios Álamos Norte y Molinos de Viento_x000D_</t>
  </si>
  <si>
    <t>Alamos Norte</t>
  </si>
  <si>
    <t>1-2025-41757</t>
  </si>
  <si>
    <t>2-2025-44586</t>
  </si>
  <si>
    <t>SCO responde no comeptencia</t>
  </si>
  <si>
    <t>Invasión de Espacio Público</t>
  </si>
  <si>
    <t xml:space="preserve"> IED Colegio San José de Castilla - Calle 7C No. 78-20 (Auditorio</t>
  </si>
  <si>
    <t>1-2025-41808</t>
  </si>
  <si>
    <t>2-2025-47888</t>
  </si>
  <si>
    <t>No competencia, toda vez que nosotros no hacemos ivc del espacio publico.</t>
  </si>
  <si>
    <t>Legalización de la  Urbanización La esperanza, UPZ Rincón, Suba</t>
  </si>
  <si>
    <t>Calle 131a #87-24. Barrio la Esperanza</t>
  </si>
  <si>
    <t>1-2025-42007</t>
  </si>
  <si>
    <t>2-2025-46532</t>
  </si>
  <si>
    <t>TEMAS DE SEGURIDAD</t>
  </si>
  <si>
    <t>Calle 42 Sur N. 87 D 04</t>
  </si>
  <si>
    <t>Ciudad de Cali</t>
  </si>
  <si>
    <t>1-2025-42051,1-2025-42139</t>
  </si>
  <si>
    <t>2-2025-52464</t>
  </si>
  <si>
    <t>Implementación de medidas de mitigación de riesgos en el barrio La Flora (Usme), según Concepto Técnico CT-8663</t>
  </si>
  <si>
    <t xml:space="preserve">Concejo de Bogota </t>
  </si>
  <si>
    <t xml:space="preserve">La Flora </t>
  </si>
  <si>
    <t>1-2025-42335</t>
  </si>
  <si>
    <t>2-2025-48780</t>
  </si>
  <si>
    <t>INVENTARIO DE RECURSOS PARA ROLITA FEST</t>
  </si>
  <si>
    <t>Paraiso Mirador</t>
  </si>
  <si>
    <t>1-2025-42637</t>
  </si>
  <si>
    <t>2-2025-47214</t>
  </si>
  <si>
    <t>PROTECCIÓN A MORADORES</t>
  </si>
  <si>
    <t>Salón Comunal Los Cambulos Fontibón - Calle 23G No. 108 -
32</t>
  </si>
  <si>
    <t>Cambulos</t>
  </si>
  <si>
    <t>1-2025-42649,1-2025-42651,1-2025-42858</t>
  </si>
  <si>
    <t>2-2025-48979</t>
  </si>
  <si>
    <t>Solicitud de intervención de paso peatonal y revitalización del espacio público en la Carrera 86A #95D–17, barrio Bachué Primer Sector</t>
  </si>
  <si>
    <t>Carrera 86A #95D–17, barrio Bachué Primer Sector – Localidad de Engativá</t>
  </si>
  <si>
    <t>Bachué I Sector</t>
  </si>
  <si>
    <t>1-2025-43066</t>
  </si>
  <si>
    <t>2-2025-47433</t>
  </si>
  <si>
    <t>2-2025-54953</t>
  </si>
  <si>
    <t>presuntas construcciones en espacio público</t>
  </si>
  <si>
    <t>1-2025-43255,1-2025-43265</t>
  </si>
  <si>
    <t>IVC,SCO</t>
  </si>
  <si>
    <t>2-2025-48240</t>
  </si>
  <si>
    <t>No</t>
  </si>
  <si>
    <t xml:space="preserve">No competencia IVC, toda vez que no se hace lienamiento con lo policivo, es la alacaldia local. Se llevo profesional por los barrios en proceso de legalizacion </t>
  </si>
  <si>
    <t>Subdirección de Investigaciones y Control de Vivienda</t>
  </si>
  <si>
    <t>Oferta Institucional Consejo de Mujeres de Bogotá- Localidad Tunjuelito</t>
  </si>
  <si>
    <t>Mujeres</t>
  </si>
  <si>
    <t xml:space="preserve"> Diagonal 52 D Sur N° 27-21</t>
  </si>
  <si>
    <t>1-2025-43266</t>
  </si>
  <si>
    <t>SCO,SGF, SGC</t>
  </si>
  <si>
    <t>2-2025-57830</t>
  </si>
  <si>
    <t>SEGUIMIENTO A COMPROMISOS OPERATIVOS PARA RECUPERAR ESPACIO PÚBLICO EN LA PLAZOLETA DE LA MARIPOSA</t>
  </si>
  <si>
    <t>1-2025-43588,1-2025-44721,1-2025-44768,1-2025-45625,1-2025-44471</t>
  </si>
  <si>
    <t>2-2025-50736,2-2025-52215</t>
  </si>
  <si>
    <t xml:space="preserve">Solicitud de Mesa de Gestión Territorial – Recolección de basuras, pedagogía de horarios y embellecimiento del parque en el barrio Bosque Popular, Localidad de Engativá
</t>
  </si>
  <si>
    <t xml:space="preserve">Parque La Estrella, Cra. 69P #63F-2A, Cl 63 #18, </t>
  </si>
  <si>
    <t>1-2025-43802</t>
  </si>
  <si>
    <t>2-2025-48888</t>
  </si>
  <si>
    <t>Solicitud de Mesa de Gestión Territorial (MGT) – Asesoría técnica y jurídica, arreglo de la cancha y parque – Barrio Florida Blanca Primer Sector, Localidad de Engativá</t>
  </si>
  <si>
    <t>Calle 70 # 92A – 28, Parque del barrio Florida Blanca</t>
  </si>
  <si>
    <t>1-2025-43813</t>
  </si>
  <si>
    <t>2-2025-49171</t>
  </si>
  <si>
    <t>2-2025-55085</t>
  </si>
  <si>
    <t xml:space="preserve">Solicitud Mesa Técnica con la Comunidad del Barrio La Cumbre – Arrayanes de la localidad Rafael Uribe Uribe.
</t>
  </si>
  <si>
    <t>1-2025-43944,1-2025-44881</t>
  </si>
  <si>
    <t>2-2025-52282</t>
  </si>
  <si>
    <t xml:space="preserve">Solicitaran que se socialice la oferta en el barrio. esto lo pedira por escrito </t>
  </si>
  <si>
    <t xml:space="preserve">Legalizacion barrio El Chanco rural III. </t>
  </si>
  <si>
    <t xml:space="preserve">Carrera 123 con calle 13 </t>
  </si>
  <si>
    <t>El Chanco</t>
  </si>
  <si>
    <t>1-2025-44124,1-2025-44452,1-2025-45244</t>
  </si>
  <si>
    <t>2-2025-51129</t>
  </si>
  <si>
    <t>Enviar respuesta por escrito,2-2025-53689</t>
  </si>
  <si>
    <t>Comisión Ambiental Local de Bosa</t>
  </si>
  <si>
    <t>1-2025-44204</t>
  </si>
  <si>
    <t>2-2025-48625</t>
  </si>
  <si>
    <t>MGT CAMBIO DE USO DEL SUELO Y RUIDO</t>
  </si>
  <si>
    <t xml:space="preserve">Alcaldía Local de Chapinero </t>
  </si>
  <si>
    <t>1-2025-44373</t>
  </si>
  <si>
    <t>2-2025-52472</t>
  </si>
  <si>
    <t>Modelo de las Organizaciones Populares de Vivienda (OPV)</t>
  </si>
  <si>
    <t>Calle 65 Sur # 78 A - 38, Salón Comunal La Estación - Localidad de Bosa</t>
  </si>
  <si>
    <t>1-2025-44378</t>
  </si>
  <si>
    <t>2-2025-52467</t>
  </si>
  <si>
    <t>Remitir respuesta sobre pregunta de Subsidios de vivienda 5 dias. solicitara segunda mesa.</t>
  </si>
  <si>
    <t>PRESUNTAS IRREGULARIDADES EN LA EJECUCIÓN DEL CONTRATO 1761-2024 POR EVENTUALES FALLAS EN LA PLANEACIÓN Y LA SUPERVISIÓN DE LA SDHT</t>
  </si>
  <si>
    <t>04:30PM</t>
  </si>
  <si>
    <t>1-2025-44473</t>
  </si>
  <si>
    <t>2-2025-49873</t>
  </si>
  <si>
    <t>Organización para Rolita Fest</t>
  </si>
  <si>
    <t>1-2025-44667</t>
  </si>
  <si>
    <t>2-2025-49853,2-2025-53035</t>
  </si>
  <si>
    <t>MGT IMPACTOS SOCIALES, AMBIENTALES Y URBANÍSTICOS DERIVADOS DEL PROYECTO “LAGOS DE TORCA</t>
  </si>
  <si>
    <t>1-2025-44853</t>
  </si>
  <si>
    <t>2-2025-51641</t>
  </si>
  <si>
    <t xml:space="preserve">Salón Comunal Villa el Dorado Norte, Calle 63A #108-06.
</t>
  </si>
  <si>
    <t>El Dorado Norte</t>
  </si>
  <si>
    <t>1-2025-45206</t>
  </si>
  <si>
    <t>2-2025-54915</t>
  </si>
  <si>
    <t>Problemática en el área de cesión Alameda del  Parque, Localidad de Bosa</t>
  </si>
  <si>
    <t>Carrera 79 Bis A #73A-08 Sur</t>
  </si>
  <si>
    <t>Alamedas del Parque</t>
  </si>
  <si>
    <t>1-2025-45408,1-2025-46450</t>
  </si>
  <si>
    <t>2-2025-54916</t>
  </si>
  <si>
    <t xml:space="preserve"> Convocatoria Mesa de seguimiento territorial sobre la intervención de las redes  oficiales de acueducto y alcantarillado, manejo de basuras, y mejoramiento integral de  barrios del barrio Villa Rosita de la localidad de Usme, UPZ 52 La Flora</t>
  </si>
  <si>
    <t>Junta de Acción Comunal ubicada en la calle 90 A sur N 22-48 este.</t>
  </si>
  <si>
    <t>1-2025-45568,1-2025-45767</t>
  </si>
  <si>
    <t>2-2025-53049</t>
  </si>
  <si>
    <t xml:space="preserve"> MOVILIDAD, SEGURIDAD, ILUMINACIÓN Y DISPOSICIÓN DE RESIDUOS EN EL BARRIO PUERTA DE TEJA, FONTIBÓN</t>
  </si>
  <si>
    <t>Senderos de Modelia. Calle 24C#94-86. Barrio Puerta de Teja</t>
  </si>
  <si>
    <t>Puerta de Teja</t>
  </si>
  <si>
    <t>1-2025-44949,1-2025-45935,1-2025-46155,1-2025-47703</t>
  </si>
  <si>
    <t>2-2025-58439</t>
  </si>
  <si>
    <t>2-2025-62442</t>
  </si>
  <si>
    <t>CITACIÓN MESA TÉCNICA DE LOS ACUERDOS SOBRE EL PÁRAMO DE SUMAPAZ</t>
  </si>
  <si>
    <t>Comisión Primera de la Cámara
de Representantes</t>
  </si>
  <si>
    <t>1-2025-45957</t>
  </si>
  <si>
    <t>2-2025-54731</t>
  </si>
  <si>
    <t>CITACION A REUNION DE SEGUIMIENTO – RESTRICCIONES DE CONSTRUCCION, RIESGO Y SERVICIOS PUBLICOS, LOCALIDAD DE USAQUEN (ARAUQUITA 1º Y 2º)</t>
  </si>
  <si>
    <t>Calle 163 B Bis # 2-69 Este</t>
  </si>
  <si>
    <t>1-2025-46055</t>
  </si>
  <si>
    <t>SCO,IVC</t>
  </si>
  <si>
    <t>2-2025-56275</t>
  </si>
  <si>
    <t>Mesa de trabajo Planificación Ferias de Servicio</t>
  </si>
  <si>
    <t>ZOOM</t>
  </si>
  <si>
    <t>1-2025-46553</t>
  </si>
  <si>
    <t>2-2025-54420</t>
  </si>
  <si>
    <t xml:space="preserve">MGT SECTOR BOSQUE POPULAR DE CHAPINERO, BARRIO BOSQUE CALDERÓN  </t>
  </si>
  <si>
    <t xml:space="preserve">Diagonal 59, Canchas de microfútbol y salón comunal Barrio Bosque Calderón
</t>
  </si>
  <si>
    <t>Bosque Calderon</t>
  </si>
  <si>
    <t>1-2025-47056</t>
  </si>
  <si>
    <t>2-2025-55791</t>
  </si>
  <si>
    <t>SOLICITUD JORNADA INFORMATIVA PLAN DE VIVIENDA “MI CASA EN BOGOTÁ</t>
  </si>
  <si>
    <t xml:space="preserve"> calle 22B #31-43, salón 205, Edificio Capacitación Destino del G12.</t>
  </si>
  <si>
    <t>La Florida Occidental</t>
  </si>
  <si>
    <t>1-2025-47247</t>
  </si>
  <si>
    <t>2-2025-55792</t>
  </si>
  <si>
    <t>SOLICITUD DE MESA DE TRABAJO VIRTUAL PARA DEFINIR RUTA  DE LEGALIZACIÓN DE LA MANZANA NUEVA DEL SECTOR CERRO NORTE “BARRIO NUEVO”</t>
  </si>
  <si>
    <t>1-2025-47252,1-2025-47375</t>
  </si>
  <si>
    <t>2-2025-56908</t>
  </si>
  <si>
    <t>Invitación Foro “Más Políticas para Mamá”</t>
  </si>
  <si>
    <t>1-2025-47928</t>
  </si>
  <si>
    <t>2-2025-61583</t>
  </si>
  <si>
    <t>feria de servicios</t>
  </si>
  <si>
    <t xml:space="preserve">Parroquia San Felipe 
Apóstol Carrera 69f No 63 – 22. </t>
  </si>
  <si>
    <t>1-2025-48112</t>
  </si>
  <si>
    <t>2-2025-61376</t>
  </si>
  <si>
    <t>SOLICITUD MESA DE TRABAJO - OBRAS VIALES Y SISTEMA DE ALCANTARILLADO PLUVIAL EN CALLE 164 CON 5A Y 5B, SECTOR COLEGIO DIVINO MAESTRO (CRA. 7D CON CL. 163–164) Y SITUACIÓN BARRIO SAN MIGUEL 1</t>
  </si>
  <si>
    <t>salón comunal del barrio Santa Cecilia Baja, 
ubicado en la calle 164A con carrera 5B.</t>
  </si>
  <si>
    <t>1-2025-48542,1-2025-48663</t>
  </si>
  <si>
    <t>2-2025-58086</t>
  </si>
  <si>
    <t>Convocatoria a Audiencia Pública</t>
  </si>
  <si>
    <t xml:space="preserve">Calle 64 Sur frente al 5-23 
Este (barrio Fiscala Alta, localidad de Usme, Bogotá D.C.).
</t>
  </si>
  <si>
    <t>Fiscala</t>
  </si>
  <si>
    <t>1-2025-47245</t>
  </si>
  <si>
    <t>2-2025-57829</t>
  </si>
  <si>
    <t xml:space="preserve">	SOLICITUD MESA DE TRABAJO – SUBSIDIO DISTRITAL DE VIVIENDA Y EMBARGO DE CUENTAS – SECRETARÍA DE HÁBITAT Y SECRETARÍA DE HACIENDA</t>
  </si>
  <si>
    <t>1-2025-48845,1-2025-48975,1-202-50412,1-2025-50512</t>
  </si>
  <si>
    <t>2-2025-60059</t>
  </si>
  <si>
    <t>SOLICITUD OFERTA INSTITUCIONAL DE LA SECRETARIA DISTRITAL DE HÁBITAT A LA COMUNIDAD DEL BARRIO LA CUMBRE – ARRAYANES DE LA LOCALIDAD RAFAEL URIBE URIBE</t>
  </si>
  <si>
    <t>CARRERA 4 A BIS ESTE #59 D -59</t>
  </si>
  <si>
    <t>1-2025-48950,1-2025-49015,1-2025-49371</t>
  </si>
  <si>
    <t>2-2025-59854</t>
  </si>
  <si>
    <t>Convocatoria, jornada de embellecimiento del espacio público.</t>
  </si>
  <si>
    <t>calle 44 sur con carrera 80g del barrio La Esperanza</t>
  </si>
  <si>
    <t>1-2025-49016,1-2025-49231</t>
  </si>
  <si>
    <t>2-2025-59321</t>
  </si>
  <si>
    <t>IMPLEMENTACIÓN DE LA LEY 1403 DE 2022, PROGRAMAS Y ALTERNATIVAS PARA LOS ACTORES Y ACTRICES EN EL DISTRITO CAPITAL</t>
  </si>
  <si>
    <t>1-2025-49157,1-2025-49260,1-2025-49345</t>
  </si>
  <si>
    <t>2-2025-59314</t>
  </si>
  <si>
    <t xml:space="preserve">Solicitud Mesa Técnica Y Recorrido con la Comunidad  del Barrio Palermo Sur de la localidad Rafael Uribe Uribe </t>
  </si>
  <si>
    <t>Calle 52 sur con carrera 1 B este</t>
  </si>
  <si>
    <t>Palermo Sur</t>
  </si>
  <si>
    <t>1-2025-49177,1-2025-49501</t>
  </si>
  <si>
    <t>2-2025-58988</t>
  </si>
  <si>
    <t>MGT INCLUSIÓN SOCIAL Y PRODUCTIVA DE LOS VENDEDORES INFORMALES EN SANTA FE</t>
  </si>
  <si>
    <t>Centro Comercial El Gran San – Calle 10 # 9-37, Azotea</t>
  </si>
  <si>
    <t>Santa Inés</t>
  </si>
  <si>
    <t>1-2025-49229,1-2025-49616,1-2025-51513</t>
  </si>
  <si>
    <t xml:space="preserve"> Citación Mesa Técnica barrio San Isidro Sur – Localidad de Usme</t>
  </si>
  <si>
    <t>(Cll 87 C Bis sur #10-07 este - Salón Comunal)</t>
  </si>
  <si>
    <t>1-2025-49241,1-2025-49467</t>
  </si>
  <si>
    <t>2-2025-60706</t>
  </si>
  <si>
    <t>Problemáticas que afectan a la  comunidad del barrio Acapulco, en el Conjunto Residencial Bosa San Bernardino</t>
  </si>
  <si>
    <t>Acapulco</t>
  </si>
  <si>
    <t>1-2025-49255,1-2025-49513</t>
  </si>
  <si>
    <t>2-2025-61384</t>
  </si>
  <si>
    <t>Mesa de Soluciones Agrupación Residencial Puerta del  Rey Etapa II</t>
  </si>
  <si>
    <t>Calle 79 Sur #11-10 Este, Agrupación Residencial Puerta del Rey II, sector Colores de Bolonia.</t>
  </si>
  <si>
    <t>Puerta del Rey II sector</t>
  </si>
  <si>
    <t>1-2025-49269</t>
  </si>
  <si>
    <t>2-2025-59529</t>
  </si>
  <si>
    <t>problemáticas relacionadas con  malla vial, redes de alcantarillado, obra de la Avenida Tabor e inundaciones en el sector de  Bilbao, localidad de Suba._x000D_</t>
  </si>
  <si>
    <t>CALLE 144 NO. 147A – 13</t>
  </si>
  <si>
    <t>1-2025-49295,1-2025-49339</t>
  </si>
  <si>
    <t>2-2025-60058</t>
  </si>
  <si>
    <t>MGT para embellecimiento de parques e instalación de placas</t>
  </si>
  <si>
    <t>1-2025-49347</t>
  </si>
  <si>
    <t>2-2025-60782</t>
  </si>
  <si>
    <t>SOLICITUD APOYO EN TERRITORIO PARA INSCRIPCIÓN A LA CONVOCATORIA ARRENDAMIENTO TEMPORAL SOLIDARIO – SECRETARÍA DISTRITAL DEL HÁBITAT</t>
  </si>
  <si>
    <t>Plazoleta de La Mariposa, localidad de Usaquén</t>
  </si>
  <si>
    <t>1-2025-50058,1-2025-50241</t>
  </si>
  <si>
    <t>2-2025-60057</t>
  </si>
  <si>
    <t>LEGALIZACIÓN DEL BARRIO SAN ISIDRO LA CAPILLA</t>
  </si>
  <si>
    <t>1-2025-50174</t>
  </si>
  <si>
    <t>2-2025-59578</t>
  </si>
  <si>
    <t xml:space="preserve">PROBLEMÁTICA BARRIO EL SALTEADOR – USME	</t>
  </si>
  <si>
    <t>El Salteador</t>
  </si>
  <si>
    <t>1-2025-50272</t>
  </si>
  <si>
    <t>2-2025-67054</t>
  </si>
  <si>
    <t>HALLAZGOS ESTRUCTURALES Y NO ESTRUCTURALES EN CONJUNTO RESIDENCIAL TORRES DE TIMIZA P.H. (CALLE 42G SUR #73–40)</t>
  </si>
  <si>
    <t>Calle 42G Sur #73– 40 – Conjunto Residencial Torres de Timiza P.H.</t>
  </si>
  <si>
    <t>Timiza</t>
  </si>
  <si>
    <t>1-2025-50865,1-2025-51054</t>
  </si>
  <si>
    <t>2-2025-63482</t>
  </si>
  <si>
    <t>mejoramiento habitacional y atención a comunidades en condiciones de 
vulnerabilidad</t>
  </si>
  <si>
    <t>Calle 70 sur No. 49c- 09</t>
  </si>
  <si>
    <t>1-2025-51351</t>
  </si>
  <si>
    <t>2-2025-67803</t>
  </si>
  <si>
    <t xml:space="preserve"> Carrera 78ª y 79 
con Calle 77ª y 78 frente de la Iglesia San Juan Evangelista.</t>
  </si>
  <si>
    <t>La Granja</t>
  </si>
  <si>
    <t>1-2025-51414</t>
  </si>
  <si>
    <t>2-2025-74170</t>
  </si>
  <si>
    <t xml:space="preserve"> Invitación Mesa Técnica para el Fortalecimiento del Acueducto Comunitario La Esperanza - AGUAPLE</t>
  </si>
  <si>
    <t>Recinto Comisión Sexta del Senado de la República. Carrera 7 No. 8 - 68 Piso 3.</t>
  </si>
  <si>
    <t>1-2025-51625</t>
  </si>
  <si>
    <t>2-2025-64168</t>
  </si>
  <si>
    <t>Solicitud de información técnica sobre capacidad y estado de los interceptores del canal Córdoba y alternativas  de manejo para proyectos urbanísticos en curso</t>
  </si>
  <si>
    <t>CALLE 124 A #54B -01</t>
  </si>
  <si>
    <t>Recreo de los Frailes</t>
  </si>
  <si>
    <t>1-2025-51718,1-2025-52469,1-2025-52876</t>
  </si>
  <si>
    <t>2-2025-67812</t>
  </si>
  <si>
    <t>Convocatoria – Mesa de Gestión Territorial para seguimiento de compromisos (Solicitud de comodato  y acciones de seguridad – Barrio Normandía)</t>
  </si>
  <si>
    <t>Ac. 53 #74A-94</t>
  </si>
  <si>
    <t xml:space="preserve"> Normandia</t>
  </si>
  <si>
    <t>1-2025-51782,1-2025-51951</t>
  </si>
  <si>
    <t>2-2025-69473</t>
  </si>
  <si>
    <t>MST CONTRATO SDHT-1757-2024 EN EL BARRIO SANTA RITA</t>
  </si>
  <si>
    <t>Salón JAC Santa Rita - Cl 137b # 154 A ─ 80 (SUBA)</t>
  </si>
  <si>
    <t>1-2025-51893</t>
  </si>
  <si>
    <t>2-2025-64169</t>
  </si>
  <si>
    <t>Convocatoria a Mesa de Gestión Territorial – Seguimiento jornada Curaduría Cero en la Localidad  de Engativá – Villas del dorado Norte</t>
  </si>
  <si>
    <t>Cl. 63a #108 - 06, – Salón Comunal Barrio Villa El Dorado Nort</t>
  </si>
  <si>
    <t>Villa del Dorado Norte</t>
  </si>
  <si>
    <t>1-2025-52087,1-2025-52322</t>
  </si>
  <si>
    <t>2-2025-64157</t>
  </si>
  <si>
    <t>INVITACIÓN. REUNIÓN DE SEGUIMIENTO AL TEMA: ACCESO AL AGUA EN LA UPZ 89- PLAN DE EMERGENCIA.</t>
  </si>
  <si>
    <t xml:space="preserve"> Alcaldía Local de Chapinero, ubicada en Carrera 13 # 54- 74, Piso 3 – en el Auditorio de la 
</t>
  </si>
  <si>
    <t>1-2025-52149,1-2025-52257</t>
  </si>
  <si>
    <t>2-2025-64468</t>
  </si>
  <si>
    <t>Convocatoria a mesa de trabajo sobre reciclaje y soterramiento de cables aéreos en desuso</t>
  </si>
  <si>
    <t>1-2025-52412</t>
  </si>
  <si>
    <t>2-2025-65951</t>
  </si>
  <si>
    <t>RECORRIDO AL ECOBARRIO, BARRIO LA PERSEVERANCIA</t>
  </si>
  <si>
    <t>Calle 32 con Carrera 4</t>
  </si>
  <si>
    <t>La Perseverancia</t>
  </si>
  <si>
    <t>1-2025-46409</t>
  </si>
  <si>
    <t>2-2025-54421</t>
  </si>
  <si>
    <t>SEGUNDA MESA GESTIÓN TERRITORIAL – BARRIO ACAPULCO, LOCALIDAD DE BOSA</t>
  </si>
  <si>
    <t>Calle 78 Sur No. 87p-51</t>
  </si>
  <si>
    <t>1-2025-52800,1-2025-53011,1-2025-53397,1-2025-53580</t>
  </si>
  <si>
    <t>2-2025-68986</t>
  </si>
  <si>
    <t>SITUACIONES DE RIESGO BARRIO EL MIRADOR DE LA ESTANCIA III SECTOR DE LA LOCALIDAD DE CIUDAD BOLÍVAR</t>
  </si>
  <si>
    <t>Sala del Despacho del Secretario Distrital de Gobierno</t>
  </si>
  <si>
    <t>Mirador de la Estancia</t>
  </si>
  <si>
    <t>1-2025-49293,1-2025-51561,1-2025-53188</t>
  </si>
  <si>
    <t>SOLICITUD DE MESA DE TRABAJO TEMA VIVIENDA CABILDO WOUNAAN BAUD MOS</t>
  </si>
  <si>
    <t>Indigena</t>
  </si>
  <si>
    <t>1-2025-53024,1-2025-53156</t>
  </si>
  <si>
    <t>2-2025-65950</t>
  </si>
  <si>
    <t>situación de vías en el marco del Mejoramiento Integral 
de Barrios, la articulación con el Cable Aéreo de Potosí y el estado del contrato 987 del 2021</t>
  </si>
  <si>
    <t>salón comunal del barrio potosí antiguo cocinol- Ubicado en 
la Diagonal 79 sur # 40-01</t>
  </si>
  <si>
    <t>1-2025-53090</t>
  </si>
  <si>
    <t>2-2025-71293</t>
  </si>
  <si>
    <t>Se asistio, pero el actor politico no. se envio oficio informando.</t>
  </si>
  <si>
    <t>mesa de trabajo sobre afectaciones por ruido  Parque Hippies.</t>
  </si>
  <si>
    <t>Auditorio Alcaldía Local de Chapinero Torre B piso 3</t>
  </si>
  <si>
    <t>Chapinero Central</t>
  </si>
  <si>
    <t>1-2025-53434</t>
  </si>
  <si>
    <t>“Urbanización Buena Vista 2 Usme Centro</t>
  </si>
  <si>
    <t>Conjunto Residencial Buenavista 2, Cl. 136b Sur #3a 48 bloque 2, casa14, Bogotá</t>
  </si>
  <si>
    <t>Buena Vista</t>
  </si>
  <si>
    <t>1-2025-53445,1-2025-53616,1-2025-53668</t>
  </si>
  <si>
    <t>2-2025-68980</t>
  </si>
  <si>
    <t>INVITACIÓN. REUNIÓN DE SEGUIMIENTO AL TEMA: ACCESO AL AGUA EN LA UPZ 89- PLAN DE EMERGENCIA</t>
  </si>
  <si>
    <t>Alcaldía Local de Chapinero</t>
  </si>
  <si>
    <t>1-2025-54030,1-2025-54107</t>
  </si>
  <si>
    <t>2-2025-74588</t>
  </si>
  <si>
    <t>1-2025-54544</t>
  </si>
  <si>
    <t xml:space="preserve"> CRONOGRAMA FERIAS DE SERVICIO EN BOSA, USME Y PUENTE ARANDA   </t>
  </si>
  <si>
    <t xml:space="preserve">BOSA, USME Y PUENTE ARANDA   </t>
  </si>
  <si>
    <t>1-2025-51985</t>
  </si>
  <si>
    <t>2-2025-67799,2-2025-69760</t>
  </si>
  <si>
    <t>PROBLEMÁTICAS EN EL BARRIO MIRADOR DEL PARAÍSO, LOCALIDAD DE CIUDAD BOLÍVAR</t>
  </si>
  <si>
    <t>Calle 71M Sur No. 27-81</t>
  </si>
  <si>
    <t>1-2025-54260,1-2025-54581</t>
  </si>
  <si>
    <t>2-2025-69354</t>
  </si>
  <si>
    <t>SEGUIMIENTO CASO HABITACIONAL ROCÍO RINCÓN Y CARLOS DEL GOL MORENO NARIÑO</t>
  </si>
  <si>
    <t>CONGRESO DE LA REPUBLICA</t>
  </si>
  <si>
    <t>1-2025-54994</t>
  </si>
  <si>
    <t>Invitación a reunión interinstitucional sobre el proyecto UPME</t>
  </si>
  <si>
    <t>1-2025-55201</t>
  </si>
  <si>
    <t>Solicitud de Mesa de Trabajo Tema Vivienda Cabildo Wounaan Baud Mos</t>
  </si>
  <si>
    <t xml:space="preserve">ALCALDIA LOCAL DE CIUDAD BOLIVAR </t>
  </si>
  <si>
    <t>1-2025-55341,1-2025-55467,1-2025-57479</t>
  </si>
  <si>
    <t>2-2025-74149</t>
  </si>
  <si>
    <t>Mesa de Seguimiento Agrupación Residencial Puerta del Rey Etapa II</t>
  </si>
  <si>
    <t>Calle 79 Sur #11-10 Este, Agrupación Residencial Puerta 
del Rey II, sector Colores de Bolonia.</t>
  </si>
  <si>
    <t>1-2025-55715,1-2025-56004</t>
  </si>
  <si>
    <t>2-2025-71218</t>
  </si>
  <si>
    <t xml:space="preserve">PROBLEMATICAS USO DE SUELO </t>
  </si>
  <si>
    <t>Carrera 1ª #185ª-25</t>
  </si>
  <si>
    <t>1-2025-56002</t>
  </si>
  <si>
    <t>Trámite de legalización Barrio Verbenal del Sur,  Ciudad Bolívar</t>
  </si>
  <si>
    <t>Verbenal del Sur</t>
  </si>
  <si>
    <t>1-2025-56661</t>
  </si>
  <si>
    <t>2-2025-74219</t>
  </si>
  <si>
    <t>MESA DE TRABAJO BARRIO TOCAIMITA</t>
  </si>
  <si>
    <t xml:space="preserve">ALCALDIA LOCAL DE USME </t>
  </si>
  <si>
    <t>1-2025-57010,1-2025-57098</t>
  </si>
  <si>
    <t>2-2025-74587</t>
  </si>
  <si>
    <t xml:space="preserve"> ALCANTARILLADO SECTOR EL SALTEADOR</t>
  </si>
  <si>
    <t>1-2025-57226</t>
  </si>
  <si>
    <t>2-2025-74169</t>
  </si>
  <si>
    <t xml:space="preserve">SUBSIDIO DE MEJORAMIENTO DE VIVIENDA </t>
  </si>
  <si>
    <t xml:space="preserve">Salon Comunal Barrio Ramajal </t>
  </si>
  <si>
    <t>Ramajal</t>
  </si>
  <si>
    <t>1-2025-57458</t>
  </si>
  <si>
    <t>2-2025-75016</t>
  </si>
  <si>
    <t xml:space="preserve">MGT AVANCES DE LEGALIZACIÓN PLAN PARCIAL DE DESARROLLO “EDÉN - EL DESCANSO” BOSA </t>
  </si>
  <si>
    <t>Calle 79 C Sur No 88 - 49 – Salón Comunal Villa Gaby – Localidad de Bosa</t>
  </si>
  <si>
    <t>Villa Gaby</t>
  </si>
  <si>
    <t>1-2025-57510,1-2025-57876</t>
  </si>
  <si>
    <r>
      <t>ALCANCE</t>
    </r>
    <r>
      <rPr>
        <sz val="12"/>
        <color rgb="FF242424"/>
        <rFont val="Segoe UI"/>
        <charset val="1"/>
      </rPr>
      <t xml:space="preserve"> CANCELACIÓN </t>
    </r>
    <r>
      <rPr>
        <sz val="12"/>
        <color rgb="FF000000"/>
        <rFont val="Segoe UI"/>
        <charset val="1"/>
      </rPr>
      <t>RAD</t>
    </r>
    <r>
      <rPr>
        <sz val="12"/>
        <color rgb="FF242424"/>
        <rFont val="Segoe UI"/>
        <charset val="1"/>
      </rPr>
      <t xml:space="preserve"> </t>
    </r>
    <r>
      <rPr>
        <sz val="12"/>
        <color rgb="FF000000"/>
        <rFont val="Segoe UI"/>
        <charset val="1"/>
      </rPr>
      <t>20254213739642</t>
    </r>
    <r>
      <rPr>
        <sz val="12"/>
        <color rgb="FF242424"/>
        <rFont val="Segoe UI"/>
        <charset val="1"/>
      </rPr>
      <t xml:space="preserve"> </t>
    </r>
    <r>
      <rPr>
        <sz val="12"/>
        <color rgb="FF000000"/>
        <rFont val="Segoe UI"/>
        <charset val="1"/>
      </rPr>
      <t>HC</t>
    </r>
    <r>
      <rPr>
        <sz val="12"/>
        <color rgb="FF242424"/>
        <rFont val="Segoe UI"/>
        <charset val="1"/>
      </rPr>
      <t xml:space="preserve"> JULIÁN </t>
    </r>
    <r>
      <rPr>
        <sz val="12"/>
        <color rgb="FF000000"/>
        <rFont val="Segoe UI"/>
        <charset val="1"/>
      </rPr>
      <t>TRIANA</t>
    </r>
    <r>
      <rPr>
        <sz val="12"/>
        <color rgb="FF242424"/>
        <rFont val="Segoe UI"/>
        <charset val="1"/>
      </rPr>
      <t xml:space="preserve"> </t>
    </r>
    <r>
      <rPr>
        <sz val="12"/>
        <color rgb="FF000000"/>
        <rFont val="Segoe UI"/>
        <charset val="1"/>
      </rPr>
      <t>VARGAS/MGT</t>
    </r>
    <r>
      <rPr>
        <sz val="12"/>
        <color rgb="FF242424"/>
        <rFont val="Segoe UI"/>
        <charset val="1"/>
      </rPr>
      <t xml:space="preserve"> </t>
    </r>
    <r>
      <rPr>
        <sz val="12"/>
        <color rgb="FF000000"/>
        <rFont val="Segoe UI"/>
        <charset val="1"/>
      </rPr>
      <t>AVANCES</t>
    </r>
    <r>
      <rPr>
        <sz val="12"/>
        <color rgb="FF242424"/>
        <rFont val="Segoe UI"/>
        <charset val="1"/>
      </rPr>
      <t xml:space="preserve"> </t>
    </r>
    <r>
      <rPr>
        <sz val="12"/>
        <color rgb="FF000000"/>
        <rFont val="Segoe UI"/>
        <charset val="1"/>
      </rPr>
      <t>DE</t>
    </r>
    <r>
      <rPr>
        <sz val="12"/>
        <color rgb="FF242424"/>
        <rFont val="Segoe UI"/>
        <charset val="1"/>
      </rPr>
      <t xml:space="preserve"> LEGALIZACIÓN </t>
    </r>
    <r>
      <rPr>
        <sz val="12"/>
        <color rgb="FF000000"/>
        <rFont val="Segoe UI"/>
        <charset val="1"/>
      </rPr>
      <t>PLAN</t>
    </r>
    <r>
      <rPr>
        <sz val="12"/>
        <color rgb="FF242424"/>
        <rFont val="Segoe UI"/>
        <charset val="1"/>
      </rPr>
      <t xml:space="preserve"> </t>
    </r>
    <r>
      <rPr>
        <sz val="12"/>
        <color rgb="FF000000"/>
        <rFont val="Segoe UI"/>
        <charset val="1"/>
      </rPr>
      <t>PARCIAL</t>
    </r>
    <r>
      <rPr>
        <sz val="12"/>
        <color rgb="FF242424"/>
        <rFont val="Segoe UI"/>
        <charset val="1"/>
      </rPr>
      <t xml:space="preserve"> </t>
    </r>
    <r>
      <rPr>
        <sz val="12"/>
        <color rgb="FF000000"/>
        <rFont val="Segoe UI"/>
        <charset val="1"/>
      </rPr>
      <t>DE</t>
    </r>
    <r>
      <rPr>
        <sz val="12"/>
        <color rgb="FF242424"/>
        <rFont val="Segoe UI"/>
        <charset val="1"/>
      </rPr>
      <t xml:space="preserve"> </t>
    </r>
    <r>
      <rPr>
        <sz val="12"/>
        <color rgb="FF000000"/>
        <rFont val="Segoe UI"/>
        <charset val="1"/>
      </rPr>
      <t>DESARROLLO</t>
    </r>
    <r>
      <rPr>
        <sz val="12"/>
        <color rgb="FF242424"/>
        <rFont val="Segoe UI"/>
        <charset val="1"/>
      </rPr>
      <t xml:space="preserve"> “</t>
    </r>
    <r>
      <rPr>
        <sz val="12"/>
        <color rgb="FF000000"/>
        <rFont val="Segoe UI"/>
        <charset val="1"/>
      </rPr>
      <t>EDÉN - EL DESCANSO</t>
    </r>
    <r>
      <rPr>
        <sz val="12"/>
        <color rgb="FF242424"/>
        <rFont val="Segoe UI"/>
        <charset val="1"/>
      </rPr>
      <t xml:space="preserve">” </t>
    </r>
    <r>
      <rPr>
        <sz val="12"/>
        <color rgb="FF000000"/>
        <rFont val="Segoe UI"/>
        <charset val="1"/>
      </rPr>
      <t>BOSA</t>
    </r>
  </si>
  <si>
    <t>SOLICITUD RECORRIDO DE VERIFICACIÓN RIESGO INMINENTE DE COLAPSO MURO UBICADO EN LA CALLE 145 CON CARRERA 58C - PARQUE ATENAS</t>
  </si>
  <si>
    <t xml:space="preserve">CALLE 145 CON CARRERA 58C </t>
  </si>
  <si>
    <t>Colina Campestre</t>
  </si>
  <si>
    <t>1-2025-57605</t>
  </si>
  <si>
    <t>2-2025-74071</t>
  </si>
  <si>
    <t>MESA DE SEGURIDAD Y CONVIVENCIA</t>
  </si>
  <si>
    <t>Avenida Calle 145 No. 101-56, salón comunal</t>
  </si>
  <si>
    <t>El Portico</t>
  </si>
  <si>
    <t>1-2025-57874</t>
  </si>
  <si>
    <t>2-2025-74599</t>
  </si>
  <si>
    <t>Mesa técnica interinstitucional Barrio  Mirador del Norte._x000D_</t>
  </si>
  <si>
    <t>Recinto de la Comisión Cuarta de la Cámara de Representantes, Capitolio Nacional – Bogotá D.C</t>
  </si>
  <si>
    <t>1-2025-57965</t>
  </si>
  <si>
    <t>2-2025-75614</t>
  </si>
  <si>
    <t>MGT_ PROGRAMAS DE MEJORAMIENTO Y EMBELLECIMIENTO DE FACHADAS EN EL BARRIO PALESTINA</t>
  </si>
  <si>
    <t xml:space="preserve">RECINTO JAL </t>
  </si>
  <si>
    <t>1-2025-58096</t>
  </si>
  <si>
    <t>2-2025-75707</t>
  </si>
  <si>
    <t xml:space="preserve"> PROGRAMA INSTITUCIONAL MEJORA TU CASA	</t>
  </si>
  <si>
    <t>1-2025-58109</t>
  </si>
  <si>
    <t>2-2025-74920</t>
  </si>
  <si>
    <t>Soluciones viables que permitan armonizar las necesidades urbanas con la conservación ambiental y garantizar el bienestar de la comunidad.</t>
  </si>
  <si>
    <t>Salón Comunal de Serrezuela, ubicado en el Kilómetro 5</t>
  </si>
  <si>
    <t>Serrezuela</t>
  </si>
  <si>
    <t>1-2025-58119</t>
  </si>
  <si>
    <t>2-2025-74925</t>
  </si>
  <si>
    <t>Capacitación acerca del procedimiento de legalización y titulación de predios</t>
  </si>
  <si>
    <t>barrio Girardot - Zona Pueblito Ramírez - Localidad 
Santa Fe</t>
  </si>
  <si>
    <t>Girardot</t>
  </si>
  <si>
    <t>1-2025-58259</t>
  </si>
  <si>
    <t>2-2025-76787</t>
  </si>
  <si>
    <t>legalización del barrio Famarena_x000D_</t>
  </si>
  <si>
    <t>Famarena</t>
  </si>
  <si>
    <t>1-2025-58599</t>
  </si>
  <si>
    <t>2-2025-75615</t>
  </si>
  <si>
    <t>TRAMITE PLAN TERRAZAS CIUDADANO Javier García Ramos</t>
  </si>
  <si>
    <t>1-2025-58625,1-2025-58737</t>
  </si>
  <si>
    <t>2-2025-80174</t>
  </si>
  <si>
    <t>2-2025-86769</t>
  </si>
  <si>
    <t xml:space="preserve">Villa Fiorita (zona de  cesión Conjunto)
</t>
  </si>
  <si>
    <t>Alcaldía Local de Engativá – 4° piso Cl. 71 #73a-44</t>
  </si>
  <si>
    <t>Villa Fiorita</t>
  </si>
  <si>
    <t>1-2025-58773</t>
  </si>
  <si>
    <t>2-2025-76855</t>
  </si>
  <si>
    <t>suelo urbano y rural</t>
  </si>
  <si>
    <t>Carrera 9B Este #27-83 Sur</t>
  </si>
  <si>
    <t>San Cristobal</t>
  </si>
  <si>
    <t>1-2025-58890</t>
  </si>
  <si>
    <t>2-2025-82105</t>
  </si>
  <si>
    <t>Esta por fuera de los poligonos de monitoreo</t>
  </si>
  <si>
    <t>SOLICITUD MESA DE TRABAJO DE SEGUIMIENTO PARA REVISIÓN DE PROBLEMÁTICAS EN EL BARRIO MIRADOR DEL PARAÍSO – LOCALIDAD DE CIUDAD BOLÍVAR</t>
  </si>
  <si>
    <t>1-2025-59242,1-2025-59302,1-2025-59365</t>
  </si>
  <si>
    <t>2-2025-79913</t>
  </si>
  <si>
    <t>MGT DISTRITO DE LUZ</t>
  </si>
  <si>
    <t>1-2025-59253</t>
  </si>
  <si>
    <t>2-2025-76789</t>
  </si>
  <si>
    <t>MGT - RENOVACIÓN URBANA CENTRO HISTÓRICO Y GENTRIFICACIÓN – LOC. CANDELARIA</t>
  </si>
  <si>
    <t>Cl. 8 #8-44 Casa de la Estrategia, Barrio La Candelaria, Bogot</t>
  </si>
  <si>
    <t>Candelaria</t>
  </si>
  <si>
    <t>1-2025-59536,1-2025-60039</t>
  </si>
  <si>
    <t>2-2025-78985</t>
  </si>
  <si>
    <t>MESA DE GESTIÓN TERRITORIAL NUEVA CASTILLA (HUERTA)</t>
  </si>
  <si>
    <t>CALLE 8 A NRO 88B -61</t>
  </si>
  <si>
    <t>1-2025-59755,1.2025-59795</t>
  </si>
  <si>
    <t>2-2025-79498</t>
  </si>
  <si>
    <t xml:space="preserve">MESA DE SEGUIMIENTO TERRITORIAL. </t>
  </si>
  <si>
    <t xml:space="preserve">CALLE 42 SUR N. 87 D 04	</t>
  </si>
  <si>
    <t>1-2025-59762</t>
  </si>
  <si>
    <t>ALCANCE CRONOGRAMA FERIAS DE SERVICIO PUENTE ARANDA</t>
  </si>
  <si>
    <t>Cl. 22c #31-1.</t>
  </si>
  <si>
    <t>1-2025-59843</t>
  </si>
  <si>
    <t>AUDIENCIA PÚBLICA “RETOS Y DESAFÍOS DE LOS ACUEDUCTOS COMUNITARIOS EN BOGOTÁ</t>
  </si>
  <si>
    <t>CONGRESO DE LA REPÚBLICA</t>
  </si>
  <si>
    <t>1-2025-59957</t>
  </si>
  <si>
    <t>2-2025-79490</t>
  </si>
  <si>
    <t>MST SEGUIMIENTO JORNADA CURADURÍA CERO EN LA LOCALIDAD DE ENGATIVÁ</t>
  </si>
  <si>
    <t>Cl. 67a #110-16, Engativa – Salon Comunal Villas del Dorado San Antonio</t>
  </si>
  <si>
    <t>Villas del Dorado San Antonio</t>
  </si>
  <si>
    <t>1-2025-59963</t>
  </si>
  <si>
    <t>2-2025-79972</t>
  </si>
  <si>
    <t>a</t>
  </si>
  <si>
    <t>MESA TÉCNICA DE SEGUIMIENTO UPZ 89</t>
  </si>
  <si>
    <t>ALCALDIA LOCAL DE CHAPINERO</t>
  </si>
  <si>
    <t>1-2025-60141,1-2025-60352,1-2025-60370,1-2025-60402</t>
  </si>
  <si>
    <t>2-2025-78187</t>
  </si>
  <si>
    <t xml:space="preserve"> QUEBRADA EL PIOJO</t>
  </si>
  <si>
    <t xml:space="preserve">Cl. 113 Sur # 8A-2 </t>
  </si>
  <si>
    <t>El portal de Divino</t>
  </si>
  <si>
    <t>1-2025-60416</t>
  </si>
  <si>
    <t>2-2025-80207</t>
  </si>
  <si>
    <t>Solicitud Mesa De Trabajo, legalización del barrio Famarena</t>
  </si>
  <si>
    <t>1-2025-60432</t>
  </si>
  <si>
    <t>2-2025-79907</t>
  </si>
  <si>
    <t xml:space="preserve">Mesa técnica interinstitucional Barrio  Mirador del Norte.
</t>
  </si>
  <si>
    <t>1-2025-60438</t>
  </si>
  <si>
    <t>2-2025-80359</t>
  </si>
  <si>
    <t>SOLICITUD DE REUNIÓN INTERINSTITUCIONAL PARA SEGUIMIENTO A LA ESTRATEGIA DE BOSQUES URBANOS Y/O PROPUESTA DE ZONA VERDE COMO CONECTOR AMBIENTAL EN EL CERRO SUR DE SUBA</t>
  </si>
  <si>
    <t xml:space="preserve">RECINTO JAL SUBA </t>
  </si>
  <si>
    <t>1-2025-60477</t>
  </si>
  <si>
    <t>2-2025-78188</t>
  </si>
  <si>
    <t xml:space="preserve">Invitacion mesa de reasentamientos </t>
  </si>
  <si>
    <t>Archivo de Bogotá, Cl. 6b # 5-75.</t>
  </si>
  <si>
    <t>1-2025-60513</t>
  </si>
  <si>
    <t>MGT_ PROBLEMÁTICA DE SALUBRIDAD Y CONTROL URBANO EDIFICIO AKANTI APARTAMENTOS PH</t>
  </si>
  <si>
    <t xml:space="preserve">Salón Social Edificio Esquina del Parque II (Calle 36 sur # 72 Q – 78)
</t>
  </si>
  <si>
    <t>Ciudad Kennedy Oriental</t>
  </si>
  <si>
    <t>1-2025-60647</t>
  </si>
  <si>
    <t>2-2025-85056</t>
  </si>
  <si>
    <t xml:space="preserve">INVITACIÓN A MESA DE TRABAJO SOBRE AFECTACIONES POR RUIDO PARQUE HIPPIES 	</t>
  </si>
  <si>
    <t>Carrera 9 # 59 – 43 Edificio 959 Urban Essence (salón)</t>
  </si>
  <si>
    <t>2:15PM</t>
  </si>
  <si>
    <t>1-2025-60801</t>
  </si>
  <si>
    <t>2-2025-80342</t>
  </si>
  <si>
    <t>SOLICITUD MESA DE TRABAJO PARA GARANTIZAR SERVICIO DE AGUA, REEMPLAZO DE POSTES EN RIESGO Y APOYO A LA VÍA PRINCIPAL EN EL BARRIO ESPERANZA NORORIENTAL</t>
  </si>
  <si>
    <t xml:space="preserve"> Carrera 5B Este No. 94-12</t>
  </si>
  <si>
    <t>1-2025-60812,1-2025-60857</t>
  </si>
  <si>
    <t>MESA DE SEGUIMIENTO AGRUPACIÓN RESIDENCIAL PUERTA DEL REY ETAPA II</t>
  </si>
  <si>
    <t>Calle 79 Sur #11-10 Este, Agrupación Residencial Puerta 
del Rey II, sector Colores de Bolonia</t>
  </si>
  <si>
    <t>1-2025-60862,1-2025-61008</t>
  </si>
  <si>
    <t>FERIA DE SERVICIOS SUBA RINCÓN</t>
  </si>
  <si>
    <t>Rincon</t>
  </si>
  <si>
    <t>1-2025-60954,1-2025-61138</t>
  </si>
  <si>
    <t>2-2025-82943</t>
  </si>
  <si>
    <t>REUNIÓN SOBRE TRANSFERENCIAS DE DERECHOS DE CONSTRUCCIÓN – PREDIO SAN JERÓNIMO DEL YUSTE</t>
  </si>
  <si>
    <t>SDA</t>
  </si>
  <si>
    <t>San Jeronimo de Yuste</t>
  </si>
  <si>
    <t>1-2025-61179</t>
  </si>
  <si>
    <t>2-2025-85078</t>
  </si>
  <si>
    <t>INVITACIÓN AUDIENCIA PÚBLICA RIESGOS Y RETOS DE LA NUEVA LICITACIÓN DE ASEO EN BOGOTÁ</t>
  </si>
  <si>
    <t>Auditorio Luis Guillermo Vélez. Primer Piso Edificio Nuevo del Congreso de La República. Carrera
7 No. 8-68, Bogotá._x000D_</t>
  </si>
  <si>
    <t>1-2025-61236</t>
  </si>
  <si>
    <t>2-2025-81492</t>
  </si>
  <si>
    <t>Convocatoria mesa de trabajo para revisar la viabilidad de construcción de Skatepark en el  barrio Potosí, Localidad Ciudad Bolívar.</t>
  </si>
  <si>
    <t>Salón Presidentes Miguel Uribe Turba</t>
  </si>
  <si>
    <t>1-2025-61423,1-2025-61544</t>
  </si>
  <si>
    <t>2-2025-85370</t>
  </si>
  <si>
    <t>Subcomisión de Vigilancia y Control a la Estrategia de 
Racionalización de Trámites y otros procesos administrativos del Distrito.</t>
  </si>
  <si>
    <t>1-2025-59844</t>
  </si>
  <si>
    <t>2-2025-81363</t>
  </si>
  <si>
    <t>CONVOCATORIA MESA DE SEGURIDAD Y CONVIVENCIA</t>
  </si>
  <si>
    <t>Salón comunal Barrio el Descanso,
ubicado en la calle 80A Bis Sur No 88B -57.</t>
  </si>
  <si>
    <t>1-2025-61650,1-2025-61874</t>
  </si>
  <si>
    <t>2-2025-82942</t>
  </si>
  <si>
    <t>Alcaldia local de usme</t>
  </si>
  <si>
    <t>Tacaimita</t>
  </si>
  <si>
    <t>1-2025-62073,1-2025-62256</t>
  </si>
  <si>
    <t>2-2025-86573</t>
  </si>
  <si>
    <t>REUNIÓN SOBRE PROCESO DE LEGALIZACIÓN DEL BARRIO VILLA SARITA LOCALIDAD DE USME</t>
  </si>
  <si>
    <t>Villa Sarita</t>
  </si>
  <si>
    <t>1-2025-62135</t>
  </si>
  <si>
    <t>2-2025-86223</t>
  </si>
  <si>
    <t>seguimiento a compromisos de Bosque Urbano y/o Corredor
ambiental o zona de reforestación Cerro Sur de Suba – Mesa 26 de noviembre.</t>
  </si>
  <si>
    <t>1-2025-62367</t>
  </si>
  <si>
    <t>2-2025-84820,2-2025-86231</t>
  </si>
  <si>
    <t xml:space="preserve"> INSTALACIÓN DE LA COMISIÓN ACCIDENTAL PARA EL SEGUIMIENTO DE OCUPACIONES ILEGALES EN ZONAS DE ALTO RIESGO EN BOGOTÁ</t>
  </si>
  <si>
    <t>1-2025-62452</t>
  </si>
  <si>
    <t>2-2025-86227</t>
  </si>
  <si>
    <t>1-2025-62508</t>
  </si>
  <si>
    <t>2-2025-86214</t>
  </si>
  <si>
    <t>MST ACTIVIDAD DE IMPACTO EN EL CONJUNTO VILLA FIORITA</t>
  </si>
  <si>
    <t>Cra. 111C #67-06 – Barrio Villa Gladys, Engativá</t>
  </si>
  <si>
    <t>1-2025-62637</t>
  </si>
  <si>
    <t>2-2025-86804</t>
  </si>
  <si>
    <t xml:space="preserve">MGT CON LA COMUNIDAD DEL BARRIO MORAVIA, LOCALIDAD DE FONTIBÓN	</t>
  </si>
  <si>
    <t xml:space="preserve"> Alcaldía Local de Fontibón - Sala de juntas 3er piso_x000D_</t>
  </si>
  <si>
    <t>Moravia</t>
  </si>
  <si>
    <t>1-2025-62680</t>
  </si>
  <si>
    <t>2-2025-86360,2-2025-86356</t>
  </si>
  <si>
    <t>MGT BARRIO BOSA LA ESMERALDA LOCALIDAD BOSA.</t>
  </si>
  <si>
    <t xml:space="preserve">Calle 82 sur # 89 21 (Detrás del Colegio Kimi Pernia Domico)
</t>
  </si>
  <si>
    <t>La Esmeralda</t>
  </si>
  <si>
    <t>1-2025-62686</t>
  </si>
  <si>
    <t>2-2025-87840</t>
  </si>
  <si>
    <t>MGT ZONAS DE CESIÓN CIUDAD SALITRE ORIENTAL</t>
  </si>
  <si>
    <t>Ciudad Salitre Oriental</t>
  </si>
  <si>
    <t>1-2025-62867</t>
  </si>
  <si>
    <t>2-2025-86751</t>
  </si>
  <si>
    <t>Revisión y Depuración de Cables en el Barrio El Encanto</t>
  </si>
  <si>
    <t>Cra. 73 #63-86, Engativá – Bogotá</t>
  </si>
  <si>
    <t>El Encanto</t>
  </si>
  <si>
    <t>1-2025-63091</t>
  </si>
  <si>
    <t>2-2025-87835</t>
  </si>
  <si>
    <t>SOLICITUD DE MESA TÉCNICA INTERINSTITUCIONAL SOBRE PREDIOS, ESPACIO PÚBLICO Y PROYECTOS VIS EN CARRERA 10 CON 18 SUR (GLORIETA)</t>
  </si>
  <si>
    <t>Recinto de la Comision Sexta del Congreso de la Republica, Bogota, D. C.</t>
  </si>
  <si>
    <t>Sosiego</t>
  </si>
  <si>
    <t>1-2025-63403</t>
  </si>
  <si>
    <t>MESA DE SEGUIMIENTO TERRITORIAL SOBRE MEJORAMIENTO INTEGRAL DE BARRIOS E INCUMPLIMIENTO EN EL BARRIO VILLA ROSITA LOCALIDAD DE USME</t>
  </si>
  <si>
    <t>1-2025-63726,1-2025-64078</t>
  </si>
  <si>
    <t>2-2025-88308</t>
  </si>
  <si>
    <t xml:space="preserve">Segunda Mesa Técnica sobre desabastecimiento y precariedad en el suministro de Agua en la  localidad de Usaquén. </t>
  </si>
  <si>
    <t>a Km 5 vía El Guavio, barrios 
Lomitas 1 y Villas de la Capilla en la localidad de Usaquén, por el paradero del SITP La Capilla</t>
  </si>
  <si>
    <t>1-2025-63883,1-2025-64182,1-2025-64350</t>
  </si>
  <si>
    <t>2-2025-88070</t>
  </si>
  <si>
    <t>Solicitud de Mesa de Gestión Territorial de Seguimiento – Parque Sabana El Dorado, Barrio  Granjas El Dorado – Localidad de Engativá</t>
  </si>
  <si>
    <t xml:space="preserve">Salón social Granjas El Dorado – Calle 66 #113C-20
</t>
  </si>
  <si>
    <t>Granjas del Dorado</t>
  </si>
  <si>
    <t>1-2025-64154</t>
  </si>
  <si>
    <t>2-2025-88303</t>
  </si>
  <si>
    <t xml:space="preserve"> MGT BARRIO SANTA HELENA</t>
  </si>
  <si>
    <t>calle 145a No. 53b - 03</t>
  </si>
  <si>
    <t>Santa Helena</t>
  </si>
  <si>
    <t>1-2025-64412</t>
  </si>
  <si>
    <t>REVISAR HISTORIAL DE LA CONSTURCTURA COLPATRIA</t>
  </si>
  <si>
    <t>Convocatoria, jornada de embellecimiento del parque El Pórtico - Suba.</t>
  </si>
  <si>
    <t>Avenida Suba con carrera 100a</t>
  </si>
  <si>
    <t>1-2025-64422</t>
  </si>
  <si>
    <t>2-2025-89803</t>
  </si>
  <si>
    <t>SOLICITUD MESA DE TRABAJO PROBLEMÁTICA DE SALUBRIDAD Y CONTROL URBANO EDIFICIO AKANTI APARTAMENTOS PH</t>
  </si>
  <si>
    <t>TrámiteS</t>
  </si>
  <si>
    <t>Salón Social Edificio Esquina del Parque II (Calle 36 sur # 72 Q – 78</t>
  </si>
  <si>
    <t>1-2025-60324,1-2025-61456</t>
  </si>
  <si>
    <t>Invitación a reunión sobre la Universidad Pública de Suba</t>
  </si>
  <si>
    <t xml:space="preserve">CALLE 146A # 94D - 19 	</t>
  </si>
  <si>
    <t xml:space="preserve">11:30AM </t>
  </si>
  <si>
    <t>El Pinar</t>
  </si>
  <si>
    <t>1-2025-63595</t>
  </si>
  <si>
    <t>2-2025-88580</t>
  </si>
  <si>
    <t xml:space="preserve">MGT_ VERIFICACIÓN DE PREDIOS ESTRATEGIA BOSQUE URBANO Y/O CORREDOR AMBIENTAL O ZONA DE REFORESTACIÓN CERRO SUR DE SUBA </t>
  </si>
  <si>
    <t>Carrera 83 N.º 128 B – 47
Enlace de ubicación (Google Maps)</t>
  </si>
  <si>
    <t>1-2025-63640</t>
  </si>
  <si>
    <t>Invitación a reunión virtual sobre avances de la Universidad Pública de Suba</t>
  </si>
  <si>
    <t>1-2025-64993,1-2025-65168</t>
  </si>
  <si>
    <t>2-2025-91676</t>
  </si>
  <si>
    <t>Invitación sobre avances de la Universidad Pública de Suba</t>
  </si>
  <si>
    <t>1-2026-121,1-2026-312,1-2026-344</t>
  </si>
  <si>
    <t>2-2026-202</t>
  </si>
  <si>
    <t>operativos dirigidos a recicladores en condicion de calle, con retiro/incautacion de sus vehiculos de recoleccion y retencion del material recuperado en las localidades de Chapinero y Usaquen</t>
  </si>
  <si>
    <t>1-2026-1537,1-2026-1541,1-2026-767,1-2026-1843</t>
  </si>
  <si>
    <t>2-2026-6914</t>
  </si>
  <si>
    <t>2-2026-5890,1-2026-26184</t>
  </si>
  <si>
    <t>problemáticas de seguridad, urbanización ilegal, gestión administrativa y actualización normativa del Plan de Manejo Ambiental del Parque Ecológico Distrital de Montaña Entrenubes,</t>
  </si>
  <si>
    <t>Juan Rey</t>
  </si>
  <si>
    <t>1-2026-1845</t>
  </si>
  <si>
    <t>2-2026-5037</t>
  </si>
  <si>
    <t>MGT AUTOPISTA SUR CON LA AVENIDA CIUDAD DE VILLAVICENCIO</t>
  </si>
  <si>
    <t xml:space="preserve">Rotonda ubicada en la interseccion de la Autopista Sur con la Avenida Ciudad de Villavicencio
 </t>
  </si>
  <si>
    <t>Madelena</t>
  </si>
  <si>
    <t>1-2026-2034</t>
  </si>
  <si>
    <t>2-2026-4881</t>
  </si>
  <si>
    <t>seguimiento y control a presuntos cobros informales y solicitudes de sobornos
por parte de operarios vinculados a ENEL Colombia</t>
  </si>
  <si>
    <t xml:space="preserve"> carrera 28 No. 11-56</t>
  </si>
  <si>
    <t>El Ricaurte</t>
  </si>
  <si>
    <t>1-2026-2116,1-2026-2136</t>
  </si>
  <si>
    <t>2-2026-4612</t>
  </si>
  <si>
    <t>Socializacion y articulacion institucional frente a problematicas</t>
  </si>
  <si>
    <t>Unidad Residencial Ayacucho Dos, ubicada en la Carrera 79 A No. 5-27 Sur</t>
  </si>
  <si>
    <t>Banderas</t>
  </si>
  <si>
    <t>1-2026-2302</t>
  </si>
  <si>
    <t>2-2026-5044</t>
  </si>
  <si>
    <t>Nuevo modelo de aseo para Bogotá: protección de las 
Organizaciones de Recicladores de Oficio en una ciudad garante de derecho</t>
  </si>
  <si>
    <t>1-2026-2317</t>
  </si>
  <si>
    <t xml:space="preserve"> INVITACIÓN COMISIÓN DE EDUCACIÓN</t>
  </si>
  <si>
    <t>CALLE 146 C BIS # 90-57 29</t>
  </si>
  <si>
    <t>1-2026-2375</t>
  </si>
  <si>
    <t>2-2026-5038</t>
  </si>
  <si>
    <t xml:space="preserve">INCLUSIÓN DEL SECTOR LA MARIPOSA (USAQUÉN) EN EL PROGRAMA CONEXIÓN SOCIAL E INTEGRACIÓN CON PROCESOS DE MEJORAMIENTO DE BARRIOS </t>
  </si>
  <si>
    <t>TEAMS</t>
  </si>
  <si>
    <t xml:space="preserve">La Mariposa </t>
  </si>
  <si>
    <t>1-2026-2494,1-2026-2641,1-2026-3047,1-2026-3143</t>
  </si>
  <si>
    <t>2-2026-6651</t>
  </si>
  <si>
    <t>SOLICITUD MESA DE TRABAJO DE SEGUIMIENTO HALLAZGOS ESTRUCTURALES Y NO ESTRUCTURALES EN CONJUNTO RESIDENCIAL TORRES DE TIMIZA P.H. (CALLE 42G SUR #73–40)</t>
  </si>
  <si>
    <t>1-2026-2581,1-2026-2651</t>
  </si>
  <si>
    <t>2-2026-9666</t>
  </si>
  <si>
    <t>Primera sesión Comisión Accidental para el Seguimiento de Ocupaciones Ilegales 
en Zonas de Alto Riesgo en Bogotá</t>
  </si>
  <si>
    <t>1-2026-2821</t>
  </si>
  <si>
    <t>2-2026-6944</t>
  </si>
  <si>
    <t>Mesa interinstitucional Barrio Villa el Dorado Norte, Localidad de Engativá</t>
  </si>
  <si>
    <t>calle 63 a # 108 – 06</t>
  </si>
  <si>
    <t>1-2026-3223</t>
  </si>
  <si>
    <t>2-2026-6599</t>
  </si>
  <si>
    <t>Estado de legalización del barrio Bosque Calderón</t>
  </si>
  <si>
    <t xml:space="preserve"> Carrera 4 A Bis Este No 58 – 73</t>
  </si>
  <si>
    <t>Bosque Calderón</t>
  </si>
  <si>
    <t>1-2026-3403,1-2026-3926</t>
  </si>
  <si>
    <t xml:space="preserve"> Mesa de gestión territorial, Situación Asentamiento del Barrio Guillermo Núñez. </t>
  </si>
  <si>
    <t>1-2026-3644,1-2026-3932</t>
  </si>
  <si>
    <t>2-2026-6947</t>
  </si>
  <si>
    <t xml:space="preserve">MGT ESTADO DISTRITO AEROPORTUARIO, LOCALIDAD DE ENGATIVÁ </t>
  </si>
  <si>
    <t>1-2026-3844</t>
  </si>
  <si>
    <t>2-2026-6594</t>
  </si>
  <si>
    <t>INVITACIÓN PRIMERA MESA DE TRABAJO COMISIÓN ACCIDENTAL</t>
  </si>
  <si>
    <t>1-2026-4756,1-2026-8439,1-2026-9656,1-2026-9859</t>
  </si>
  <si>
    <t>2-2026-16781</t>
  </si>
  <si>
    <t xml:space="preserve">SE MODIFICO NUEVAMENTE LA FECHA </t>
  </si>
  <si>
    <t>INVITACIÓN PARA EL ENCUENTRO DE PROPIEDAD HORIZONTAL</t>
  </si>
  <si>
    <t>Club de Suboficiales -Colina Calle 138</t>
  </si>
  <si>
    <t>1-2026-5229</t>
  </si>
  <si>
    <t>2-2026-12501</t>
  </si>
  <si>
    <t>SOLICITUD MESA DE TRABAJO PARA INTERVENCION INMEDIATA Y SEGUIMIENTO A OBRAS EN ZONA DE RIESGO – CALLE 162 CON CARRERA 2A</t>
  </si>
  <si>
    <t>1-2026-5860,1-2026-6052</t>
  </si>
  <si>
    <t>2-2026-9786</t>
  </si>
  <si>
    <t>MGT BARRIO ALTOS DE MARCO FIDEL SUAREZ</t>
  </si>
  <si>
    <t xml:space="preserve">TRANSVERSAL 12 H NO. 48 C 85 SUR. </t>
  </si>
  <si>
    <t>1-2026-5929</t>
  </si>
  <si>
    <t>2-2026-10726</t>
  </si>
  <si>
    <t>MST JORNADA DE INTERVENCIÓN ESPACIO PÚBLICO BARRIO EL CHIRCAL, EN LA LOCALIDAD DE FONTIBÓN</t>
  </si>
  <si>
    <t>1-2026-6162</t>
  </si>
  <si>
    <t>2-2026-9386</t>
  </si>
  <si>
    <t xml:space="preserve">MGT PROCESO DE LEGALIZACIÓN DEL BARRIO LA LIBERTAD EN LA LOCALIDAD DE BOSA </t>
  </si>
  <si>
    <t>La Libertad</t>
  </si>
  <si>
    <t>1-2026-6980,1-2026-7722</t>
  </si>
  <si>
    <t>2-2026-12330</t>
  </si>
  <si>
    <t>Mesa de Trabajo – Procedimiento de Regularización del barrio Villa Carolina Sector II</t>
  </si>
  <si>
    <t>12:30PM</t>
  </si>
  <si>
    <t>Villa Carolina sector II</t>
  </si>
  <si>
    <t>1-2026-7002</t>
  </si>
  <si>
    <t>2-2026-9922</t>
  </si>
  <si>
    <t>CONVOCATORIA A MESA DE TRABAJO INTERINSTITUCIONAL TEMAS AMBIENTALES PROYECTO ALO SUR (LOCALIDAD DE KENNEDY)</t>
  </si>
  <si>
    <t xml:space="preserve">Auditorio Alcaldía Local de Kennedy Transversal 78 k # 41 A 04 sur </t>
  </si>
  <si>
    <t>1-2026-7472</t>
  </si>
  <si>
    <t>MST RESOLUCIÓN DE LEGALIZACIÓN DE LA URBANIZACIÓN LA ESPERANZA, UPZ RINCÓN, SUBA</t>
  </si>
  <si>
    <t>1-2026-7537</t>
  </si>
  <si>
    <t>2-2026-11162</t>
  </si>
  <si>
    <t>ORIENTACIÓN Y ACOMPAÑAMIENTO PARA POSTULACIÓN AL SUBSIDIO DE ARRENDAMIENTO</t>
  </si>
  <si>
    <t>1-2026-7785,1-2026-7863</t>
  </si>
  <si>
    <t>2-2026-11907</t>
  </si>
  <si>
    <t xml:space="preserve"> ECOPARQUE LA ESMERALDA</t>
  </si>
  <si>
    <t xml:space="preserve"> Salón Comunal del Ecoparque La 
Esmeralda,</t>
  </si>
  <si>
    <t>1-2026-8147</t>
  </si>
  <si>
    <t>2-2026-11553</t>
  </si>
  <si>
    <t>MGT ESTADO E INTERVENCIÓN DE MALLA VIAL EN LA LOCALIDAD DE USME, DIRECCIÓN CALLE 87 A SUR # 8-57, BARRIO SAN ISIDRO</t>
  </si>
  <si>
    <t xml:space="preserve"> Calle 87 A Sur # 8-57, barrio San Isidro</t>
  </si>
  <si>
    <t>1-2026-8477</t>
  </si>
  <si>
    <t>2-2026-12336</t>
  </si>
  <si>
    <t>se citara mesa con CVP, no asisitio. se debe llevar la info a la mesa.</t>
  </si>
  <si>
    <t xml:space="preserve">Mesa de gestión territorial, barrio el Nevado -Localidad de Usme </t>
  </si>
  <si>
    <t>El Nevado</t>
  </si>
  <si>
    <t>1-2026-8795,1-2026-8969</t>
  </si>
  <si>
    <t>2-2026-12898</t>
  </si>
  <si>
    <t>Mejoramiento de vivienda e inconvenientes en la prestación del servicio de transporte en el Barrio Tres Reyes II Sector de la localidad de Ciudad Bolivar.</t>
  </si>
  <si>
    <t>salón comunal del Barrio Tres Reyes Carrera 77 A # 61 C 44 Sur</t>
  </si>
  <si>
    <t>Tres Reyes</t>
  </si>
  <si>
    <t>1-2026-9886,1-2026-12872</t>
  </si>
  <si>
    <t>2-2026-22743</t>
  </si>
  <si>
    <t>SE ENVIO AL AREA DE SII: ESTADO DE LOS 28 QUE SE ENCUENTRAN PTE. QUE SIGUE CON LOS 79 Y SI HAY CRONOGRAMA DE EJECUION DE LAS 79</t>
  </si>
  <si>
    <t>RECORRIDO TERRITORIAL EN EL POLÍGONO 194 (LOCALIDAD DE USME), COMISIÓN ACCIDENTAL DE SEGUIMIENTO A OCUPACIONES ILEGALES EN ZONAS DE ALTO RIESGO.</t>
  </si>
  <si>
    <t>Maloca Monifue Uruk</t>
  </si>
  <si>
    <t>1-2026-10013</t>
  </si>
  <si>
    <t>2-2026-13416</t>
  </si>
  <si>
    <t>MESA INTERINSTITUCIONAL LA CHIGUAZA - CONTROL POLÍTICO</t>
  </si>
  <si>
    <t>Territorio de la cuenca Chiguaza – UPZ La Gloria.
Punto de encuentro: Liceo Infantil Mis Primeros Logros</t>
  </si>
  <si>
    <t>Quindio</t>
  </si>
  <si>
    <t>1-2026-10308,1-2026-10309,1-2026-10559,1-2026-15389,1-2026-15544</t>
  </si>
  <si>
    <t>2-2026-18395</t>
  </si>
  <si>
    <t>Instalación Mesa de Trabajo Barrio Álamos Norte Localidad de Engativá</t>
  </si>
  <si>
    <t>Alcaldía Local de 
Engativá Calle 71 No 73ª – 44, 4º Piso</t>
  </si>
  <si>
    <t>1-2026-12885</t>
  </si>
  <si>
    <t>2-2026-17563</t>
  </si>
  <si>
    <t>2-2026-35137</t>
  </si>
  <si>
    <t>ESTUDIO "MEANDRO CARILLO", PROCESO Y ESTADO DE LEGALIZACIÓN - BARRIO MEISSEN - LOCALIDAD CIUDAD BOLÍVAR.</t>
  </si>
  <si>
    <t>Calle 17 BIS A 62-03 SUR– Salón Comunal Barrio Meissen – Ciudad Bolívar</t>
  </si>
  <si>
    <t>Meisen</t>
  </si>
  <si>
    <t>1-2026-12944</t>
  </si>
  <si>
    <t>2-2026-17565</t>
  </si>
  <si>
    <t>ESTRATEGIA BOSQUE URBANO, CORREDOR AMBIENTAL Y ZONA DE RESTAURACIÓN ECOLÓGICA CERRO SUR DE SUBA</t>
  </si>
  <si>
    <t>1-2026-13635,1-2026-13677</t>
  </si>
  <si>
    <t>2-2026-18396</t>
  </si>
  <si>
    <t>Estudio "Meandro Carillo" proceso y estado de legalización - Barrio Villa Helena 
- Localidad Ciudad Bolívar.</t>
  </si>
  <si>
    <t>CL 59B SUR # 19C-10 – Barrio Villa Helena – Ciudad Bolíva</t>
  </si>
  <si>
    <t>1-2026-13498</t>
  </si>
  <si>
    <t>Mesa de trabajo institucional sobre la escultura “Torres del Silencio” localizada en 
los Cerros Orientales de Bogotá.</t>
  </si>
  <si>
    <t>1-2026-14440,1-2026-16707</t>
  </si>
  <si>
    <t>2-2026-22214</t>
  </si>
  <si>
    <t>REPROGRAMARON 13 ABRIL</t>
  </si>
  <si>
    <t xml:space="preserve"> IMPLEMENTACIÓN DEL PROYECTO PIMI EN LOS SECTORES MARIPOSA, CODITO, SORATAMA Y PAÑUELITO</t>
  </si>
  <si>
    <t>1-2026-15069,1-2026-15815,1-2026-16380,1-2026-17317,1-2026-17769,1-2026-19479,1-2026-19656</t>
  </si>
  <si>
    <t>2-2026-23799,2-2026-24231</t>
  </si>
  <si>
    <t>SOBRE IRREGULARIDADES EN LA ADQUISICIÓN DE VIVIENDA EN BOGOTÁ</t>
  </si>
  <si>
    <t>Alamos</t>
  </si>
  <si>
    <t>1-2026-16045,1-2026-16307</t>
  </si>
  <si>
    <t>2-2026-21394</t>
  </si>
  <si>
    <t xml:space="preserve"> MGT PROBLEMÁTICA DE SEGURIDAD Y SALUBRIDAD EN EL CANAL LOS ÁNGELES, LOCALIDAD DE ENGATIVÁ</t>
  </si>
  <si>
    <t>Localidad de Engativá (Barrio Los Álamos) Calle 65 B 88-28 Conjunto Residencial
Torrecampo VI</t>
  </si>
  <si>
    <t>1-2026-16087</t>
  </si>
  <si>
    <t>2-2026-22109,2-2026-23349</t>
  </si>
  <si>
    <t>MGT BARRIO PORTAL, LOCALIDAD RAFAEL URIBE URIBE</t>
  </si>
  <si>
    <t xml:space="preserve"> Localidad de Rafael Uribe Uribe – Calle 52C # 5B – 52 Sur.
</t>
  </si>
  <si>
    <t>El Portal</t>
  </si>
  <si>
    <t>1-2026-16211,1-2026-19924</t>
  </si>
  <si>
    <t>2-2026-24578</t>
  </si>
  <si>
    <t>Estrategia ambiental, recuperación de espacio público y gestión predial – Ciudad Hunza, Cerro Sur de Suba</t>
  </si>
  <si>
    <t>Monasterio Nuestra Señora de la Candelaria</t>
  </si>
  <si>
    <t>1-2026-16301,1-2026-16425</t>
  </si>
  <si>
    <t>2-2026-23796</t>
  </si>
  <si>
    <t>Huerta la Chuma</t>
  </si>
  <si>
    <t>Sociego Sur</t>
  </si>
  <si>
    <t>1-2026-16585,1-2026-16734,1-2026-17516</t>
  </si>
  <si>
    <t>2-2026-20363</t>
  </si>
  <si>
    <t>MESA DE SEGUIMIENTO, RINCÓN DE CAMPANELLA, LOCALIDAD DE SUBA.</t>
  </si>
  <si>
    <t>Calle 155 No. 97C – 09, localidad de Suba</t>
  </si>
  <si>
    <t>Campanella</t>
  </si>
  <si>
    <t>1-2026-16656</t>
  </si>
  <si>
    <t>2-2026-20376</t>
  </si>
  <si>
    <t>Estudio "Meandro Carillo" proceso y estado de legalización - Barrio Villa Helena 
- Localidad Ciudad Bolívar</t>
  </si>
  <si>
    <t>: CL 59B SUR # 19C-10 – Barrio Villa Helena – Ciudad Bolíva</t>
  </si>
  <si>
    <t>Vila Helena</t>
  </si>
  <si>
    <t>1-2026-17300</t>
  </si>
  <si>
    <t>2-2026-22107</t>
  </si>
  <si>
    <t>: Mesa de trabajo Situación de riesgo estructural y amenaza de ruina en vivienda, por presunto incumplimiento de normas urbanísticas en construcción ubicada en la Calle 50 #25-37 Teusaquillo, solicitud de intervención urgente en defensa del interés genera</t>
  </si>
  <si>
    <t>Calle 50 # 25-37</t>
  </si>
  <si>
    <t>Galerias</t>
  </si>
  <si>
    <t>1-2026-17340,1-2026-17467</t>
  </si>
  <si>
    <t>2-2026-22745</t>
  </si>
  <si>
    <t>MGT INTERVENCIÓN DE ESPACIO PÚBLICO EN LA LOCALIDAD DE KENNEDY</t>
  </si>
  <si>
    <t>Ciudad Tintal, ubicado en la Carrera 93d &amp;, Calle 6 Bis A., 
Localidad de Kennedy.</t>
  </si>
  <si>
    <t>Tintal</t>
  </si>
  <si>
    <t>1-2026-18002</t>
  </si>
  <si>
    <t>2-2026-23294</t>
  </si>
  <si>
    <t xml:space="preserve"> SOLICITUD DE VISITA TÉCNICA POSIBLE RIESGO ESTRUCTURAL POR VERTICALIDAD Y ASENTAMIENTOS</t>
  </si>
  <si>
    <t>a Calle 150A # 99-30, Interior 4, Apartamento 302, e</t>
  </si>
  <si>
    <t>Pinar de Suba</t>
  </si>
  <si>
    <t>1-2026-18124</t>
  </si>
  <si>
    <t>2-2026-23798</t>
  </si>
  <si>
    <t>PROBLEMÁTICA DE SEGURIDAD Y SALUBRIDAD EN EL CANAL LOS ÁNGELES, LOCALIDAD DE ENGATIVÁ</t>
  </si>
  <si>
    <t xml:space="preserve">Localidad de Engativá (Barrio Los Álamos) Calle 65 B 88-28 Conjunto Residencial 
Torrecampo VI. 
</t>
  </si>
  <si>
    <t>1-2026-18697</t>
  </si>
  <si>
    <t>2-2026-23349</t>
  </si>
  <si>
    <t>Solicitud de acompañamiento a mesas territoriales con recuperadores ambientales</t>
  </si>
  <si>
    <t>Cra. 122A Bis # 66B-22, Engativá Pueblo</t>
  </si>
  <si>
    <t>3:00PM 11:00PM</t>
  </si>
  <si>
    <t>1-2026-18818,1-2026-19257</t>
  </si>
  <si>
    <t>2-2026-25305,2-2026-26747</t>
  </si>
  <si>
    <t xml:space="preserve">Proceso de legalización del Barrio Ensueño ubicado en la localidad de Ciudad Bolívar.
</t>
  </si>
  <si>
    <t xml:space="preserve">Salón Comunal Barrio Ensueño, Localidad Ciudad Bolívar, Bogotá </t>
  </si>
  <si>
    <t>1-2026-19463,1-2026-19643</t>
  </si>
  <si>
    <t>2-2026-25662</t>
  </si>
  <si>
    <t>SOLICITUD MESA DE TRABAJO SEGUIMIENTO A PROBLEMÁTICA POR OBSTRUCCIÓN DE POZO Y CANAL DE AGUAS LLUVIAS EN EL SECTOR SORATAMA</t>
  </si>
  <si>
    <t>Soratama</t>
  </si>
  <si>
    <t>1-2026-19499</t>
  </si>
  <si>
    <t>2-2026-24272</t>
  </si>
  <si>
    <t xml:space="preserve">citar mesa tecnica, con entidades del distrito para verificar quien hace la intervencion.  Se remitio correo electronico a la EAAB, para cumplir compromiso. </t>
  </si>
  <si>
    <t>Lineamientos y/o temas definidos por la Administración Distrital en cuando a los Distritos Luz en la ciudad.</t>
  </si>
  <si>
    <t>1-2026-20033,1-2026-20742</t>
  </si>
  <si>
    <t>2-2026-26167</t>
  </si>
  <si>
    <t>REMISIÓN ACTA MESA DE TRABAJO - EVALUACIÓN Y VIABILIDAD PARA LA EXTENSIÓN DE LA RED DE GAS NATURAL ENTRE LA VEREDA PASQUILLA Y LA VEREDA PASQUILLITA – LOCALIDAD DE CIUDAD BOLÍVAR,</t>
  </si>
  <si>
    <t>Restaurante El Tayrona - Vereda Pasquilla</t>
  </si>
  <si>
    <t>Pasquilla</t>
  </si>
  <si>
    <t>1-2026-20118</t>
  </si>
  <si>
    <t>2-2026-25663</t>
  </si>
  <si>
    <t>Mesa de Seguridad Universidad Los Libertadores</t>
  </si>
  <si>
    <t>Cra 16 # 63a-68</t>
  </si>
  <si>
    <t>1-2026-20136,1-2026-20325</t>
  </si>
  <si>
    <t>2-2026-26748</t>
  </si>
  <si>
    <t xml:space="preserve">SOLICITUD DE MESA TÉCNICA – Daños estructurales, filtración de agua y póliza de garantía
</t>
  </si>
  <si>
    <t>Auditorio Conjunto Residencial Ventanas de Usminia, Carrera 14 N° 136A-75 
Sur, Usme</t>
  </si>
  <si>
    <t>1-2026-20288,1-2026-20311</t>
  </si>
  <si>
    <t>2-2026-29131</t>
  </si>
  <si>
    <t>ronda del río Bogotá y Humedal Tibabuyes en la localidad de Suba.</t>
  </si>
  <si>
    <t>1-2026-20599</t>
  </si>
  <si>
    <t>2-2026-27776</t>
  </si>
  <si>
    <t xml:space="preserve">PROBLEMÁTICA POSTE CARRERA 96J CON CALLE 23D BARRIO EL RUBI </t>
  </si>
  <si>
    <t>El Rubi</t>
  </si>
  <si>
    <t>1-2026-20666</t>
  </si>
  <si>
    <t>Mesa de trabajo sobre el alumbrado público de la comunidad Los Chircos, Vereda Chiguaza de Usme</t>
  </si>
  <si>
    <t>Corporación JAL Usme</t>
  </si>
  <si>
    <t>Los Chircos</t>
  </si>
  <si>
    <t>1-2026-20987</t>
  </si>
  <si>
    <t>2-2026-30740</t>
  </si>
  <si>
    <t>Invitación a mesa de trabajo - sábado 02 de mayo de 2026, 2:00 PM, Sector Desarrollo San Cayetano, Localidad de Usme.</t>
  </si>
  <si>
    <t>Calle 74A Sur # 16 Bis Este 07 - Desarrollo San Cayetano (Parte alta La Flora Usme)</t>
  </si>
  <si>
    <t>San Cayetano</t>
  </si>
  <si>
    <t>1-2026-21020</t>
  </si>
  <si>
    <t>2-2026-26749</t>
  </si>
  <si>
    <t>FORO CIUDADANO SOBRE ENERGÍA, TERRITORIO Y JUSTICIA SOCIAL EN BOGOTÁ Y CUNDINAMARCA</t>
  </si>
  <si>
    <t>1-2026-21208</t>
  </si>
  <si>
    <t>2-2026-26243</t>
  </si>
  <si>
    <t>CONVOCATORIA A MESA DE TRABAJO INTERINSTITUCIONAL PARA LA ATENCIÓN DEL PROCESO DE LEGALIZACIÓN DEL SECTOR MONTECARLO II – LOCALIDAD DE BOSA</t>
  </si>
  <si>
    <t>Junta Administradora Local de Bosa
• Dirección: Carrera 80 I No. 61 - 05 Sur</t>
  </si>
  <si>
    <t>1-2026-21440</t>
  </si>
  <si>
    <t>cancelada</t>
  </si>
  <si>
    <t>CORREDOR ECOLÓGICO</t>
  </si>
  <si>
    <t>Alcaldía local de Ciudad Bolívar</t>
  </si>
  <si>
    <t xml:space="preserve">3:00PM </t>
  </si>
  <si>
    <t>1-2026-21621</t>
  </si>
  <si>
    <t>2-2026-27839</t>
  </si>
  <si>
    <t>– Permiso para uso de espacio público y articulación interinstitucional para la iniciativa Aula Ambiental Nutibara, localidad Ciudad Bolívar</t>
  </si>
  <si>
    <t>Carrera 18p entre calles 70m sur y 70p sur - barrio Nutibara</t>
  </si>
  <si>
    <t>Nutibara</t>
  </si>
  <si>
    <t>1-2026-21709</t>
  </si>
  <si>
    <t>2-2026-28080</t>
  </si>
  <si>
    <t>COMISIÓN ACCIDENTAL DE SEGUIMIENTO A OCUPACIONES ILEGALES EN ZONAS DE ALTO RIESGO</t>
  </si>
  <si>
    <t>Salón Comunal - Calle 89sur 10C 09 ESTÉ</t>
  </si>
  <si>
    <t>Tocaimitas</t>
  </si>
  <si>
    <t>1-2026-22036</t>
  </si>
  <si>
    <t>2-2026-31893</t>
  </si>
  <si>
    <t>Invitación a mesa de trabajo reconocimiento de construcción y legalización del sector de Paraíso Bavaria – Localidad de Fontibón</t>
  </si>
  <si>
    <t>Paraiso Bavaria</t>
  </si>
  <si>
    <t>1-2026-22147</t>
  </si>
  <si>
    <t>2-2026-28081</t>
  </si>
  <si>
    <t xml:space="preserve">RECORRIDO TERRITORIAL BARRIO TOCAIMITA, COMISIÓN ACCIDENTAL DE SEGUIMIENTO A OCUPACIONES ILEGALES EN ZONAS DE ALTO RIESGO </t>
  </si>
  <si>
    <t>1-2026-22796</t>
  </si>
  <si>
    <t>Regularización de predios y las inquietudes de los habitantes del barrio María Paz sobre cobros y obligaciones relacionadas con la vivienda</t>
  </si>
  <si>
    <t>1-2026-22860</t>
  </si>
  <si>
    <t>2-2026-27840</t>
  </si>
  <si>
    <t>Mesa de Trabajo sobre el Bosque Urbano Ciudad Hunza, Cerro Sur de Suba.</t>
  </si>
  <si>
    <t>1-2026-23407,1-2026-24388,1-2026-24587</t>
  </si>
  <si>
    <t>2-2026-30087</t>
  </si>
  <si>
    <t>LA EDILESA SOLICITARA ESPACIO PARA NO TE PINTEN CASAS EN EL AIRE Y MEJORAMIENTO DE VIVIENDA</t>
  </si>
  <si>
    <t>PROCEDIMIENTO DE LEGALIZACION DE BARRIOS</t>
  </si>
  <si>
    <t xml:space="preserve">Barrios las brisas </t>
  </si>
  <si>
    <t>1-2026-18444</t>
  </si>
  <si>
    <t>2-2026-27836</t>
  </si>
  <si>
    <t>Proceso de escrituración y legalización Barrio Espino III</t>
  </si>
  <si>
    <t>1-2026-23859,1-2026-24301</t>
  </si>
  <si>
    <t>2-2026-30231</t>
  </si>
  <si>
    <t>Seguimiento e implicaciones de la Declaratoria de Desarrollo Prioritario – Resolución 965 de 2022.</t>
  </si>
  <si>
    <t>Salón Comunal Barrio Ismael Perdomo, ubicado en la Diagonal 62 G # 72 B - 51 Sur - Barrio Ismael Perdomo</t>
  </si>
  <si>
    <t>1-2026-23943,1-2026-24127</t>
  </si>
  <si>
    <t>2-2026-29803</t>
  </si>
  <si>
    <t>problemáticas en la Localidad de Bosa, barrio El Recreo, Dirección Calle 73 Sur # 94A, Agrupación 
Compartir El Recreo Etapa 2</t>
  </si>
  <si>
    <t>Calle 73 Sur 94 A,Agrupación Compartir El Recreo Etapa 2</t>
  </si>
  <si>
    <t>4:00pm</t>
  </si>
  <si>
    <t>1-2026-24295</t>
  </si>
  <si>
    <t>2-2026-30232</t>
  </si>
  <si>
    <t xml:space="preserve"> PROBLEMÁTICAS URBANÍSTICAS, JURÍDICAS, DE SERVICIOS PÚBLICOS Y MOVILIDAD DEL SECTOR NUEVA ROMA </t>
  </si>
  <si>
    <t>KR 4 Este - CL51A Sur – ID de parada 669A13 Conjunto Nueva Roma Entre Nubes</t>
  </si>
  <si>
    <t>1-2026-24310,1-2026-24776</t>
  </si>
  <si>
    <t>2-2026-30959</t>
  </si>
  <si>
    <t>Convocatoria a la instalación de la Subcomisión de vigilancia y seguimiento al cumplimiento de los Conpes D.C., Étnicos 37, 38, 39 y 40 en la ciudad de Bogotá.</t>
  </si>
  <si>
    <t>1-2026-24725</t>
  </si>
  <si>
    <t>2-2026-30404</t>
  </si>
  <si>
    <t>Segunda Mesa Técnica Huerta La Chuma - Localidad Rafael Uribe Uribe.</t>
  </si>
  <si>
    <t>1-2026-25244,1-2026-25613</t>
  </si>
  <si>
    <t>2-2026-30960</t>
  </si>
  <si>
    <t xml:space="preserve"> VÍAS DEL BARRIO VILLA ROSITA DE LA LOCALIDAD DE USME, UPZ 52 LA FLORA.</t>
  </si>
  <si>
    <t>1-2026-25298,1-2026-25415</t>
  </si>
  <si>
    <t>2-2026-35673</t>
  </si>
  <si>
    <t>control a la ocupación y los trámites previos de legalización del Polígono 181 Colindancia Juan José Rondón - Arborizadora Alta, correspondiente al asentamiento Villa Esperanza de la Localidad de Ciudad Bolívar</t>
  </si>
  <si>
    <t>1-2026-25648</t>
  </si>
  <si>
    <t>2-2026-33556</t>
  </si>
  <si>
    <t>ACTO DE CONDECORACIÓN ORDEN DE LA DEMOCRACIA SIMÓN BOLÍVAR MARTES 19 DE MAYO DE 2026</t>
  </si>
  <si>
    <t>salón Luis Carlos Galán en el 
Capitolio Nacional Calle 10 No. 7- 51</t>
  </si>
  <si>
    <t>1-2026-25912</t>
  </si>
  <si>
    <t>2-2026-32175</t>
  </si>
  <si>
    <t>Solicitud de mesa de trabajo sobre situación de deslizamiento en el Conjunto Residencial Belhorizonte</t>
  </si>
  <si>
    <t>1-2026-25979</t>
  </si>
  <si>
    <t>2-2026-34298</t>
  </si>
  <si>
    <t>NO SE TIENEN INVESTIGACIONES SOBRE LAS QUEJAS. ES UN PREDIO PRIVADO LA SDHT NO REALIZA OBRAS DE MITIGACION DEL RIESGO.</t>
  </si>
  <si>
    <t>INVITACIÓN A MESA TÉCNICA SOBRE LEGALIZACIÓN DE POLÍGONOS EN EL SECTOR DE BELLAFLOR EN LA LOCALIDAD DE CIUDAD BOLÍVAR</t>
  </si>
  <si>
    <t>Junta de Acción Comunal de Bella Flor (Dirección: KR 27 BIS A # 73 C - 45 SUR).</t>
  </si>
  <si>
    <t>1-2026-26810</t>
  </si>
  <si>
    <t>2-2026-36376</t>
  </si>
  <si>
    <t>Solicitud de acompañamiento – Mesa de trabajo Mirador Centro, Santa Fe</t>
  </si>
  <si>
    <t>1-2026-27129,1-2026-27136</t>
  </si>
  <si>
    <t>2-2026-34301</t>
  </si>
  <si>
    <t>– Reconocimiento de construcción, legalización de los barrios Paraíso Bavaria y afectaciones por funcionamiento de la subestación de Enel Codensa</t>
  </si>
  <si>
    <t>1-2026-27302</t>
  </si>
  <si>
    <t xml:space="preserve">CANCELADA, REMITEN CHAT A MILTON EL DIA 2 DE JUNIO. </t>
  </si>
  <si>
    <t>diferentes problemáticas en la 
Localidad de Kennedy, barrio Las Luces, Dirección Cra 77 H 51 A 84 Sur.</t>
  </si>
  <si>
    <t xml:space="preserve">salón comunal del barrio Las Luces, ubicado en la Cra 77 H 51 A 84 Sur,
Localidad de Kennedy.
</t>
  </si>
  <si>
    <t>1-2026-27487</t>
  </si>
  <si>
    <t>2-2026-34510</t>
  </si>
  <si>
    <t xml:space="preserve"> MGT PARALIZACIÓN DE LAS OBRAS, CON OCASIÓN DEL CONTRATO 1757 DE 2024</t>
  </si>
  <si>
    <t xml:space="preserve">calle 137B #154A-80 Salón Comunal Santa Rita, Localidad de Suba.
</t>
  </si>
  <si>
    <t>1-2026-28071</t>
  </si>
  <si>
    <t>2-2026-35093</t>
  </si>
  <si>
    <t>Instalación comisión accidental desalojo barrio el remanso de la localidad de bosa</t>
  </si>
  <si>
    <t>1-2026-28074</t>
  </si>
  <si>
    <t>2-2026-35094</t>
  </si>
  <si>
    <t>MST POSIBLE RIESGO ESTRUCTURAL EN EL BARRIO BACHUÉ</t>
  </si>
  <si>
    <t>: CLL 87 # 95 – 16 Int. 309, Bachué 1er Sector</t>
  </si>
  <si>
    <t>1-2026-27711</t>
  </si>
  <si>
    <t>2-2026-35095</t>
  </si>
  <si>
    <t xml:space="preserve"> Solicitud de Mesa de Gestión Territorial Legalización de predios– Barrio Villa Cristina</t>
  </si>
  <si>
    <t xml:space="preserve"> Carrera 95H # 90A - 18, Barrio Villa Cristina</t>
  </si>
  <si>
    <t>1-2026-27726</t>
  </si>
  <si>
    <t>Convocatoria mesa de trabajo para revisar la viabilidad de construcción de Skatepark en el barrio Potosí, Localidad Ciudad Bolívar.</t>
  </si>
  <si>
    <t xml:space="preserve"> sala de juntas 1, piso 4.</t>
  </si>
  <si>
    <t>1-2026-28262</t>
  </si>
  <si>
    <t>2-2026-34606</t>
  </si>
  <si>
    <t>MESA TÉCNICA LAGOS DE TORCA</t>
  </si>
  <si>
    <t>1-2026-28379,1-2026-28578</t>
  </si>
  <si>
    <t>Solicitud mesa de trabajo interinstitucional – Plan Parcial El Edén y proceso de legalización/formalización Barrio La Esmeralda – Localidad de Bosa.</t>
  </si>
  <si>
    <t>1-2026-28404</t>
  </si>
  <si>
    <t>2-2026-36379</t>
  </si>
  <si>
    <t>1-2026-28743</t>
  </si>
  <si>
    <t>2-2026-36384</t>
  </si>
  <si>
    <t xml:space="preserve">SOLICITUD DE RECORRIDO INTERINSTITUCIONAL PARA VERIFICACIÓN Y RECUPERACIÓN DE ESPACIO PÚBLICO EN SANTA CECILIA ALTA </t>
  </si>
  <si>
    <t>carrera 3 con calle 
162</t>
  </si>
  <si>
    <t>1-2026-28788,1-2026-28944</t>
  </si>
  <si>
    <t>MGT ABANDONO DE OBRA (CONTRATO 1757 DE 2024) BARRIO SANTA RITA DE SUBA</t>
  </si>
  <si>
    <t>Salón comunal Santa Rita (Calle 137b# 154a- 80</t>
  </si>
  <si>
    <t>1-2026-28851</t>
  </si>
  <si>
    <t>2-2026-35157</t>
  </si>
  <si>
    <t>se saco respuesta porque llego para el mismo dia.</t>
  </si>
  <si>
    <t>SOCIALIZACIÓN PEDAGÓGICA PARA PROCESO DE LEGALIZACIÓN DE LOS BARRIOS DE TIERRA COLORADA – CIUDAD BOLÍVAR.</t>
  </si>
  <si>
    <t>Cra. 24b #78-32 Sur – Vía Quiba Alpes - Salón comunal Tierra Colorada -
Localidad de Ciudad Bolívar</t>
  </si>
  <si>
    <t>1-2026-29140</t>
  </si>
  <si>
    <t>2-2026-36864</t>
  </si>
  <si>
    <t>MGT APERTURA DE UN ESPACIO DE DIÁLOGO CON VÍCTIMAS DEL CONFLICTO ARMADO</t>
  </si>
  <si>
    <t>1-2026-29438</t>
  </si>
  <si>
    <t>Visita interinstitucional 
al Lote ubicado en la Calle 151C con Carrera 114D, 
Urbanización Las Flores.</t>
  </si>
  <si>
    <t xml:space="preserve"> Calle 151C con Carrera 114D, sector Urbanización Las Flores, localidad de Suba</t>
  </si>
  <si>
    <t>1-2026-29501,1-2026-29586</t>
  </si>
  <si>
    <t>INVITACIÓN A MESA DE TRABAJO SOBRE REÚSO DE EDIFICACIONES Y ESTRATEGIAS PARA LA REVITALIZACIÓN URBANA Y LA GENERACIÓN DE VIVIENDA EN BOGOTÁ</t>
  </si>
  <si>
    <t>Instalaciones de CAMACOL Bogotá y Cundinamarca – Carrera 19 # 90-10, Piso 2</t>
  </si>
  <si>
    <t>1-2026-29526</t>
  </si>
  <si>
    <t>MGT EJECUCIÓN DE LAS OBRAS CON OCASIÓN DEL CONTRATO 1757 DE 2024</t>
  </si>
  <si>
    <t>calle 137B #154A-80 Salón Comunal Santa Rita, Localidad de Suba.</t>
  </si>
  <si>
    <t>1-2026-29668</t>
  </si>
  <si>
    <t>FECHA DE LA REUNIÓN</t>
  </si>
  <si>
    <t>FECHA DE VENCIMIENTO</t>
  </si>
  <si>
    <t>COORDENADA X</t>
  </si>
  <si>
    <t>COORDENADA Y</t>
  </si>
  <si>
    <t xml:space="preserve">DELEGADO SDHT </t>
  </si>
  <si>
    <t>MEDIO</t>
  </si>
  <si>
    <t>FECHA INGRESO OFICIAL</t>
  </si>
  <si>
    <t>COMPROMISOS</t>
  </si>
  <si>
    <t xml:space="preserve">Convocatoria a Reunion </t>
  </si>
  <si>
    <t xml:space="preserve">Auditorio JAL San Cristobal </t>
  </si>
  <si>
    <t>1-2024-2173</t>
  </si>
  <si>
    <t>2-2024-7476</t>
  </si>
  <si>
    <t xml:space="preserve">Mesa de Trabajo - Organizaciones de Recicladores </t>
  </si>
  <si>
    <t>Auditorio JAL San Kennedy</t>
  </si>
  <si>
    <t>2-2024-10135</t>
  </si>
  <si>
    <t xml:space="preserve">Agendamiento Presencial </t>
  </si>
  <si>
    <t>1-2024-2510</t>
  </si>
  <si>
    <t>2-2024-11532</t>
  </si>
  <si>
    <t>Invitacion Audiencia Publica</t>
  </si>
  <si>
    <t>1-2024-6581</t>
  </si>
  <si>
    <t xml:space="preserve"> CONVOCATORIA MESA DE TRABAJO HACIENDA LAS MARGARITAS</t>
  </si>
  <si>
    <t xml:space="preserve">Alcaldia Local Kennedy </t>
  </si>
  <si>
    <t>2-2024-16087</t>
  </si>
  <si>
    <t xml:space="preserve">Convocatoria mesa de trabajo </t>
  </si>
  <si>
    <t>Programa de Mejoramiento de Vivienda</t>
  </si>
  <si>
    <t>Julio Forigua - SCO-SGF</t>
  </si>
  <si>
    <t>1-2024-13303</t>
  </si>
  <si>
    <t>2-2024-18305</t>
  </si>
  <si>
    <t>CONVOCATORIA A SESIÓN DE LA COMISIÓN DE PLAN DE DESARROLLO LOCAL Y ORDENAMIENTO TERRITORIAL</t>
  </si>
  <si>
    <t>Alcaldía Local de Engativá 1er piso</t>
  </si>
  <si>
    <t>1-2024-13804</t>
  </si>
  <si>
    <t>2-2024-19366</t>
  </si>
  <si>
    <t xml:space="preserve"> CONTRATO 1275 – 2022 “REALIZAR LOS ESTUDIOS, DISEÑOS Y EJECUCIÓN DE LAS OBRAS PARA LA IMPLEMENTACIÓN DE LAS ACCIONES DE
ACUPUNTURA URBANA EN LOS TERRITORIOS PRIORIZADOS POR LA SECRETARÍA
DISTRITAL DEL HÁBITAT</t>
  </si>
  <si>
    <t>Recinto JAL</t>
  </si>
  <si>
    <t>1-2024-13922</t>
  </si>
  <si>
    <t>2-2024-19796</t>
  </si>
  <si>
    <t>1-2024-14220</t>
  </si>
  <si>
    <t>2-2024-21218</t>
  </si>
  <si>
    <t>1-2024-14802</t>
  </si>
  <si>
    <t>10:00am</t>
  </si>
  <si>
    <t xml:space="preserve">Auditorio JAL - Alcaldia local de Bosa </t>
  </si>
  <si>
    <t>IVC-SCO-</t>
  </si>
  <si>
    <t>2-2024-20051</t>
  </si>
  <si>
    <t xml:space="preserve">Recisnto Junta Administradora Local TEusaquillo </t>
  </si>
  <si>
    <t>1-2024-15494</t>
  </si>
  <si>
    <t xml:space="preserve">Problemática de vulneración de derechos asociados a la imposibilidad de acceso a agua potable
en la UPZ 89 de la localidad de Chapinero. </t>
  </si>
  <si>
    <t>1-2024-17776</t>
  </si>
  <si>
    <t>2-2024-23263</t>
  </si>
  <si>
    <t xml:space="preserve">con Clara lopez obregón-senadora –Pacto Historico
</t>
  </si>
  <si>
    <t xml:space="preserve"> mesa permanente de Bodegas de Reciclaje </t>
  </si>
  <si>
    <t>6:00pm</t>
  </si>
  <si>
    <t>Transversal 78 k # 41 A 04 sur Junta Administradora local de Kennedy</t>
  </si>
  <si>
    <t>PYP-SPRC</t>
  </si>
  <si>
    <t>1-2024-18460</t>
  </si>
  <si>
    <t>2-2024-23951</t>
  </si>
  <si>
    <t>Informacion cable aereo</t>
  </si>
  <si>
    <t>1-2024-18693</t>
  </si>
  <si>
    <t>2-2024-24645</t>
  </si>
  <si>
    <t>Consejo Consultivo LGBTIQ</t>
  </si>
  <si>
    <t>recinto de La JAL</t>
  </si>
  <si>
    <t>1-2024-19023</t>
  </si>
  <si>
    <t>2-2024-25668</t>
  </si>
  <si>
    <t>Comisión de Asuntos Económicos, Ambientales y de Ordenamiento Territorial.</t>
  </si>
  <si>
    <t>1-2024-19791</t>
  </si>
  <si>
    <t>2-2024-26963</t>
  </si>
  <si>
    <t>POR EL CUAL SE IMPLEMENTAN ACCIONES ESTRATÉGICAS Y PEDAGÓGICAS PARA EL
MANEJO DE RESIDUOS ORGÁNICOS A TRAVÉS DEL ECOCICLO EN LA LOCALIDAD DE
SANTA FÉ”_x000D_</t>
  </si>
  <si>
    <t>1-2024-21064</t>
  </si>
  <si>
    <t>2-2024-28113</t>
  </si>
  <si>
    <t>Instalación Mesa de Trabajo Barrio Bochica Onco
Localidad de Engativá</t>
  </si>
  <si>
    <t>7:00PM</t>
  </si>
  <si>
    <t>1-2024-21247</t>
  </si>
  <si>
    <t>Convocatoria Sesión Presencial</t>
  </si>
  <si>
    <t>1-2024-21548</t>
  </si>
  <si>
    <t>2-2024-28034</t>
  </si>
  <si>
    <t>Presentación de principales directrices a ejecutar en AE Distrito aeroportuario</t>
  </si>
  <si>
    <t xml:space="preserve">1-2024-21611 </t>
  </si>
  <si>
    <t>2-2024-27986</t>
  </si>
  <si>
    <t>proyectos de mejoramiento de vivienda y
viviendas nuevas</t>
  </si>
  <si>
    <t>sede
Administrativa de la Alcaldía de Betania</t>
  </si>
  <si>
    <t>1-2024-22168</t>
  </si>
  <si>
    <t>2-2024-28842</t>
  </si>
  <si>
    <t>1-2024-22125 1-2024-22870</t>
  </si>
  <si>
    <t>recuperación de la cancha de riveras de occidente etapa 4</t>
  </si>
  <si>
    <t>Calle 34 A sur # 91-25</t>
  </si>
  <si>
    <t>1-2024-22284</t>
  </si>
  <si>
    <t>2-2024-28737</t>
  </si>
  <si>
    <t>CITACION A PARTICIPAR EN LA MESA DE VIVIENDA DE LA LOCALIDAD DE CHAPINERO</t>
  </si>
  <si>
    <t>1-2024-22449</t>
  </si>
  <si>
    <t>2-2024-28657</t>
  </si>
  <si>
    <t>Iniciativas comunitarias</t>
  </si>
  <si>
    <t>Corregimiento de Nazareth - Centro de Servicios de Santa Rosa</t>
  </si>
  <si>
    <t>1-2024-22539</t>
  </si>
  <si>
    <t>2-2024-28447</t>
  </si>
  <si>
    <t>REUNIÓN DE ARTICULACIÓN PARA LA REACTIVACIÓN DEL PARQUE BARRANCAS (MILÁN)</t>
  </si>
  <si>
    <t>salón comunal de barracas ubicado en la Cra 7 #
155 A - 20</t>
  </si>
  <si>
    <t>1-2024-22770</t>
  </si>
  <si>
    <t>2-2024-29882</t>
  </si>
  <si>
    <t>criterios de viabilidad y elegibilidad del PDL</t>
  </si>
  <si>
    <t>1-2024-23154</t>
  </si>
  <si>
    <t>2-2024-30044</t>
  </si>
  <si>
    <t>INTERLOCUCIÓN CON LA JUNTA ADMINISTRADORA LOCAL DE SUMAPAZ Y EL EQUIPO DE PLANEACIÓN DE LA ALCALDÍA LOCAL DE SUMAPAZ</t>
  </si>
  <si>
    <t xml:space="preserve">AUDITORIO SDHT </t>
  </si>
  <si>
    <t>1-2024-23177</t>
  </si>
  <si>
    <t>2-2024-29793</t>
  </si>
  <si>
    <t>presencial</t>
  </si>
  <si>
    <t>1-2024-23537</t>
  </si>
  <si>
    <t>2-2024-30543</t>
  </si>
  <si>
    <t>virtual- Asisitio juan carlos y yackerline</t>
  </si>
  <si>
    <t>Alcalde local de  Usaquén</t>
  </si>
  <si>
    <t>afectación del corredor verde y su impacto en los
cerros orientales</t>
  </si>
  <si>
    <t>Conjunto Alcala</t>
  </si>
  <si>
    <t>1-2024-23511</t>
  </si>
  <si>
    <t>2-2024-30278</t>
  </si>
  <si>
    <t>COMITE DERECHOS HUMANOS</t>
  </si>
  <si>
    <t>Presencial</t>
  </si>
  <si>
    <t>1-2024-23555</t>
  </si>
  <si>
    <t>compleja situación de seguridad-Legalizacion</t>
  </si>
  <si>
    <t>1-2024-24060</t>
  </si>
  <si>
    <t>2-2024-31332</t>
  </si>
  <si>
    <t>JOSÉ DAVID URBINA TORRES cc 3186062 - Contratista Subdirección de Participación SDHT 
JULIETH CORRALES cc 35531488– Contratista Subdirección de Barrios SDHT 
EDUARDO CONTA CC 1019023084 - Contratista de Despacho SDHT</t>
  </si>
  <si>
    <t>SOLICITUD MESA DE TRABAJO y ACOMPAÑAMIENTO
RECORRIDO POR LA TV 5L BIS NUMERO 48B 08 SUR
LOCALIDAD RAFAEL URIBE</t>
  </si>
  <si>
    <t>barrios chircales desde la Tv 5 Bis #48 B - Sur</t>
  </si>
  <si>
    <t>1-2024-24086</t>
  </si>
  <si>
    <t>2-2024-30881</t>
  </si>
  <si>
    <t>Temas relacionados con el POT y legalizacion de barrios</t>
  </si>
  <si>
    <t>1-2024-25516</t>
  </si>
  <si>
    <t>2-2024-33455</t>
  </si>
  <si>
    <t>EJECUCIÓN DE OBRAS MACRO SAN CRISTÓBAL</t>
  </si>
  <si>
    <t>AUDITORIO JUNTA ADMINISTRADORA LOCAL DE SAN CRISTOBAL - AV
PRIMERO DE MAYO #1 - 40 SUR</t>
  </si>
  <si>
    <t>1-2024-25911</t>
  </si>
  <si>
    <t>2-2024-33658</t>
  </si>
  <si>
    <t>PROYECTO INTEGRAL DE REVITALIZACIÓN EN SAN
CRISTÓBAL</t>
  </si>
  <si>
    <t xml:space="preserve">SALÓN COMUNAL BARRIO SURAMÉRICA CALLE 28 SUR 4 - 22
</t>
  </si>
  <si>
    <t>1-2024-26233</t>
  </si>
  <si>
    <t>2-2024-33869</t>
  </si>
  <si>
    <t>1-2024-26729</t>
  </si>
  <si>
    <t>2-2024-34235</t>
  </si>
  <si>
    <t xml:space="preserve">SI HAY COMPROMISOS SE DEBE DAR RSTA  29/07/2024 DESDE EL ÁREA DE SCO CON COPIA AL DESPACHO - EL 30/07/24 LLEGO COREO DE RENOBO CON RSTA 1-2024-28129 AL CUESTIONARIO DE LA JAL.
</t>
  </si>
  <si>
    <t xml:space="preserve">TEMAS RELACIONADOS CON EL BARRIO SERREZUELA </t>
  </si>
  <si>
    <t>Salón Comunal de Serrezuela, Kilometro 5 vía de Guavio.</t>
  </si>
  <si>
    <t>1-2024-27547</t>
  </si>
  <si>
    <t>2-2024-34650</t>
  </si>
  <si>
    <t>SE REALIZÓ TRASLADO A CVP DEL COMPROMISOS PARA QUE DEN RSTA RAD 2-2024-35809</t>
  </si>
  <si>
    <t>Citación sesión par vial del barrio Bilbao</t>
  </si>
  <si>
    <t>Calle 146 C Bis # 90-57</t>
  </si>
  <si>
    <t>1-2024-27992,1-2024-28274,1-2024-28388</t>
  </si>
  <si>
    <t>2-2024-35926</t>
  </si>
  <si>
    <t>recorrido el 16 de agosto</t>
  </si>
  <si>
    <t>Debate de Control Político</t>
  </si>
  <si>
    <t>9:30:AM</t>
  </si>
  <si>
    <t>1-2024-28210</t>
  </si>
  <si>
    <t>2-2024-35881</t>
  </si>
  <si>
    <t>EXPLICACIÓN DE ARTICULACIÓN PDD CON POT</t>
  </si>
  <si>
    <t>Recinto JAL (Transversal 28 B # 36-39)</t>
  </si>
  <si>
    <t>1-2024-29376</t>
  </si>
  <si>
    <t>2-2024-37514</t>
  </si>
  <si>
    <t>1-2024-29646,1-2024-30087,1-2024-30237</t>
  </si>
  <si>
    <t>2-2024-37701</t>
  </si>
  <si>
    <t>INVITACION SESIÓNES DE LA COMISION PRIMERA PERMANENTE DEL PLAN _x000D_</t>
  </si>
  <si>
    <t>7:30:AM</t>
  </si>
  <si>
    <t>Corporacion de la JAL</t>
  </si>
  <si>
    <t>1-2024-29893</t>
  </si>
  <si>
    <t>2-2024-37702</t>
  </si>
  <si>
    <t>CONVOCATORIA a Sesiones Extraordinarias</t>
  </si>
  <si>
    <t>1-2024-29971</t>
  </si>
  <si>
    <t>2-2024-37570</t>
  </si>
  <si>
    <t>Alcalde local de  Suba</t>
  </si>
  <si>
    <t>ACOMPAÑAMIENTO TECNICO TRÁMITE ADOPCION PLAN DE DESARROLLO LOCAL DE SUBA</t>
  </si>
  <si>
    <t>Recinto Jal Suba</t>
  </si>
  <si>
    <t>1-2024-30099</t>
  </si>
  <si>
    <t>2-2024-37512</t>
  </si>
  <si>
    <t>CONVOCATORIA A REUNION EJECUTIVA DE NIVEL INTERINSTITUCIONAL PARA ASUNTOS DE HABITAT Y
 MEJORAS HABITACIONALES EN LA LOCALIDAD DE CHAPINERO 2024 - 2027.</t>
  </si>
  <si>
    <t>Carrera 13 N° 54 – 74</t>
  </si>
  <si>
    <t>1-2024-30219</t>
  </si>
  <si>
    <t>2-2024-37995</t>
  </si>
  <si>
    <t>Audiencia Pública-Plan de Desarrollo Local: Sector Ambiente y Habitad</t>
  </si>
  <si>
    <t>Carrera 99 No. 19-43</t>
  </si>
  <si>
    <t>1-2024-30320</t>
  </si>
  <si>
    <t>2-2024-38472</t>
  </si>
  <si>
    <t>CITACIÓN SESIÓN JAL AGOSTO 24 DE 2024.</t>
  </si>
  <si>
    <t>RECINTO JAL FONTIBON</t>
  </si>
  <si>
    <t>1-2024-30353</t>
  </si>
  <si>
    <t>INVITACIÓN AUDIENCIA PÚBLICA PROYECTO DE ACUERDO 136 DE 2024"</t>
  </si>
  <si>
    <t>EN EL AUDITORIO DE
LA JUNTA ADMINISTRADORA LOCAL DE SAN CRISTÓBAL, UBICADO EN LA AVENIDA 1 DE
MAYO NO. 1 - 40 SUR</t>
  </si>
  <si>
    <t>1-2024-30522</t>
  </si>
  <si>
    <t>2-2024-38471</t>
  </si>
  <si>
    <t>INVITACIÓN SESIÓN 23 DE AGOSTO DE 2024 - PRIMER
DEBATE PROYECTO DE ACUERDO LOCAL 006 DE 2024 “POR
EL CUAL SE ADOPTA EL PLAN DE DESARROLLO
ECONÓMICO, SOCIAL, AMBIENTAL Y DE OBRAS PÚBLICAS
PARA LA LOCALIDAD DE CHAPINERO 2025-2028 “CHAPINERO
CAMINA SEGURA”</t>
  </si>
  <si>
    <t xml:space="preserve">Carrera 13 # 54-74 Torre B, piso 5. </t>
  </si>
  <si>
    <t>1-2024-30633</t>
  </si>
  <si>
    <t>2-2024-38346</t>
  </si>
  <si>
    <t>Socialización Decreto 290 del 26 de agosto del 2024, por medio del cual se
adopta la Actuación Estratégica Distrito Aeroportuario Engativá</t>
  </si>
  <si>
    <t>(calle 71No. 73A –44</t>
  </si>
  <si>
    <t>1-2024-32293</t>
  </si>
  <si>
    <t>2-2024-41987</t>
  </si>
  <si>
    <t>SEGUIMIENTO OBRAS MACRO DE LA LOCALIDAD SAN
CRISTOBAL</t>
  </si>
  <si>
    <t>AV. PRIMERO DE MAYO No. 1 – 40 SUR</t>
  </si>
  <si>
    <t>1-2024-35485</t>
  </si>
  <si>
    <t>2-2024-45074</t>
  </si>
  <si>
    <t>CITACIÓN SESIÓN COMISIÓN QUINTA PERMANENTE DE HÁBITAT, MEDIO AMBIENTE Y TURISMO</t>
  </si>
  <si>
    <t>CALLE 43 SUR 14A 07 ESTE / BARRIO LA GROVANA</t>
  </si>
  <si>
    <t>1-2024-36861</t>
  </si>
  <si>
    <t>2-2024-48223</t>
  </si>
  <si>
    <t>CITACIÓN SESIÓN COMISIÓN QUINTA PERMANENTE DE HÁBITAT, MEDIO AMBIENTE Y TURISMO -SEGUIMIENTO PLAN TERRAZAS EN LA LOCALIDAD DE SAN CRISTÓBAL._x000D_</t>
  </si>
  <si>
    <t>SEGUIMIENTO PLAN TERRAZAS EN LA LOCALIDAD DE SAN CRISTÓBAL._x000D_</t>
  </si>
  <si>
    <t>1-2024-38385</t>
  </si>
  <si>
    <t>Política de moradores y calidad de la vivienda</t>
  </si>
  <si>
    <t>JAL FONTIBON</t>
  </si>
  <si>
    <t>1-2024-38573</t>
  </si>
  <si>
    <t>2-2024-49599</t>
  </si>
  <si>
    <t xml:space="preserve">CONVOCATORIA a Sesión de la Comisión Tercera Permanente de Ordenamiento e Integración Territorial - JAL Teusaquillo </t>
  </si>
  <si>
    <t>Transversal 28 B # 36-39</t>
  </si>
  <si>
    <t>1-2024-38995</t>
  </si>
  <si>
    <t>1-2024-39083</t>
  </si>
  <si>
    <t>2-2024-50950</t>
  </si>
  <si>
    <t>Alcalde local de  San Cristóbal</t>
  </si>
  <si>
    <t>CONVOCATORIA REUNIÓN COMITÉ DE SEGUIMIENTO ACCIÓN POPULAR 2001-029 - URBANIZACIÓN SANTA ROSA</t>
  </si>
  <si>
    <t xml:space="preserve">Alcaldia local de San Cristobal </t>
  </si>
  <si>
    <t xml:space="preserve"> Invitación a Sesión Plenaria de Comisión</t>
  </si>
  <si>
    <t>JAL SUMAPAZ</t>
  </si>
  <si>
    <t>1-2024-40589</t>
  </si>
  <si>
    <t>2-2024-53339</t>
  </si>
  <si>
    <t>Invitacion sesión de la Junta Administradora Local de Suba (JAL) en el barrio Chorrillos de Suba</t>
  </si>
  <si>
    <t>5:00pm</t>
  </si>
  <si>
    <t>Colegio Nicolás Buenaventura, Sede B</t>
  </si>
  <si>
    <t>1-2024-41104</t>
  </si>
  <si>
    <t>INVITACIÓN FORMAL A LA SESIÓN DE LA COMISIÓN EDUCACIÓN RECREACIÓN Y DEPORTES</t>
  </si>
  <si>
    <t>1-2024-41288</t>
  </si>
  <si>
    <t>2-2024-52905</t>
  </si>
  <si>
    <t>Citación sesión JAL al barrio</t>
  </si>
  <si>
    <t xml:space="preserve">salón Comunal de Ciudad Hunza, Cl. 128b #86-20
</t>
  </si>
  <si>
    <t>1-2024-41493</t>
  </si>
  <si>
    <t>2-2024-54210</t>
  </si>
  <si>
    <t>COTACION DEBATE Ordenamiento territorial alrededor del río tunjuelo</t>
  </si>
  <si>
    <t>Auditorio JAL (Cra. 80I # 61-05 sur Alcaldía Local de Bosa)</t>
  </si>
  <si>
    <t>1-2024-42018</t>
  </si>
  <si>
    <t>2-2024-55310</t>
  </si>
  <si>
    <t>INVITACIÓN A PRESENTAR OFERTA INSTITUCIONAL</t>
  </si>
  <si>
    <t xml:space="preserve">AUDITORIO JAL </t>
  </si>
  <si>
    <t>1-2024-42975</t>
  </si>
  <si>
    <t>2-2024-56023</t>
  </si>
  <si>
    <t xml:space="preserve">Temas relacionados con malla vial </t>
  </si>
  <si>
    <t xml:space="preserve"> Tv 8 este #
1 A - 08, frente al CAI Dorado</t>
  </si>
  <si>
    <t>1-2024-43267</t>
  </si>
  <si>
    <t>2-2024-57672</t>
  </si>
  <si>
    <t>Resouesta del compromiso enviada al Edil 2-2024-59799</t>
  </si>
  <si>
    <t>PREOCUPACION Y DETERIORO A LOS INMUEBLES DEL CONJUNTO RESIDECIAL VENTANAS DE USMINIA.</t>
  </si>
  <si>
    <t xml:space="preserve">JAL USME </t>
  </si>
  <si>
    <t>1-2024-44115</t>
  </si>
  <si>
    <t>2-2024-58424</t>
  </si>
  <si>
    <t>Resouesta del compromiso enviada a la JAL 2-2024-57832</t>
  </si>
  <si>
    <t>SEGUIMIENTO PLAN TERRAZAS</t>
  </si>
  <si>
    <t>AUDITORIO JUNTA ADMINISTRADORA LOCAL DE SAN CRISTÓBAL AV. PRIMERO DE MAYO
NO. 1.40 SUR</t>
  </si>
  <si>
    <t>1-2024-44678</t>
  </si>
  <si>
    <t>2-2024-59438</t>
  </si>
  <si>
    <t>INFORME PLAN DE ATENCIÓN PARA VENDEDORES INFORMALES Y FORMALES EN EL SECTOR DE LA VICTORIA, DURANTE LA INTERVENCIÓN PROYECTADA DE LA OBRA DE LA VÍA PRINCIPAL, CARRERA CARTA</t>
  </si>
  <si>
    <t>AUDITORIO JUNTA ADMINISTRADORA LOCAL DE SAN CRISTÓBAL AV. PRIMERO DE MAYO No. 1 – 40 SUR</t>
  </si>
  <si>
    <t>1-2025-769,1-2025-921,1-2025-2760</t>
  </si>
  <si>
    <t>2-2025-4425,2-2025-3470</t>
  </si>
  <si>
    <t>SEGUIMIENTO OBRAS SAN CRISTÓBAL</t>
  </si>
  <si>
    <t>1-2025-872</t>
  </si>
  <si>
    <t>2-2025-2410</t>
  </si>
  <si>
    <t xml:space="preserve"> CITACIÓN JAL CIUDAD BOLÍVAR</t>
  </si>
  <si>
    <t>1-2024-1186</t>
  </si>
  <si>
    <t>SOCIALIZACIÓN DE LAS PROBLEMATICAS QUE TIENEN LOS DIFERENTES PRESIDENTES DE LAS JUNTAS DE ACCION COMUNAL</t>
  </si>
  <si>
    <t xml:space="preserve">RECINTO JAL KENNEDY DIRECCION TRANSVERSAL 78K No 41 A -04 sur </t>
  </si>
  <si>
    <t>1-2025-1247</t>
  </si>
  <si>
    <t>2-2025-2574</t>
  </si>
  <si>
    <t>CONVOCATORIA a Sesión de la Comisión Tercera Permanente de Ordenamiento e Integración Territorial - JAL Teusaquillo</t>
  </si>
  <si>
    <t>1-2025-1348</t>
  </si>
  <si>
    <t>2-2025-2411</t>
  </si>
  <si>
    <t>INFORME PRESUPUESTO SECRETARÍA DISTRITAL DEL HÁBITAT PARA SAN CRISTÓBAL</t>
  </si>
  <si>
    <t>AUDITORIO JUNTA ADMINISTRADORA LOCAL DE SAN
CRISTÓBAL AV. PRIMERO DE MAYO No. 1 – 40 SUR</t>
  </si>
  <si>
    <t>1-2025-2693,1-2025-3756</t>
  </si>
  <si>
    <t>2-2025-4654</t>
  </si>
  <si>
    <t>DEBATE DE CONTROL POLITICO</t>
  </si>
  <si>
    <t>1-2025-2902,1-2025-4567</t>
  </si>
  <si>
    <t>2-2025-6372</t>
  </si>
  <si>
    <t>Iniciativa de reúso y reciclaje de edificaciones “reúsa y revitaliza el centro de Bogotá” de RENOBO.​</t>
  </si>
  <si>
    <t>2-2025-3511</t>
  </si>
  <si>
    <t>Seguimiento a la Socialización de la Actuación Estratégica Distrito Aeroportuario y Avances en la Política de Moradores</t>
  </si>
  <si>
    <t>Recinto JAL Engativá</t>
  </si>
  <si>
    <t>1-2025-3478</t>
  </si>
  <si>
    <t>2-2025-5093</t>
  </si>
  <si>
    <t>REMOCIÓN EN MASA VÍA BARIO TRIANGULO BAJO, QUE COMUNICA CON LOS BARRIOS: (TRIANGULO ALTO, MANANTIAL Y CORINTO).</t>
  </si>
  <si>
    <t>CARRERA 17 ESTE N 18 – 65 SUR / BARRIO: TRIANGULO BAJO</t>
  </si>
  <si>
    <t>1-2025-3755,1-2025-4658</t>
  </si>
  <si>
    <t>2-2025-5814</t>
  </si>
  <si>
    <t>SEGUIMIENTO OBRAS CABLE AÉREO SAN CRISTÓBAL</t>
  </si>
  <si>
    <t>(RECINTO) PLAZA FERIAL 20 DE JULIO - CRA. 5A, BOGOTÁ
BARRIO: 20 DE JULIO</t>
  </si>
  <si>
    <t>1-2025-4283</t>
  </si>
  <si>
    <t>2-2025-7259</t>
  </si>
  <si>
    <t>PROPOSICIÓN 005 – SEGUIMIENTO PLAN TERRAZAS</t>
  </si>
  <si>
    <t>AUDITORIO JUNTA ADMINISTRADORA LOCAL DE SAN CRISTÓBAL AV.
PRIMERO DE MAYO No. 1 – 40 SUR</t>
  </si>
  <si>
    <t>1-2025-4286</t>
  </si>
  <si>
    <t>2-2025-6732</t>
  </si>
  <si>
    <t>Citación Sesión de Debate de Vigilancia y Control</t>
  </si>
  <si>
    <t>(Calle 21 # 5-74, Piso 2</t>
  </si>
  <si>
    <t>1-2025-4294</t>
  </si>
  <si>
    <t>2-2025-6373</t>
  </si>
  <si>
    <t>Invitación Sesión 16 de febrero de 2025 Comisión de Gobierno, Derechos Humanos, Seguridad y convivencia</t>
  </si>
  <si>
    <t>Vivenda Nueva</t>
  </si>
  <si>
    <t xml:space="preserve"> Vereda el Verjón, finca de la Señora María Herminda</t>
  </si>
  <si>
    <t>1-2025-4582</t>
  </si>
  <si>
    <t>2-2025-6375</t>
  </si>
  <si>
    <t>Análisis POT, Movilidad, zonas de
conservación y/o protección ambiental y licencia de
construcción</t>
  </si>
  <si>
    <t xml:space="preserve">JAL SUBA </t>
  </si>
  <si>
    <t>1-2025-5109</t>
  </si>
  <si>
    <t>2-2025-7856</t>
  </si>
  <si>
    <t xml:space="preserve"> ALCANCE AL CUESTIONARIO PARA LA SESIÓN AL BARRIO ESPERAMOS EL 20 DE FEBRERO 2025</t>
  </si>
  <si>
    <t>1-2025-5641</t>
  </si>
  <si>
    <t>2-2025-7858</t>
  </si>
  <si>
    <t>Solicitud de información Sesión Control Político, legalización de barrios y titulación
de predios barrios Vegas de Santa Ana, Salem, Samaria de la localidad de Kennedy</t>
  </si>
  <si>
    <t>Transversal 78K No. 41 A - 04 Sur</t>
  </si>
  <si>
    <t>1-2025-5757</t>
  </si>
  <si>
    <t>2-2025-7857</t>
  </si>
  <si>
    <t>INVITACIÓN ESPECIAL A AUDIENCIA PÚBLICA / PRESENTACIÓN DE INFORME DE GESTIÓN DE LA JAL A LA COMUNIDAD DE SAN CRISTÓBAL Y ENTIDADES.</t>
  </si>
  <si>
    <t xml:space="preserve">JAL SAN CRISTOBAL </t>
  </si>
  <si>
    <t>1-2025-7035</t>
  </si>
  <si>
    <t>2-2025-8752</t>
  </si>
  <si>
    <t>Convocatoria a sesión Ordinaria de la Junta Administradora Local de Engativá – Socialización oferta institucional, programas, planes y proyectos para la localidad de Engativá</t>
  </si>
  <si>
    <t>Recinto JAL Engativá, Alcaldía Local de Engativá 1er piso (calle 71No. 73A – 44)</t>
  </si>
  <si>
    <t>1-2025-7501</t>
  </si>
  <si>
    <t>2-2025-9801</t>
  </si>
  <si>
    <t>JAL AL BARRIO SECTOR HAYUELOS</t>
  </si>
  <si>
    <t>9:00am</t>
  </si>
  <si>
    <t xml:space="preserve"> Centro Comercial Trebolis Calle 19 A 91-05.</t>
  </si>
  <si>
    <t>1-2025-8154,1-2025-8976</t>
  </si>
  <si>
    <t>PRESENTACIÓN DE COMPROMISOS DEL PLAN TERRAZAS - GRUPO 6</t>
  </si>
  <si>
    <t>1-2025-8171</t>
  </si>
  <si>
    <t>2-2025-10095</t>
  </si>
  <si>
    <t xml:space="preserve"> Invitación sesión Junta Administradora Local Ciudad Bolívar.</t>
  </si>
  <si>
    <t>1-2025-8837</t>
  </si>
  <si>
    <t>2-2025-10855</t>
  </si>
  <si>
    <t>CONVOCATORIA A REUNION EJECUTIVA DE NIVEL INTERINSTITUCIONAL PARA
ASUNTOS DE HABITAT Y MEJORAS HABITACIONALES EN LA LOCALIDAD DE
CHAPINERO 2024 - 2027.</t>
  </si>
  <si>
    <t>1-2025-9067</t>
  </si>
  <si>
    <t>2-2025-13266</t>
  </si>
  <si>
    <t>AFECTACIONES EN SERVICIOS PÚBLICOS, VÍAS Y LICENCIAS DE CONSTRUCCIÓN</t>
  </si>
  <si>
    <t>CALLE 14 SUR #25 – 11 ESTE / BARRIO: AGUAS CLARAS</t>
  </si>
  <si>
    <t>1-2025-9331</t>
  </si>
  <si>
    <t>Invitación a Sesión Ordinaria de la JAL.</t>
  </si>
  <si>
    <t>auditorio de la JAL, ubicado en el Centro de Servicios de Santa Rosa, corregimiento de Nazareth</t>
  </si>
  <si>
    <t>1-2025-9335</t>
  </si>
  <si>
    <t>2-2025-12351</t>
  </si>
  <si>
    <t xml:space="preserve"> Citación sesión Junta Administradora Local Ciudad Bolívar._x000D_</t>
  </si>
  <si>
    <t>´10:00AM</t>
  </si>
  <si>
    <t>1-2025-9742</t>
  </si>
  <si>
    <t>2-2025-13394</t>
  </si>
  <si>
    <t xml:space="preserve">CONVOCATORIA A SESIÓN JUNTA ADMINISTRADORA LOCAL DE RAFAEL URIBE URIBE. </t>
  </si>
  <si>
    <t>corporación edilicia (Calle 32 Sur No. 23-62</t>
  </si>
  <si>
    <t>1-2025-9849</t>
  </si>
  <si>
    <t>2-2025-12925</t>
  </si>
  <si>
    <t>1-2025-10693</t>
  </si>
  <si>
    <t>2-2025-13269</t>
  </si>
  <si>
    <t>1-2025-10786</t>
  </si>
  <si>
    <t>2-2025-12858</t>
  </si>
  <si>
    <t>SEGUIMIENTO A LOS COMPROMISOS DE ARREGLOS ESTRUCTURALES SOBRE EL DETERIORO DE LOS INMUEBLES DEL CONJUNTO RESIDENCIAL VENTANAS DE USMINIA</t>
  </si>
  <si>
    <t>CARRERA 14a#137B SUR-32 NUEVA SEDE PLAZOLETA PRINCIPAL USME PUEBLO)</t>
  </si>
  <si>
    <t>1-2025-10963</t>
  </si>
  <si>
    <t>2-2025-17177</t>
  </si>
  <si>
    <t>DEBATE DE CONTROL POLITICO AL PROGRAMA PLAN TERRAZAS EN USME</t>
  </si>
  <si>
    <t>vivienda</t>
  </si>
  <si>
    <t>plan Terrazas</t>
  </si>
  <si>
    <t>(CARRERA 14a # 137B SUR - 32 NUEVA SEDE PLAZOLETA PRINCIPAL
USME PUEBLO).</t>
  </si>
  <si>
    <t>1-2025-13219</t>
  </si>
  <si>
    <t>2-2025-19330</t>
  </si>
  <si>
    <t>INFORME PROPIEDAD HORIZONTAL</t>
  </si>
  <si>
    <t>AUDITORIO JUNTA ADMINISTRADORA LOCAL DE SAN CRISTÓBAL AV. PRIMERO DE MAYO No. 1 – 40 SUR.</t>
  </si>
  <si>
    <t>1-2025-13535</t>
  </si>
  <si>
    <t>2-2025-15775</t>
  </si>
  <si>
    <t>2-2025-15152</t>
  </si>
  <si>
    <t xml:space="preserve">TERMINACIÓN Y ENTREGA DEL PARQUE CONTINENTAL </t>
  </si>
  <si>
    <t>Carrera 14 este 42 c 42 Sur/ BARRIO: CONTINENTAL</t>
  </si>
  <si>
    <t>1-2025-13652</t>
  </si>
  <si>
    <t>2-2025-16869</t>
  </si>
  <si>
    <t>2-2025-16845</t>
  </si>
  <si>
    <t>Invitación sesión JAL Sumapaz</t>
  </si>
  <si>
    <t>1-2025-18632</t>
  </si>
  <si>
    <t>2-2025-17825</t>
  </si>
  <si>
    <t>OBRAS DE LA LOCALIDAD SAN CRISTÓBAL</t>
  </si>
  <si>
    <t>1-2025-20613</t>
  </si>
  <si>
    <t>2-2025-17778</t>
  </si>
  <si>
    <t>1-2025-20655</t>
  </si>
  <si>
    <t>2-2025-18075</t>
  </si>
  <si>
    <t>MOVILIDAD, VIAS Y MODIFICACION DE TRASMILENIO BARRIO AURORA Y CERCANOS Y PATIO TALLER EN USME (CAMBIO RUTAS Y ARREGLOSL</t>
  </si>
  <si>
    <t>(CARRERA 14a # 137B SUR-32 NUEVA SEDE PLAZOLETA PRINCIPAL USME PUEBLO</t>
  </si>
  <si>
    <t>1-2025-20975</t>
  </si>
  <si>
    <t>2-2025-19213</t>
  </si>
  <si>
    <t>AEDA - Actuación Estratégica</t>
  </si>
  <si>
    <t>Carrera 99 No. 19-43.</t>
  </si>
  <si>
    <t>1-2025-23821</t>
  </si>
  <si>
    <t>2-2025-22438</t>
  </si>
  <si>
    <t>INVITACIÓN SESIÓN JUNTA ADMINISTRADORA LOCAL DE PUENTE ARANDA</t>
  </si>
  <si>
    <t>1-2025-24268</t>
  </si>
  <si>
    <t>2-2025-22261</t>
  </si>
  <si>
    <t>CONTRATO DE OBRA NO. 1124 DE 2023, CUYO OBJETIVO ES REALIZAR LA CONSTRUCCIÓN DE OBRAS DEL PROYECTO INTEGRA DE REVITALIZACIÓN URBANA EN LA LOCALIDAD DE SAN CRISTÓBAL</t>
  </si>
  <si>
    <t>1-2025-25775</t>
  </si>
  <si>
    <t>2-2025-24209</t>
  </si>
  <si>
    <t xml:space="preserve">Convocatoria sesión debate control político (Presencial)
</t>
  </si>
  <si>
    <t>1-2025-26462</t>
  </si>
  <si>
    <t>2-2025-25492</t>
  </si>
  <si>
    <t xml:space="preserve">Solicitud de mesa de trabajo interinstitucional para subsanación de requerimientos en el barrio Altamira – Localidad de San Cristóbal.
</t>
  </si>
  <si>
    <t xml:space="preserve">Salón comunal del Barrio Altamira </t>
  </si>
  <si>
    <t>1-2025-26912</t>
  </si>
  <si>
    <t>2-2025-24495</t>
  </si>
  <si>
    <t>fortalecimiento de jardines de Integración Social de Usaquén</t>
  </si>
  <si>
    <t xml:space="preserve">Calle 123 No. 7 – 51, Edificio
Kaiwa
</t>
  </si>
  <si>
    <t>1-2025-27369</t>
  </si>
  <si>
    <t>2-2025-26129</t>
  </si>
  <si>
    <t>Auditorio JAL (Cra 80I # 61-05 sur Alcaldía Local de Bosa)</t>
  </si>
  <si>
    <t>1-2025-27410</t>
  </si>
  <si>
    <t>2-2025-25472</t>
  </si>
  <si>
    <t>1-2025-27817</t>
  </si>
  <si>
    <t>2-2025-24875</t>
  </si>
  <si>
    <t>SEGUNDO DEBATE DE CONTROL POLITICO A OBRAS DE MITIGACION Y REDES DE ALCANTARILLADO BARRIO EL PORTAL DEL DIVINO</t>
  </si>
  <si>
    <t>(CARRERA 14a # 137B SUR- 32 NUEVA SEDE PLAZOLETA PRINCIPAL USME PUEBLO</t>
  </si>
  <si>
    <t>1-2025-28591,1-2025-31567</t>
  </si>
  <si>
    <t>CONVOCATORIA A SESIÓN JUNTA ADMINISTRADORA LOCAL DE
RAFAEL URIBE URIBE</t>
  </si>
  <si>
    <t>1-2025-30651</t>
  </si>
  <si>
    <t>2-2025-30190</t>
  </si>
  <si>
    <t>: Ofertas Subsidios Compra de Vivienda</t>
  </si>
  <si>
    <t>9:10AM</t>
  </si>
  <si>
    <t>a Carrera 99 No. 19-43.</t>
  </si>
  <si>
    <t>1-2025-30820</t>
  </si>
  <si>
    <t>2-2025-29863</t>
  </si>
  <si>
    <t>Solicitud de mesa pedagógica normativa
Decreto 555 de 2021 (POT), específicamente sobre
construcción, uso del suelo y edificabilidad. (Análisis
de casos específicos).</t>
  </si>
  <si>
    <t>1-2025-31294</t>
  </si>
  <si>
    <t>2-2025-32029</t>
  </si>
  <si>
    <t>INVITACION AUDIENCIA PUBLICA Y DEBATES PROYECTO DE ACUERDO 144 DE 2025</t>
  </si>
  <si>
    <t xml:space="preserve"> AVENIDA 1 DE MAYO NO. 1 - 40 SUR.</t>
  </si>
  <si>
    <t>1-2025-31592</t>
  </si>
  <si>
    <t>2-2025-30126</t>
  </si>
  <si>
    <t>1-2025-32274,1-2025-32561</t>
  </si>
  <si>
    <t>INFORME GENERAL SOBRE PROBLEMATICAS EN EL BARRIO LOS LIBERTADORES</t>
  </si>
  <si>
    <t>Transversal 13 D Este Nro. 54 – 83 Sur._x000D_</t>
  </si>
  <si>
    <t>1-2025-32280,1-2025-33163</t>
  </si>
  <si>
    <t>2-2025-32861</t>
  </si>
  <si>
    <t>2-2025-32681</t>
  </si>
  <si>
    <t>Convocatoria a sesión ordinaria de la Junta Administradora Local de Engativá – Ciudadela
del Cuidado proyectada para Suba y Engativá</t>
  </si>
  <si>
    <t>Cl. 71 #73A – 44</t>
  </si>
  <si>
    <t>1-2025-32284</t>
  </si>
  <si>
    <t>2-2025-31727</t>
  </si>
  <si>
    <t>socializar el proyecto de inversión del sector rural
contemplado en el Plan de Desarrollo Local</t>
  </si>
  <si>
    <t>1-2025-32589</t>
  </si>
  <si>
    <t>2-2025-32862</t>
  </si>
  <si>
    <t>SEGUIMIENTO Y ACCIONES TOMADAS AL PROYECTO PLAN TERRAZAS EN USME Y
PARTICIPACION DE LA COMUNIDAD</t>
  </si>
  <si>
    <t>(CARRERA 14a #137B SUR-32 NUEVA SEDE PLAZOLETA PRINCIPAL USME PUEBLO</t>
  </si>
  <si>
    <t>1-2025-32924</t>
  </si>
  <si>
    <t>2-2025-36854</t>
  </si>
  <si>
    <t xml:space="preserve">URBANISMO USME </t>
  </si>
  <si>
    <t>CARRERA 14a # 137B SUR- 32 NUEVA SEDE PLAZOLETA PRINCIPAL USME PUEBLO).</t>
  </si>
  <si>
    <t>1-2025-34145</t>
  </si>
  <si>
    <t>2-2025-39089</t>
  </si>
  <si>
    <t xml:space="preserve">PREDIOS EN DEMOLICIÓN EN LA RONDA RIO FUCHA </t>
  </si>
  <si>
    <t>AUDITORIO JUNTA ADMINISTRADORA LOCAL DE SAN
CRISTÓBAL AV. PRIMERO DE MAYO No. 1 – 40 SUR.</t>
  </si>
  <si>
    <t>1-2025-34974</t>
  </si>
  <si>
    <t>INVITACIÓN A SESIÓN PARA EL 3 DE JULIO DE 2025 Y CUESTIONARIO</t>
  </si>
  <si>
    <t>Carrera 13 # 54-74, piso 5 torre B</t>
  </si>
  <si>
    <t>1-2025-35054</t>
  </si>
  <si>
    <t>2-2025-35488</t>
  </si>
  <si>
    <t xml:space="preserve"> Tres Elefantes</t>
  </si>
  <si>
    <t>1-2025-35300</t>
  </si>
  <si>
    <t>2-2025-40712</t>
  </si>
  <si>
    <t>PROBLEMATICAS MULTIPLES DE LA AGRUPACION RESIDENCIAL PUERTA DEL REY ETAPA II SECTOR COLORES DE BOLONIA</t>
  </si>
  <si>
    <t>(CARRERA 14a # 137B SUR - 32 NUEVA SEDE PLAZOLETA PRINCIPAL USME PUEBLO)</t>
  </si>
  <si>
    <t>1-2025-37324</t>
  </si>
  <si>
    <t>2-2025-40303</t>
  </si>
  <si>
    <t>ÁREA DE PLANEACIÓN FONDO DE DESARROLLO LOCAL DE PUENTE ARANDA</t>
  </si>
  <si>
    <t>1-2025-37804</t>
  </si>
  <si>
    <t>2-2025-39141</t>
  </si>
  <si>
    <t>Análisis integral del proyecto Avenida Longitudinal de Occidente (ALO Norte) y la Actuación Estratégica Ciudadela Educativa y del Cuidado</t>
  </si>
  <si>
    <t>1-2025-37859,1-2025-38867</t>
  </si>
  <si>
    <t>2-2025-40875</t>
  </si>
  <si>
    <t>Los parques de proximidad en la localidad de Kennedy</t>
  </si>
  <si>
    <t>1-2025-38027</t>
  </si>
  <si>
    <t>2-2025-41164</t>
  </si>
  <si>
    <t xml:space="preserve">ECOBARRIO LA PERSEVERANCIA </t>
  </si>
  <si>
    <t>1-2025-39337,1-2025-41006</t>
  </si>
  <si>
    <t>2-2025-47169</t>
  </si>
  <si>
    <t>Contrato Ecobarrio la Persevarancia, Rad respuesta  2-2025-51203</t>
  </si>
  <si>
    <t xml:space="preserve">Areas de Cesion </t>
  </si>
  <si>
    <t>1-2025-39605</t>
  </si>
  <si>
    <t>2-2025-45500,2-2025-45456</t>
  </si>
  <si>
    <t>Construccion de nueva infraestructura en la UPZ 89</t>
  </si>
  <si>
    <t>Tv. 8 Este #Calle 97</t>
  </si>
  <si>
    <t>1-2025-40088</t>
  </si>
  <si>
    <t>2-2025-43720</t>
  </si>
  <si>
    <t>SOCIALIZACION DE LA OFERTA INSTITUCIONAL SEGUN CLASIFICACION POBLACIONAL</t>
  </si>
  <si>
    <t>(CARRERA 14a # 137B SUR - 32 NUEVA SEDE PLAZOLETA PRINCIPAL USME PUEBLO</t>
  </si>
  <si>
    <t>1-2025-40400</t>
  </si>
  <si>
    <t>2-2025-44897</t>
  </si>
  <si>
    <t>Plan Terrazas Usme, Rad respuesta 2-2025-51357</t>
  </si>
  <si>
    <t xml:space="preserve"> Plan local  de seguridad para las mujeres</t>
  </si>
  <si>
    <t>1-2025-41538</t>
  </si>
  <si>
    <t>2-2025-48600</t>
  </si>
  <si>
    <t xml:space="preserve"> Comisión de Igualdad y Género._x000D_</t>
  </si>
  <si>
    <t>Carrera 13 # 54-74, piso 5, Torre. B.</t>
  </si>
  <si>
    <t>1-2025-41726</t>
  </si>
  <si>
    <t>2-2025-44794</t>
  </si>
  <si>
    <t>Cifran oferta para mujer y Revitalización, Rad respuesta 2-2025-49883</t>
  </si>
  <si>
    <t xml:space="preserve"> Exposición estado de avance reglamentación AE ZIBO Informe de etaoa de  comentarios en LegalBog</t>
  </si>
  <si>
    <t>1-2025-42106</t>
  </si>
  <si>
    <t>2-2025-45501</t>
  </si>
  <si>
    <t>Contaminación  por ruido en la localidad de Suba</t>
  </si>
  <si>
    <t>1-2025-42269,1-2025-42334</t>
  </si>
  <si>
    <t>2-2025-47170</t>
  </si>
  <si>
    <t>CONTRATO DE OBRA 1125 DEL 2023 CONSORCIO CPIPROINMAT L2 – CONTRATO DE INTERVENTORIA SDHT 1128 DEL 2023 CONSORCIO INTERHABITAT KAOR. – CONTRATO DE OBRA 1124 DE 2023_x000D_</t>
  </si>
  <si>
    <t>1-2025-43012</t>
  </si>
  <si>
    <t>2-2025-47434</t>
  </si>
  <si>
    <t xml:space="preserve">Oferta Institucional para las Mujeres. </t>
  </si>
  <si>
    <t>1-2025-43108</t>
  </si>
  <si>
    <t>2-2025-47238</t>
  </si>
  <si>
    <t xml:space="preserve">Arbolado en la localidad de Kennedy </t>
  </si>
  <si>
    <t>1-2025-45613</t>
  </si>
  <si>
    <t xml:space="preserve"> Debate de Control  Político por obra de hábitat calle 41 entre carreras 7 y 8</t>
  </si>
  <si>
    <t>1-2025-47413,1-2025-47782</t>
  </si>
  <si>
    <t>2-2025-56602</t>
  </si>
  <si>
    <t>2-2025-60600</t>
  </si>
  <si>
    <t>AUDITORIO JUNTA ADMINISTRADORA LOCAL DE SAN 
CRISTÓBAL AV. PRIMERO DE MAYO No. 1 – 40 SUR.</t>
  </si>
  <si>
    <t>1-2025-51326,1-2025-51461</t>
  </si>
  <si>
    <t>2-2025-62520</t>
  </si>
  <si>
    <t>SEGUIMIENTO Y ACCIONES TOMADAS AL PROYECTO PLAN TERRAZAS EN USME Y PARTICIPACION DE LA COMUNIDAD</t>
  </si>
  <si>
    <t>1-2025-52500</t>
  </si>
  <si>
    <t>2-2025-66968</t>
  </si>
  <si>
    <t>INVITACIÓN AUDIENCIA PÚBLICA. RÉGIMEN DE PROPIEDAD HORIZONTAL</t>
  </si>
  <si>
    <t>1-2025-51991,1-2025-52963,1-2025-53165</t>
  </si>
  <si>
    <t>2-2025-63358,2-2025-63603</t>
  </si>
  <si>
    <t>Programas de Vivienda, Arrendamiento, Fachadas y Parques en la Localidad</t>
  </si>
  <si>
    <t>Recinto JAL Engativá ─ 1er piso. Alcaldía Local de Engativá (Calle 71 #73A - 44)</t>
  </si>
  <si>
    <t>1-2025-52937</t>
  </si>
  <si>
    <t>INFORME DEL PROGRAMA MEJORAMIENTO DE VIVIENDA “MEJORA TU  CASA PARA SAN CRISTOBAL</t>
  </si>
  <si>
    <t>AUDITORIO JUNTA ADMINISTRADORA LOCAL DE SAN 
CRISTÓBAL AV. PRIMERO DE MAYO No. 1 – 40 SUR</t>
  </si>
  <si>
    <t>1-2025-53215</t>
  </si>
  <si>
    <t>2-2025-74286</t>
  </si>
  <si>
    <t>COMPONENTE CULTURAL Y PARTICIPATIVO PROYECTO 
CABLE AÉREO SAN CRISTÓBAL</t>
  </si>
  <si>
    <t>1-2025-53678</t>
  </si>
  <si>
    <t>2-2025-75078</t>
  </si>
  <si>
    <t xml:space="preserve"> DEBATE SOBRE PLAN PARCIAL EDEN EL DESCANSO</t>
  </si>
  <si>
    <t>1-2025-53818,1-2025-53844</t>
  </si>
  <si>
    <t>2-2025-69352</t>
  </si>
  <si>
    <t>SEGUIMIENTO AL DESARROLLO DEL SECTOR EL GUAYABO</t>
  </si>
  <si>
    <t>1-2025-54139</t>
  </si>
  <si>
    <t>2-2025-70409</t>
  </si>
  <si>
    <t xml:space="preserve"> Citación Sesión de Debate de vigilancia y control.- ZONA  MEDIA LUNA</t>
  </si>
  <si>
    <t>1-2025-54307</t>
  </si>
  <si>
    <t>2-2025-70845</t>
  </si>
  <si>
    <t xml:space="preserve">TEMA RELACIONADOS CON POT </t>
  </si>
  <si>
    <t>1-2025-56034</t>
  </si>
  <si>
    <t>2-2025-74141</t>
  </si>
  <si>
    <t>INFORME DEL PROYECTO VIS / VIP VILLA JAVIER, 
CUMPLIMIENTO NORMATIVO, PROTECCIÓN PATRIMONIAL Y PARTICIPACIÓN 
COMUNITARIA.</t>
  </si>
  <si>
    <t>1-2025-56751</t>
  </si>
  <si>
    <t>2-2025-74589</t>
  </si>
  <si>
    <t>Programas de Vivienda, Arrendamiento, Fachadas y Parques en la Localidad de Engativá.</t>
  </si>
  <si>
    <t>1-2025-56778</t>
  </si>
  <si>
    <t>2-2025-74168</t>
  </si>
  <si>
    <t>Enviar presentacion y comunicarse con ciudadana para explicar la respuesta que dio el area sobre mejoramiento de vivienda.</t>
  </si>
  <si>
    <t>SEGUIMIENTO AL DESARROLLO DEL SECTOR EL GUAYABO. LOCALIDAD</t>
  </si>
  <si>
    <t>1-2025-57196</t>
  </si>
  <si>
    <t>2-2025-75651</t>
  </si>
  <si>
    <t>1-2025-57795</t>
  </si>
  <si>
    <t>2-2025-75616</t>
  </si>
  <si>
    <t>SOCIALIZACION PROYECTOS DE SUBSIDIO DE VIVIENDA</t>
  </si>
  <si>
    <t xml:space="preserve">ALCALDIA LOCAL DE ANTONIO NARIÑO </t>
  </si>
  <si>
    <t>1-2025-57443</t>
  </si>
  <si>
    <t>2-2025-75617</t>
  </si>
  <si>
    <t>Presentación Actuación Estratégica  Ciudadela Educativa y del Cuidado.</t>
  </si>
  <si>
    <t>1-2025-58479</t>
  </si>
  <si>
    <t>2-2025-76857</t>
  </si>
  <si>
    <t xml:space="preserve"> temáticas generales del territorio</t>
  </si>
  <si>
    <t>parque Portugal, Carrera 4a #58-15, Chapinero,</t>
  </si>
  <si>
    <t>1-2025-58700</t>
  </si>
  <si>
    <t>2-2025-75650</t>
  </si>
  <si>
    <t xml:space="preserve"> TITULO V DESCENTRALIZACION TERRITORIAL</t>
  </si>
  <si>
    <t>1-2025-58712</t>
  </si>
  <si>
    <t>2-2025-75774</t>
  </si>
  <si>
    <t>SOLICITUD SOCIALIZACION PLAN DE VIVIENDA</t>
  </si>
  <si>
    <t>1-2025-59523,1-2025-60906</t>
  </si>
  <si>
    <t>SEGUIMIENTO PRESUPUESTAL AL PROGRAMA DE 
MEJORAMIENTO DE VIVIENDA “MEJORA TU CASA PARA SAN CRISTÓBAL”</t>
  </si>
  <si>
    <t>1-2025-59969</t>
  </si>
  <si>
    <t>Totalidad de Priorizados en Bogotá
Nombres de los barrios priorizados en la localidad de San Cristóbal
Fecha de inicio y fecha de entrega
 Presupuesto total a intervenir y discrimínelo por cada actividad.</t>
  </si>
  <si>
    <t xml:space="preserve"> proyectos de desarrollo urbanístico</t>
  </si>
  <si>
    <t>1-2026-2454</t>
  </si>
  <si>
    <t>2-2026-6643</t>
  </si>
  <si>
    <t xml:space="preserve">Temas relacionados con espacio publico </t>
  </si>
  <si>
    <t>1-2026-2714</t>
  </si>
  <si>
    <t>2-2026-7876</t>
  </si>
  <si>
    <t>2-2026-10292</t>
  </si>
  <si>
    <t xml:space="preserve">Recibir informe amplio, claro y detallado por parte de la Secretaría de 
Ambiente, la UAESP, la Secretaría del Hábitat y LIME, acerca del proceso 
adelantado para dar cumplimiento al Decreto número 0670 del 17 de junio de 
2025, en especial a lo relacionado con la adición del Capítulo 8 del Título 2 del 
Decreto 1076 de 2015, mediante el cual se dictan otras disposiciones, así 
como las acciones emprendidas en el marco del programa Basura Cero y la
vinculación de la población recicladora.
</t>
  </si>
  <si>
    <t>ALCALDIA LOCAL DE TUNJUELITO</t>
  </si>
  <si>
    <t>1-2026-3107</t>
  </si>
  <si>
    <t>2-2026-6631</t>
  </si>
  <si>
    <t>SEXTO DEBATE SOBRE URBANISMO ILEGAL</t>
  </si>
  <si>
    <t>1-2026-3445</t>
  </si>
  <si>
    <t>2-2026-9024</t>
  </si>
  <si>
    <t>SOLICITUD DE INFORME SOBRE INVASIONES Y OCUPACIÓN INDEBIDA DEL ESPACIO PÚBLICO EN EL BARRIO RAMÍREZ LOCALIDAD DE SANTA FE</t>
  </si>
  <si>
    <t>1-2026-3456</t>
  </si>
  <si>
    <t>2-2026-7875</t>
  </si>
  <si>
    <t>Invitación a recorrido sobre uso del espacio público -</t>
  </si>
  <si>
    <t>AVENIDA CIUDAD DE CALI CON CALLE 148 (ESQUINA DEL EXITO FRENTE A PLAZA
IMPERIAL)_x000D_</t>
  </si>
  <si>
    <t>1-2026-3796,1-2026-4174</t>
  </si>
  <si>
    <t>2-2026-7164</t>
  </si>
  <si>
    <t>REUNIÓN INTERINSTITUCIONAL Y COMUNITARIA RECUPERACIÓN CANCHA PARQUE BARRIO EL TEJAR</t>
  </si>
  <si>
    <t>CAI Tejar – Entre Transversal 53 y Av. 68 con Av. Primero de mayo</t>
  </si>
  <si>
    <t>1-2026-4339</t>
  </si>
  <si>
    <t>2-2026-9300</t>
  </si>
  <si>
    <t>Invitación a sesión presencial de seguimiento – Proyectos PSA y 
Vivienda._x000D_</t>
  </si>
  <si>
    <t>1-2026-4527</t>
  </si>
  <si>
    <t>2-2026-7874</t>
  </si>
  <si>
    <t>ESTADO DE ENTREGA Y ESTADO ACTUAL, DEL CONJUNTO RESIDENCIAL BULEVAR DEL PORTAL</t>
  </si>
  <si>
    <t>1-2026-5899</t>
  </si>
  <si>
    <t>2-2026-9920</t>
  </si>
  <si>
    <t xml:space="preserve">LEGALIZACION BARRIOS CHAPINERO </t>
  </si>
  <si>
    <t>1-2026-6777,1-2026-6871,1-2026-7208</t>
  </si>
  <si>
    <t>2-2026-10375</t>
  </si>
  <si>
    <t>SOLICITUD DE INFORMACION INFRAESTRUTURA URBANA</t>
  </si>
  <si>
    <t>Diagonal 50 A 18-48 sur, piso 3</t>
  </si>
  <si>
    <t>1-2026-8131,1-2026-9888</t>
  </si>
  <si>
    <t>AUDIENCIA PÚBLICA INFORME DE GESTIÓN 2025 VIERNES 27 DE FEBRERO</t>
  </si>
  <si>
    <t xml:space="preserve">ALCALDIA DE SAN CRISTOBAL </t>
  </si>
  <si>
    <t>1-2026-7281,1-2026-7277</t>
  </si>
  <si>
    <t>2-2026-12283</t>
  </si>
  <si>
    <t>RESULTADOS Y ACCIONES AL DESARROLLO DEL SECTOR EL GUAYABO, LOCALIDAD QUINTA, USME.</t>
  </si>
  <si>
    <t>1-2026-9837</t>
  </si>
  <si>
    <t>2-2026-16593</t>
  </si>
  <si>
    <t xml:space="preserve">Solicitud de informacion sobre mejoramiento integral de Barrios </t>
  </si>
  <si>
    <t>1-2026-10797</t>
  </si>
  <si>
    <t>2-2026-16133</t>
  </si>
  <si>
    <t>2-226-16133 CAMILO PEÑUELA RESPONDE DIRECTAMENTE A LA JAL NO COMPETENCIA. NO SE ASISTE. </t>
  </si>
  <si>
    <t xml:space="preserve"> SOLICITUD DE REUNIÓN CON LA COMUNIDAD DE ALTO SERREZUELA</t>
  </si>
  <si>
    <t>1-2026-13588</t>
  </si>
  <si>
    <t>2-2026-17564</t>
  </si>
  <si>
    <t>RENDICION DE CUENTAS</t>
  </si>
  <si>
    <t>1-2026-13313</t>
  </si>
  <si>
    <t>2-2026-17356</t>
  </si>
  <si>
    <t>SPRC ASISITIO</t>
  </si>
  <si>
    <t>funcionamiento, inversión y sostenibilidad del proyecto  Ecobarrio La Perseverancia</t>
  </si>
  <si>
    <t>1-2029-14690</t>
  </si>
  <si>
    <t>2-2026-20395</t>
  </si>
  <si>
    <t>Seguimiento POT y ACTUACIONES ESTRATÉGICAS</t>
  </si>
  <si>
    <t>1-2026-16872</t>
  </si>
  <si>
    <t>2-2026-22110</t>
  </si>
  <si>
    <t>Edil Guillermo Antonio Velanda: Problemática por obra en  Alcantarillas: me preocupa es las alcantarillas tapadas. Porque es que yo sí tengo las direcciones donde me han reportado que las aguas residuales se vuelven a las casas.  Solamente quisiera decirle las direcciones para que nos ayuden allá por cuenta del hábitat, porque yo aquí pues hablamos y se ha llamado, pero nos dicen que que es el hábitat y el hábitat pues tengo entendido que contrató con el acueducto para esos temas. Direcciones:  calle 43 a sur número 1012, Este es una casa que se devuelve en las aguas y se inunda, y esas aguas son aguas residuales. También la calle 43 a sur número 1006 este, es el barrio La Gloria. Y aquí en el barrio la victoria a pie la casa mía, es en la calle 41 sur con carrera cuarta este, pero es que ahí es permanente y además hay ahí unos establecimientos de comercio.
Edilesa Sara Juanis: Nos hablan de 32 proyectos de proximidad a nivel distrital, que eso es una de las dudas que quisiera que me dijeran si esto es a nivel distrital o solo para San Cristobál.  Quisiera saber cuántas de estos proyectos de proximidad tenemos para San Cristobál, si son estas 17 acciones o cómo lo especifican mejor? Cuántas son y en qué puntos?</t>
  </si>
  <si>
    <t>Seguimiento POT y PROYECTO INTEGRAL DE REVITALIZACIÓN
CABLE AÉREO SAN CRISTÓBAL</t>
  </si>
  <si>
    <t>1-2026-16902</t>
  </si>
  <si>
    <t>2-2026-23797</t>
  </si>
  <si>
    <t>JAL AL BARRIO - ESTADO ACTUAL BARRIO LA SELVA.</t>
  </si>
  <si>
    <t>Barrio La Selva; Diagonal 4 sur #14-04 este</t>
  </si>
  <si>
    <t>1-2026-17112</t>
  </si>
  <si>
    <t>2-2026-25661</t>
  </si>
  <si>
    <t xml:space="preserve">SOLICITUD DE INFORMACION ALUMBRADO PUBLICO EL MIRADOR </t>
  </si>
  <si>
    <t>1-2026-17556</t>
  </si>
  <si>
    <t>2-2026-23055</t>
  </si>
  <si>
    <t>VISITA PRESENCIAL DIRECTIVA JAL CIUDAD BOLIVAR</t>
  </si>
  <si>
    <t>1-2026-17617</t>
  </si>
  <si>
    <t>Socialización trabajo realizado en los años 2025 y 2026 de la Manzana del Cuidado.</t>
  </si>
  <si>
    <t>1-2026-18535</t>
  </si>
  <si>
    <t>2-2026-23921</t>
  </si>
  <si>
    <t>CONFIRMACIÓN DE REUNIÓN SOBRE EL ESTADO ACTUAL DEL ECOBARRIO LA PERSEVERANCIA.</t>
  </si>
  <si>
    <t>CALLE 32</t>
  </si>
  <si>
    <t>1-2026-18736</t>
  </si>
  <si>
    <t>2-2026-25051</t>
  </si>
  <si>
    <t xml:space="preserve">Reporte del estado actual de las luminarias en la localidad de Fontibón
</t>
  </si>
  <si>
    <t>1-2026-19200</t>
  </si>
  <si>
    <t>2-2026-24594</t>
  </si>
  <si>
    <t>Estado de ejecución e impacto de los programas de mejoramiento habitacional en el territorio.</t>
  </si>
  <si>
    <t>1-2026-19369</t>
  </si>
  <si>
    <t>Blanca Lidia Castro Herrera</t>
  </si>
  <si>
    <t>ALCANCE MESA DE TRABAJO MARTES 21 DE ABRIL A LAS 4:00 PM EN EL CONJUNTO RESIDENCIA BONAIRE CALLE 19 A BIS #116- 73</t>
  </si>
  <si>
    <t>1-2026-19779,1-2026-19918,1-2026-20264</t>
  </si>
  <si>
    <t>2-2026-24271</t>
  </si>
  <si>
    <t xml:space="preserve">Solicitud de informacion de subsidios </t>
  </si>
  <si>
    <t>1-2026-21361</t>
  </si>
  <si>
    <t>2-2026-27837</t>
  </si>
  <si>
    <t>Las razones técnicas y administrativas por las cuales la localidad de Puente Aranda actualmente no cuenta con polígonos priorizados para el programa de mejoramiento de vivienda.
El listado de proyectos ubicados en la localidad de Puente Aranda que se encuentren disponibles para aplicación de los subsidios de la Secretaría Distrital del Hábitat.
La posibilidad de participación de la entidad en la feria de servicios que será convocada por la JAL, con el fin de socializar de manera específica la oferta de subsidios y programas de vivienda a la ciudadanía.</t>
  </si>
  <si>
    <t>1-2026-23319_2</t>
  </si>
  <si>
    <t xml:space="preserve">INVITACIÓN A SESIÓN VIRTUAL DE CONTROL SOCIAL Y SEGUIMIENTO PROYECTOS DE COMUNIDADES ENERGÉTICAS Y PROGRAMAS DE VIVIENDA EN LA LOCALIDAD DE SUMAPAZ </t>
  </si>
  <si>
    <t>1-2026-23319</t>
  </si>
  <si>
    <t>2-2026-30236</t>
  </si>
  <si>
    <t>RESULTADO A COMPROMISOS DE LAS MESA TECNICA INTERINSTITUCIONAL CONJUNTO RESIDENCIAL VENTANAS DE USMINIA</t>
  </si>
  <si>
    <t xml:space="preserve">8:00am </t>
  </si>
  <si>
    <t>"Carrera 14 A N° 137B Sur- 32 NUEVA SEDE PLAZOLETA
PRINCIPAL USME PUEBLO"</t>
  </si>
  <si>
    <t>1-2026-20161</t>
  </si>
  <si>
    <t>2-2026-27838</t>
  </si>
  <si>
    <t>MESA TÉCNICA — BARRIO EL GUAYABO</t>
  </si>
  <si>
    <t>Carrera 14 A N° 137B Sur- 32 NUEVA SEDE PLAZOLETA PRINCIPAL USME PUEBLO</t>
  </si>
  <si>
    <t>1-2026-20761</t>
  </si>
  <si>
    <t>2-2026-29136</t>
  </si>
  <si>
    <t>INFORMACION SOBRE CIV 19001287 BARRIO GALICIA</t>
  </si>
  <si>
    <t>1-2026-23962</t>
  </si>
  <si>
    <t>2-2026-31647</t>
  </si>
  <si>
    <t>OBRAS POR VALORIZACIÓN E INFRAESTRUCTURA AMBIENTAL EN USAQUÉN</t>
  </si>
  <si>
    <t>1-2026-24306</t>
  </si>
  <si>
    <t>2-2026-29948</t>
  </si>
  <si>
    <t>Operatividad y engranaje de las instancias de participación en la gestión de residuos.</t>
  </si>
  <si>
    <t>1-2026-24570,1-2026-25872</t>
  </si>
  <si>
    <t>2-2026-30822</t>
  </si>
  <si>
    <t>SOLICITUD DE INFORMACION SOBRE PLAN DE VIVIENDA</t>
  </si>
  <si>
    <t>1-2026-25833</t>
  </si>
  <si>
    <t>2-2026-33555</t>
  </si>
  <si>
    <t>Lagos de Torca – frente a problemáticas de movilidad, transporte público, espacio público y seguridad en el sector</t>
  </si>
  <si>
    <t>Lecó City en la Calle 197 # 45 - 41</t>
  </si>
  <si>
    <t>1-2026-26970</t>
  </si>
  <si>
    <t>2-2026-34308</t>
  </si>
  <si>
    <t xml:space="preserve">EPROGRAMACIÓN SESIÓN DE DEBATE DE VIGILANCIA Y CONTROL </t>
  </si>
  <si>
    <t>1-2026-27352</t>
  </si>
  <si>
    <t>ROCESOS DE REASENTAMIENTO, FRANJA DE ADECUACIÓN AMBIENTAL Y SITUACIÓN 
URBANÍSTICA DEL SECTOR LA MARIPOSA – ARAUQUITA SECTOR 1 Y 
ARAUQUITA SECTOR 2</t>
  </si>
  <si>
    <t>Instalaciones de la Junta Administradora Local de Usaquén – Calle 123 # 7-51 Oficina 
705</t>
  </si>
  <si>
    <t>1-2026-28787,1-2026-28878</t>
  </si>
  <si>
    <t>2-2026-36887</t>
  </si>
  <si>
    <t>PLAN DE ACCCIÓN</t>
  </si>
  <si>
    <t>ACCIONES HÁBITAT</t>
  </si>
  <si>
    <t>ACCIONES</t>
  </si>
  <si>
    <t>CUMPLIMIENTO PA</t>
  </si>
  <si>
    <t xml:space="preserve">Ana Isabel Hortua </t>
  </si>
  <si>
    <t xml:space="preserve">Convocatoria Sesion </t>
  </si>
  <si>
    <t xml:space="preserve">Casa Principal de la Alcaldia Local de Suba </t>
  </si>
  <si>
    <t>1-2024-7325</t>
  </si>
  <si>
    <t>2-2024-14277</t>
  </si>
  <si>
    <t>Joseph Switer Plaza Pinilla</t>
  </si>
  <si>
    <t>Plan de Acción CLG</t>
  </si>
  <si>
    <t>Casa de la cultura Tunjuelito</t>
  </si>
  <si>
    <t>ANDREA NIÑO ACUÑA</t>
  </si>
  <si>
    <t>2-2024-11529</t>
  </si>
  <si>
    <t>Tatiana Piñeros Laverde</t>
  </si>
  <si>
    <t>Evaluación Plan de Acción CLG 2023</t>
  </si>
  <si>
    <t>Casa de la cultura Ciudad Bolívar</t>
  </si>
  <si>
    <t>JULIO FORIGUA-MIGUEL DUCUARA</t>
  </si>
  <si>
    <t>2-2024-11528</t>
  </si>
  <si>
    <t>Juan Carlos Triana Rubiano</t>
  </si>
  <si>
    <t>Alcaldía Local San Cristóbal</t>
  </si>
  <si>
    <t>MIGUEL DUCUARA</t>
  </si>
  <si>
    <t>1-2024-2942</t>
  </si>
  <si>
    <t>2-2024-11530</t>
  </si>
  <si>
    <t>Manuel Calderón Ramírez</t>
  </si>
  <si>
    <t>LEYDI DANIELA BARRERO</t>
  </si>
  <si>
    <t>2-2024-12778</t>
  </si>
  <si>
    <t xml:space="preserve">Eduardo Humberto Quintana </t>
  </si>
  <si>
    <t>Alcaldía Local Rafael Uribe Uribe</t>
  </si>
  <si>
    <t>JULIO FORIGUA-ANDREA NIÑO</t>
  </si>
  <si>
    <t>2-2024-11531</t>
  </si>
  <si>
    <t>Alcalde local de  Kennedy</t>
  </si>
  <si>
    <t>Convocatoria a la Primera Sesión Ordinaria del Consejo Local de Gobierno</t>
  </si>
  <si>
    <t>1-2024-9340</t>
  </si>
  <si>
    <t>2-2024-15488 -2-2024-16304</t>
  </si>
  <si>
    <t>Alcalde local de  Santa Fe</t>
  </si>
  <si>
    <t>Convocatoria I Consejo Local de Gobierno 2024</t>
  </si>
  <si>
    <t>Auditorio de la Universidad ECCI</t>
  </si>
  <si>
    <t>1-2024-10049</t>
  </si>
  <si>
    <t>2-2024-15486 - 2-2024-16089</t>
  </si>
  <si>
    <t>Alcalde local de  La Candelaria</t>
  </si>
  <si>
    <t>Reprogramación Consejo Local de Gobierno Localidad de La Candelaria</t>
  </si>
  <si>
    <t xml:space="preserve">Instalaciones de la Alcaldia </t>
  </si>
  <si>
    <t>1-2024-10052</t>
  </si>
  <si>
    <t>2-2024-15487 - 2-2024-15980</t>
  </si>
  <si>
    <t>Alcalde local de  Puente Aranda</t>
  </si>
  <si>
    <t xml:space="preserve">Durante la sesión no se adquirieron compromisos </t>
  </si>
  <si>
    <t>2-2024-21365</t>
  </si>
  <si>
    <t>Alcalde local de  Ciudad Bolívar</t>
  </si>
  <si>
    <t>José David Urbina Torres</t>
  </si>
  <si>
    <t xml:space="preserve">No se adquieren compromisos en representación de la SDHT </t>
  </si>
  <si>
    <t>Alcalde local de  Engativá</t>
  </si>
  <si>
    <t xml:space="preserve">Convocatoria Primera Sesión Ordinaria, Consejo Local de Gobierno de Engativá-Mayo/2024 </t>
  </si>
  <si>
    <t>, (Calle 71 N° 73A – 44 /
Primer Piso / Salón Azul,</t>
  </si>
  <si>
    <t xml:space="preserve">RODRIGO ERNESTO CARRASCAL ENRÍQUEZ - Subdirector de Gestión del Suelo.
Correo: rodrigo.carrascal@habitatbogota.gov.co
• SERGIO PACHÓN ROZO - Contratista Subdirección de Gestión del Suelo.
Correo: sergio.pachon@habitatbogota.gov.co
• ANA MARIA PARRA CRUZ – Contratista Subdirección de Participación y Relaciones con
la Comunidad.
Correo: ana.parrac@habitatbogota.gov.co
</t>
  </si>
  <si>
    <t>1-2024-19114</t>
  </si>
  <si>
    <t>Alcalde local de  Usme</t>
  </si>
  <si>
    <t>Primera Sesión Ordinaria Consejo Local de Gobierno
Usme.</t>
  </si>
  <si>
    <t>Alcaldía Local (Cl. 137 Sur #3a-44)</t>
  </si>
  <si>
    <t>JULIO ÁLVARO FORIGUA - Subdirector de Prevención y Seguimiento. Correo:
julio.forigua@habitatbogota.gov.co
• LUIS FERNANDO HOLGUIN SUAREZ - Contratista Subdirección de Gestión del Suelo.
Correo: luis.holguin@habitatbogota.gov.co
• MIGUEL JAVIER DUCUARA VERA– Contratista Subdirección de Participación y
Relaciones con la Comunidad.
Correo: miguel.ducuara@habitatbogota.gov.co</t>
  </si>
  <si>
    <t>Consejo Local de Gobierno Localidad de Kennedy.
Radicado SDHT No. 1-2024-22168.</t>
  </si>
  <si>
    <t>a Transversal 78 K # 41 A 04 sur</t>
  </si>
  <si>
    <t>ANDERSON ESTIBEN SANABRIA TORRES- Contratista de la Subdirección de
Participación y Relaciones con la Comunidad SDHT</t>
  </si>
  <si>
    <t>1-2024-21612.</t>
  </si>
  <si>
    <t>Alcalde local de  Tunjuelito</t>
  </si>
  <si>
    <t>Consejo Local de Gobierno Localidad de Tunjuelito.</t>
  </si>
  <si>
    <t>Alcaldía Local de
Tunjuelito</t>
  </si>
  <si>
    <t>ANDREA NIÑO cc 1121825660 – Contratista de la Subdirección de Participación y Relaciones con la Comunidad SDHT
JOSE DAVID URBINA TORRES cc 3186062 - Contratista de la Subdirección de Participación y Relaciones con la Comunidad SDHT</t>
  </si>
  <si>
    <t>2-2024-32437</t>
  </si>
  <si>
    <t>1-2024-23441</t>
  </si>
  <si>
    <t>2-2024-32438</t>
  </si>
  <si>
    <t>Consejo Local de Gobierno Localidad de la
Candelaria.</t>
  </si>
  <si>
    <t>Casa Zipa calle 9 No. 3-37</t>
  </si>
  <si>
    <t>ANDREA NIÑO – Contratista de la Subdirección de Participación y Relaciones con la
Comunidad SDHT
• JUAN NICOLAS BARRERA GÓMEZ. Contratista de la Subdirección de Participación y
Relaciones con la Comunidad SDHT</t>
  </si>
  <si>
    <t>2-2024-36251</t>
  </si>
  <si>
    <t>Enviar las Hojas de Vida de las Intervenciones Realizadas</t>
  </si>
  <si>
    <t xml:space="preserve"> convocatoria sesión – Consejo Local de Gobierno de la Localidad de Puente Aranda.</t>
  </si>
  <si>
    <t>Alcaldía local cl. 4 #31d-05.</t>
  </si>
  <si>
    <t>ANDREA NIÑO, contratista de Subdirección Participación y Relaciones con la Comunidad.
Correo: andrea.nino@habitatbogota.gov.co
• LINA BERMUDEZ, contratista de Subdirección de Participación y Relaciones con la
Comunidad. Correo: lina.bermudez@habitatbogota.gov.co</t>
  </si>
  <si>
    <t xml:space="preserve">Realizar acompañamiento en las visitas barriales que efectuará el alcalde Local. </t>
  </si>
  <si>
    <t>Avances PAL</t>
  </si>
  <si>
    <t>Alcalde local de  Rafael Uribe Uribe</t>
  </si>
  <si>
    <t>Se cumplió con las acciones en la temática de oferta institucional. Se participó en ferias de servicios convocadas por UAT y CLIP. Desde la mesa de residuos, solicitan acompañamiento debido a la inasistencia de la UAESP</t>
  </si>
  <si>
    <t>Auditorio Alcaldía Local, (Calle 32 No.
23 - 62 sur</t>
  </si>
  <si>
    <t>JULIO ÁLVARO FORIGUA - Subdirector de Prevención y Seguimiento. Correo:
julio.forigua@habitatbogota.gov.co
• LUCERO CONTRERAS– Contratista Subdirección de Participación y Relaciones con la
Comunidad.
Correo: lucero.contreras@habitatbogota.gov.co_x000D_</t>
  </si>
  <si>
    <t>Alcalde local de  Chapinero</t>
  </si>
  <si>
    <t>Seguimiento de compromisos y gestión teritorial de la alcaldía</t>
  </si>
  <si>
    <t>Acueductos Comunitarios</t>
  </si>
  <si>
    <t>Se aclaró que la competencia de la SDHT frente a los acueductos Veredales es la asesoría administrativa y organizacional, mas la responsabilidad de  la instalación es de la empresa privada prestadora del servicio.</t>
  </si>
  <si>
    <t>Alcalde local de  Fontibón</t>
  </si>
  <si>
    <t>PLD 2025-2028- Fontibón Camina Segura</t>
  </si>
  <si>
    <t>Ana María Parra Cruz</t>
  </si>
  <si>
    <t>Alertas Tempranas</t>
  </si>
  <si>
    <t>Anderson estiben Sanabria Torres</t>
  </si>
  <si>
    <t>Informe de territorios mágicos</t>
  </si>
  <si>
    <t>Oscar Giovanny Rojas Rojas</t>
  </si>
  <si>
    <t xml:space="preserve">primer: la aprobación del plan de acción para la vigencia 2025 </t>
  </si>
  <si>
    <t>9:00:00 a. m.</t>
  </si>
  <si>
    <t>• JOSE LUIS ALDANA- Subdirector de Participación y Relaciones con la Comunidad SDHT
Correo: jose.aldana@habitatbogota.gov.co
• JUAN CARLOS CASTILLO - Contratista de la Subdirección de Participación y Relaciones
con la Comunidad SDHT
Correo: juan.castillo@habitatbogota.gov.co</t>
  </si>
  <si>
    <t>2-2025-5520</t>
  </si>
  <si>
    <t>información relacionada con los programas del Plan Mi Casa en Bogotá- NO han consolidado ni enviado el PA</t>
  </si>
  <si>
    <t>Primer: Plan de Acción Local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</si>
  <si>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t>
  </si>
  <si>
    <t>(Calle 71 N° 73A – 44</t>
  </si>
  <si>
    <t>RODRIGO ERNESTO CARRASCAL ENRÍQUEZ - Subdirector de Gestión del Suelo.
Correo: rodrigo.carrascal@habitatbogota.gov.co
• LINA BERMUDEZ – Contratista Subdirección de Participación y Relaciones con la
Comunidad.
Correo: lina.bermudez@habitatbogota.gov.co</t>
  </si>
  <si>
    <t>2-2025-5767</t>
  </si>
  <si>
    <t>1. Desde la Secretaría, se socializa el plan de vivienda Mi Casa en Bogotá.
2. ⁠Se realiza el diligenciamiento de la Matriz del Plan De Acción Local 2025, en lo concerniente a las acciones a realizarse, desde la entidad según la misionalidad; posterior, se realiza la socialización de dicho aporte.</t>
  </si>
  <si>
    <t>12:00:00 a. m.</t>
  </si>
  <si>
    <t>Transversal 14 # 49a 11 Sur</t>
  </si>
  <si>
    <t>YANETH PRIETO PERILLA. Subdirectora de Servicios Públicos
Correo: yaneth.prieto@habitatbogota.gov.co
• LINA BERMUDEZ. Subdirección de Participación y Relaciones con la
Comunidad. Correo: lina.bermudez@habitatbogota.gov.co</t>
  </si>
  <si>
    <t>2-2025-5531</t>
  </si>
  <si>
    <t>1. Desde la Secretaría, se socializa el plan de vivienda Mi Casa en Bogotá. No han enviado consolidado el PA
2. Se realizan aportes, en el marco de la estructuración del plan de acción 2025, aunado, se genera el compromiso de asistir a mesa interinstitucional, para finiquitar las acciones a realizarse, según la misionalidad de cada entidad.
La mesa interinstitucional, se llevará a cabo el día 6 de marzo en las instalaciones de la DLE.</t>
  </si>
  <si>
    <t>Segundo Plan de Acción 2025</t>
  </si>
  <si>
    <t>Participar en actividades interinstitucionales para socializar la oferta de la SDHT, con énfasis en los canales de atención, los programas del Plan Mi Casa en Bogotá y las convocatorias de los diferentes programas, proyectos y estrategias de la entidad, Desarrollar talleres de educación ambiental en el marco de la estrategia Guaque y los Amigos del Agua, en espacios articulados con otras entidades en entornos educativos, Intervención del parque Gorgonzola, en el marco de la estrategia de territorios mágicos</t>
  </si>
  <si>
    <t>Lina Marcela Bemúdez Grisales</t>
  </si>
  <si>
    <t>segundo, Se socializaron las acciones planteadas en la matriz del plan de acción 2025. Adicional, se ratifica la participación de la entidad, en la feria de servicios a realizarse el 1 marzo en el marco de la semana local de juventud.</t>
  </si>
  <si>
    <t>Primer: Plan de acción</t>
  </si>
  <si>
    <t xml:space="preserve">Acciones en el marco de socialzicion de oferta y poligonos de monitoreo </t>
  </si>
  <si>
    <t>Lucero Andrea Contreras Hurtado</t>
  </si>
  <si>
    <t>Se articuló dentro del plan de acción la participación en el componente de seguridad a través de los monitoreos realizados por la Subdirección de IVC. Asimismo, se apoyaron las actividades de Gobierno al Barrio dentro del componente</t>
  </si>
  <si>
    <t>Primer: Mi Ciudad, Mi Casa</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</si>
  <si>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lina.bermudez@habitatbogota.gov.co</t>
  </si>
  <si>
    <t>2-2025-6737</t>
  </si>
  <si>
    <t xml:space="preserve"> Plan de vivienda Mi casa En Bogotá́ SDHT </t>
  </si>
  <si>
    <t>Extraordinaria: Problemática entre huerteros y comunidad</t>
  </si>
  <si>
    <t>Primer: seguridad convivencia</t>
  </si>
  <si>
    <t xml:space="preserve">• IVAN MAURICIO MEJIA CASTRO- Subdirector de Recursos Privados SDHT
Correo: ivan.mejia@habitatbogota.gov.co
• ANDERSON SANABRIA TORRES - Contratista de la Subdirección de Participación y
Relaciones con la Comunidad SDHT
Correo: anderson.sanabria@habitatbogota.gov.co </t>
  </si>
  <si>
    <t>2-2025-8722</t>
  </si>
  <si>
    <t>Alcalde local de  Teusaquillo</t>
  </si>
  <si>
    <t>Primer: Plan de vivienda mi casa en Bogotá</t>
  </si>
  <si>
    <t>10:30:00 a. m.</t>
  </si>
  <si>
    <t>(Transversal 18 bis # 38-41</t>
  </si>
  <si>
    <t xml:space="preserve">MARIA PAULA SALCEDO - Subdirectora de Información Sectorial- SDHT
Correo: maria.salcedo@habitatbogota.gov.co
• LUZ YEINNY GUERRERO - Contratista de la Subdirección de Participación y Relaciones
con la Comunidad SDHT
Correo: luz.guerrero@habitatbogota.gov.co </t>
  </si>
  <si>
    <t>2-2025-15744</t>
  </si>
  <si>
    <t>Se realizó la socialización del tema "Plan de Vivienda Mi Casa en Bogotá" por parte de la Secretaría Distrital del Hábitat, dando a conocer los diferentes programas de subsidios de la entidad. No han consolidado plan de acción , primera sesion enfocada violencia con mujeres</t>
  </si>
  <si>
    <t>Extraordinaria:Territorios mágicos</t>
  </si>
  <si>
    <t>2:30:00 p. m.</t>
  </si>
  <si>
    <t>(Calle 32 No. 23 - 62 sur</t>
  </si>
  <si>
    <t>JULIO FORIGUA – Subdirector de Prevención y Control de Vivienda SDHT Correo: julio.forigua@habitatbogota.gov.co • YELITZA JONES RODRIGUEZ – Contratista Subdirección de Prevención y Control de Vivienda SDHT Correo: alvaro.navas@habitatbogota.gov.co • LUCERO ANDREA CONTRERAS - Contratista Subdirección de Participación y Relaciones con la Comunidad SDHT. Correo: lucero.contreras@habitatbogota.gov.co</t>
  </si>
  <si>
    <t>2-2025-17762</t>
  </si>
  <si>
    <t>Alcalde local de  Los Mártires</t>
  </si>
  <si>
    <t>Primer: Plan de acción CLG, Plan de vivienda</t>
  </si>
  <si>
    <t>Presentación de oferta institucional en los Diálogos Ciudadanos 2025 y Participar en la estrategia "Gobierno al Territorio" 2025. Fecha: 30 de agosto</t>
  </si>
  <si>
    <t>2:00:00 p. m.</t>
  </si>
  <si>
    <t>Carrera 21 N 9a 31 Centro Comercial San José Plaza</t>
  </si>
  <si>
    <t>JAZMIN OROZCO RODRIGUEZ – Subdirectora de Investigaciones y Control de
Vivienda SDHT
Correo: jazmin.orozco@habitatbogota.gov.co
• DANIEL LATORRE CONTRERAS - Contratista Subdirección de Participación y
Relaciones con la Comunidad SDHT.
Correo: daniel.latorre@habitatbogota.gov.co
• DANIELA BARRERO GUASCA - Contratista de Despacho SDHT.
 Correo: leidy.barrero@habitatbogota.gov.co</t>
  </si>
  <si>
    <t>1-2025-21436</t>
  </si>
  <si>
    <t xml:space="preserve"> 2-2025-19238</t>
  </si>
  <si>
    <t xml:space="preserve">Se socializa el plan de vivienda "Mi casa en Bogotá" y se resuelven inquietudes al respecto. </t>
  </si>
  <si>
    <t>Alcalde local de  Barrios Unidos</t>
  </si>
  <si>
    <t>Primer: Elaboración plan de acción</t>
  </si>
  <si>
    <t>RODRIGO CARRASCAL ENRIQUEZ – Subdirector de Gestión del Suelo SDHT
Correo rodrigo.carrascal@habitatbogota.gov.co
• LUZ YEINNY GUERRERO CAMARGO- Contratista Subdirección de Participación y
Relaciones con la Comunidad SDHT.
Correo: luz.guerrero@habitatbogota.gov.co
• RAFAEL GUTIERREZ TORRES - Contratista de Despacho SDHT.
 Correo: rafael.gutierrez@habitatbogota.gov.co</t>
  </si>
  <si>
    <t>1-2025-20800.</t>
  </si>
  <si>
    <t>2-2025-20292</t>
  </si>
  <si>
    <t>Socialización "Mi casa en Bogotá". PA las entidades deligenciaron link que alimenta pa, alcaldia esta consolidando, sub. operaciones idligencio pero no se tiene el doc con acciones especificas</t>
  </si>
  <si>
    <t>Primer: Ocupaciones informales</t>
  </si>
  <si>
    <t>Acompañamiento a los polígonos y operativos, Apoyo con Drones apenas cuenten con la licencia.</t>
  </si>
  <si>
    <t>Carrera 14 A No. 137 B Sur – 32 Plazoleta Fundacional de Usme (Usme Centro)</t>
  </si>
  <si>
    <t>JULIO ÁLVARO FORIGUA - Subdirector de Prevención y Seguimiento. Correo:
julio.forigua@habitatbogota.gov.co
• ERIKA CALA SANABRIA - Contratista Subdirección de Prevención y Seguimiento.
Correo: erika.cala@habitatbogota.gov.co
• ANGELICA RIVERA GONZALEZ– Contratista Subdirección de Participación y
Relaciones con la Comunidad.
Correo: janneth.rivera@habitatbogota.gov.co
• DANIELA BARRERO GUASCA– Contratista de Despacho
Correo: leidy.barrero@habitatbogota.gov.co</t>
  </si>
  <si>
    <t>2-2025-20484</t>
  </si>
  <si>
    <t>Desde la Secretaría Distrital del Hábitat se socializó el Plan de Vivienda Mi casa en Bogotá, en donde se dieron a conocer los programas que lo conforman como Educación e inclusión Financiera, Oferta Preferente, Reactiva tu compra Reactiva tu Hogar, Reduce tu cuota, Mejora tu casa, Ahorro para mi casa para que la comunidad los conozca y se puedan acoger a ellos de acuerdo a necesidades e intereses</t>
  </si>
  <si>
    <t>Segundo: Plan de trabajo 2025</t>
  </si>
  <si>
    <t>YANETH PRIETO PERILLA. Subdirectora de Servicios Públicos
Correo: yaneth.prieto@habitatbogota.gov.co
• MARIA DEL CARMEN SANTANA. Contratista Subdirección de Servicios Públicos
Correo: maria.santana@habitatbogota.gov.co
• KENNY GUEVARA. Contratista Subdirección de Servicios Públicos
Correo: kenny.guevara@habitatbogota.gov.co
• LINA BERMUDEZ. Subdirección de Participación y Relaciones con la
Comunidad. Correo: lina.bermudez@habitatbogota.gov.co</t>
  </si>
  <si>
    <t xml:space="preserve"> 2-2025-19969</t>
  </si>
  <si>
    <t>Se socializa correo enviado el día 11 de abril de 2025 en el cual se solicitan dos ajustes a el acta del CLG anterior. En consecuencia y sumado a otras solicitudes de ajuste de otras entidades y teniendo en cuenta que las mismas no se realizaron, no se aprueba el acta de la sesión anterior.</t>
  </si>
  <si>
    <t>Primer: Socialización plan mi vivienda en Bogotá, polígonos de intervención por parte de la SDHT, territorios mágicos barrio la macarena</t>
  </si>
  <si>
    <t>Realizar una socialización de la estrategia 'Que no te pinten casas en el aire' en un  polígono de  monitoreo de la localidad, en el marco de las acciones de prevención desarrolladas por la Alcaldía Local, con el objetivo de generar conciencia frente a las estafas relacionadas con la compra de terrenos en zonas con restricciones para compra de vivienda  y así prevenir que la ciudadanía sea víctima de engaños.</t>
  </si>
  <si>
    <t>8:00:00 a. m.</t>
  </si>
  <si>
    <t>Carrera 2 No. 4 - 10</t>
  </si>
  <si>
    <t>JOSE LUIS ALDANA. Subdirector de Participación y Relaciones con la Comunidad
Correo: jose.aldana@habitatbogota.gov.co
• ANDREA ESPITIA ROJAS. Contratista de la Subdirección de Participación y Relaciones
con la Comunidad SDHT.
Correo: francy.espitia@habitatbogota.gov.co
• JOHN CARDENAS MANCIPE. Contratista de Despacho
Correo: john.cardenas@habitatbogota.gov.co</t>
  </si>
  <si>
    <t xml:space="preserve"> 1-2025-18980.</t>
  </si>
  <si>
    <t>2-2025-20289</t>
  </si>
  <si>
    <t xml:space="preserve">Se presenta el directivo delegado desde la SDHT, para el CLG, brindando información del tema #3 Gestión del riesgo, informando las acciones que tiene nuestra entidad para aportar a la misma, además para el tema #2 se manifiesta las acciones en marco de la estrategia Territorios mágicos para la localidad </t>
  </si>
  <si>
    <t>Alcalde local de  Antonio Nariño</t>
  </si>
  <si>
    <t>Primer: Plan de Trabajo Local  2025
Presentación Plan de vivienda "Mi Casa en Bogotá"</t>
  </si>
  <si>
    <t>Socialización de Oferta en dos ferias de servicio</t>
  </si>
  <si>
    <t>(Calle 17 Sur # 18 – 49</t>
  </si>
  <si>
    <t>JAZMIN OROZCO RODRIGUEZ – Subdirectora de Investigaciones y Control de
Vivienda SDHT
Correo: jazmin.orozco@habitatbogota.gov.co
• OSCAR ROJAS ROJAS - Contratista Subdirección de Participación y Relaciones con la
Comunidad SDHT.
Correo: oscar.rojas@habitatbogota.gov.co
• RAFAEL GUTIERREZ TORRES - Contratista de Despacho SDHT.
 Correo: rafael.gutierrez@habitatbogota.gov.c</t>
  </si>
  <si>
    <t>1-2025-21133.</t>
  </si>
  <si>
    <t>2-2025-19936</t>
  </si>
  <si>
    <t>Se presenta el Plan de Vivienda  "Mi Casa en Bogotá" que es una iniciativa orientada a facilitar el acceso a soluciones habitacionales para los hogares de las  localidades de Bogotá.     Se solucionan preguntas de los asistentes. Se socializa la ruta para las convocatorias y se invita a visitar la página web de la entidad</t>
  </si>
  <si>
    <t xml:space="preserve">Segundo:  Seguridad y plan de Vivienda </t>
  </si>
  <si>
    <t>Casa Cultural Zipa, ubicada en la calle 9 #3-57</t>
  </si>
  <si>
    <t>JOSE LUIS ALDANA ROMERO – Subdirector de Participación y Relaciones con la
Comunidad SDHT
Correo: jose.aldana@habitatbogota.gov.co
• ANDREA NIÑO - Contratista de la Subdirección de Participación y Relaciones con la
Comunidad SDHT
Correo: andrea.nino@habitatbogota.gov.co
• JOHN CARDENAS MANCIPE- Contratista de Despacho
Correo: john.cardenas@habitatbogota.gov.co</t>
  </si>
  <si>
    <t xml:space="preserve"> 1-2025-21062</t>
  </si>
  <si>
    <t>2-2025-20291</t>
  </si>
  <si>
    <t>La Secretaría Distrital del Hábitat presentó la apuesta institucional a través del Plan de Vivienda, socializando sus principales programas, metas y líneas de atención para la ciudadanía.</t>
  </si>
  <si>
    <t>Primer: Socialización Plan de Vivienda Mi Casa en Bogotá</t>
  </si>
  <si>
    <t>Intervenir 32 parques en acciones de mantenimiento y dotación, Construir 900 m² de parques de proximidad, Intervenir 16 kilómetros-carril de malla vial urbana.</t>
  </si>
  <si>
    <t>10:00:00 a. m.</t>
  </si>
  <si>
    <t>a Carrera 91 No. 146 C Bis -15</t>
  </si>
  <si>
    <t>LUZ DARY PULIDO. Subdirectora de Gestión de Barrios,
Correo: luz.pulido@habitatbogota.gov.co
• ANDREA PAVA . Contratista Subdirección de Barrios,
Correo: andrea.pava@habitatbogota.gov.co
• JUAN CARLOS CASTILLO QUINTANA. Contratista Subdirección de Participación y
Relaciones con la Comunidad.
Correo: juan.castillo@habitatbogota.gov.co
• DANIELA BARRERO. Contratista de Despacho
Correo: daniela.barrero@habitatbogota.gov.co</t>
  </si>
  <si>
    <t>2-2025-19978</t>
  </si>
  <si>
    <t xml:space="preserve">desde la oficina de despacho se realiza la presentación de el plan de vivienda mi casa en Bogotá </t>
  </si>
  <si>
    <t>Segundo: Revisión avances plan de acción</t>
  </si>
  <si>
    <t>a Carrera 99 No. 19-43</t>
  </si>
  <si>
    <t>IVAN MEJIA CASTRO- Subdirector de Recursos Privados SDHT
Correo: ivan.mejia@habitatbogota.gov.co
• ANGELICA RIVERA - Contratista de la Subdirección de Participación y Relaciones con
la Comunidad SDHT
Correo: angelica.rivera@habitatbogota.gov.co</t>
  </si>
  <si>
    <t>2-2025-24201</t>
  </si>
  <si>
    <t xml:space="preserve">Segundo: Avances del PAL de otras entidades </t>
  </si>
  <si>
    <t>Calle 71 N.º
73A – 44</t>
  </si>
  <si>
    <t>RODRIGO ERNESTO CARRASCAL ENRÍQUEZ - Subdirector de Gestión del Suelo.
Correo: rodrigo.carrascal@habitatbogota.gov.co
• ANA MARIA PARRA – Contratista Subdirección de Participación y Relaciones con la
Comunidad.
Correo: ana.parrac@habitatbogota.gov.co
• RAFAEL GUTIERREZ – Contratista de Despacho
Correo: Rafael.gutierrez@habitatbogota.gov.co</t>
  </si>
  <si>
    <t xml:space="preserve"> 1-2025-21755</t>
  </si>
  <si>
    <t>2-2025-22893</t>
  </si>
  <si>
    <t>Segundo: Presentación del Plan de Intervención para el Mejoramiento Integral del Hábitat, revitalizacion y PIMI</t>
  </si>
  <si>
    <t>8:30:00 a. m.</t>
  </si>
  <si>
    <t>Diagonal 62 Sur N° 20 F20</t>
  </si>
  <si>
    <t>CAMILO TORRES - Subdirector de Operaciones.
Correo: camilo.torres@habitatbogota.gov.co
• LINA MARIA RAMIREZ- Contratista Subdirección de Operaciones
Correo: lina.ramirez@habitatbogota.gov.co
• JOSE DAVID URBINA TORRES – Contratista Subdirección de Participación y
Relaciones con la Comunidad.
Correo: jose.urbina@habitatbogota.gov.co</t>
  </si>
  <si>
    <t>2-2025-25004</t>
  </si>
  <si>
    <t>La Subdirección de Operaciones socializa el Plan de Intervención para el Mejoramiento Integral del Hábitat. En este contexto, expone el sustento normativo y jurídico en el marco del Programa de Revitalización Urbana. Asimismo, presenta las metas, el ámbito de actuación, las estrategias integrales y los procedimientos de priorización, formulación, adopción y seguimiento. Del mismo modo, se informa sobre los barrios que conforman los Micro territorios.</t>
  </si>
  <si>
    <t>Segundo: Seguimiento y socialización de cumplimiento a compromisos pactados por las entidades Distritales en el CLG del día 28 de abril.</t>
  </si>
  <si>
    <t xml:space="preserve"> Carrera 8 No. 10 - 65</t>
  </si>
  <si>
    <t>JOSE LUIS ALDANA. Subdirector de Participación y Relaciones con la Comunidad
Correo: jose.aldana@habitatbogota.gov.co
• ANDREA ESPITIA ROJAS. Contratista de la Subdirección de Participación y Relaciones
con la Comunidad SDHT.
Correo: francy.espitia@habitatbogota.gov.co</t>
  </si>
  <si>
    <t>2-2025-27228</t>
  </si>
  <si>
    <t>Desde la SDHT se realiza presentación y socialización del compromiso adquirido y su cumplimiento con la realización de una reunión el pasado 3 de junio con el alcalde local, para abordar temas de la SDHT.</t>
  </si>
  <si>
    <t>Primero: Revitalización</t>
  </si>
  <si>
    <t>7:30:00 a. m.</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</si>
  <si>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t>
  </si>
  <si>
    <t>2-2025-28818</t>
  </si>
  <si>
    <t xml:space="preserve">Se destacó la importancia de articular las acciones de las entidades distritales para lograr intervenciones sostenibles y adaptadas a las particularidades de los territorios.  En la sesión no han presentado, ni aprobado plan de acción </t>
  </si>
  <si>
    <t>Primero continuacion: Socialización revitalización en la localidad San Cristóbal</t>
  </si>
  <si>
    <t>Se destacó la importancia de articular las acciones de las entidades distritales para lograr intervenciones sostenibles y adaptadas a las particularidades de los territorios. Además se explicó nuevamente la matriz que se debe alimentar por entidad, para tener conocimiento de los proyectos que se están llevando a cabo dentro de la misma.</t>
  </si>
  <si>
    <t>Segunda:
evidencias de la acción de prevención y seguimiento: Se realizó el seguimiento al plan de acción, además, se precisó el reporte de evidencias en consecuencia con las acciones de monitoreo de los polígonos de asentamientos en la localidad.</t>
  </si>
  <si>
    <t>Calle 32 No. 23 - 62 sur</t>
  </si>
  <si>
    <t xml:space="preserve">JULIO FORIGUA – Subdirector de Prevención y Control de Vivienda SDHT
Correo: julio.forigua@habitatbogota.gov.co
• LUCERO ANDREA CONTRERAS - Contratista Subdirección de Participación y
Relaciones con la Comunidad SDHT.
Correo: lucero.contreras@habitatbogota.gov.co </t>
  </si>
  <si>
    <t>1-2025- 28735</t>
  </si>
  <si>
    <t>2-2025-30103</t>
  </si>
  <si>
    <t xml:space="preserve">
Segunda: Ambiente espacio público y residuos: Se socializó la estrategia de Revitalización, así como la convocatoria de Territorios Mágicos, promovida por la Secretaría Distrital de Hábitat (SDHT).</t>
  </si>
  <si>
    <t>Alcaldia Local de Barrios Unidos</t>
  </si>
  <si>
    <t>RODRIGO CARRASCAL ENRIQUEZ – Subdirector de Gestión del Suelo SDHT
Correo rodrigo.carrascal@habitatbogota.gov.co
• MARIA DEL CARMEN SANTANA - Contratista Subdirección de Servicios Públicos
SDHT
Correo: maria.santana@habitatbogota.gov.co
• KENNY GUEVARA BAQUERO - Contratista Subdirección de Servicios Públicos SDHT
Correo: kenny.guevara@habitatbogota.gov.co
• LUZ YEINNY GUERRERO CAMARGO- Contratista Subdirección de Participación y
Relaciones con la Comunidad SDHT
Correo: luz.guerrero@habitatbogota.gov.co</t>
  </si>
  <si>
    <t>1-2025-31094</t>
  </si>
  <si>
    <t>2-2025-31776</t>
  </si>
  <si>
    <t>Se socializó la estrategia de Revitalización, así como la convocatoria de Territorios Mágicos, promovida por la Secretaría Distrital de Hábitat (SDHT). Desde el área de Despacho de la Secretaría Distrital de Hábitat (SDHT) se establecerá comunicación con la alcaldesa local de Barrios Unidos, con el fin de brindar claridad sobre la estrategia de revitalización en los barrios Santa Sofía y San Felipe.</t>
  </si>
  <si>
    <t>Primero: Gestió presupuestal, polígonos priorizados, Primera: Revitalización Urbana</t>
  </si>
  <si>
    <t xml:space="preserve"> Centro de Felicidad CEFE Chapinero</t>
  </si>
  <si>
    <t>• CAMILO EDUARDO TORRES MUÑOZ – Subdirector de Operaciones
• LINA MARIA RAMIREZ FLOREZ - Contratista Subdirección de Operaciones
Correo: lina.ramirez@habitatbogota.gov.co
• LEIDY DANIELA BARRERO – Contratista de Despacho
Correo: leidy.barrero@habitatbogota.gov.co
• RAFAEL GUTIERREZ TORRES – Contratista de Despacho
 Correo: rafael.gutierrez@habitatbogota.gov.co
• JUAN NICOLAS BARRERA GOMEZ – Contratista Subdirección de Participación y
Relaciones con la Comunidad.
Correo: juan.barrerag@habitatbogota.gov.co</t>
  </si>
  <si>
    <t>2-2025-32187</t>
  </si>
  <si>
    <t>Estrategia de revitalización urbana, adicionalidad y vinculación de entidades según su misionalidad.  El PA no lo han enviado consolidado</t>
  </si>
  <si>
    <t xml:space="preserve">Revisión Plan de Acción </t>
  </si>
  <si>
    <t>Plataforma teams</t>
  </si>
  <si>
    <t>LUZ DARY PULIDO CRUZ. Subdirectora de Barrios
Correo: luz.pulido@habitatbogota.gov.co
• ANDREA PAVA. Contratista Subdirección de Barrios
Correo: andrea.pava@habitatbogota.gov.co
• JUAN CARLOS MURILLO PRIMERO. Contratista Subdirección de Barrios
Correo: juan.murillo@habitatbogota.gov.co
• CARLOS ANDRETTI MENJURA ROJAS. Contratista Subdirección de Operaciones
Correo: carlos.menjura@habitatbogota.gov.co
• JUAN CARLOS CASTILLO QUINTANA. Contratista Subdirección de Participación y
Relaciones con la Comunidad.
Correo: juan.castillo@habitatbogota.gov.co
• DANIELA BARRERO GUASCA. Contratista de Despacho
Correo: daniela.barrero@habitatbogota.gov.co</t>
  </si>
  <si>
    <t>2-2025-36922</t>
  </si>
  <si>
    <t>Alcalde local de  Sumapaz</t>
  </si>
  <si>
    <t>Primero:  Invitación Consejo Local de Gobierno Alcaldía Local de Sumapaz, Intervención,
adecuación, mantenimiento Troncal Bolivariana, Plan de Vivienda</t>
  </si>
  <si>
    <t xml:space="preserve">Salón Comunal Vereda Santa Rosa (Placitas) - Vereda Santa Rosa – Corregimiento Nazareth – Localidad Sumapaz a km 42 por la vía Parque Nacional Natural Sumapaz. </t>
  </si>
  <si>
    <t>1-2025-35759</t>
  </si>
  <si>
    <t>2-2025-38817</t>
  </si>
  <si>
    <t>La temática principal de la sesión será la socialización de acciones complementarias a los objetivos estratégicos 1 y 5.</t>
  </si>
  <si>
    <t>1-2025-38434</t>
  </si>
  <si>
    <t>2-2025-42100</t>
  </si>
  <si>
    <t xml:space="preserve">Invitación segunda Sesión Ordinaria del Consejo Local de Gobierno Usme 05 de agosto
de 2025, Hora 09.00 am - Presentación del Modelo de Atención en Salud MAS Bienestar basado en la
Atención Primaria Social y seguimiento a compromisos en el marco del primer (1) Consejo Local de
ocupaciones ilegales. </t>
  </si>
  <si>
    <t>Alcaldía Local de Usme, ubicado en la Carrera 14A No. 137B Sur – 32, Plazoleta
Fundacional de Usme (Usme Centro).</t>
  </si>
  <si>
    <t>1-2025-35823</t>
  </si>
  <si>
    <t>2-2025-43479</t>
  </si>
  <si>
    <t>La agenda propuesta es la siguiente:
1. Llamado a lista y verificación del Quorum.
2. Seguimiento ejecución Plan de Acción Local 2025 – Ambiente.
3. Seguimiento ejecución Plan de Acción Local 2025 – Deportes.
4. Seguimiento ejecución Plan de Acción Local 2025 – Pyba.
5. Seguimiento ejecución Plan de Acción Local 2025 – Mujer
6. Proposiciones y varios.
* Presentación de seguimiento primer semestre de 2025.</t>
  </si>
  <si>
    <t>Salón Azul de la Alcaldía Local de Engativá ubicada en la calle 71 No 73A – 44</t>
  </si>
  <si>
    <t>2-2025-46174</t>
  </si>
  <si>
    <t>SEGURIDAD: diagnóstico y la exposición de la matriz del plan de acción en relación con la seguridad a nivel general. Para este propósito, remiten un documento en Excel con el fin de consolidar el plan de trabajo, teniendo en cuenta las misionalidades de cada entidad.</t>
  </si>
  <si>
    <t xml:space="preserve">Alcaldia local </t>
  </si>
  <si>
    <t>2-2025-42098</t>
  </si>
  <si>
    <t xml:space="preserve">seguimiento al plan de acción y compromisos en el marco de la estrategia Alcalde al barrio.
En esta sesión la SDHT tiene contemplado realizar presentación del plan de vivienda Mi Casa en Bogotá, </t>
  </si>
  <si>
    <t>2-2025-42179</t>
  </si>
  <si>
    <t>Bienestar Animal</t>
  </si>
  <si>
    <t>2-2025-42694</t>
  </si>
  <si>
    <t>seguimiento al Plan de Acción.</t>
  </si>
  <si>
    <t>2-2025-46169</t>
  </si>
  <si>
    <t>Cancelado</t>
  </si>
  <si>
    <t>virtual</t>
  </si>
  <si>
    <t>JAZMIN OROZCO RODRIGUEZ – Subdirectora de Investigaciones y Control de Vivienda SDHT Correo: jazmin.orozco@habitatbogota.gov.co
· OSCAR ROJAS ROJAS - Contratista Subdirección de Participación y Relaciones con la Comunidad SDHT. Correo: oscar.rojas@habitatbogota.gov.co</t>
  </si>
  <si>
    <t xml:space="preserve">cancelado </t>
  </si>
  <si>
    <t>revisión de las líneas de acción para el segundo semestre de 2025.</t>
  </si>
  <si>
    <t>2-2025-48889,2-2025-51360</t>
  </si>
  <si>
    <t>La temática a abordar en esta sesión será el seguimiento a los compromisos del plan de acción.</t>
  </si>
  <si>
    <t>Aulas Barulé de la Alcaldía Mayor de Bogotá ubicadas en la carrera 8 No. 10 - 65 de esta ciudad.</t>
  </si>
  <si>
    <t xml:space="preserve">•	JOSE LUIS ALDANA. Subdirector de Participación y Relaciones con la Comunidad 
Correo: jose.aldana@habitatbogota.gov.co 
•	ANDREA ESPITIA ROJAS. Contratista de la Subdirección de Participación y Relaciones con la Comunidad SDHT.
Correo: francy.espitia@habitatbogota.gov.co 
</t>
  </si>
  <si>
    <t>1-2025-42197</t>
  </si>
  <si>
    <t>2-2025-48659,2-2025-53102</t>
  </si>
  <si>
    <t>Alcaldia Local</t>
  </si>
  <si>
    <t>CAMILO EDUARDO TORRES MUÑOZ – Subdirector de Operaciones Correo: camilo.torres@habitatbogota.gov.co
· LINA MARIA RAMIREZ FLOREZ – Contratista de Correo: lina.ramirez@habitatbogota.gov.co
· ANA AMELIA AVILA- Contratista Subdirección de Participación y Relaciones con la Comunidad SDHT. Correo: ana.avila@habitatbogota.gov.co
· DANIELA BARRERO GUASCA – Contratista de Despacho Correo: leidy.barrero@habitatbogota.gov.co
· RAFAEL GUTIERREZ – Contratista de Despacho Correo: rafael.gutierrez@habitatbogota.gov.co</t>
  </si>
  <si>
    <t>1-2025-44130</t>
  </si>
  <si>
    <t>2-2025-51252</t>
  </si>
  <si>
    <t xml:space="preserve">segunda sesión extraordinaria del Consejo Local de Gobierno con el Consejo Local de Juventud, </t>
  </si>
  <si>
    <t>Casa de Juventud Chiguaza (Calle 5A Bis #48P-84).</t>
  </si>
  <si>
    <t>Subdirector Julio Forigua JULIO FORIGUA – Subdirector de Prevención y Control de Vivienda SDHT Correo: julio.forigua@habitatbogota.gov.co
· LUCERO ANDREA CONTRERAS - Contratista Subdirección de Participación y Relaciones con la Comunidad SDHT. Correo: lucero.contreras@habitatbogota.gov.co</t>
  </si>
  <si>
    <t>1-2025-47728</t>
  </si>
  <si>
    <t>2-2025-57161</t>
  </si>
  <si>
    <t>eguridad y convivencia: Factores que afectan la seguridad y la tranquilidad de los
habitantes de la localidad</t>
  </si>
  <si>
    <t>Adriana Ivonne Cárdenas Anaya</t>
  </si>
  <si>
    <t>1-2025-47454</t>
  </si>
  <si>
    <t>2-2025-58876</t>
  </si>
  <si>
    <t>socialización de las acciones complementarias de los Objetivos Estratégicos 2 y 4,</t>
  </si>
  <si>
    <t>el auditorio de la Subdirección para la Integración Social de Suba, ubicado en la carrera 91 No. 146 C Bis -15.</t>
  </si>
  <si>
    <t>1-2025-47921</t>
  </si>
  <si>
    <t>n la casa cultural Zipa calle 9#3-57. </t>
  </si>
  <si>
    <t xml:space="preserve">1-2025-46717 </t>
  </si>
  <si>
    <t>2-2025-58482</t>
  </si>
  <si>
    <t xml:space="preserve">Presentación ejecutiva de cada entidad y/o delegados sobre la oferta institucional </t>
  </si>
  <si>
    <t>Auditorio Casa de la Cultura de Tunjuelito, ubicado en la diagonal 52 D Sur No. 27-21.</t>
  </si>
  <si>
    <t>2-2025-57796</t>
  </si>
  <si>
    <t>evisión de compromisos del Plan de Acción y la revisión de la Matriz de Compromisos de la Estrategia “Alcalde al Barrio” vigencia 2024.</t>
  </si>
  <si>
    <t>2-2025-58484</t>
  </si>
  <si>
    <t>Presentación de oferta institucional en los Diálogos Ciudadanos 2025 Participar en la estrategia "Gobierno al Territorio" 2025. Fecha: 26 de septiembre. Responsable: Todas las entidades, .5. Fortalecimiento en las convocatorias de los diálogos ciudadanos y el proceso de rendición de cuentas. Responsable: Todas las entidades
1.6. Participar y gestionar las acciones definidas en los CLOPS 2025. Responsable: Todas las entidades</t>
  </si>
  <si>
    <t>2-2025-69800</t>
  </si>
  <si>
    <t>“Seguimiento a las acciones intersectoriales concertadas en el Plan Local de Bienestar y avance de acciones en el marco del seguimiento de ocupaciones ilegales</t>
  </si>
  <si>
    <t>Ocupaciones Ilegales</t>
  </si>
  <si>
    <t>auditorio 1 de la Alcaldía Local de Usme ubicada en la Carrera 14 A No. 137 B Sur – 32 Plazoleta Fundacional de Usme (Usme Centro)</t>
  </si>
  <si>
    <t>JULIO ÁLVARO FORIGUA - Subdirector de Prevención y Seguimiento. Correo: julio.forigua@habitatbogota.gov.co
· ANGELICA RIVERA GONZALEZ– Contratista Subdirección de Participación y Relaciones con la Comunidad. Correo: janneth.rivera@habitatbogota.gov.co</t>
  </si>
  <si>
    <t>2-2025-62984</t>
  </si>
  <si>
    <t>La sesión ordinaria será atención a 
riesgos y emergencias.</t>
  </si>
  <si>
    <t>a Casa Cultural Zipa ubicada en la calle 9 #3-57</t>
  </si>
  <si>
    <t>2-2025-62787</t>
  </si>
  <si>
    <t>plan de vivienda Mi Casa en Bogotá</t>
  </si>
  <si>
    <t>2-2025-62786</t>
  </si>
  <si>
    <t> Seguridad y convivencia: Factores que afectan la seguridad y la tranquilidad de los habitantes de la localidad</t>
  </si>
  <si>
    <t>2-2025-68616</t>
  </si>
  <si>
    <t xml:space="preserve">Rafael Uribe Uribe </t>
  </si>
  <si>
    <t>seguimiento al plan de acción.</t>
  </si>
  <si>
    <t>2-2025-68619</t>
  </si>
  <si>
    <t>2-2025-68618</t>
  </si>
  <si>
    <t>1-2025-51683</t>
  </si>
  <si>
    <t>2-2025-68621</t>
  </si>
  <si>
    <t>promover la articulación interinstitucional, el diálogo participativo y la toma de decisiones concertadas sobre temas estratégicos para el desarrollo integral de la localidad.</t>
  </si>
  <si>
    <t>2-2025-70408</t>
  </si>
  <si>
    <t>Fontibon</t>
  </si>
  <si>
    <t>Sesion Ordinaria
Seguimiento al cumplimiento
del plan de accion del CLG 2025</t>
  </si>
  <si>
    <t>1-2025-54627  / 1-2025-54379</t>
  </si>
  <si>
    <t>2-2025-74217</t>
  </si>
  <si>
    <t>seguimiento a compromisos adquiridos mediante la concertación y aprobación del plan de acción. </t>
  </si>
  <si>
    <t>Aulas Barulé de la Alcaldía Mayor ubicada en la Carrera 8#10-65.</t>
  </si>
  <si>
    <t>presecial</t>
  </si>
  <si>
    <t>1-2025-53656</t>
  </si>
  <si>
    <t xml:space="preserve">Tercera Sesión – Consejo Local de Gobierno Localidad Teusaquillo.  Tema: “Diagnóstico con relación a la temática de la zona Park Way”. </t>
  </si>
  <si>
    <t>Transversal 18 bis # 38-41</t>
  </si>
  <si>
    <t xml:space="preserve">•	JUAN CARLOS MORA FIERRO – Director de Gestión del Suelo- SDHT
Correo: juan.mora@habitatbogota.gov.co 
•	LUZ  YEINNY  GUERRERO - Contratista de la Oficina de Participación y Relaciones con la Comunidad SDHT
Correo: luz.guerrero@habitatbogota.gov.co   
</t>
  </si>
  <si>
    <t>1-2025-55611</t>
  </si>
  <si>
    <t>2-2025-74213</t>
  </si>
  <si>
    <t xml:space="preserve">Eduardo Conta </t>
  </si>
  <si>
    <t>Punto Criticos de basuras</t>
  </si>
  <si>
    <t>Servicios Publicos</t>
  </si>
  <si>
    <t>Delegacion por correo.</t>
  </si>
  <si>
    <t>Informe Final sobre Ocupaciones Ilegales (avances, resultados y cumplimiento del cargue de evidencias ),</t>
  </si>
  <si>
    <t>en el auditorio 2 de la Alcaldía Local de Usme, ubicado en la Carrera 14A No. 137B Sur – 32, Plazoleta Fundacional de Usme (Usme Centro).</t>
  </si>
  <si>
    <t>1-2025-59106</t>
  </si>
  <si>
    <t>Alcalde local de  Bosa</t>
  </si>
  <si>
    <t>Presupuestos participativos</t>
  </si>
  <si>
    <t>1-2025-59399</t>
  </si>
  <si>
    <t>2-2025-82239</t>
  </si>
  <si>
    <t>Seguimiento ejecución Plan de Acción Local 2025 – Hábitat.</t>
  </si>
  <si>
    <t>Salón Azul de la Alcaldía Local de Engativá ubicada en la calle 71 No 73A – 44.</t>
  </si>
  <si>
    <t>2-2025-86477</t>
  </si>
  <si>
    <t>Revisión Matriz Compromisos Estrategia alcalde al Barrio vig 2024.</t>
  </si>
  <si>
    <t>jessica.perdomo@habitatbogota.gov.co&gt;</t>
  </si>
  <si>
    <t>resultados e impactos de los habitantes</t>
  </si>
  <si>
    <t>2-2025-78185</t>
  </si>
  <si>
    <t>Basuras Y Espacio Publico</t>
  </si>
  <si>
    <t xml:space="preserve">1-2025-55611 </t>
  </si>
  <si>
    <t>2-2025-81359</t>
  </si>
  <si>
    <t>2-2025-75694</t>
  </si>
  <si>
    <t>seguimiento al plan de acción y cierre de instancias .</t>
  </si>
  <si>
    <t>Salón Comunal del barrio Quiroga Central, ubicado en la Carrera 21 B # 32-12 Sur</t>
  </si>
  <si>
    <t>Prensecial</t>
  </si>
  <si>
    <t>1-2025-57532</t>
  </si>
  <si>
    <t>2-2025-81361</t>
  </si>
  <si>
    <t>Articulacion actividades fin de vigencia</t>
  </si>
  <si>
    <t>2-2025-77221</t>
  </si>
  <si>
    <t>Coordinación de proyectos estratégicos.</t>
  </si>
  <si>
    <t>Casa Cultural Zipa, ubicada en la calle 9 # 3-57.</t>
  </si>
  <si>
    <t>LUISA BERNAL LOZANO. Jefe de Oficina Asesora de Participación y Relacionamiento 
con la Ciudadanía SDHT
Correo: luisa.bernal@habitatbogota.gov.co
• ANDREA ESPITIA, Contratista Oficina Asesora de Participación y Relacionamiento con 
la Ciudadanía SDHT
Correo: Francy.espitia@habitatbogota.gov.co</t>
  </si>
  <si>
    <t>1-2025-60390</t>
  </si>
  <si>
    <t>2-2025-85040</t>
  </si>
  <si>
    <t>Seguimiento a compromisos de los Consejos Locales de Gobierno anteriores</t>
  </si>
  <si>
    <t>Edificio North Point, ubicado en la Carrera 7 #156-78</t>
  </si>
  <si>
    <t xml:space="preserve">•	LUISA MARIA BERNAL LOZANO, Jefe de Oficina de Participación y Relacionamiento con la Comunidad. Correo: luisa.bernal@habitatbogota.gov.co  
•	LUCERO CONTRERAS, contratista de la Oficina de Participación y Relacionamiento con la Comunidad. Correo: lucero.contreras@habitatbogota.gov.co 
</t>
  </si>
  <si>
    <t>2-2025-81523</t>
  </si>
  <si>
    <t>Seguimiento Plan de Accion</t>
  </si>
  <si>
    <t>2-2025-87836</t>
  </si>
  <si>
    <t>Residuos Solidos</t>
  </si>
  <si>
    <t>2-2025-86057</t>
  </si>
  <si>
    <t>Balance Acciones Territoriales</t>
  </si>
  <si>
    <t>Plan de Acción 2026</t>
  </si>
  <si>
    <t>Casa de Cultura</t>
  </si>
  <si>
    <t>1-2026- 3153</t>
  </si>
  <si>
    <t>2-2026-8743</t>
  </si>
  <si>
    <t>En Proceso</t>
  </si>
  <si>
    <t>Recuperacion y manejo de espacio publico en la localidad</t>
  </si>
  <si>
    <t>Espacio Publico</t>
  </si>
  <si>
    <t>Plan de Acción</t>
  </si>
  <si>
    <t>Seguimiento compromisos plan de acción año 2025.
• Plan de Acción 2026 y
recepción de propuestas por
parte de las entidades.
• Revisión, aprobación Plan de
Acción CLG 2026.
• Ocupaciones ilegales</t>
  </si>
  <si>
    <t xml:space="preserve">Ocupaciones Ilegales </t>
  </si>
  <si>
    <t>1-2026-9894</t>
  </si>
  <si>
    <t>2-2026-19773</t>
  </si>
  <si>
    <t>Los Martires</t>
  </si>
  <si>
    <t xml:space="preserve">Plan de Acción </t>
  </si>
  <si>
    <t>1-2026-10003</t>
  </si>
  <si>
    <t>2-2026-17410</t>
  </si>
  <si>
    <t>Presentación propuestas Plan de Trabajo 2026</t>
  </si>
  <si>
    <t>Auditorio Casa de laCultura deTunjuelito. Dg. 52 D Sur #27-21.</t>
  </si>
  <si>
    <t>2-2026-16197</t>
  </si>
  <si>
    <t>disposición inadecuada de residuos y la actividad de carreteros.</t>
  </si>
  <si>
    <t>Salón B de la Alcaldía Local de Teusaquillo, ubicada en la Transversal 18 Bis #38-41.</t>
  </si>
  <si>
    <t>1-2026-11875</t>
  </si>
  <si>
    <t>2-2026-17387</t>
  </si>
  <si>
    <t>Ocupaciones Informales</t>
  </si>
  <si>
    <t>REAGENDADO 22 DE ABRIL</t>
  </si>
  <si>
    <t>Monitoreo, prevención y control de ocupaciones informales.</t>
  </si>
  <si>
    <t>calle 26 Sur No. 25-21</t>
  </si>
  <si>
    <t>1-2026-14977</t>
  </si>
  <si>
    <t>2-2026-23644</t>
  </si>
  <si>
    <t xml:space="preserve">Barrios Unidos </t>
  </si>
  <si>
    <t>1-2026-16405</t>
  </si>
  <si>
    <t>2-2026-24586</t>
  </si>
  <si>
    <t>Seguimiento primer trimestre</t>
  </si>
  <si>
    <t>2-2026-28054</t>
  </si>
  <si>
    <t>Sala de Sistemas Centro Integrarte del Centro de Desarrollo Comunitario (CDC) Tibabuyes, ubicado en la calle 144 No. 136 A-65, barrio Bilbao.</t>
  </si>
  <si>
    <t>1-2026-19042</t>
  </si>
  <si>
    <t>2-2026-26633</t>
  </si>
  <si>
    <t>2-2026-25392</t>
  </si>
  <si>
    <t>  </t>
  </si>
  <si>
    <t xml:space="preserve">Estrategia de revitalización urbana, adicionalidad y vinculación de entidades según su misionalidad. </t>
  </si>
  <si>
    <t>CÓDIGO REUNIÓN</t>
  </si>
  <si>
    <t>FECHA DE LA REUNION</t>
  </si>
  <si>
    <t>CONCLUSIÓN DEL TEMA</t>
  </si>
  <si>
    <t>RESPONSABLE COMPROMISO</t>
  </si>
  <si>
    <t>FECHA COMPROMISO</t>
  </si>
  <si>
    <t>ESTADO</t>
  </si>
  <si>
    <t>001</t>
  </si>
  <si>
    <t>Alcaldía Local de Santa Fe</t>
  </si>
  <si>
    <t>Se socializa la estrategia de revitalización en la localidad</t>
  </si>
  <si>
    <t>Programación de un recorrido con el equipo de participación y el equipo de infraestructura de la Alcaldía Local para la socialización del alcance de la intervención, así como la priorización de otras acciones en el territorio. </t>
  </si>
  <si>
    <t>Dani - Articular</t>
  </si>
  <si>
    <t>Se requiere adelantar acciones de IVC en el área de la intervención.</t>
  </si>
  <si>
    <t>Realizar una jornada de Inspección, Vigilancia y Control (IVC) en las viviendas ubicadas en el polígono, con énfasis en la verificación de sistemas de desagüe y adecuada disposición de residuos.</t>
  </si>
  <si>
    <t xml:space="preserve">Se requiere adelantar acciones de articulación y verificación sobre las rutas de SITP de la zona. </t>
  </si>
  <si>
    <t>Articular con la Secretaría Distrital de Movilidad para verificar el cumplimiento de la ruta del SITP en el sector</t>
  </si>
  <si>
    <t>Evaluar y priorizar otras intervenciones complementarias que permitan fortalecer la adicionalidad en el territorio, en el marco de la estrategia de revitalización.</t>
  </si>
  <si>
    <t>002</t>
  </si>
  <si>
    <t>Secretaría Distrital del Hábitat</t>
  </si>
  <si>
    <t>Enviar los planos y renders relacionados con la circulación vehicular en la intervención del Eco Corredor de Universidades en la Calle 41.</t>
  </si>
  <si>
    <t>Operaciones</t>
  </si>
  <si>
    <t xml:space="preserve">Revisar el caso de las deficiencias constructivas identificadas en el proyecto View 63 y las acciones adelantadas por la SDHT. </t>
  </si>
  <si>
    <t>Programar reunión con Tejidos Urbanos para estructurar la estrategia de apadrinamiento de parques, reunión de articulación con la OPRC.</t>
  </si>
  <si>
    <t>Compartir la presentación de los avances del proceso de legalización de los barrios de la localidad.</t>
  </si>
  <si>
    <t>Hábitat y Entornos</t>
  </si>
  <si>
    <t>Remitir el listado de intervenciones priorizadas y/o avances de PIMI en la localidad.</t>
  </si>
  <si>
    <t>003</t>
  </si>
  <si>
    <t>Alcaldía Local de Engativá</t>
  </si>
  <si>
    <t>REUNIÓN</t>
  </si>
  <si>
    <t>TIPO DE REUNIÓN</t>
  </si>
  <si>
    <t>ACTOR</t>
  </si>
  <si>
    <t>CANTIDAD PERSONAS</t>
  </si>
  <si>
    <t>1</t>
  </si>
  <si>
    <t>HC Rocio Dussan</t>
  </si>
  <si>
    <t>2</t>
  </si>
  <si>
    <t>HC Clara Lucia Sandoval</t>
  </si>
  <si>
    <t>3</t>
  </si>
  <si>
    <t>HC David Saavedra</t>
  </si>
  <si>
    <t>HC Fernando López</t>
  </si>
  <si>
    <t>HE Pedro Amaya</t>
  </si>
  <si>
    <t xml:space="preserve">HC Samir Bedoya: </t>
  </si>
  <si>
    <t>Socialización</t>
  </si>
  <si>
    <t>Calle 4ª # 34 – 44</t>
  </si>
  <si>
    <t>HC Oscar Ramírez Vahos</t>
  </si>
  <si>
    <t>JAL Usme</t>
  </si>
  <si>
    <t>JAL Teusaquillo</t>
  </si>
  <si>
    <t>Fantibon</t>
  </si>
  <si>
    <t>JAL Fontibon</t>
  </si>
  <si>
    <t>JAL Engativá</t>
  </si>
  <si>
    <t>JAL Chapinero</t>
  </si>
  <si>
    <t xml:space="preserve">JAL Puente Aranda </t>
  </si>
  <si>
    <t>Feria de mejoramiento</t>
  </si>
  <si>
    <t>Polideportivo Arborizadora Alta</t>
  </si>
  <si>
    <t>Rafa + Dani</t>
  </si>
  <si>
    <t>Teatro La Victoria</t>
  </si>
  <si>
    <t>Alcaldía Local de San Cristóbal</t>
  </si>
  <si>
    <t>Polideportivo Parque Molinos II</t>
  </si>
  <si>
    <t>Alcaldía Local de Rafael Uribe Uribe</t>
  </si>
  <si>
    <t>HC Andrés Arias</t>
  </si>
  <si>
    <t>HC Juan Baena</t>
  </si>
  <si>
    <t>Cl. 22c #31-1</t>
  </si>
  <si>
    <t>Edu</t>
  </si>
  <si>
    <t>Source</t>
  </si>
  <si>
    <t>IMAGEN</t>
  </si>
  <si>
    <t>Target</t>
  </si>
  <si>
    <t>Relationship</t>
  </si>
  <si>
    <t>Weight</t>
  </si>
  <si>
    <t>Group</t>
  </si>
  <si>
    <t>HC FABIAN P</t>
  </si>
  <si>
    <t>data:image/jpeg;base64,/9j/4AAQSkZJRgABAQAAAQABAAD/2wCEAAkGBxMSEhISEhIVEBUVFRIPFRUVFRUVFRUSFRUWFhUVFRUYHSggGBolGxUVITEhJSkrLi4uFx8zODMtNygtLisBCgoKDg0OFxAQGi0dHh8rLS0tLSstKystLS0tKy0vLS0tLS0tLS0tLS0tLS0tLS0rLS0tLS0tLS0tLS0tLS0tN//AABEIALcBEwMBIgACEQEDEQH/xAAcAAABBQEBAQAAAAAAAAAAAAAEAAIDBQYBBwj/xAA+EAACAQIDBQYEAwUHBQAAAAABAgADEQQSIQUGMUFhEyJRcYGRBzKhsVJywRRCYtHwIzNDU4Ky4RUWNZLx/8QAGgEAAwEBAQEAAAAAAAAAAAAAAAECAwQFBv/EACIRAQEAAgICAgIDAAAAAAAAAAABAhEDEiExEzJBUQQiYf/aAAwDAQACEQMRAD8A9cwp77Q9WgGHXvtC7TWwk4eOvBrmdzGT1AjNOF5BmnM8OoTZ50PIM0cGh1CbNO5pDeIGLRprzsiBnc0WgkijM87mhoHRRuaLNDQOijbxFotA6KMzToaPQOiivFECiinDAPnv4p4TssdUC8HAqep0P2mYw+gm7+MLIMQljdje/Qcv1mCR7mVTxSUqJY6SzoUAJHhQAJM7aaSVF2PHnPW/hfgUXCKbAsbk+88swY8Z6J8LaVVRUv8A3ZN18+ceJZNbt/d2ji0K1F8iNCD4gyq2LszGYVhTzivS4Ato6jz5zWXivK2g9OEcZHmizSdGdeKMvFHoAsMO80MtAsH8zQ2VSdtOgTiyS0m0IysaacmtEIbND2U6KUmih2oR9nO9nHxRbBuWcKR8RhsIKzBFLMwVQLlmIAA8STwmI298RqNMMuHDVW1AewFO/qbn2lDvpvQ+NrDC4TvUgxUtyqPf5vyCx158fCEbI3RprY1CajdeHoPCFyk9rw47l6Z6tvdtB2v21QdEAC+0M2fvptGmQSTVF9VdQQR5ixE3VHYlDTuDSGfsNL8A9ovk/wAa/B/qp2B8RsPXISuP2Z+Fyb079TxX1Fus2RMxO8O6uHxC/L2bjg6aMP5joYVuLtjKBgaxJqUgVRyfnUagdCFPsI5lKyz47i1oE7HsIy0bN0GPvGqsfFTcvG1BpHEQbGqxRgvGxtCB4l8X69M4hEpkFhct+l5hqOkut8dlVaOIY1TdnJe/rKikolUQdhtZOj8rQKk5Et8Aga95C4HfEWnqXwr2p2lEoRYqbenKeU7QoG9xyno3wlIyv+K+v6SsSr0zNOZoyKXpBxqgcZ3tBImogx4pwBGqIoPUw+pihoO4X5mhsDwg7zecPVYshDQI8CK07I2ZTlp2KIFFFFAFFFFAFKvelHODxQQ2Y0atj/oN9eWl5aSLF0gyOpFwyspHiCCLQDxvc7DhF7Xme4vReZ6XP2mxw+KF5it2Kh7BL9VPmDr9by+p7QpJ8zqOhYTPPdydvHqYxpRiRJUxEpcNtKk4OVgfIyHEbx0aP94wXzP6RaX41toHrTG720uyeniEJRhpmHEEaqfQ/eH0d6sNUIVagudL8p3eNQ2Hc8bWb+vSPHcvlnlrLG6egYCtnpU3NrsiPpw7yg6dNZPM9uBWZ8BhyxuQpQflRmVfoBNDNHGUUUUAUUUUA8t+Nmy17KniAO8GCHqD/wAzyOlPffirhO0wD/wsjexE8FqU8ptKESCHYZiBxgdHhJEaxkqGi9jebr4Q4kdpWpcxZh5H/wCTEipoJabhYo0tpU7cKgZD9x9jKx9lXu7U40JJROFYbIwCdnShnMhgRhijjTij3DKigBaTSKlxaSyb7KFFFFEZRRRQBruBxNo6UG2sXd1pqeYv0l2ui+kdhJLxTzDae/dSnXcFRZSVHvxmk3U3wpYkZWYLU8D+kXgbauR4mutNGdjZVBYnoJ1qgAuTK/blIV8NWRTfMh+mtvpBU1a8ofDqiV1pvde0qNTPA5X7w9Rcj0mfbD0TomHqVeIzXYC/iLmaXDULEoRYXFtNLWHvwMsqmzqKjMb+JGlpHZ2fFvwzewMNZwAjUwSBa9z+sI29szK1xTDdH1t6+EvMJVpqyvcAX0HMWlvXrI/eUroL68+knf5afHNaY7ZT1gLdlQZeFlNmI6afeaHEoXw7oBfukWPMDgCQYTs7EUWJ7iqwNjoIVVQA3XgeMLSuGk27mOYNh6VIg0bNTsOQVSfe4mzmV3XwKioWHAXcebaD6TVS8N6c38jXbUKKKKUwKKKKAZb4l/8Aj8Rbkt/YifPpa89v+LuJy4NhmtmIW3jc8J4beV+AIw7cpIamvCCq9pLTqExKWFOvceUudyKfaY+gRwVifoZm6ZtPVvhZsdBT7YgZjqDzAjxKvSxOyPPpMziNs1BiVpgjKeMVGONvpqoo1GuJ28ROxTmaKAD4c3ZvOEwPBnvN5wyVl7KFFFOM1uMk3ZWbU2l2fdVcxMKfFra4N5U7ZxKrTNTw1lSBicXtOrTxIzAkMwJHgCfHpNptDbwSkLaki08u2lvD2rkgWy8NZ2rvFenY8bWj3E7Ve9lYNUZvFryLdjEhXuTbTQ9ZUY+sWN7wjd9AzgP06RQnsWGxjLRLM5YAX18JQbL3oYYjNrk1W3K3lAdvYpqNCynTzlXsKrembjrKsNotp4dlAqZbK18raWPPT/mVOPxZygHhxPWE4beEVKLYeoLMGDIeo/mLj1jGpq62I1H2nPlNV38XJcp/qsqYQOVbPl5gX4ektcHhUDB2qKW8bfQ9JV4TZBDm1bS9wtQBuYNrkXI9ZanZVxY1soNxZFQGxJ52J5+Ij00kv6Mx2JIqApqQQDbw8DaaTBEtYc2IX1JtKels5KWVUW375PEknmxPE/yllg6xVlcD5e968pF9jK6xbjZuBFG/eLk2F7W0HgIeDMlR3oA+ZT6Sxwu8FNjxt5zeSfhwZXK3dXsUze0N5whsq5ut5Hs3esVHyMuXreGktRFIf2lbXvI2xyD94e8NUMH8Y8IThhUv8hGnmZ4kKus9t+Le1V/Y2RSCWyj0vrPD8unCOgSmpk+UiC0ntaEitc68IjSBhNxuXtx6SZAdBwmFsOU0O65IJuJNysm2mGMyuq31TeipwH2gQ2kS2Y3v5Smxu1BTNjDNn4wVFzCR8mTacWG9baClvLUGl/pGvvTV8fpKTtdZV43bq02ymPvkV4sP22a7yVDz+kUzuHxgZQRzih8lP4cXomE2mgLXNtbws7Wp/iEwuKqAAG8ipYgNw1mvnrvTmxkuWm+G1UPAyg3j3kCKQL+YlHiMetMam0zO19spUBF5Um56TlJj+RNDfPsyVJa17/8AEbjt6jUUrfQ/aYXE1NTaF7Ipgk5jFju3SdyIauI7zW0gz4gwnHUu8QusDei3MRdaW0lJvGT0qtjcaSKvSyiRqvO8VgXuL2maiBWN+HnLGnjUpKttb6Sp2NsLEYogUKTVPFuCDzc6CbzY/wANQtmxVbMf8uloPVzqfQDzlTdCr2HgBiK6m3dUZ3/KOXqbCOOJu9QnQ9pUUj8rkfYCb7CYClh1ZKNPINCdblrX4kkkzA7a2c1LEVTrkqntkPLMQM6+4v6w5OPrjttw5f2FrhlcXvaGYHBIhvmv5zOUsSVNj7w6lXY8PvMHdMl9i6q6BdZw4kUgjN8pdab9Ue6n6kHzAgeHpkyXHYM1wlAcXqUzfwCOHJ9gZOP2ic/rdosQxSrUpNxRiPMcQfUWPrGYjFC1hxms25uwmIJqI5p1SAL8UbKLDMOI0HEexmH2nsjEYc3rIQv4x3kP+ocPW0vLG4uKZoqzvxvG4PEFWzXg2KxlxYSuNY8pPala3mG2oXHExuLxoUXMB2GwyQzH0FYa9Jtvwc0ym/ADUw1zymEL8pvt+QBQsOgnny6mBX2e+sNw9Jcn8UDAhGHuBEBeGAHGafd+strc5k1JM1O7eHAF+cjP034fsOxWGRz3oZgKaouk4uHDNrDMKiLoZMx3PbXLPrb4DdsCbWlPtChSzd+1+s1NNqQPK8z239mJWYEG1jfQy7jJ52zmdy8aT0CoUAcJyQ08JYAeE7MnQI3nq5aIPQTmwnOUE+EbvTY0R5CCbKLFBadeO7xarzprHk27t98z5bzK4ulkYi8vNtZswYHpKTGIx1Il58WWpYzyznauYeiCDIWOXhI1xVpDVrXN5gpNTr63h9TFKV1tKYNcz1b4XbrLk/a66Bi39yri4Cj/ABLHmTwPgOs0wyvorFFu/uBicYoqVGGFpH5S6lnceKppp1J95vdj/DvBULFqZxLj96scy+lMd33BmtJjbypCRiwAAGUDQAAAAdAJwpJGEjKzSAJi1Nrga8x4rzt1lLjaSFGzgsmUvoLnQE3XrNC8rsVheJGoOpXr4j9R/Rv3NUemBqUAeoIDqeTKRcEf1xvDcDQXjxhwq1FLCqmeiWuoI71McCQeI8beQhiYFBqrK4/EpB9/A9DOPl4bj5/Du4uaZeL7D3sNZb7DwbowqMmrXXU2KU7HW3iTbTwkK4YjUfOflH4f4jLjZdNlRVfiNCfxW4N0vxtL4uLU7Vlzcu/6xZ0pIUFiOIPEHUHzEjVo/NKrnY/eHcOnVu+HtQfjk/wm9BqnpcdJ59tHZVbDvkr02pnkeKt+VhoZ7leNr0UqKVdQ6niGAIPoZllxyh5BsjFBBaWuJrAjXpLTbO5aUnOIokhB81I3OW5+ZW8Oh95VbSQaAdIpNRpj6Z/fRh2QPEXEwLVNbjSbjfUf2PtMIq3gMkyGT0tTIEEnwwgBQXUTUbDSwveZ9WFhLzZOHLL3TpIz9NuL7D1qnOSDpBauIZnIEIXDsLi3KBUKDhybSbjdDK7yRYl6iG54QXt6lRhlaWdfD1HuCNIJh8G9J720hNSp1nFzQVgovxtFHK5I4RR/0bS5gt6Kn9mB5QjYVhS1twlxW2YlQDOLjrIcThkRbLadWFnTTiyl7bU/7H2lXjpDMXu6GXQiFbHpK3Ey8p0gP3pd58vW4V48LWA/7IqPcrYwF93GpA5gJ6zg2IuLeUz+8WGfK/d66Tl4+WTksyXlx7x8MFu1sI4nFU6Nu6WzOfCmure408yJ7xoqgKAoUAADgAOAA8LTCfC/A2Feuw1LCivkLM31K+02dZ9DedeGM9xnVipiYSPDm6g9BJlXxk3wDFnCI9mURn7QOAF4eQaUkTYe8narbjpIw5PASpaAlTDN4q3mP1kFHZiXzZVRuAK/qJZMthrO0RoPf31j7eAHoYa0KVbToHGOAk2h1RJBGzoMmmdOq0bOCIJCbgg68vOeabcw5o1nS+gN1/KdR/L0npF5k99sLrSqdGpn07y/dpnyXrjs8bp5TvjXY2BOkzagTR77EXUdZl1BMjHLtNqEI+knw6zgpWAk1Cnc2jUmzaWE1e7Iyp4zMpR7wUc9JtdmDskAYaycrJN0b0KFYX4SHEt4COOLF+BjnxIPIyflwPshSqwHymcJZv3TJhiukacf0h8uA7Oig3gYpINoRQ+XAdk+KrKFFzKzEV1K8YBvLVtSGtuEzhxpy2vNsPR55bkn6X1DE5WGVrazbbMpgqGLXnlVKoRwMvNlbxGno7aTn/k424XqWF8+W/bFkOAALQnE1FcWNpjhvPTbQMLx67SYiyC5YgD14Th4+LOzy2tja7JorSogDQEs3uTH1qnrOillRV45VC+dha8FbXpPoOPHrjJ+nFburKjicqDygFTEtVYjMQq8baekH2hXK5QOJut/K0JwFcUktbM7agfzla15JYUaJYAm4AFteYkprKug1MGCu2tRsv8ACv6wqkoX5V9TJpnU6ZOp0ktwOEaFJ4mOCyLQiq8DJrWkVbh7ScEHS0L6BgjogJ0cZIdiMCxu1KdJgtTMgK5s5B7McbKW8e6x9PKFUaququpDKwBBBuCDwIPOBpY2Jj4SMg+IEJAktKnealmoN/CVf9D9DC3r6k30GpjMRTL0nXiWRx6kG36Qzw3jYJXhe+9QZwJm0uNZabz1c1WVSk8Jy8f1i9jVe/GFYcgGV6GTo80UtaTi9+Y1E0+zq5dbtMlQta5mi2LU7k5+e/1LJaMBIyxiLRjNOHbPaVmNpX1KDE3vJ2JkWQ+McyGyVCOcU7kPjFDZbV2+NS1EH8sz9BCyAgEzf4rALUUKwvwkmG2SqiwX6T1Z4jasXhdn1GX5bS+2LsAEf2guZo6WDtwEJp0yIxpV0t36QNwo9pd7I2aodTb5e97cPraJJZ7NTQk89B5CVhjvIsrqJ6vnBm+8nqiR5Z1sQW0luq2IFnU68LXsR7Ew7ZwUXN7k8T+glBvZjTToixGYsLA6gkMDqPCW+z6zgAdmjH8QXIvoMx+8L6C9pW5CTQSlUJ+a69Ba30k6gTKw0uaciBnRJCOoOHmPvJSvrIqnLzEcwbofpGDwIrTiiOEk3bTgXTSOjbwDhvGM3Q+0lEHx2IVEZmNlUFifAARwlWcQGLoDqGVT9/0lpSMzuzFBa4v3mbEG/HvE5AfCwmhQzbKFHz7v7h+zxlen+F2t+Um6/QiUStNj8YMNl2gW/wAylSqeuqH/AGCYwDScWteGsTCoZPTqQRTCEa5iMclQW1mh2G91maygzVbAogJMOf6jL0PMYRCGEQWcWmfUMQY0oYZlnI9QdQgBihM7FodWiFMeEeB0gz45Bzg1TbCiepc8Z+Wm1oBOkiUFXbXhBKu1WMzvPjC7RqDVUc5dUhYAeA18+cwmw6jVcRTUnS+dvJdfvYes3mbW2s6f42XeXJOV2jdba3kT68JPUp25yA1F4E2M6kMvvfWAyaX1sPMsBNTg20HlMVvnWIfDkHKS4APXMs1OCqMQL69f5woi7ptJg8qO28NYXTc+Bk2GPDzueD036GS3HhJ0DWbVfOF5tPGVtd7Mp5Xv9DJFxgPWFxA3SczWgSVY+s2mv9fyi6gdYHnF2co1rMp7p9IVS2nyYWiuF/AWTMFHjMFtzaNSviXolslGlbMo/eIAYljzsTYDhpNqKqsLzz3AMcRVLW1rOap6UQe4PUWl8WPnyWVaTY6HLnI1c5reC/uiXSQSglj9PSGoJWVN5V8b8J/aYSqOBSrSPmrKw/3GeZqJ7R8ZcNmwdF7XyVwD0Dow+4WeOqJyZ+1xHaE4dLxpSSURIUJBA0E1Ww9UmVSlNHsZrJMef6irkrGGpaRF5wtOPaU3aTrVBISdIyMCe0EUDymKARkk85G0UUW0uXkZYxRQ2VavcPDa1ap5AUh694/ZZqnexB4RRT2v4s1xQk7U9LwHEOeSg9ecUU3DJ704IVmw6k5R2hJPgApbT/1l7/1BFUIgPCxJ4mKKFEPw+K9Jc7PxAbQRRSTHWiAPjecikhxTdgCPGdr0ha5UdOesUULfMCDtSOGg9JKaIYXufeKKOhX4mmUI95JiQtr8yPSKKMJsIqsljobEGVGx9k9jWrjQgNZOlPKGUHyJI9BOxQl9wVd0VPSPLgGKKIM98SqGfZuI/hNKoPSql/oTPCgus7FOfP2vFKEklBJ2KQsSBLrZi92KKYc/1LL0Py3jlW0UU4oiO2vENIopRkXiiii2T//Z</t>
  </si>
  <si>
    <t>HE LINA P</t>
  </si>
  <si>
    <t>PARQUES</t>
  </si>
  <si>
    <t>ENGATIVA</t>
  </si>
  <si>
    <t>HC SAMIR B</t>
  </si>
  <si>
    <t>https://concejodebogota.gov.co/concejo/site/artic/20180409/imag/foto_0000000820180409100351.jpeg</t>
  </si>
  <si>
    <t>HE EMIR L</t>
  </si>
  <si>
    <t>PH</t>
  </si>
  <si>
    <t>HE DANIELA L</t>
  </si>
  <si>
    <t>VIAS</t>
  </si>
  <si>
    <t>HE ISRAEL S</t>
  </si>
  <si>
    <t>LEGALIZACION</t>
  </si>
  <si>
    <t>HC ABISAMBRA</t>
  </si>
  <si>
    <t>data:image/jpeg;base64,/9j/4AAQSkZJRgABAQAAAQABAAD/2wCEAAkGBxMTEhUTExMVFhUWFxgaGRgYGBgYGhcZGhoXFx0XGBUaHSggGB8lHRcZITEhJSkrLi4uFx8zODMtNygtLisBCgoKDg0OGxAQGi0fHx8tLS0rLS0tLS0tLS0tLS0tLS0tLS0tKy0tLS0tLS0tLS0tLS0tLS0tLS0tLS03LS0tLf/AABEIAOAA4QMBIgACEQEDEQH/xAAcAAEAAQUBAQAAAAAAAAAAAAAABAIDBQYHAQj/xABAEAABAwIDBQQHBQcEAwEAAAABAAIRAyEEMVEFEkFhcQYTgZEiMqGxwdHwByNCUuEUYnKCorLxM3OSwiRT0hf/xAAZAQEAAwEBAAAAAAAAAAAAAAAAAQIDBAX/xAAmEQEBAAICAgIABwEBAAAAAAAAAQIRAyESMUFREyJhcYGRwQQy/9oADAMBAAIRAxEAPwDuKIiAiIgIiICIiAiIgLxzgM1p3bf7QKOB+7a3vsQRamCAG8Qaj/w9BJK4/t3buNxkuxL6gaSYps3W029Gfi1lxJ6Ibdy2l212fQJFTFUpGbWnvHDq1kkLWsf9sGBYPuxWqfyFg83X9i4tiCWhoY1xgRJa2fBrXE+atA3k1DfIEej0ew55xF8wp0jbrf8A+20Zg4V46PaZ8SApOD+2rBkxVo4inzAY9v8AS6R5LjfcMcweje9psOdMm88vowKtLcuJLTa176Oabi/w5IbfTuzO3uzq8bmKpgnJtQ92T0D4nwWwUMQ14ljmuGrSCPML5BpkAGJ4S3MHpx0U3ZOOfh37+HrPovzDmEgHkQPWHUEahQl9bIuTdjftd3opbQYGGwFemCaZ4emy5Z1Ejouq0KzXtD2ODmuEhzSCCDxBGaC4iIgIiICIiAiIgIiICIiAiIgIiICIiASue/aL9odPCsNGg8OruESyHd1PGLy/QRGuhl/ad2xbgqBYx4GIqCGDMtGRdy+uo4Ji8aNPTd6znZnpA8SiLVrE497i5zhdxkuqQXON/WJsTzKgnG1Ruw+0wPSsOVjYQvZmSd2PBo0zzPivP2cfmadQCZ8oj2qUMu3Ed4w/eWH753R4OMDoeeSxbt9rjYO8g6NeY81b7xs3Dg7g71T1vkve9jPI5t4HoMh4RByzUiawg+k0gjSSCQNTnLeBFx0svcQZ9IH0sjb1gMiRwdlMZ2NrqGMRJgm548ep4z58yrrMS2BvWd5joR0OYQWKzYMg24dMv0+RRlYToeEe/mCpdelIkAwLuBzaci4ag8fA6xAdQBOcEeRP1x1zUCVf9devzC2Xsf20xOAfu03TTJ9Km+SwzeY/Cc/SbrcO4ajTrEdfb7ePDnx4qVTqy07vDNunCQDkJPt5Sg+keyvb7DYyGf6VU/gcQQ7+B49YXESBmttXyPhyREEC4Ingb5Hz851C7f8AZx28FVjMPiXE1J3W1CPWkw1rj+bK+eupaTK6SiIoSIiICIiAiIgIiICIiAiIgKPj8W2lTfUd6rGlx6ASpC5v9t+2u6wjMO0wcQ+Hf7bbuB6mB4lByPtd2hfjsS6s8wwGGtytwniYEmOY1WFxT8yAQ0QCbS4xlOgH4Rl1VGIdOQiJ8hN7fXkvKrp3QMhbS5JvH1wRCgEtOQBjifZe3mvSXSJ3DPTpE5+BV7CYUuMDLXMx48T7FJxWFAFt6dBbxMKLlFpx2sZWp8CGz0b5yFbc10cvPx0+KyIwNR9w0+Xx4lSKHZ2s7IeUSo/ExntM4sr6YNhiNOOo5gcVfqknO+h18frwWYxHZuoy5B9nzUKrgHMm1uMyAecHIqZnL6LxZT2sYTGkEesCMjN+hJsSItNuGURXVphwMWNv4TOoN2TobdFa3YMgdRn+unP41BwB3mz0yjW0ZdOqttTS0+fVcMrb2WWvz85V5rf+Uj0gM2kRDpOkfNXN7eiBfhp0srrabiLtg8PRMj+X8tyZ9t02PHPDj6DtxzOIIIJFpBEAnxv4SvNmY8sqMc1xbumZkFwvY7rf824qNjKYmM3TJgDO17dBrlqrNVxtF87X6x7FO0Prjs5tini8OytTdIcL2Ih3EEG48eBCya4L9j3at9GsKD3A0qhAjiHHJ3gYB5EaLvSqsIiICIiAiIgIiICIiAiIg8K+f/tk2h3uOLQbUmAdCZefYB5819AFfL/bTFiti61UXaapDNCGHdB6ejPiEGIwOBL5IGfDqR8LqdhthPL90cDEnh6LSfesz2XoQJj/ADlYeMeC2fCYUN63Pic1y58tl6dvHwyyWoGC7PNYwN4m5OvJVP7PtzPD2/NbFSYpAbqubyrq8ZpgcLslovCyFHCgDL6+KyT2WyXhZYWUXaemKxGBDrRPIrC4vsxTOQjotuLOSGmNFMtlLquf1eyFP8Ld46398rHYrsq4H0WgnSbjxNh4rpjqMKy+jK1nJlGOXFjfhoOH7PVG+uTAFrTzUDaFIzBMAesdBcwJ5fVl0jENstK7TQJaBmTMaZwtcOS29sc+KYzpp9YibC1+WsyrNJkkjnbrcKW6lLR9aZKkUyDBtEZc7z/UfJdO3Gk9n6pbUbeDbXiLHmcufkvrDDzuNkyd0SdTGa+U8JSk05FjAkazmBnbNfVWDBFNgJk7rb62F0F5ERAREQEREBERAREQEREFrE1A1jnHJrST0AlfKVf0nCbcvy7xLyBrmvqPb4/8at/tP/tOq+ZjQJqgcRG8dYiT7gq5XUTjN1t+xKfozGn0FmqbVj8FTIAH1lkFk2jJeble3r4TUTKDVMYxRKRUpvBRCrhaq91eAqsK+lLVG7yXhavXOVPeItpbrMCjlqvPqK3KmI7RsRTstK7S04JJv+q317JC1ntBgC8ZHTJacftly9xo9DDF0gDXlpqqK+FhxGoz5gH3R5Ssvs/BkGSCd0nXgDJJ93XkqMbSL5gX3SbdHHwHrBdkefTYlAGrQAyL2SOMy0k/3CdGlfTDRAjRfOvZumd6k4agExdt4mORAP8AlfRQUoeoiICIiAiIgIiICIiAiIgxfaeqG4Su48KT+XDJcK7O4cPrV6hya6AOZl2Xl7F0n7Wq1QUQASKZDt7QkRnrbILnvZRm7SrnWsYPSnTn2yseW/lsb8OOspWaomVkaFNYpuKDB+9xJsArVTtE1gOZGgEeXJcnjt3+eo2mjTUncWgU+3RLo7q3M/JZ7ZfaltQ7paQfryVvw7PakzlvVbAOnFek2srlCq0jrqvS0KNLb7WNy2SGmlfFsaLnK613Gds6DCRDnRoB80mGy5xnzT1Vp9PRYLD9saL7Q4fxD9VMbtphyLXdCJ8lPhpWZfSfvcFNpYdrwQ4WUCjVa8WtyWRwVs1fCdqcl6axt3YfcneBs4i5jI5j2e1a5i8ON0GM8rZ7rgPK7rnRdG7aMnBveLGmJnlkfeud99LQfwzveDjlyMXXXHDkhbGZuV2vE7pIkXFmzPWwMeK+kGOBAIyN1847v3jGzcP3dJDjY+PozxBvll9EYR7d0Na4HdAFiDlbgpVX0REBERAREQEREBERAREQYDtvSa7CVA4SPR94uFyfYVLdwjSPxPqunkXuA/pAXYO1ABw7weO6B1LgAuXbOobuHY0cJHtK5+X26uGbk/n/ABaIG7AE8zBPtUFmFw4sWNOs39mQVzatGo5jmsME/VljtlbHpQ8V2OfU3TuGoTuAxb0RDRfksce/l05dT1tIrYLD8A0DOAbeRU7Z2Gpggt4ezx0WhUsHTa5t6zXAVN4tLA0OH+numd4jPfkTpK2iix1HcPeNLi1u80ETLheWi1tRqrZzrqq4Xd7jfcHwjh8fcq8XUNoJz4aqBsOrMTospjCOKxla3qsHiqLnCOqwlfYrMpkzxWwYvER6LBc5LA/sz6z90OFjB9IATzvLo0Hiry1Fx+13BbAoD1gHHmVlaWy6bcmiOV/bK0rtbgqmHe9oxDgGtpuaII7zeIB3QxpAiSYPBhuSmxW1/vXNxG8KZG6SCG1QS7KQHNkCRIkcQtPC/bGZzepG9UMNu+qZGhJt0n5rPYODBydHuIstW2FtQ1GltRpa4awCDoTkcrHnqCtk2fWBPOOuminG6RnNpuOw4qUKlM/jY8ZaiPkuPtaS0ASCGlvi0D4meoXaWhczfsnfxhpt/wDa4/ywf8fy877yubLHdUYHs93z6byCIALudhHuny1XQuy1RrMQKTIs07xHCMmjyk/oV7gwKe4AAS5xnTr5xHRQexbD+2PnNrTPiSsrbcpXZhhPwsp9TboaIi6HnCIiAiIgIiICIiAiIgwHbWtu4Yn95vsO98Fz7Z7IpAEXDn/3ust37aVj93THHedGsCB/cT4LUnD0jFrn3rk5r+Z3cE/JP5H4aRz5fFWhTGT2h2hyIWRosXtTD81nG+mMdgaf4WR5fXBQcRgmGwYOvHwWedQsouUpb8LY4rWzpBERYLI4t8qNs6jeVIxNOFWRfJAOHMzpcKuvsum6/dtHG2qltMt5q9SFlaSRS7rC1tg0akbxy/NJtMwL2V/CbEpUzbWbCPb0WT7s9VUKGsq+1NVb7hpiGi3Dj5qVhW7pEI1g0V2jTupnbPLpkaea1fCYSMdVfMQ1xy57s/1T4LaKAsodPAhrnVJJLhEWi7t6PMrf4c/ywVDaFRtV0ktDvVAyDeAHxW09lsDu1q9X87hHi1rj7SVpuMpvdVPdNLmte4b3AQV0Ts2yKQnPI9bT8vBY8c3l+zr/AOm+PH189VlkRF1PMEREBERAREQEREBERBqPa4EVqbuG4QOoN/eFrLfWPVdG2rs1tdu66RFwRmCudV27lR7M4e5s6wSJjwXJzY6u/t3cOcuMnzE7D9JUpzFCw9Syu4vE7rZKyldMi3jqrWi6w7KhcZiAcgvHhziXO8B9cVLotFpFlX3dtLNRPwVOyrxDFJw7Bui6pr7ua0kZWsEXuBMcCsjs/ENfyIzCrOHFzrqsZRplr3FuvmosWnbP7i97pRsNiZHNSjUUyxXKWKclfp0/rwVinmFLLrLTBz51fpm2iF8h3AgT0uPkqMOZuq649F0dPOy2+GF/9MLQo9xSLQ703CAePM9VuWwsPuUGN5e9axVwDnVaY4GJ8/0W6tFlXjx1Wn/RnvGfr3/j1ERbOQREQEREBERAREQEREArmO3mFuJqj98nzh3xXTlo/bjB7tRtQZPEH+JvzEf8VjzzeLbgy1kwlGpCuVs5OnFRx8PNS3MnrErhnt6MvSHWrtiAsfiC8gQSL8DH+VIqV2MdD3AE5Diemqu06rDrbktFpuxc2ZjnbsOzHhPNe7Qql53Q4gRePW6DQfNVuoNcBBBPkvcPhImYE8/irzSNXaHhd5tt4xpJPnJWRoOaBHmjqbRe09c1Q9mnBLEb+0kM/EM/grwqWuoOFkC5OfxUx7VnZpHltepVLq730yOf6qHSXtA3zm/6K+GVYZRmcKPrr9BSqVLeIHMHyM/XVRMOYCyeyhLp0+crrk25sr8puGwLWmQPS1JnwCloiuyttEREQIiICIiAiIgIiICIiAsb2g2f31FzR6w9Jv8AEOHiJHiskiizfSZdXbleUeSyVC4HJSO1uzu7qd431KhvoHZkeOfmsZg6nBcGePjdO7HOZRiu1exadQSWgmD5aLzs/i6Za2liN3eGT/VBaBAl82OvMLL1xvArX6+GgmR6J+vYmGXw6/GZTV/tttDYFN436dUtGbYh7SLefG8qvC7Cn16pzI9FoHGxvK1vA0atIA0KjmMz3JJpkm59HISTmIN1PG1sSGkbrATx3nWtoOfNbTTLLj5vWOW4lbQwNKlS7ys+A0y4kwA0GDkNFqm3Mf8AeFmEu1zGkVWvJa1xdO61pkPJbrYSM8lPxmGdUO/VdvHgMhnNh1veVVg8EZDnDLIaqLZFseOzvPLf6RN2J3u6BVIcdYg+Kypba/FW6DYV2qbC6wndU5L3tZ3bq/h28VbapNBkLXGdsMqkMfFpzU/ZW0WB5oh33gG8RHC3HW4Mc1j6dyPrxXOW7UrO2lVp0i7vTXe1hGm8QJ/dDRfot7lpl4eXTulN8iVWomAZuta0kkwBJzJ1PVS1s5xERAREQEREBERAREQEREBERBF2nghWpupu4ix0IuD4Fc1xNJ1NzmOEOaYP1oRddUWtdsNkd4zvWD02C4/M35j5rHlw8ptrxZ+N01amZEpUw4OijYV5yWUpri1qvRxu4gU6bmWuAk8/rosrPBWmUgtpknzyiJTo8i73e1S2UcrXV9eDjCplki23urZbYr1uSpLpNsuKu1G8FbHFhnkt023UxoVqjTUjdWmMZbXsMIMn6+rrAfZ32f8AvK2OqD0qtSp3PKmXSX/zRb90D8yzTaZqk0m8RDiPwsNiZ1IsOZJ/CVslGkGgNAgAAAaAWAC1xm7tTPLU19rgV9pkSrBVdA5jT3FasF1ERAREQEREBERAREQEREBERAWC7R7SFNh5C6zGJqbo58Fpu127xdORj2TdVyq+E3WADJvqFMwzuBUTZzy5l82uc0+B+UKRMcFxV3a16TGM48l43enhHDWeatU8RCutcCrSHmrA1VNR5NgFW5wXnfNGk6/onirc9q6TN2/kFWGSo37W2bSSvRiD/D7T58FfcjPxtTd6Oqpp7z3d3Tu48eDR+YqzgcM+sd1lh+J8Wb/9Hktq2fgGUW7rB1JzcdSVbCXL9kZ2YfuYDAtpNgSSbknNx1KlheL0rok05rd9qSUBgg+BReOyUoSkUenV4FXwVA9REQEREBERAREQEVD6gGZhQ6uP/KPE/JBOJUepjAMr+5Y6tVc7MqmmwTfIXPggv16xIJPQLGYyhIjX4KVTqFzbxnaPcvHXbKr7Xx6aPslwFfFU9Kgd/wAgR/0WQqthYWkdzaeIH56bf6SD/wB1sTmyFx2atehPUph2tPNSRhm6LH0iWlZBtSRmrTSli07DhWjhW6fXVXqtQD9VEq13OsOOQFyToAq2rzFU5rWi5AU7ZmynVoc4FtPyc/poOflqshsjYDWgPqjefnum4b1/Mfrms6tsOLfeTn5OaTrD+1FGk1oDWgADIBVoi6I5BeIgUj1UJUPDz6frl5rwKB45qrY+FTMo4IJLHyq1CBhSKVWUF1F5JRB//9k=</t>
  </si>
  <si>
    <t>HE MARLON C</t>
  </si>
  <si>
    <t>ESPACIO PUBLICO</t>
  </si>
  <si>
    <t>SANTA FE</t>
  </si>
  <si>
    <t>HE LORENA G</t>
  </si>
  <si>
    <t>KENNEDY</t>
  </si>
  <si>
    <t>HR CARLOS C</t>
  </si>
  <si>
    <t>data:image/jpeg;base64,/9j/4AAQSkZJRgABAQAAAQABAAD/2wCEAAkGBxMTEhUTEhMWFRUVFRcVFRUVFxUVFRcVFRUWFhUVFhUYHSggGBolHRUVITEhJSkrLi4uFx8zODMtNygtLisBCgoKDg0OGhAQGi0dHR0tLS0tLS0tLS0tLS0tLS0tKy0tLS0tLS0tLS0tLS0tLS0tLS0tLS0tLS0tNy0tLS0tLf/AABEIAQcAwAMBIgACEQEDEQH/xAAbAAACAgMBAAAAAAAAAAAAAAAEBQMGAQIHAP/EADoQAAEDAgQDBgQEBQQDAAAAAAEAAgMEEQUSITEGQVETImFxgZEUMqHRQlKx8CNiweHxBxUkMxZTkv/EABkBAAMBAQEAAAAAAAAAAAAAAAECAwAEBf/EACURAAMBAAICAgICAwEAAAAAAAABAhEDIRIxQVEEYRNxMkJSIv/aAAwDAQACEQMRAD8A3ZdMaRaCmRlPCoUx5QxpkQ46KGBqmcEowDUuSyeRM6lqVzsVFhNg5mWzJlG6JZZGi8AtGNPImULkqpwmUSjRZEz3oKeVEyFLaooygURy1ChNUhZ3oUyK3iS8hxFUJhTSqvU705pCp0sKSNmPWkki1aVDO5IFmHzqI1KDnehTIVRTojY2FQp4pUmjkR9O5K5GTG0bls5yHiKzK5BILIPhlIyFHmJa5EGYjjapHBZaFtZDQ4BzMQEsKcPYh3xI+QME5gXhCmTolBMQ0XcbBZM2EUTEWw2CrVTxI0FwYL25oOp4lGgueth+9k3i2bSyV2LRsaTe5H4RuSk02OMLS7KdL2AIuVWcaxi7SOl9L2I8wk02LG19Mu+2+mtz5qkxiFb0tf8Auhfs0Db5nZb+RAKJpXNlvlvmG7TuD/UeK57HWB/Ijoft0RlLixj7wdrrmJ9tuqcXovDZw11r+6dYXUB2y5g3iLyJ1sXcr38eq1o+IZRIHOd3Q7Swy906WFuX2SOdGTO0tCgmCq8fEDmWGceAda9vXVGR8RAkB2XXTe19Cf6JPBjboZMxQGFHxua8XaQVsIVtwXACOFHU7FI2FERxJXQyRJEFrKFOxqw9qCZmgtzlo5yX/FrZtSi0BMOBW4QkcinD0g5K5QuCw6RRPmWwGgGO4rHTRGSTrYDqTyXOcW4m7dxBOUbgcgAL+u6m/wBR8YD3dkBcAXv0IuNFSGaN1Ou6txz1olUNanEmtBDQCRoT16oAYg4a2BOu/U7EeIshWxlx7uqPZhjyPlP91XUDGxXLKTc66qWFvcsTz28FNJQSDTKsMpX/AJShqB4smjgGpPTT9LqOamtz29vNFinedLWQ8zXNOo35eSOhaYqdGQSiaGXLcGx2IvrYqVzBzb91qyHlY2WFwJdUlz7nW462/wAqSKucSGk/Ibg+HS60ipXEWtf05LaXDng3Ast0NjH+A4o+wFyCLnx36ro+AVwnjufmabO8+q4wKsjbQH30srDgeOPY8Fr7XGvQ25EJanTJ4dcESkaxA4LWmWJrnCziAT0NxcEeaYBy52iiZkNXi1ZBW10AlNZVoyCe6RRlMqQroqSMse070WHIKlRgCjhQjlkS6uqsrXOJ2BKNnCpvHdbkhyDd/wCnO/gqKRWznuITl7yXG5v9LlR09M+VwY0XJWj9hzKuXBlE1vfd8x2VG8NE+TG+AcMxxR3eAXWRxgbtYKaeq5IXtP2FGmdcTh40LegWP9uYfwhebKp2TqTZZSQmgZtlCgfw6yQ7Af4TO6KgkRTYHCfwIv8Aw1l0THwnENwrFHKLKUEFPpPwQopeHI28h7KeTh9hB0Gqbxu0UrXImzDj/GfDBhPaM1adwq3hNi8Amy7xiVC2Vha4XuuOcSYCYJu7oCdPNPD7xkOWF7R0rhyuDoxqO6A3T+X/ACE6bMub8F4iQSw272um9wrzBIlueycsbRyLfOhYXKRzlPBtKPGmdIljN0ypCuq/RCR5SI9oQFIUwYucsQysXKuN8ULpXNA0acoPluutTbE+C4ZiMhfK/Nzcfq4qsCUA0jcztVc8MdlCr1BGAdk8DdN7KfIzp4Z6GT5vFafEdEu7UnRbxqTZ0pBwmKljlQsbboqOIpCiDGzKZkpuh44ipQCikYOjl6oqOS+xS1jDzR0UCdCNBkMpCJZKguzW0byE2iNDDMqnxnQh4JtqrAZShMXizMuEyZOl0c1weUxyA21vqf5diui0utlzfESWvsOvd/v7W9Ff8AqRJG13MaHzVK7RyZjHsK3k2WsK3epfISlMYmNI1ZbSouCBWpk5QdSpjGgoGI2NQZZA+Ly5YZHdGO/RcMB7xPjfVdf47kLaKQjwB8iVx+nfmcAeapHoRrsbUDb6o8Bx0G3MrNPT2boiomWHgot6zulYiGGCxtujoKM7nTzQVTjAaLMGvVJazGZBrmTeAv8AJhb2gDb7qVk1uaocfETx1KYUfEQPzCyD42PPMmXmCcLWR4uReyQU2JA2IKndV3N0ulVjHLajkjqWouq18XbcqKbiJkY1Nz4IrQU0kXqNwI3WXwXVDh4ybsAQi6fjG+yop0g+RFuAtutpGAtKWYbjbJe6/Q8j4ppGVswyenM+KKbJJtv+t074CP8ADeP57nzsFjjqm1bbmf3+il4GZ3XdL/ZP/qctrLLhEFs9ejCy8KZiD4ZbNgU2dezotgSNo2KYBRscpQkGK1/qGT8E8DmWg+V1yWgh74KvnGOLGV8kHJpsB4hU6GnLXhPL6wpXFUtNlncbNAHRLayrIFuqPeO7fwVbr367qaL/AAT5dNVCWtO+qEkqHu7rB6nRDuw2Y7n9U2fbFbXwtGMtKw7WQ3Zhp1HqFA3CpRz+q1yygWcPqmz9i7vtYNKeYDYptSOJ2BVdwqEueByuuj4PQC3op17Lx60rFZcb6JTMxp8SrPxpRODQWBUYyP2aPVGUxba+RnT0bHHvJxR0cLbbKqw0E7zofcpvBw3VAXzN/wDop2n9kln/ACWqJobq3YKxYRWB7dOSo1GZ2NfFILG1mu5H1TvhvtG6Ot7pNfyP4oN48/6mOt+JQ8BREtkdrbMPIXCJ4t1gZffN/RL+GsQdE4MA0eWjXp/klUbSkn/E+S8RemNW5Ytmhb2U0yTEPxS2ZUpXmKliKq0STHcMqLjclVMUxiSYURzPFo/+bOD1J99kL8OC8AEZv6J1xgzJUSvA1cGfofsq7gjC+drj+G5+hUl0z0ry4T/Q5kbpl521UD6KIDUC5Uz93FRRtuU2kUgCfC7/ACmyDfh0g6nyP3VhyAc17MEPIsuNMr0dK7mD6lSHDb76J1NIALpW6Z0rssfL5itv0Zwkb0lLkcMoV5weEhqquENLSc+40Vsw2pGiKXZvg2rKQSXBVXr+FgTmjNj05K34kTYZfxaXVXrq+SGQMfz1B6rPoCWituHyMPeiJ8Rr+ia0sTzbKHNFvxfu6Z0eJtfumDHN5WRWP0FznsHpqBxHfsfT+6LFA3cC3kiI2gjQ2Wk12o5hNoXcQ05dEwH/ANgB8iDf9EuqKbLUQZRpZv0Oqb4wM0B6hzT9bf1WlPTd6IncNP1P+VO9fRXhahO/7LG1yy56gY5Zcdk55oh7BSRwJj2C2bCn8hFJHBGjIwtWRqdjUujFM40YO1bcaPYB6gn7pHheHdlI45ie4bjoTYWV14naxuR7hci4CqNJPmMnofclLh2w94/6I3mwKDfJYXCJn+U+aAD+SUy6PfFFZFQhXjxUL32F1sLK8RnEa42sNyh8NxHsgdDqb6Je+rzOWocduvNVUdHO+bvR83HWOOri0+Og902o8St+Ie6o8kS0ExAtcrPj+hV+Q17OmR8Ysb3fnPLKLj32S7iTFjUxNOUgtdcEix2Nwq1gcQNtU7E1gb2cPD2WcDTy77A8OxAjmrLQ4kqNNMGv00+6cUVRsptYXjlVdF6p8QRbqjMFXMP11TimvdDWC8+BvBCHtynbT6EELxYSQSLa6DoB/lSUxtr4IuSxsnXojVZLI4wt8uo8wssapA1A5Tbsljs1NmWpcE2C6aBq3aFrmWzSgMgXFcMbOzI7TmCORVMqeHZKbM9xDmusAR113C6AClnEzM1O/wALO9igUjka6+Dnc3y+qWuTF4BFuiXSaFKdJA4dUsxV/dICai/h4oHFIgfbZNPsTk/xE9G0I4OZsCSfBRjBwRrcIimwkN1zKjaZKYa+DzZ2/kB81K2aHnEL+F0RFRMHXTxRkNDFfVzkmo6FFfohpsSgaLdkG9SCbqcTxOByP16H6390dDgdO78Ttd7kLWo4Kidq15HkdU2/sWpf0VTGfm109bo7h8F1rrfGuGOzAyFzvM3R/D8GW3UbrVWySiWrLBQQ5Sm1Kddf3ohYhpdS0z9VD5On2PmQ5hlBtcbphFCGgDogKB9tfRGiZVXo5OSu8JMq2so2vW+ZAmLfjvFY+NVM/wB18VJFiV+aq0TLkyquiY5VV6SrunNPKosohn2iDxB+Zjm9WkfRYdIgKqZNJmUeMkEjz/VBzusUfXMtI4DYn9UJU25625/0KznTomugSR+njugIn55NToPT6omqFkDEbHw63RlC3Q/bCCEJNTHktqOoA9T6e5TPtmnl6oY0Umk/ZWZaOS+hPgsx0kptYnpdWd2Xe2nkp6KRo3F0UzOELsJw+S/eJ5WVxoo7DX0Q1PUs1Flu+vbsNLa3Rw2pEeMluW5HIqvUjMpBAPn57emv0TipeHc731GugS90gDtN9ba9eXtzQa6J1X/oesPdWaduuyWRVLtRyHPe2mo8SjzPZmY6AbpFGlP5A01wabKeKuuqWa0lxJ5m6OpaoqvWHI3r0ucNTdGNkVdoZrpxG7RIzHKBdF0wN0wZQ+CIio0zoCQThw2VipQlVHCndKxJgxu8aJbVtTgsQc8BOgFyeQTJCsquPUHcY8BwJBObkbHYeQIVeNQRvY9Ovt1XRseoLx9m11ntsGNOgLjbuk+OZcurKluZzXAseDZzToQRyVbnxY/G9WEkrb6i3npp5oCuZqLWtflztzWpqXNNxqFHJIDq32+yCNTPMmIH70ujIq3rrbT9/VLWya2dz2P3U7Ydbg7gLNGihrHVkbm/T7qdtWCeiTm+mykiBO/LXzSYW8xzHWua7RbNrCXeGgSWU+K2bUEC/TmeaKQtWWI1osfIfXwQsTgTrfY+FrpdTZnkuPdHMnfTZG02b8Op6nZv9/um8Sflo4omgaAXNr69TqvVjS4W18UwwiBo1frzJPuppG9paSw/iNa8W2sQEtProL/ZXfhETTQEJr8Kt46ZS0GEtAxOYRogaaKyZRNW02Ffjp1MynVhouGpXausweO/snFNw/EzV13nx0HsrTw0ybtIqNPD0CeUWGSO/CQOrtFYWZW/K0DyAW3aX3Vp/H+2I+QBjwdo+Z1/AafVSsjDflAaOvM+q2lqQPJL31l3C/oLK0xM+hW2/Yux2AuaXNbmcy7mt/M5ou3XzAXP+JeG2zFpYT27nDOT+EBti0j2PoulzFKcQomyNe06Z2lpI31FrpWtCujh1dSywPMcrcrh9R1CiBXVMVwbtWdnM0EGPL2hIzCVtgxwP8w8Oq5hiVA+B+V1iCLtcNiLkb+YI9FCpz0Wmt9nmuv8+35hy81K6mt8huPDUetkNE5TMYN2ktPh9kvlg3gaioff5VJ8XJsGhTNuNXAHxFz7hbhw1IGvqUNCkBN7Vx6dTb7pjRYdrd7i4jl0WYC7lv5WR8FLf5zfwGg9eqzsyjTLIi85RowbuGnoPunFJEBYNFrCyjhhReYNClVFZjAHiGvMcTg35nDKPXRdR4dwGOSgpwTZ4jADh05NPUBcopqJ1XVxxNbm1zEcgBtcrv1HTiOJrBs1oHsr8U7PZH8isaSKJX4PJEe83Tk4ag+qDES6a19+Vx5IKqwKCTXLlPVun02S1wZ6JzyfZRoWI2MJvUcMubrG4O8DoUDJSuZo5pHn91Nw17G8ky0Oco3qJ1Qfyn6fdCvLutvL+69M5gl4QVRUG9hsP3qsPLzoXaeAsfdaFlhYIMJCxpJu43/T2WHPs/0UjENU/P6JQmskuqhlW8rfqoGv5FBhNHsDgQ4Ag7g6hJMc4ajmhdG1oDiS5riTdrjvY9DbZPCVm6XA6cml4Jq2E2a14/lcBf0dZL6jDpoj/EjczxI099l1J+Jf8jscjrWJz/huLaE9eYHgmDmBwLXAEHcEXB8wpPjTKrlaOPRlEsCfcW4A2BzZIxaN+lvyuGtvIjUeRSeFovsuak5eM6oapaSQMTKnjQ0ZCJilCTSmIMa6yliwupn0ihe650dYhvmXHSyufDWDRRQionAzZc/e1DBuLN6pvRYv2koY2OSxv3jls0AEjMASRfoeq6uP8bVtM5eT8nHkoG4I4a+GYS9re0JuTu7a2rum5AHVW5rv0ULVs13e9F05nSORtt6zzDrZSBQE95TrUA3uvWB0Iv5rR4uoo733KHiYXFy0eskLVVMYAWj2qWy0eFjA7kJVjYoxwUM7LhI0YClKgk3RL2rQsuEowNIy+o3UQkOxU2xUmQOHihgRPW4i2N9nRmwY55kGXutaLm9zf26rbDMWjmZnjudSLEZXaGx0KxjkTxG57GCR7QbNIuCD8wtz05JXhzWlj3NjMLmx/wDWALDS5A0v191jE/FsmeDJYgteH3OxABBA6/Nf0Kp/ZeKt2D14qKbQfM4sdmGrbttce4VedDa4O40I8RuuXnXaZ2fjvU0CBnmpWvttotnNQ0z1A6TueBZZKaO4DmlgBBFwRbYgpjla0ANAHQAAD2C5z/prxKWMdDK0mMG7X/lLvwnqOa6W4A2I2tovSi/JJnlckOaaPALDT3vReJWGHvKhM9NuFOEPPuFOwoP0E3UPNSkqN26VGFQK81essxqpjBWjlI4LUhAxA4LXKpnBaMGqBgSRihy6phKxDSMQaMDTwoYNsU1ay4Qk8KDQUyOemztPiLH1VJxKqbTiI9o4997To42yuAdfy2V/oByKS43hbzPG4GIwglzo3taXF2+Zlx81/ELNb2bcKvjlAx+d3bFrY/4hbGLvaQNbN29VpiL2yBs7L2kHeBFnBw5m3Ua+6e1WHF4MsQc03OcONhbe4vpZAxSQSQuMZBLiGXHdAeBcWabb2HmCo8seSaK8V+NaVmdDxRF7g1ouSbAI6qYrnwXw/wBnH20g77/lH5WcvUrl4uPzZ3cvIonTGE4T2TGtttr5uO5K6FhrCImB24ahaSkFwSmRXoKcPMqvL2YXoxqvLzN04prVHZTRHRRVQ0W8J0S/ASQlauXl4oGFj1iJZXlQBly1svLyxjBCjaNV5eQCjeRqgcxeXljGIGrMsd15eQML3gsciK+AzQnJYSAd0uFwCvLyC94Z+geKkc+3a2zAWDhbveDgBa3sq5imD00EDjOzJGJGub2Q1z3sLW8NNeS8vIswLhuHMnqBl1isJddCWGxaLeoC6LBEB5j6Ly8k4ZSTKc1N5v0G07VIV5eVH7JGrV4nVYXlgm9RsvQbLK8h8GN1gry8gY//2Q==</t>
  </si>
  <si>
    <t>HE LUCERIS S</t>
  </si>
  <si>
    <t>data:image/jpeg;base64,/9j/4AAQSkZJRgABAQAAAQABAAD/2wCEAAkGBxAQEBAPEA8QDxAPEBAQEA8PEA8PEA8QFREWFhUVFhUYHSggGBolGxUVITEhJSkrLi4uFx8zODMtNygtLisBCgoKDg0OFxAQFysdHR0tLS0rKy0tKy0tLSstKystKy0rLS0tKy0rLS0tLS0tLS0rLTIrNy0tKysrLSsrNysrK//AABEIAOEA4QMBIgACEQEDEQH/xAAcAAACAgMBAQAAAAAAAAAAAAAAAQIFAwQGBwj/xAA+EAACAQIDBAcGBAQGAwEAAAAAAQIDEQQhMQUSQVEGIjJhcYGRBxNCobHBFFJy0SMzYvAkNHOCkqJTsuEV/8QAGAEBAAMBAAAAAAAAAAAAAAAAAAECAwT/xAAfEQEBAQEAAgMBAQEAAAAAAAAAAQIRAyESMUFRcSL/2gAMAwEAAhEDEQA/APQWJgxGzECYxMBCGJgJiBgBFiZJkQkCYxAIQxAJiGxAITGJhBCYxMBCGIBMTGIJAmMiACGIAAAAuGAAEBkWNiAQAJgJgAgExDZGUkld6AMic7trpphMNdOfvJr4Ia373ojkMR7TKzb3IUKceCe9OXrdL5Ed4PUWI8Yr9PsdJ3Vbd/TGCX0NjB+0rGwaU1SrR/qg4SfnF2+Q+UT7evMRx2x/aLg61o1m8NN/+TOn/wA1p52OupVYzipQkpRekotST8GiRJiGIIITGDAiIbEAhEmRCSAYmAhAAAAABcAAmEExDEAMTGIBCYxARZy/S7pDRpUpwVS9SSajGObv5Gz052y8JhJzi7VJtU4Pk2nd+STPN+ieFeJqyrVXvQp214y4Fda5Fs5+VaWA6LV8VJ1JXhGTveWpaz6AK2VXhyO4jVSWS9DFKqc13a654485xnQqcE2ql/I57GYOdJ2kvM9UxtVu/wBDl9r0FOLus+Am70145xxVy56OdJcRgZqVKbcL9ejJv3c1xy4PvRU16Ti2mY0bSuex9C9HtuUcbRVak+6cH2qcuMWWTPBuhm35YHExqNv3NRqFePDcb7XjHX1Pd1K6TWaeafNGkvWdnADACUIsAYgBkRgwkhMYmAERgAgAALdiGxBAEMQAyLJEWACGJgec+2WT91hI8HVqN+UEvuY+imC3MLSVu3eo/N5fJC9sE88HH/Wl/wCiFTlV/D0lCapRVOKva8pO2fgjDyN/Ev2oRWbNepiI2utOZw2IddSf+IlNX0ui6wO/PDym3mroys46Jrrax216NPtSS+rKLEbVpVHkm1zsVjpqU25u9npq34GdbRpU8rwVvhcldeJPxUuqqNsRi3dfsVZ0GNxNOvHK1/mc/JWdnwNMstBHtXs22s8Rgoxk7zw79zJvVxSvB+mXkeJndeyXaG5i6lB6V6V1y34O6+Un6GmWeo9cAALqEyJJiAiJkhBJAAAITGwYEQGAFswC4mEAQAAMTGxMBCYxMDzL2wrrYV/6q+jNPb1Ot7ulThuRjCEbym7RvurK3HiXHtcwznSwslwxCpv/AHqy+hbujTtacU7LiYeW8ro8U683wuzsRVmkqjq82oJRXg8vkdvgMAqGGcJWbd2+ObJ4jH0oTjSpqMXK929ElmzBtTa0FBq6d+K42MtW10ZxI5qvsd70nFJ73DM15bCafYivGLJy2tTzlGbdSLukndLuLjB7YVSOeT4pkd1D45qmjsKCzaS/SrHM7bwnuqnczvcTi42OT6StOMZLhL6lsW9U8mZI50tOi+N9xjMNV0UasFL9Mnuv5Mqhp2z5Z+hs56+lwMWEnvQg+cYu/kZTVkQhsTATEMQCEMAkhEhAIAsAFsIkIIIQ2IAYhiYCExkWwOW9otP/AAMqlr+4rUKz8IVFf5XKXau0tXF5NXXemdh0hw/vcLXp2vvUppeNro8v2BL3uGjGXapN0pX1y7N/L6GHmn66PBrl4MPR97Nyk+Dy4pMx1dmU4b0feRhxs5amDaEa9JSdJb2VpNapc0WkNmYB04zlWk21HfvJt3v1jJ0zn7FL7ilF9uGXFcSaklo9ORsYmls+N0nKX8yyUZPgt1N253Kj8JGX8tTgr33nl6IsrfX1G86spfQqdtSe6r8y+jG1LvbKDbr7EfMZ+1d30pxS0YzLg4b1SEfzTgvWSNXO+h9kZUKSeqhFP0Nu5rYNWhFdyM5qyO4MQAAhsQCAACQIYAIYhgWohiYQTENiAGJjEBFkGSZFgQqK6a7meMQr/hNpYmhLKnVnk3wk1eL/AOzR7RI8P9p1K2Pm1xp0352ZTc7F8XldSo5t28TBicHF9mNvDJFN0S27v/war6yVoyfxpc+86+eKhbhaxy6zx3Y336c5PCWWUUasqDbSLPaGLir55FFi9qKPjyE6as/WztStGO7BcFdnJY/Eb82/JGbHY1yvzf0K9s1znjn3rqLN3ZDSr0W9FVhf/kjTSM2F7cP1L6l2d+n0VhX1UZjUwDfu4cHux+hsuRqyO4ELhvBLIJkVIdwGIAAAAAAAAC1ZEYggCGIAExiYEGRZJkGBGR4T7QMWquOryWajJQT/AEqx6/0r2xHCYapUbW80401zm1keBYqo5Nybu5NtvmV0vkYKpu1IS/LOL+Z1+OrTg2ru3B9xxSO5nL3mHoztnKEb+KVjDyfjfxfrnsZXm/iK2cn/APSy2kow11/LxKipK7+xOUbRkxIy0MPKcowhFznN2jGKblJ8kj0Xo17NH1auPbV+zhqcus/1zWngvUupJa89wmDq1ZbtKlOrLlThKb87LI6HZXQvaDqU5SwlSMVODcpuCsr8r3PZsNTo4aCpUqcKaWSp04pJempO9WefZXeFvh/UacbJK1rIGyaoyWbkYMTVaeSy4l+qXx/w2xNiUk9BNllOJbxJSMVySCGTeHvGFgmBnTGmYlIkpATGQ3gAtgAAgCAAATGJgQZrYzFQpQlUqSUYRTcpN2SSMG2tr0cLTlVrVFBLJLWUnyiuLPHemPS+pjW4RvSw6eUPin3zfHwK2rzPr2x9NOkrxtbq3VGndQT485PvZzDzf96A2ZaFCU72WS1fBIramI06LnJRirtuyR0WL2rGlh6eGp9acF15/Cne+RXYahyuortSXafdE08ZPPdWUVe0U7+r4srcyrzVn0wVJuTbbux0KEpyjCMXKUmlGKV3JvSyHCFs36c2ejezPYFv8ZVXWqS93RT+GK7c/svPmSiTtX/Q3orDBQg5RUsXVjepPX3MX8EOXDPidXJPSOWVt58FyXeGDzc5vWUml+lZfW5s5E8a956jDSoRjpm+b1Jtk3IxSZKPtjqM060zPVkaNeQGvVrNZrhmbid8zQbNrDS6i7svQnLPcZSREkizIxAIBkkyAXAncZAALsAAIAAAAzm+lfSqjg4NXUqrXVh395q9OOlywcfdUrSryV7vNU4833njWOxU605TqTc5Sd3KWdytq8nGbbO16uKqOpVk5O7tyir6JFfTpSm0opyk9Esyx2JsepjKqpU1bjKb0hHm/wBj0T/8/DbMoNxUXNLrVZ2u33v7Iy1vnppnPfbgaWwnBKeIe5ypRzqS8eSLDZuypYqapxShTiruMc91fd97FCrX2hiFSoLrVH25fDFayfKKL3atWOHo/gsHe7X8auledVt2e7xzeSJkv6f4oukeMpwj+HoWtBuLlHPPjnxZRYXBOTTat4/3yOzwHRpUqbr4iPX0pUtbN6X5sz09jbnXmk3GzkloqkuxDyum/AlPxrmtk7DlWqvJqMHFebdkvE9jwGFUJU6MFaNKlbLhov3KXYGylSjRjbrVKrqy8ll/fednRoqN+b1fMmLz/mCnTUUkuA2NshJEqoTmuZhnIyy8jBMJa1WRpVWbdY0apFSwyM2Cvnyv6ZIxGfC6Nd/2LZZbbI0ICzIwAABiGIAAAAvQAaQJOgqekm1lhKDq5Sk+rCL4yfPuWpZzna55Z7UNpOdWnh4O9o3cU/ik7L5FLWszydcZtjHyrVJzk3Jyk229W/2K+ML6+hs4uioPc1ku0+/kYYhWvQujWJw+z9nxr1H/ABcQ3NQX8ypnaMVySXHQ4/bu2KuKnvVHaMexSWUIL7vvNB1G0t5t2ikrvsrkuRddBtkrGY2lTlnTpv31W2jhB3Sfi7L1KTEntb5W+ne9BujaoYZzqJxqYiCnU1UoUnfdguV82/IhsDCKtOeMnGylJ+5gvhiso/8AW3qzrce8qkNHODs+9K1voVGx4fwIU1k+zl8NtfTMlrM8QWG97PfecYN7q4OfF/b1I4rB/wAqnzk5z/qlpf5svadBJKKVklYwxw96l3olbwXL1Cza2fh122s0mo9yNqpWiuPpmCpX1dl+VfcapxWiRZS+6wuvfSEn8iEqk/yLzZsSa5mGUlzAwSqVOUUYJ1KnNLwRsTka1SQSwTlLizVqM2KsjUqMgQbNjC8TUbNzCLqvvZaMts4xDLsjAQEAAdhAAAAF/Yi03+5KUrA3kVbycalelNu0fNvJIpl0Iw0q7xNaVSrUbvbeUYLKySSV/mdCpk1IhKsXRfAWzweHd+dKLfm9TnMfsDZjqSp08JTcoZVJRc4wg38Nk85d3AuOmm23haCVN2rVm4U3+VW60vL7lHsWKp0IR1b60m3duTebuZeTfPUXziVjw/RjBQd/cRlndb96lvC5ZQpQgrQjGHDqJRy8hSrd5idSzSvqYXVv60mZPxGrWnFrrykk9JNu3mQoY+VNzcM9/OSfPu5XMeMrJRefyNL3ycUtJLihNWNJHQUMVKorxrOMla8ZR0fjxL3AU5KEd/ObzdtP7scl0ejWnXs1F0orenLjJ/DG3O/0Z2cFJ8VFer8zpxezrHyfxkfe7dxBzjzFOl/U/kYZwktJJ+KLs2RzXNGKfcYKlX80fNGFqEtJZ8m7BPGaaZq1ZWI1aduLXma85d4SVWRrzY5zNepMhW0SkWVCNopFVg3vztZ2jxys2XES+WO6kFxASokmMgmSTAYAAAAABbU5XzZklI1YOyBsq6GbeEqphdQ1J4uIHL+0Kd62G5KE/Vyjf7EcNWW5FX4IzdKKDrwi45zpNyj/AFJ6x+S9CmwGITir5fI5fLPbbC4dVcGRVR3NejSdSShBOUpdlLUvtn9Gau9/HlH3dnlFvfvwV7WKZzb9L3Un2pMVU8zYw/R3FznB7sYU5dvea3oRtfe3ft3nWYLo/h6MlNRc5p3UpvecfBaFhUXVklq7+tjXPh/ql8v5GhgtnqlGCp2Skr1N5NuT3dU73ibsbJWWVuBGjUvCMucVdcnbMjVd8zeTjOlKtZ2ay5mOdVcGRdW91x/vM15sJ4lUqXNStBPxHUdjDOoEsck1xMUpBVqGrUqEIp1JlfjKz7KbjvZbyt1TJUq3yWvAw1MLKa3I6vNt6LvDO1Z7DVTdfvI2adlLTeS42LYw4WG7GKveySvzyMppGNvaAAAghpgICaY7kENASAQAZ6uLWl7M1JYySks8mYsZToSdnOVOV9JJ3uUmOxNKk2vxcLp2cZSV0+9FLXRHS4is93Iq3WXG6ZTQ21KpHdot1uF6UZyXroV1bo/tDFy3feyoxet5SvbwX7kdTzi02htnDUXapWhB/lbz9BbM2V+OqKdJypU3ZzqShJKaf5L2zfPQybG9neGw8lWq71ecGnGM7bjnfJtcczusJR3E3e8nm2+Lt8kR8e/ae3jDs/ZVHDtKlC0nrNtylZLPNlhUkYYy61/6fuh1JFuSDLJmOpPITmQlK4QhSeq5P6kXMxwlZ2fh5BUeYS16srSuYqhlqs1akwsjVma06gVahp1qtiEWnWqlfi8Wl4vJJatmPF4q2l23olq2YaOFmv4k85vRcIrkiFW9hYWW9LtvXu7kW2Bp8ef0KjA1JVHbdbtk3bQ6OhCyS5IvmM938TQMYizICGAAIYAIkhDRIYAAGfFfzIf3xPKOlX+bxP8Aqz+oAY7aeN6R0U/ytH9CLmOvkxgI1iT0819TI9PIALn4xx1j+j9hT4DAhInwIoACGtiNUE+AAFo16pp1QAUrTqmhiBgQhpUf5q8C0WjACP0Zdm/F/tLaOgAaRz6+0hABKpDQgAYgABjQASGAAB//2Q==</t>
  </si>
  <si>
    <t>VIENENDA</t>
  </si>
  <si>
    <t>CIUDAD BOLIVAR</t>
  </si>
  <si>
    <t>HC JOSE CUESTA</t>
  </si>
  <si>
    <t>data:image/jpeg;base64,/9j/4AAQSkZJRgABAQAAAQABAAD/2wCEAAkGBxITEhMTEhIVFRUWGBYVFRcXFRMXFRYXFhUXFhUVExUYHSggGBolGxUVITEhJSkrLi4uFx8zODMtNygtLisBCgoKDg0OGhAQGisdHyUtLS0tLS0tLS0tKy0tLS0tLS0tLS0tLS0tLS0tLS0rLS0tLSs3Ky0tLSsrLS0tLS0rK//AABEIATIApQMBIgACEQEDEQH/xAAcAAEAAQUBAQAAAAAAAAAAAAAABAECAwUGBwj/xAA4EAACAQIDBQUHAwQCAwAAAAAAAQIDEQQhMQUSQVGBBhNhcZEHIjJCobHBUtHwFHKC4SNiM5Ky/8QAGQEBAAMBAQAAAAAAAAAAAAAAAAIDBAEF/8QAIxEBAQACAgIDAQADAQAAAAAAAAECEQMhEjEEMkEiUWFxE//aAAwDAQACEQMRAD8A9wAKgAAAAAAAAAAAAAAAAAAAAAAAAAAAAAAAAAAAAAAAAAAAAAAAAAAAAAAAAAAAAAAAAAAAAAAAAAAAAAAAAAAAAAFCoAAAAAAAAAAAAAAAAAAAAAAAAAAAAAUAFQAAAAAAAAAAAuAAAAAAAAAAAAAAAUKgAAAAAAEbGY2nTV5yUV4mTEVlCMpSdlFNt+CPGu1G16mMrNwbUIv3FmnbS/UjllIljjcnR7d9pO7KUMPC9k7Tlo34I5qp7Qsa4p96lztCKenkR8FsjjLNmSrsKL+FWM95o0z410n4Htxi4tXqKV+EknbyOk2d7RqV1Gut3/vHTzaOUo7Ci9TW7V7JyS34ScnqovghjzTbmXx7Ht+zto0q8d+lUjOPOLv0ZLPD+w/aWeBnKNSL7uWclbNPmsz2jA4qNWEakHeMkmupomW2a42JAAJOAAAAAAAAKFQAAAAAADh/aZtVxpww0HaVV3k18sE/ycbQhGCsib7Sa9sY3yUV5Zf7NNQrbzRk5r22fHnTc0aiJUJEHDw/lyUo2ukzPpsZJ1VxLu9yyZgoSul+TNOmksgVqdtYKM4t6S4P9zpPZbtty3sNP4l70HwstUc1tKrZS8iF2CxsqeNpySb3pbrs1a0srmjgtY/kyPdgURU1sYAAAAAAAAAAAAAFGVKMDwf2jSax1VN/MrLzSNZLGypqKgrzf0RsfaHKM9qzUPlcVLLjaN+hqdq4apdKndX1a1tyRm5Nba+Lci+pj8ZfTLllc2GxdrSqVHGd1Ky+hoMBsaac3OTafwtt7y8zebAwLhXTeeT/AAVZ6aOO1g2htKtBuEMmm8/C5XB7Sry1rwTXDeWZP7Q7L35y3U8+T9Tn12douW9vW/6tNZ6cjmNn6ZzLe46SjXnUTjP4lxXFGoo46VDERaUbwnF6Wd78XyNvsfZfdqyk5Lga/aez5OurK+9KEbc7ySTJcdm1XLjbHvmBxKqU4zWkkn6okEfAUNyEYpJJJKy4WRINrCAAAAAAAAAAAAABRlQB437SNj91tBV0rxrqL/yi1GX0syBLDqera8nb1PSvaFgYzw2+/ipyTj191r7eh5LXxMotmTlnbdw5bxTng6dOLlKTy8TLsde9vStF8Fc5qviZVXa73V9WYu6rxleM5Pz/AAVzFo8o7/HRbs1a/iRsLiaU5NNR345PT7nM4WlWqK05St4O31MmLwEoPfpu0l46+DOeLvk6+coLJWLdmUN/E0LZ+/G/rf8ABzmExMqiTd09H5o6zshniaXut62dnb4XfPwO4T+lXJerXp6KlEVN7zQAAAAAAAAAAAAAAAEPauAjXpSpSulJarVPg0eQ9t9gRwdSnGLlKEo3UpO7bTtK/wBPU9qOX9oWxv6jCyaynSvUi/Je9Hqvsivkx3FvFn45PFK+CaXuSSfC+a6kWk8Q8pNrySa6WJeHk2nzWnlyMixE0/dM+N17b9S/ul1DvZL4p3twsvIm4bA1ZJyqzuuEcvqzHQxlR/KjZQ3nrlzSOZXpKYyfu0Wi1HJcW7/zoet9iMJuYWDes259Hp9EjynZCpf1K752pby378F+1z3OkkkkrJJK1tLcLFnBj+snycvUXgA0sgAAAAAAAAAAABS4FQUMNbFQj8U4x85JfcDOcF7XO0ywuFVKL/5Kz3fKn88vTLqdHj+1OFpLOrGWdrQam79DwL2pbZ/qsZUmm9yKUILkkvvdsjlVvHhusVWtuSUlo8ydHaUFaSs/5xNdhYb9GN9d1EKphnexk/62zcdNDbq8Po/QvqbYTjaGcn9DnqOy3xNzg8Ikjl1Hd2o+1Km7h6t9ZRf1Vj2b2V7XlitmYepNtzSdOTfF03u39EjwrtZibRVNcdfI732WdsaWFoLDV7xjvOUZJXUd7VS8L8fEt4bqdqObC5ensoI2Cx1OrFTpTjOL4xkmvoSLmljVAAAAAAAAMdatGKcpNRS1baSXm2QtvbXp4WhOvVfuwWi1beSivFs8L7U9scRjJe89ymvhprReL/U/MjllpbxcN5K9P217ScJRbjC9Zr9NlH/2evQ5LaPtXryv3VOFNcPnl6uy+h507so0ym516GHxeOfm2+2l21xlZ+9iKluUXuL0jY56vj5SecpN+Mn9S1yMFSN3dHNrP/OT06Ls3iJfFJPcTtfNrelZL6Nmh2871qmXzM6bsZFSp4ik9XuSVtdGm15ZepznaOk6eImuF8s738xj9mT65Vs9hT3qEX+luEvDO8b9PsSK+H5Gk2FtCNGq1K25NWlH8nX16EdxSi7p6P8AfxIZzVXzuba+jdqzJiqKEbvUiuJpdtbR3Jbqs0tb8eZCTy6PSFiZ97Xbekf5YkxrZsgYbEvdbb48uLM1L4G+bt0uXa10lhrTe7D29VoNOlVlTfGzyb8U8md7sz2nV4r/AJacKq5p7kvs0zymjTs35/7J1O60Zzys9JXhwznce5bN9ouCqL35SpS5TTt0ksjpMFtShVV6VWnP+2UW/RM+bnUZko4icWnGTTWaadmuqJzlv6oy+DPyvphMqeW9ifaE3KNDFvXKNV8+CqP8nqEZX0LscpWHk48sLqrgUKnVbx/21behJ0sLCV3B79S2ibVoxfjZ36o8tpYi5XauPlUnOcnvSk3Jvm27kCDd7vLmVXt6PHPCSNvGRWLIuGk7Iy3fIrsa5WSpFa+KMcqSv0K96nlxyLuJxLpsuyb3MTFXympR18Lr7Fva3DXnVvZNSjua8l99OhDpV3CUZx1i1JdGdHjGqtSVSmlPenSyz8Lp+WbOfu2H5E1lt5nPN34nZ9lNr2i4zTlG1rc+VvE53bODdKrOPKTX7dC3Zc2ppX49C3LuO8VuNdziklZ2ayvZ6rmmcZtOd5+eZ0GKxs/hqL3tF10+lzn61Nzk3wK8MdXa2y1goUm/LmbKnZ2XBGCMHpyX+kT6NJLokSyu0+PFSCvfzMlO7z/YrHUug8ytfo3HzG6+bL1ItlUQd6UlFnpnsy7ZPejg68r3yoyfP9Df29Dy2tWa0GExjjOE1lKMlJecXdfYnhuVn+Rhjnjp9TAj4DEqrThUWk4xkuquDS8Z8kVpZlrZfk8vQxNvTkVPR9Nnh2svIkx1fkauNT6EulVzT4NELGjHJJcFJZmHuXfLK1i+lVs2nzJCV8yHpb1UR71uBt9k1N2m6k77spwct1ZxcWk3106kNJWJey63uVaOV/jp30crp7r6jbP8nD+dsfb3AuFdSSupq/VWT/BycYuMkek9r8qEFO29Bp+akmraeXocPi4p2fQnhelWE3Nt1tLF71CnJpbz45XyVl5czQUovlktfPxNrtBWhF3+KztytFKyLFT0XDVnWiS32wU9VZPP65EtS1yKRXvN8lYyxgskQqyRYr8EIbz0ty15GWSFPSyOJMTjK3D6juZeH1MkpaFXMbNIdaMlnyIqlZ3/AIiVi55Wvqa9PMlFOd7fR3suxrq7Oo31hvU+kZO30aBrPYtXUsDKK1hVlf8AyUWgXy9PJ5J/VfP8mV3k5J+BapZ5mJuzsiDfa2NGfp9yUqUHbL0yNZTqWViZRraEbF+GUSP6dPRv76BQqR5NCnPNmeE8iFWzSN38lrB/QyYG1Wbp2e/KD3OD3001Z9GSJMw/C4zTzi1JdBKhy4W42Oy2nh1XwKsm5Rhp829DXz0PPq1K03DVp/j/AGerV6G9h4zppJShLetfSSbcs2eb4qKlUhNfPFS8rLdf2OY1i4felu0q8WoJXyyd1bl+xi/qFfJjGaq3mXUoZZ2vr1J7be9qxrrg+JkdVcysIafzzM00v2I1OSsCrJ8R31r5N9DJBl2/YCNLE8bP0ZinivB+hNVQsqVQ5r/bWVazeiXHPj5FkM8+HEz4uV3kUlHKxJRfb0f2T7ZVGGIUnZSdNr0kn9kDlOy+0adJT7yMnvbtt23Devf1QJys2WO65epNa6fh/sR4S3pe8WORjdSzSJSO5ZbbD+nXCT6l8cLNaNPqYIVlzJuGrcCN2tx1aqt5O7T9L/YzwxC5mWNQvvF6pFdaJFI1k+IlNWLu4h+lehjnhVwuupxLt6N2QxKqYSCbzjeD8Um9ejOK2pScZU01bd3428pZXayv+xvPZxiLd9SbvaSkudmrfgvx+GU+9ik20qzv4xkpZfzmR9Vgn88jisa/eKRqZFmJW9N9TJTwuWrLPxr7tZ6ci+dQxxw6/U/UudFc36nFs2yU6CcU95roUnQsvib6FFSy+JlsqbtbebXIOaYalRR45keeITybM9TDQ8fUh4jD01nmdmleVyVSTas/NvwKqWZHi0r2d78fwZqbyv6HVe0yg0kVMFLQHDTQswTlmXuRtOyfZ6pj8VTw9N7u9eU5vSEI5ym/5q0XsGWSFh1le1yVCrYuqwhGc1SbcFKSg3q4ptRb80XXXFIjWjCXTJRxPMkwxBBjGN+PqSoYa+kvVELGjDKpcMSXrEoiLCS5odxJcCOos8q22w8d3OJp1M7ZqVldta6fzQ6vZUo1ZQlG6hN1t2/FzTtfpvHn1LESjODatZrhzy/J2nZCXd1KVOT3r77g/wDru3a8NURyjHy/fbjMTG02nqm16NmSFaxK7VUO7xVVJatSVk/mVzVJS/S/QnO4045Jnel8a5DUZfpYjGa+VjSflYnOuYatYjSU/wBP1RjalxX1Q05eRJ7xstrwdnmRXWlpeK6kHF15XXvPM7J2qz5ZIzRqWZKpyua+nwJNFnbFeOTYU76K2QIsatgRW+UaWzOz7Adoo4FYvejnWoTpxmvijKz3bPgm39jj1fgZqd9Ll9efIzxW7ZPlkX75IlFNWZheEfB3INWrFsGbClXSNfKi1wEJW1OWbTwysbmnWRkjVNZTxCM1KvfIh4rpyRlx3ws6nYq754aorJreXVLTra/Q5Sq24m77J1XGrh284uUoNZ5PhK3h+TlnSjn/AMsvbea72E9G42mk/mi/2ZooYhHT9vcOrwklxld89M/scdN24nMZuJ8WXTYKSZbOViD31hKuS8VvnF+Iq5ECUWZKlS5aSirK7WRoviyPjuBOgpPJIjbUpbsY87nZe1Wc/lgpTJEZMg0pEyDO2K8KyoF9Og3xSBFb2gSk+GSM2DhncxTd3n/PIl4LjbmTqjGbySFrmZIGGrB8DCqruR9tHlpsVIvUlLVL0Rro13oXRq2scsTmcSe6g/lXTIrHBxel11ManmjNTq6ikkq2dDd+Z+TOj7GUFUqd3Ll3i817r9UzRYh5am02Bi+5xFKXB+4/8v8AdiGXo5MN41v+1WGvGFKTd7yWXPcbX2+pw0cJHmz0ztPQjJU6l/eU1a2mcWv99Dzbfs2papu5zD0q4r7iv9FHmy2WFiufqZI18i3vbol206jDKhHl9SqprgkWuYlVSWWp1Hpn7xXsupq9tTuo+b+hI3uHF6/sYNp02ornf8aDH2r5bvGtXEkQqMwLxM0afJ3LKx47ZVUZUvpUU9XYEdxdqo3Bmw2b8HV/YoCVR4/sl09WYsatACMX5ekOGpljoVBKo4r56GSABFbPaRLT0M9d5Q/uj9yoK6nl9a9H2p/4Y/3U/wD6R5Vjvjn/AHP7gHONkw+zA2ZIvIAsrTFk+BjjqgDiN9suG+IbQ+B9QBPbmX1rWw+ExLUAnWX9S4sAEVz/2Q==</t>
  </si>
  <si>
    <t>CABLE AEREO</t>
  </si>
  <si>
    <t>HE ANDREY T</t>
  </si>
  <si>
    <t>data:image/jpeg;base64,/9j/4AAQSkZJRgABAQAAAQABAAD/2wCEAAkGBxISEhISExIVFRUVFRgVFRUVFRcVFRUVFxUWFhUVFRUYHSggGBolGxYVITEhJSkrLi4uFx8zODMtNygtLisBCgoKDg0OGxAQFy0lHyUtLS0tLS0tLS0tLS0tLS0tLS0tLS0tLS0tLS0tLS0tLS0tLS0tLS0tLS0tLS0tLS0tLf/AABEIAOAA4QMBIgACEQEDEQH/xAAcAAABBQEBAQAAAAAAAAAAAAACAQMEBQYABwj/xABCEAABAgMEBAwDBgUFAQEAAAABAAIDESEEEjFBBVFxgQYTImGRsbLBwsPR8DKCoSNCUnKz4RQzU2KiB0OS0vEVNP/EABkBAAIDAQAAAAAAAAAAAAAAAAABAgMEBf/EACQRAQACAgEEAwEBAQEAAAAAAAABAgMRIRIxMkEEE2FRIkIU/9oADAMBAAIRAxEAPwDJw2V3jtORsbTd5ZRwxhu8ZTrWU3HsBYGp1yu/xNRsbhu8ZTgbXf5g9ETG4bB2XlRSA1lDs8DQnmtrv8ZRBmPvJgTjW13jtPKUmYu03eD9081ld/jC65Q7PLb6p5ra7/GfRRMxc5O7wORFld/ianC2m7wIrtd/jCAiltN3hcjDa/N40d2m7wfuju1+bxlI0Utpu8KVzevvKcLae/wBc9vWetyhIR7tPf8AYuu+/wDknZe/+CSVN3c5IwtbU7u0E3dpu7mqQBU7R2kF2m7uajYMPbj7/GshwnH2ztg6ls3DH3+NY7hQPtn7B1LT8bzVZvFRtCUhKxKt7ICSQhGQhQAEISE4QhKAbISI0KYBJKuklQHpUMUGwdhxT7Wd/UwJtreSNnl/upYbXp64YXPlrcxtfm8x3ouY2g/L5ZTjBXeO08rmim7yh6qKQg2p2+JgRtHd5hRhtfm8xvolApu8L0pMAbQ7PCxOtFd/jcku47/LCMCu/wAT0jN3abvA1GRXf4yllTd4WJZV3+N6UgzKg2eAeqUCvzeNyICg2DssRAV3+J6QR5U9/hakeO/renJe/lYheO/xqM9zg2B197EEqbu5ydzG3vahApu8JUDdKvR2ihl73MThFTt8TkksPeTEwYcMfeT1jOFP89+zuW2Ip09T1iuFP8+J7yWn4vmqz+KlYFxCVi4roMgSEJRlCQggoSjQkIACkKIhCmALkS5Aeo3abj+m31UoNrvP6jfRN3cdjuywKQwV3+b+y5zZAWjDd1PKK7Q7D2GLgKDYP03lOFuO/qhhIxgV+bzf2QgU3eW71TjRXf5jkkuT8vlj1SMpFTtPaYErct3mFLKu/wAxvoub3eF6RuI97oYXa/ecRE4V964aH3+oUgCWHv8Aprp9fe9ERh7zhoT76HpABHvcxRbXaWsFZk6hz3h3p20XiWsZ8TyRPJoAaS49H1VrZ+CcIjlPe45mgmraYon/AFbsUzParLWjSxYXniphpA+Nt4umDIN+mKcsGlYUXktMn3Zlho4UkeY45K10hwMF8GG8tEsMTPX0Kk0rwQezlsiG+2oMrrv+XSiYw2jidDpyxP8AVvmfebl3vsKJoq0cZDa4/FIB06coF4dTaCpcsPf9NZpjU6lOJ2aIp71OWI4Ufz4vvJbkim7wuWG4T/z4u3uWn4vmqz+KmYiKSGiXQZAyQkIikKCAQhKMoUABQlGUJTAVy5cgPW7tT83XDCehjr8b0LRXef1GjuRsGG7riFc2W1wbT5fKThFTtPaYEMqHZ5bfVOZn83mNHcgys7x2nlIcN3gYlYcPeUQotew9mGEgWVfm81C0U3eByJuPzeY5IMN3loMRx3+Niay3eF6edjv8wJoYfL4HIDs9/iYgPd4XpzPf4mpuUxu8LlEGbK0vtF1uIpWgA5zkFc23SPFTY2ZLTdeWykCKEAvc2daTE8FUWdjmxIgM23zOYkZtoBumOpToujID3GI51TU3pkTxJbKdCVqia6iJ/grW3pZWSJGe0uaWuqQOU0GYEyCHHEAzpOirY9vnevgybKbwCW11UmRuRM09ZoQLBd5Iv6sTUnbIDckg2KB/MBaR/dOomTKm01E8Uq0xdU77f1bM30rG2N0IuDgJOIewtIIc1wcQ4S55os/etiK1Rg+I8gSaAwNGoARAB71oRiPebFkyxEWnSEfpvLd4SsHwiP20Xa7rK3mW7wrC8JhKPF2lXfF8pVZ/FUw0pXQ0q6DGEpEUkiAAoCjKEoAChRoSmALkq5AewQxXf5v7Im4DYOy8roOO8fqOPclGA2D9N3quc2ieMdh7MMI2ivzed+yVwqd/XDCJgr8w/VcjRgZgNngf6pwip39cMIGjkj8vlH1Tpx3+NgUZOANx3jtPSDDd5bUTMt3mFdKnv8LAgFdj83mFNZfL5f7p047/ABuTWR2eWESBHHf4wmQKfL4Cnjjv8ZTP3fl8ASG9comkJwLhAmHGQ+k/qpotAAn9Oc5BQ9KWYvYS3FhLv8iJe9SzFotrxEa90xJ0yMlfWvVVK2XVttLGeASBBYL2Ic+647gCPqpsCMLspFsgKGWCz0XTdmc9jywzbPM4+5qHpDTHGxJtmABKVa+ynFJn0lbPWI4X9mjB/GETo8iWVGAzUgY+/wATVA0WwiGS7F5L5aptcB9AFNJqPf3gsmTm3CO9wHLd4VheE38+LtK3TTTd4QsLwlH28baVd8TylVn8VUxKlY0ywK4roMZEkkRSFANlAUZQlAAUhRFCUwGa5clQHr8A1Hy9qIUeQ/L5X7pqD93Y3qeU+MN3lt9VzobTpFTtPbZ6JWY9HaiFccT+bzQo9rj3Ibn6miW2USX1IUtA+Ph+Xyx6pydfm8weiytit0bkh7xzAbMSVN/ion4ipTj/AFX9v4uWmg2DsvRH18sKn/iYn4yu/jIv4yl9f6Pt/Fwcd47T0kCzvebrGlziMGgk/AwZKHotkePEZCY4zcdVGjNx5gvVNF2BlnhAMqR8bj8Tjrd6alKuHfsTl/GWg8EY5q9zGVnImZ+ImsqZ61LsnAxlL8VzhKRutDQaAYmepamYdjhjtSca0zF4TwkMArYxUhXOSzC8JtDCHBa+E1wa2IXOEySWEFt508heJlzgrGWuyHNt4HMei9e0uyJIGEGuEpFhkA4SlicFj9IaNaIrIbbPEh8aSGkRWEXgLx+z1bCo3rrmF2K8drPPHaGhkzuHod3KdA0eRRkORNGzpUYUxpitNG0XxbgIjnAuMmtY0PcZYnIAb9ynaNhQGEuMOKHHkh0QAkimF0ybXLmS/wBTCduivZEdwdiOHIcw0FDMSMiDWRGJUaNoK1NMzBJ/KWu+8DgDNbWEZiYGKltBk3d3qmcdZlV9kw8tiMew3XscwywcC3Ia1h+En86NtPWV9BWuE17HNiND21oR1aivD+H+iTZ7S8VuvF9hOrMbQesKzBj6bcI5L9VXW+f8M6tBcAEh/bn0rNrS6R//ACGoq5lJ1lIV2LNrTVXYJSFEUJUkQFCUTkJQQUJRFIUwFcukuQHrsEUbsH6bipMsd/VDCjQvh+Xyv3UrM7T2oYXOhuOjH5vNPoqjhA+UCWvix/i5yt2mu/zHlUPCM8mE3WW/RgHiVte6FvFSsxPKmpsGMVDYwTMipTGKyVCS180YKYZRbPgdoRpLY8ZzWj/aY4ibnD7xGMhkM+uMQGh4GaLECEHuEokQBzpirWGd0DZME7eZXNoiSmTSUwcwWyn+/SiJ5IqJtzGDmnA7CFXaTfNhaPvSa3mmZSOwqyZ1Aju6zxC4htXGQJaDKQP4jlsxV3DkBIADmH/ipmWuHAbIa6nNzsyUI0yCnE6ExtekTyWfcxsa10BuWYYh1HRH0LSMTLdUZ5LH0wA0uM+SC6WwTUHg3FLbLx73jlX4jyZNoHGZNSMGjpSmdiIJZ7MH22O414pjIbTMT5c3OmBgZg7lbPszSKtFFXcFob3MiRnSBjRHPFPuTkzPVOvOFMGlIN4sc644OuyeLs6mRE8jKmtVzxxKVuOxwNAoAiiPoeZG5uagxo1D/cfoEaAnvBnqBruOHSR0LBf6m2TjbM+JKRhPBH5Xch31kdy1vG0prLj00HT1KFpKxCJZ4sN/+60tltEhLZrTjiRLwzjHESLiRqJohRuhOaS1wk4GRHOMUC0KiFCiKFAA5AUZQlMglCURQlAIuXLkB64MDsP6bVIBrvP6jfRRb2Ow9lgTzHV+bzR6Ll9Tfo/Cdhu63lUWnjy4I5vCz0VxCNBsHZeVSaarFaNTAf8AH9lbjndkL+KJAgTTxhkI9GtmcZKZaJBWzLOkaBLQ8xCxsQsF4Q3zuuM6kyxlqW4sWkoMRgdEgwReE7rWkuGuoYQDU5zqvPtHwyYrLmM/p976TWwuXWgCgAUb5Omq/Dj6liyyhnLsT/hq6A4m6QcpOq3DZPMJqLpTjeLLQ5hJdea4cqGRRwPcedQIEYghzTIjAqw0VZBGjPtAbRwa27OhLQQXHplXUlXL1157pZadKK+/EPJGBlXCmStrLZCQJw4c9d8D6AqyjPhQG3oj2sAyFTsGZ3Kj0zwsYAGwAHE4ve0kDmDTidv1WqmK9+zLa8Qd4RDi4RY1kMvfIUMrjDO89ziaCQPsLN6X03CLBZoLIhYAAYriGNMjM3QeVUqst9sc9198QudLHACWAkKBVtot+WKvj4tInd+ZQnPOoisa/fbVs4YOY0N4qFdEg1ovCQGWKfbwls1plDtMENBNHTvMByrKbNoWAMasygix57FOcVPUK+ufb00aLfZ5mzxy5uPFRCXD5H5bEx/9bjWOIaWxGm6YbsQ4mQ3E5qLwU0gYlnu4uhm7PO7Kbe8bk9pJrWC+ZAmTZmlKmZ2LJ0amdtfVNtJ9iwmKzNOeWB796fjQ61qZTJx2CSprBpl0QXbNAL5GXGP5DM6idXYc2KddY43xWm1XBjchAMaa6yLxpzKqeT6eNzLyXhdZOLtkduALr4+cB3WSqdbP/UCz2YcW+C95feLHXy4lzZEgzdUyO7lLGK6vZTbuQoCjKBykQCkSlIgglIUpSFMBklSLkB6xmfm62BOwzX5vMKYz3ntsTsLHeO04ri9TpaGw0GwfpuTT9ARo8YkFjeSAL7w0mgwGOtLx0pAY3RXMckCQ+qKHLfjPPpWjH/nlTfngxatCxrM4ca2QJo4GbTsKatAvCmS2djifxVnfDeRMcmZyP3HdP0WOtQEKI6FEm2IMvia4ZOaaUWumO1+YZrTFe6ZwXbIvecZ3R1nu6FqGOBFVjrBpBtbszI8polNrv7hq51GtGnohMhJo6etT/wDHeebTpbHyq0rqI21Npjw2mTTOeMtWcjrRR+EsS6GQrsJgEgGCoH5j3SWJdphxnWvOo8XSLs3dC14vj4cfMRuf1myZ75O7Q2u2TJLnFxzJJJO8qBEt+oqjfaSdiQxFdNplVpYRrVNQ3xUw6ImnxFE9HnxefJNuj4CfPvP7KG6LMknAU2lLBJNSo7PTff6eRg3jyajkeJXWnQyJxRcC5rX3nAYfCQJtzEznTNZzgYyUKI6Y5bwwDMEC8T0FXgtHKM8JkbqrnZsl4yTEOlhxV+uJlIhaRe4ShkNbhyanZey3SVRpWGWh0QOc1wBN+ZvUGZz2FBoS41jjDEg6I85zPKMseam5SrdFD2OacwR9Flm1upoikRExp5ppnSHHxeMxN1oJlK8QJXpZKBNc1Iui5TihKUpEEApClKEoBEhSlCUwRckSoD1IvYxok+YaM6mQINehMwtKwqTJGGI1XvVZiLa3PaeVISM5bE7ouwGI6848mZpm+R+g51jnBTvLRGW3ppWOnVPw3JhqcBoq02k4MukIpyvNHRVUHDlrg0RbsjBuhkQ4PES8S0zzaQdzlf6AaBB5X3i5x6gsBw3tznOfDvksh0AnMF8pOO2ZI3LdhrPEwz5JhXx3kvDsDOcwZGuIOtPutoPJJkdZwPNzKuEUXReMiFDi2gPN1onz5blr3EKNLS0xmiRcQCM9YUb+IGE9lVY6P0SwAXzM6icFJtWjWSoJfUJ72FQbSJLmRST3Kz0fBgAcXxI40ki+SXA6gAaNOxaTQ9uaYbgGNbISJaJO1GcufqVF801nWmjHg6o3thX2gDE1TJjzOtDbYY4yI2YdceQCKhwnKa6EJKze1Mxo41uakQGFzg0CZcQANZJkAmwuZa2wnse5pcGuDiAbpMqiRyrJOeI2I78ttZIcKyDipXrQ/wCIg4ZkTNBRN26yRI1HRQwS+FkjOZzM1jINvdGjPiAkVMpzmBI561prJayRyq86wzE73Pdrtl/5r2W1hsfFtDeMJlrDf+yK1WZzgZOrlRv/AGUNsYHNOB/OoTBfbb+s07ghFGDwd0u8pp/BS0DUelasRedcbQfxFT65VaYW16Gjw6mGSNbQSq9ejRIzpTFdc81hdMQrsQmUr3KkMK4/VWRM+0ZQChKUpCmQUhSlCUw5ckXJBdsAkdh6ld6FtYMMAYt5Muoqjgwyacx6lGs1rdCiXhhgRrCrtTqhOttS30I0UizwTEPJEh952QVRZ9IwywOvANxLjkM58/MqnSvC3jBxcObIQBbLAuriZa5Yc6ppjme6219NTwi4RcS0QYNXESvCoYObW7qx5lio1kiOAc6YF4ANxc52UwortKXmyMjLA1n1KQNIu4tsjN5JDOYYF23EDetlJnsz25Db7n8sfdBL3a3atgwXaMhtaQSCTk0Y7V3E8WyRlecRPmzAT9ljBtGzLjiQJ7grfaC6gWtrBVl07bx3p2LEBE9dVWw4cuURM6p0G05nmQxYrhXq1KyEdG7XGa3lOmKioyORTek9PAtuwiWvcZxHtNDTAc6Z0o4cW76KlhKnJSJttdTJaK6hMgiR5u41UliisOHQnA9ThXKQ5yrLbFmpEeNIKtiumUrz6OIWWhjjv7lfwoxks/oT73vMK/aKLPKyEhtoKNtpKjBHNLRpH8SUP8SUyEQT0SxgW2bS2RmVk9Onlt/KtTY5VKyOmnfafKFKfQQEJRFCUkSEoSlKFAdNckmuTDRWF8juKTRAgm8YjA43iBPCQ5k3ZDU7D1JiBhtLj0kpT2P207GWJwk6A2XMQPomv/jaPfhNu293FUJiFEYkqzqq9T/TXbuB9nd8EVmwuLT9ZJp3Bm0Q5ljGuEpAw3XiANQkqUxScSelP2W1ubRhIJxINdylW1qlMI75mQJnLPAjbzqdAhEinJbzYnaUxFab9dprOZOsqdAOQMutaKTtCXQ7OWm6TNp56g60hJE2O1TB1jNdFs3TrnVNxDMAn4m0PONatRVmlJmTBzE9Sisszub6+i0NuDAxjWgXjVzszzbFOsEJobLAkGqzXvztZFWbhaOiHAE7An4WiIrjK64bpd601ktFC0yB+h50HHFjtbT9Nih9lj6YUY4NvOI/yAT8Pgwz72r8RJV0Xg1BRwDlPFKLTM8npjdFwrpe3GRl1K7yVXBEnxPze+pWIcnIgc0QKaBRAoA5omuTYKW8mE+zHku2LJaVP2rt3UtPZ38h3vJZTSBnEft6k59EjFClKQpEQoSlQlMEXLlyAuYD8dhQl0pbAghuo7YUUC0OFJlKUgl/OOlBfGsdKsG2woHRAobCHfGsdKQPGtPuIXNDNQTA2YDYp8F1FCIwkpEFy0UVyl3z/wCpmMTInm/dECmLa7kno6VZM8ImobyVJbEPOotlgQ82zVi2FB/ptWSZXAvk60YiFSLkH+kzoS3IP9JnQo7Myx5UyzRhgabwmCyD/SZ0Ju4ydIbOhAVbhKJF/P6qWCocSQfEkABflIYYFPhykR2aKabmumgHZpC5BNISgJ0A/ZuWTtTuW/8AMetaeG77NyysQ1O09alJASFcUJSJyFKUJKYcuXLkBYA8l2xCxyQnknYgYUjhKDks0yHIryRleUl5C5yGaAnF2GwJ+GVEFc0/DctEK5Sw5RLc+gHOnC+ih2p9Qi08CO5yA5SmRFBhuUhjlRKxLERFfUUPSh6WglCIn4MSqgNenYbqhOAixTy4n5z3p0FRS7lP/O5PByJB4ORXkwHJbyQOlyQlNX0l9ATg77M+81lyVoi/kLNzUicUhXEoSkTkJSkpEw5IumuQH//Z</t>
  </si>
  <si>
    <t>HC EDWARD A</t>
  </si>
  <si>
    <t>data:image/jpeg;base64,/9j/4AAQSkZJRgABAQAAAQABAAD/2wCEAAkGBxITEBUQEhIWFRUXFxUXGBUVFRUVFRYXGBUXFxYXFxUYHSggGBolHRYVITEhJSkrLi4uFx8zODMtNygtLisBCgoKDg0OGxAQGi0dHyUtLSsrLS0tLS0tLS0tLS0tKy0tLS0tLS0tNy0tLS0tLS0tLS0rLS0rLS0tLS0tLS0tLf/AABEIAOEA4QMBIgACEQEDEQH/xAAbAAABBQEBAAAAAAAAAAAAAAAAAQMEBQYCB//EAD4QAAEDAgMEBwUGBQQDAAAAAAEAAhEDBBIhMQVBUXEGEyJhgZGhMrHB0fAjQmJy4fEHFDNSsiQ0gpJjc+L/xAAaAQACAwEBAAAAAAAAAAAAAAAAAgEDBAUG/8QAKBEAAgICAQMDBAMBAAAAAAAAAAECEQMhMQQSQRMiUTJCYXEFgZEU/9oADAMBAAIRAxEAPwD3FCRCAFSIQgBUJEIAVCEiAFQkRKAAlcVazWguc4NA1JIAHiVnulnSunaDCAH1SDDZyaP7nfLf3Ly3bHSivXP2lTEJkMGTRyASt0PCDken33TyypyBUNQ/+NpI89FiNvdP7h7iKf2VMaBsYiDoXOn0ELF3NziGbRzifdBCqX37mmDm3dnP14ojK/A8saRrq3SKrU1qPceBe6OYBKdteltyw4euqR+YmPMrGuuMJa9ugMx3HX1U2tV7XPMe9Q+R1VUbI9LrhzgXVnmOz2XFoz3kDfpqtJ0d6exDLkyM/tAMwZyBA1Hf3Ly1tXC8TocvrvU2i6C5p7iO8H6KO8PTTPednbaoVjhp1AXROEgtdHEAjMclYLwixu303NfTcQRmCNx0mPrIlem9E+lYr/ZVobV3EZNfy4O7kyaZTKDiatCQFKpEBCEIAEIQgAQhIgBUIQgAQkQgBUJEIAVCSEIAVCRKgAVH0v6QCztzVILnE4WDL2iMie4K8XlP8Zw8votxdjC6BvmcyfRBKVs862xtUve6o8ue9xJJJiTyG7uVU68ecojkYT1K1c5+Fg5lXdr0fO9VymkaYY3IoaNd07ypgtQ/dPfv/VaajsDLRTaOxwNyr9QvXT/LMgNkOjLMJXbPfAn6yA+C3tHZ4G5P09lt4JfUY/8Azown8i9zRln9QpTKTjGWcRPh+63tLZLVMp7Hp8FHc2HpJHnLHOYO0N3rP7KZRunQIycd/Dx4yVsb/YDXMJAiFi7hvVkxoJCeMirJCj1Dod0lFSkKdeo3rGwA4mMYjI89y1q8Bs7uTMZ/XmvZOiV4atq0mOz2Mu6InvzVsZboyzx0rRdISJU5UCEIQAIQhAAhCEAIhCEACEIQAIQhAAhCVACLxf8AiLd9bfPaMwyGDfpmQPEle0LwW8pze1J3VHe8/qllwWY1suNibGaykCRm7MmFZdQ0bk+18MAHBMF8rPJnRhEQOCUQuDTC6DFW2aEkPMATwUUSn2EpbGon0XKVTKr6ZKltfClMWUSaM2kLz/pFYFjyAImfVb63cqbpRQxAGO4p78lElyjz23pQYI9Mv0Xq38Oan2L27g5pHiI+AXngpy8N9e/dJ+tF6L/DzKjUbGj9ePZGXhHqrou5GTIqgaxKkSq4yAhCRACpEIQAJUIQAIQkQAISoQAiEqEACEIQALxjaVIfz9YRn1jl7OvKekNtg2i/v7Wn9wn5pZ/SW4frR21yUuCYrmAY1VLdVHnf5rGlfJ07rgv+vAOoT9KoCsSA+Z6xXdhXcNSokkh4Tb5ReuiV3TqAKvfVOqqL+6qZ4cvFKtjydG1pQ4SF3hXn1tfXIMYsua0OzdqVJ7Rxdx+aZxEWS/BpaFUDJV+3X9l27JS8WjtxUfaYxUieCVS2TKKaszhpy3FvyMeI8hn6hej9FGYaLhuxmDzAn1Xm7XSCOG/jH7DyXpHRNp6guP3nucOUBvvaVsgcvMXaEiVWmcEIQgAQkQgBUJEqABIlQgBEJUIAEiVCAEQUqQoApds9IG0HinEuIxeHzWJ6T3bK1zTr05zaGuByIILvmF30vc43zpBGQjkBkVV0jJA3n5rJLK+6jqQ6WKxxn5qyXdCGys/X7ToMn8I1P6LV3lCWgBVda2gZBJVMtXBkhdh78DWOBmBJ+Cl2V07FHAgFT3WkOxBgxcd/epWzdlkul3EHmmk4taQkIyT2yydQIpF53CVlbq7OKN50XpLrYOpFh3iFiL/Zb6b5wzH1qq4pWXSbop2XVNr8L3Oa7fllxWjsWkEQ4OBBII3ga+I4KAywa9+MsJd6Hmr+hswOhwGEjORkmn2vgWCkuSysXkhOXA7Bn6nRSNnWsarq9pwD9aaJIryxpPwZnqZGFokuMDvJ/deoWFNrGNpAjsgDI7wM15kHxIGbQR36ZBShtKoxzIdDSR2RzV0c6RRLoZTV2emJU3RMgHiAU4tZygQhCAEQlQgBEqEIARCVCABCEIAEIQgASFKkKAMj06sQerrgZglh8QSFi9kiahJ1aMvML1Pblt1lu9vdI5jMLzalbhrg4yH6EAZEbj3cfBZM0alZ1ujyXjcX4JterCiPrFxgBOVyuTkJVbZfGqGnN4qy2bT0O7XPgqapVxGAurvbbmva3CS0jN0js8Mt6Islo2VtGig7ULfZ0J0JG8blSW+3er7Qlx3ARn5qVU2mbmhJZgcCDBiRx0+s1N6I7d/g4ZQHCCrG1cNFX2deTB1Cnlg1S2WKKLKg+E3XEnPvTVJ+a6qGM0rlaE7dmRvHGlcOY0nC2IHMBx56qys7Y161uAMsyeQKjXljUeesqQBOZOvcIWy6H2QDTViPutnWFOOFyoszZlixOXng0rBAhdJAlXRPOghCEACEJEAKhCEACEJEAKhIlQAIQkQAqEIQAhWS2j0Wfn1VQBv4gcQA3SNVrUjhIhLKKktlmPJKDuJ5XU9rxTd1JMKVfUMFZzD91xHkVEvHYRPFYWt0deMtJhRa1veU1XptcZgSoA2gAYwuJ7gY81zUvjwLebXD1IViWhdtk2woNxlaO0qMAgNA5LJt2kdxY3jEGVY0dpECS0x/c0H3QgmmWV1a9rEzyUy3eC1UNvtQOMyfEEHyKvKDI7Q0MFUz0WY5WOUXdqF3fYoGFpdmMQAns78k3SyctHsCnJc/kB7z8FOKPc6Fz5PTXcU+zdl9YcgQ3fiGnKVraFEMaGtEAJwBKt0MahwcrPnlle+BEqEJygEIQgASJUIARCEIAVCEIAEIQgAQhCABCEIAEiVIgDBdLWAXRI3hpPOFnbvtQPBaDpm//UmNzWrOdcJzWOa9zOpifsVnbLdoEQmjH9xT7TiJz3BNVqI4pFJo0L8HNJwByd6BWtoGnMku56Krt7dhMTmra3oAb1DmyU2yHtG2GIOaI5K1tauTR3KNUAlFOuJMKt2yVSJgd2lsdgtiiDxJPqsTanE5b+wZFNg/CPmtPTrbMfXS9qJCEIWs5oIQhAAhCEACEIQAIQhAAhCEACRKhAAhCEAIhKkQAJi9uAym553AlPOdCo9r3jXEMByzB5p4RtlObKoRPKX9JP5i4rZ6Oy5Qh9ZMdJ9g/wArcGvSEU6hzA+66fQGfNQxWlZs8O2bOl0WVTwqi0p3ZCcN1O9V9Myu1nNdfBOZXhSRtI6Sqtq6AS6GqRYuuy4qVRdkqmnqpAuQ3MqKZZFJbZpbAiWrfWfsxwy+Q8BCwnRrZtR1RteqCxrfZYdXGPacNwE6Ld0HiY45/A/DzWzDjcY2/Jyeq6mOTJ2x4Q+hCFaUAhCEACEIQAJEqEAIlQhACIXFSqGiSqTaFy55jEWjdhOvPiE0YuRVlyxgtl494AkkAcSolbadMaS7lp5mAsy6/cx4ZWEt0FTWOAg6BSblzBnkeBJIVqw/Jjl11r2osrvbraYktPIH3plu38TcTWiOZn3Kl2pkxgmc9eM5ymq1TDQlWrDEzy67JbJtxt+of6ev4v0y8lNtLt8AvdLv7Wz6/QWYtmZtz3HRaG1Ia368z8088cUtIow58k5NyYm1LwtYXOP/ABHxOp9yp6dSG0o4SY4kklM9ILgucG96cbShoB4ZJoxSRXkyOcmTdpWratNzHCQQfcvLNq2jqFQtnE37rgQQR3xvCu/4i7deynTtqbsOMEvIMEgZBvJZvo5RNQmkQXNLZcBq2CO20HeDHqN6z5camjf0nVywyT5T5H7S5zhWBcFRX1o+jULHZmAQ4aOadHDuTtG+yg6rnSx7PTY8yavwXbKgATbrsKQbFgbhdJO8gny4KJc2DWAuDXyNMRkHwgKyPSSMc/5nCrXwTdm2tauYpNkb3HJo8d/gtpsXo5TokVKh6ypxI7Lfyjj3lQ+gG1DWoOa4DFScGyABLSDhMDfkR4LSkStMMEYM52b+RyZlrSOqlXJTrdxNPIw4aFVNRk6FSrc4QZOqtcbRjhNpkuz2wCcDxDlasqA6FYljXOrntHCIjOD4kZlWlGsQ/CHnuk5jx38ilyYl4Len6yT1P55NIEqh2l0Tk8QeI9l3Lge4+uqlys50k0+BUJJRKCRUiVCAEQlQgDMbRuXA9r2d5HxB1CbNXTOZ0O4/JJcvIHEcFWUK2AlmrTmPiFujFUcHLNqWyXc5gtMEEHXd+igWVYvYGvzc04T4b/EKWKuvDcqy4qYKzXDR4ie8Zj3OHgrEZ5vyS9v14Y3dCYvz/p2juHqqna1y6pUbTn2iAeU5+kq3vXB1MJqqity7u6h+woGA6RHuCluraxoAq+hOm5P1zDCkltlsNR0VlFmOqTwUvaFbDhO4a8vrPwXOz3QzvMz5pq97QTPkRaj+zK/xE2bipsrjVkg8jH14LMbAuX06ge0wYPiDqF6TXt+toPokTLXD0MEhed0KMO5fRSSjbHjNpJF3WaK7Sx8B2bmOH3TrH5SqHYdA1Lhg3NOM7/Zz05wtBY1MJ7jlPCZEo6NbPwCo8jtYsOe7Br6n0VE8ac1Rv6bqnDBkt/r+yZctOfD65qovHETEgc1eVKaqNqiB6/XotDRy7s0v8NaJFKrUP33tA/4Az/ktkqToTQAsaR4guPi4q6JVT5NkNROxAzO5RLi74eATF3dy7CNBr3nhyC4tKZc7Ef2TqPllc8jb7YlhY0sILjqc1Ftq81SeClXDoaVV2rt+mZ96Fu2TL2tJGqovkTv9DzTNeRJYYO8frwTGzrkHKVxe1mjtO0Gf7KlQ2a3l9mmdVdoOY2STP5nR6lWezL5z6Yc9sH38DG6VmKVdr3dY8hrAcp38FoKNQRGoPuU5IJLgOnzycrvRbU3giQZB3jRdKoYcJLmOAJzIOQd+YcfxDxU+1ug/uI1B159471ncWjpQyKRIQiUJSwx1R0quuWwnjW3KK+uHOLDkRp3rpRR5rI7Q0K5iDq369yau+02BqCCOYM/CFxXOc8PcmmVIjyVhm7vBFZncF3BuXirlplhCprT23Hi2mPHNXFvoQoZOMk2nspy49lN22QTlTRI+S+P0kagOyuajF3S0SuU+RVwRW1urLnSAMLpJ4QspdbKOAVBvzjuMkLV1KYcYIkHVLc0REDQBHDIe40Yui4fBa+0tfsy7e8l3g4kj0hUVzs89Y0N0c4DkSVsG0wGho0A+vcoaphC2ijuKMFUG1KOJ4A5/JbCtQmT9cFVMspce8/om5FrwaLoXD7VjJgta8RyP6hSLisT2QSOJ4D5lVuzwaDywNJY5ocO5+hk7gRHkpbNJ3qqttmrvuCXnyRyyDAVnaNgKHQpyVNLoCmTFxqtjd5UyUCxGacuXSYXdu2Mt6nhEXcrJLOKpbu4NWsKYOQOastpVwymTO5Z2lV6ug6p957sA5ak+imC8leeX2/6WZf1jwxvsjJaig2GAcAAs70ZpDVxgxktDM5bkmT4L+mvt7vkeY1OtowcQJBUapVAgItqhc6Z7I3cTzVLVmuMkn+Sd/MVfw/8AX/6SI8AhJ2o0epIxVZ3BQ7oF7CR7TeCfc5RseF07ltOIxba5FWnj+8MnDvChB32mDhLvTL3hc2juru30vuvGJvDckts7mpyaPHOfcnRQyRbUi3PiWDyarWhlnxUAPJFMH7uIeRwz6KxCWRbiRIaF0uGHJdApWXI4hLCcIXJQFEfDmkuW5KQKa5rtyR5IrRXWFPFVE/dz+A960NOzc8FzRMd44ad5VNscS57hy5wJPvCu6Fy5gOE6xkQTBiJBnuGvBLkb8FnTxh9xWuc3OfHwH15JuyoycR+jxT1dgw6a7+ZTlIYWqb0IlsWvmYXAG5OMG8paYzUDUOUWQuark45MHMqEM+KGw3eVxQBL9dEV37k7RGFsphEtlZ0gqYoYFA2jSxVqVuNGMxOji4z8lNpUcdaToDPkouzq7XVKty4+28hve1vZEeATrRnl79/kvrGlBU91XDp+6q6dzkUNrmpG4e9I1bs0KaiqRYdZj5cePdyVhQMfWirqRgKVScq5GjG6J0oTMoSF9mSuKRa6Nx0KjXTMp8k9Y1MJNrUPfTcd4/tniFJNHLCdy1HK/Rndoj+lWGtN4a78jjHoY81xQfhu3jiZHItBCnvow51N3suBHmqlpP8ANsnXq8+YJB+ClFcuS8YM283f5FTlCo6A/if/AJFSgVDLIcD9Ny7a5R8a7L8lA9kqckBMUqu5OkqBkzuVDv60NKfPcod8yRClckSeiRsFkUeBMnzPyAU+v3pm0EMAngPIZ+pTzxmkfI8V7aGLkaCd/uHzhdHMrh+b+QPqf0XRepA6cdycppiV3jEKGCZ29ybLkmJNV3wpSIlIa1cFNuBlCjWDe2JUyoBMIfJEVcSr2i/qbWtUGTsBa38zuy31cFQ28NIp5RTa0D/qDJ7zKsunVSLZjRvq0gf+wVLc1orvGkimfDq2/qpjvZXl9tJFzSqyNcverCg5U1sMgT4BWVB+iYWPJasepdFyrWVFNoqqSNMJbJnWITUISUX2zLbY/q0Pzj3FXFX2ilQtDMMSl2j7Y5qkrf7xnJ/vQhT4KnyXNv7H/N3+RUpiVCh8jwEXR0QhQiQo6qYEIQNHgGJi40PihCETLgnO08T8F2NyEJS1Ece2eQ+KG6IQpEZzvXNRCFBB1T3pm4SoUoifB3R9rxUr7yEJWPDgz/Tn+g3/ANtH/MLP7T/3TvyU/wDEIQpiU5y6p6jkPcplD5JEJwRYUNTyVhR0SISSLsfI6hCFUaT/2Q==</t>
  </si>
  <si>
    <t>HE SANDRA C</t>
  </si>
  <si>
    <t>"C:\Users\cristian.novoa\OneDrive - habitatbogota\Imágenes\HE Sandra Cantillo_Usaquen.png"</t>
  </si>
  <si>
    <t>USAQUEN</t>
  </si>
  <si>
    <t>HS CARLOS G</t>
  </si>
  <si>
    <t>data:image/jpeg;base64,/9j/4AAQSkZJRgABAQAAAQABAAD/2wCEAAkGBxITEhUTEhIVFhUXGBUXGBgVGBUXFxcYGRcWGBgYFxgYHSggGBolHRgXITEhJSkrLi4uGB8zODMtNygtLi0BCgoKDg0OGBAQGy0lHx0tLS0tLS0tLS0tLS0tLS0tLS0tLS0tLS0tLS0tLS0tLS0tLS0tLS0tLS0tLS0tLS0tLf/AABEIAPYAzQMBIgACEQEDEQH/xAAcAAEAAQUBAQAAAAAAAAAAAAAABwIDBAUGAQj/xABEEAABAwIDAwkDCgUCBwEAAAABAAIRAwQSITEFQVEGBxMiYXGBkaEUMrEjQlJygpLB0eHwM2Kis8JjsiQlNENTVNIV/8QAGQEBAAMBAQAAAAAAAAAAAAAAAAECAwQF/8QAIREBAQACAgMBAQEBAQAAAAAAAAECEQMhEjFRQQQyIhP/2gAMAwEAAhEDEQA/AJxREQEREBERAREQEREBERARCUQEREBERAREQEREBERAREQEREBERAREQERUveACSQABJJyAA1JKCpFw+3udXZtv1W1unfphoQ4eNQkMHnKi3ljzv3N0Oit2mhTOsEl7p3FwiO4a9oU6RtIfKnnbtbdzqdAdM9pLSQeqHAwdBmAZGo7JGa5ZvPVcycNCg7+V2Ome0SXkKIqrIGJ0yZJmW69gbl5pRrt4E65E5eoQ0kq9579oF56Ohb0wPmubUe6e04m/BddsDnvtKjALqlUo1N+AdJTPa0g4h3Eeag4Oa4gQCTpmZ4YQd57D4SrBoyctRuOU57p0PYg+uNg8o7S8bitq7KkatBh7frMPWb4hbVfJWy7m4oOFWg5zHDORk5pzzEgh+U+fbCmHkPzqdKGsvsDTp0zMmz/qN+b2uGQ3gDNNCVEVLHggEEEESCMwQdCCqlCRERAREQEREBERAREQEREBERB45wAkmB2r5851+Xrrt5oW9SLRhiRH/EvBgkT79NpmIykT9FSfzu7e9l2dVa1xFWsDSZEyA4hr3SPdAa7Xi5vEL5qcMi4wDlGWg3dg4AbkFp8l3WGvH896tED10/PsVdB8HSfD4qtzYmII8fJBXbvbo8F/DMx/vbC9FkXZtaGDTMlo83EqwxgyhvnvWZUt+tmROkYhl4O0HipFVHZojrGm7sFRoJ7soPmvX1W0zBYQYj5SHDdHiOOY7lcp7LLsQEh4EgaTGo8swsWrSqNGFwkRMHPt81G4aee1uBDgYI0j9fgr7LzEQfn8RA35SsFrOHl8FVTGfCDl5gKdmky82HOGKUW10+KJE03uyFKDGEn6Gn1c92k0NcCJBkHMEb18f0q8OzynhlnofMwfBSHzX8v32tVlvcVHOtahwNLjPQOkYSCdKZmC3QaiM5CfkRFAIiICIiAiIgIiICIiAiK3c1gxjnnRrS49wEoPnzns2509/wBE09S3b0e+C90OqHtjqN+yVHd0YGE9/wC88lk7VrPqVC+o6XvJe/6zjiMdmar2fZY3ZiY3blFukyb6a+ize0T+Cuts6z/dpuPcuvs9iNO4A7zn+C6XZ9i1ggDzWOXPJ6dGP89vtHez9gXB6xpuA7j+S6Gw5OH5zZB1Dsz35gELtWMPD81fp0lnebKtp/PjHP2ewWsInONDw/T9VrNtbCL35DIcAu46CM1Q+lKjzyna148bNI0ZsB1OXEZYSM93A571pXWbmyQ12vBTBUtwdQCtXe2bTkVac9ntnf55fSMDbGJIKpbrAzHb+/3C7TaezMiRn2fouRuqWB2kLbDPyc/Jx3FP3NByq9pt/Zqh+WoNaASZx0vmmd5GTT4KQV8v8jtsex3dK4k4Wu64zl1NwhwjeYkgcYX08x4IBBkESCN4K0ZKkREBERAREQEREBERAWi5dXfRbPunyR8k5ojWX9Qergt6uQ52nEbKuIMfws+Hy1NB81VXdYndOuswf35LbbBeC71WouIj8PxJWz5LMJJduHxVOT/LTi/1Ha2oC2dstVbFba2C4ddvRlZwIhXaWqsU6ZnJZLGRqryIqohUlwV3CrPRKdIKhWrutVsXMIWvrqmS0a64C4XbnvZajIrvK+i4HlBbOY8nVpWnB7Yf0emTZDHSw6fO+7M+sei+huba9NXZlq4+81nRnvpE0/8AFfN9jXIYY7D3gyDHbkZU9cy9UO2eYMkVng9jsNMn4z4rscLvEREBERAREQEREBERAXF88I/5TX+tQ/v012i4vniH/Kbjvo/3qaD5vfRL3Npj97pPquooU2UWgbh5krU8nKEue/hAHkt3RssZLnZ8Fjnd3To45qbi3T2wN27wHmtrZcpGaERuIJE+A3pSs7Vgmo1o+PoqatHZzxLRmY90jyglVnj8Xsy+t5YbYbqND+fwW3pXYdrmuOtbZjR8k77J/VbWzuchKrc41xxv66JtcRx0VNW7aAsNhyla67rnQJ5xPh0bQ261hOvxPjuC1buUFMjfPh+GipvLGkT8q+CeGZ8Fdo2uzmthzp3EuJ/fBXlxrGzOfrDG12/OmOMfkrW07ZtZhAIOUghbT2GhE0gw+v4rFfaYXS3IHcNFn1vpf/rXbirZggtM4pIM/VPDw9VOHMS8+yXAP/sE9+KnTP5KG+UVLo68ge+AfEZH0+KmHmFJ9krzP8beZ/7bP0XVjdzbjymrpJyIilUREQEREBERAREQFwnPFf0hs6tQc8CpUDC1uZJDajXSY0HVIld2od567F3SdICYNJoI3ZOcD3HQ+JUW6Wwx8q4Hk7Sij9YuPqtubgNEb1jbMZFGmP5R65rOoUMRlcud7dnFJporKzLqrn1QXjPCNQP5o3lWbDkzWDmlzQaYeHaDGQO8TEbpiV2FKxEzMFZDqIGReT2A/kk5ateHGsJls3pcTGFjN7S4Q3I5jh3aK06rHVbn1iR3K7cwBA8QPxWPQZLslTLLbWY66bhlc4FitqaE8TP4K6IAVpjAs1tLAtR0jjUph4IMAO6oJkYojrHv4blzFPkjWa9mJrcAcXadaDhkExnMaEwM41M9pSp5ZZHgdFdL+Pit5y6nTLLhlvbka1g+lVx0W4Gk+4DMd3Z2Le0rjE3MZ9yzH0gdFjGjGizuVqfCRzfLKjLab+BI8CP0UjcwNeaFy0nPpGkN34cPvdomR4DiuJ5QsxUHZaYfiuo5sbZ7bmg7QFpEDeOjdm7iSR8F04ZakcmXH5W35EyoiLZziIiAiIgIiICIiAuB53rYut2QJnpG+JaHAeOArvlzvL62x2VQjWmW1B9k5/0lyrl6XwusohKzE06f1W/ALa2xyB1WLUPWOW85DRZNs7Nc2bs4umwp0ZV6nar21zWbVrYRGWazkldG60G2aQZAbmXH4DNNk2ZJVG3LgBzHkEgSDG45RKxrLlAaTgajQ1p0c0hwHDH9E+narTFXenS1LEgZt/JaerRIOXgs675StDM3CNABmSdwAGZK1X/6VU59A4N/m97waAY8SEuM/Ey2+212dUa8Q7JwOfasupaDgtTs+YLiC1xMxwEZTwOq2lreTkdVGom7WX04/fosOsNVsa5WuuXQqq301e16JdRe1upAgeIXec3dsemaCP4bD5wGj/cfJcbUcYlok5R5hSXzc0Pk6tY6vfhE8GD/AOi7yW+HuRzZ3WOV+9OvREXS4xERAREQEREBERAWt5SlvslfFp0VTXtaQPWFslg7csOnoVKOLCXtgHgZBE9khKme0DHX81ftj1le2zs6rQrGnWZhdkRBkOGgc07xke3JYdUOgFmsjy3rlyjsws9t/QfCx617LifAK5RGIFYVUBret25LORtllfx6+41hXbeniIkea1Ldp0gYkk5ZAEny1Wfb1qzhLKLo7Qfge9XmN/Ief2tjQt6FMyymxrjwaAdeIC8rj6KxHPr4oNF07urwic9N4Sq25aHOLQ3DkcRZwnip8Mjyw+vKtYhUGo49Yaj1HBa672nUBh1OeGEg/is+zY9w6wwzu/NVss9xG9+q2PtOJoPELAqOlZ4o4KYB3ysIhU12m3pRTJlSzyEcDZ0441J78bj8CFFdkwuqBrWOeYOTGlx74A0Urci7KpStg2o3C4uc7CdQDAE9uU+K6eP25OXXi3yIi2c4iIgIiICIiAiIgIiII353LYh1vV3Q9hPbk5v+XkuJoGQpj5Y7KNzaVKbRLwMbPrtzAHeJHioTtKsGD3fsLHln66OK/jdWT4PYrt8wbhxWJQfor9xUkLnrqxrQ1rKSSJ8FkWtAjUkdxOfl4LKpsk5LKa3KEmdjWKGYozccsvfdOfj+4WJWoAmfecd+ZPmVee0T729ZjKYjIq9yukY5fGrp2UGSttajQKktzVLakGd0LLe6ZL18+e5YDzAVytVWHVcSQ1okkgAcScgFedscukhc1tlDKtYj3iGN7myXepA+yu7Wt5O7M9mt6dHe0dY8XE4nepK2S7MZqODK7uxERSgREQEREBERAREQERY20b+lQpuq1ntp02iXOcYA/M7o3oK7u5ZTY6pUcGsY0uc52Qa1okklfPXKLbFOvXfdUGFlGrUfhkRJbALiNxcetG6V7zjc49S/mjRBp2sjI+/Vj5z40bwb4nOANtyJ2XSuNnNpVBkTUMjVrsbocO1TcNxOOWq11leAjVZjriRErQ7Q2XWs6pp1O9rho9u4g/huSneHeuTLjsrrx5Nx0FMiVcklau2u5yWW25wx8VEwW/8AWtpQswNwSowCc+4LXu2lkQHa+SoN/OivZEed+s01JGisXFaAsWttFrRqtTcXxcZ3KvgedbKtdADVdDzXWTbi7dUcQRQAfh4ucXBh7hhce8BcRbW1W4qClTBJPkBvJ4Abysyy2k7ZW1Q6mS5gbTbUbPvsLRiEHKZkjge8rXi4+9seXk60+jUWu2Ftuhd0hVt6ge3Q7nNP0XN1aVsVqwEREBERAREQEWJtHaVGg3HXq06TeNRzWj1K4XbnPDYUZbQFS4dxaMFOe178z3taVMmxIq0u3+VllZ/9TcMY76Gbqh7mNl0dsKC+UfOptC5Bax4t6Z+bRnHHbVPW8W4VwrnEkkkkkyScySd5O8q0wRtN23Oeyi2W2lu6odz6pwN7w0S53ccKi/lTyxvL8j2ipLWmW02DDTaeIbqT2uJOa0CpVvHSNvZUsc1Nxit3M+hUd5OAd8SfJROwLuOay9wXTqc5VGT9pmY9C5ToS5tDZVO4p9HVbI1BHvNPFp3FR3tzklVtyTGOlueBp9YfNPopToHILLwBUyxlTjlYgj2YjRUvxfSKlnanI2jUl1P5Nx4CWfd3eHkuO23yXrURLmy36Tc2+O8eKxyx02xymTkw3PUoKfaVfqbNfORVVKwcNSs9z608b8WegV2y2ZUrPFOm0ucf2SeA7V0eweTNS4zHVYNXnTuA+cV3+x9h0rduGmMz7zz7zvyHYtMcNqZZ+LVbB2Ay1pECC8jrv4/yjg0eqhXlNe9LeVn7sZaO5vVHnE+K+gNv1xSoVH/RY53kCV80kmZXRjNOe3bb7N2vXt39Jb1X03HIlhiRqA4aOHYZXY7K54L+lArNp3Dd+IdG8/aYMI+6o8DlS8K1ko+iOTXOlYXRDHuNvUPzasBpPBtQdXzg9i7gGcxovjqV0XJrlte2UChVOD/xvl9P7pPV+yQVS4fDb6kRRZyd55repDbukaJ+myX0+8j3m+GJSNsza1C4bioVmVB/I4GO8ag9hVLLFts1ERQPj67un1HF9R7nvOrnuLnHxOaskovF0KPEXpXhCCohUEL1tTj+n6KqFA8YFu+SFxgvKDv9QN+91P8AJaZXbeoWkOGrSHDvBkKdD6Us35BbBrlpbCsHMa8aOAcO4gELaUnKtGSHrT1+VVqK3sza1J1bOWF7WhsAk4id4AJwiT2Lh+cflnXaW21mCMctdUghzp6sUicg2ZGMGZaYiJMb2dem/APcGj3+/v1wiNBAjfxSTYm195sioflLizL5jqVmNJJ7GukrLsNnWbzit6IqQYklxYCDBBDiTP2VAtak7ogSAGYiMQDcUwDE6mBu0zWEHkY3Uw6JA6TrNcAdA7C7CJk5GdMlFwkWmV+vqOhVb7kYXAZsMTHEcR2hXXFfNNlf1mVGVRiFRji3FTeCWgHRoEw3Ptac1OHJPbdetRZ7XSNOocg6MLamujTm10CY0M5bwJ11tVjc5Fzgsa/a3D98hn+SgRTTztVIsnD6VSmPXF/ioXhTB4FViVJVuo2VI9LgdECpAVQQFdt7l7HBzHOa4aFpII7iMwrcJCaHb7D509o28B1QVmD5tYYj98Q7zJUgbL56LNzPl6NWm/gzDUae4ktPmFA8Iq3GJ2LxeoroeQkL1GoPA1IVxUkJoeK4xW1WxBPvIkF1jbTvpMg9wgj0W5qUC4YMwHZOI1w747TMeJ4Lnua/r7No5yWuqt8qryPIELrcUHTgqUarbnJ6hcUhTqMBAyZuwbso3dig3lTsStY1RTdLqLTjgmGnEQDEGesABOoz4L6HLpXM84vJoXlqWgfK0xiaYkxliGWZy3IIOsKzagJ+djypgEjDmZxEmYjDBmcySrF5T6zySGOxfww0t3umABDQI0ML20xNqjEHCo8gBxIa3CJZwG8RimBhPhe2sGh1TFJqYj1g9rm5OdikwccyIcDGROat7xEo8zWy6fs9Sv0fWNVwY52EuDQ1uQMZZqQ7mmCMJEg6yuR5qa5GzwHjC8VawcIwwS7F7oAjJwyXV1HmCfJVEec8D3C2ot1BrZHeQ2m/I9skZ7/jFCk7nrqwbSkNAKzj3/Jgf5eajEK8AqiFWvIQUkKkKtUAIKkXoQKR4V4WqqEATQpReoEHi8IVa8LUAL2FS1VSgphVsVBVTVAmjmWr4rSqyfcrE+DmM/EFSEW8Qog5lLzDXuKU++xj/uOIP9z0Uwteq32haFMDPcFat2ycR3qq4qzkFgbc2j7NbVawEua3qD6TzkweZHhKhKE+dFlFl/VFEa4ZIyDXg9cNjXOQe3uWro2gaDTe5jusDjbDxkIyePebnmBkYG8LDuny8FwxF4PWc4El3SEl3fqIPGVuGzTa5hwHGGGRDi0RiADtWHOHDXcTktOOdorruaLaNJtW4siQDPSUiA5oqBowvhrs2ugNdG8TlkSZQDJcBwzUAjFSqM6Oq0YHsqtewHJ+HUEgOyBLSIgwdVO+wr5tei2sCDiES2cMtJa6JzjEDEiVXLGw2iTnkuMV8xm5lFnm59Qn0A81wq6TnIuC/aVxwaabB3Ckyf6i5c2pnpLwoi8UgvCxeqqVIoAVUL1EQ8KIiCheoihIhCIgpBzVS8RQBXoRFI7Dmsr4do0wPnsqs/oL/wDAKdHOyRFXIU0m71HXPLtItbb0c8Jc6o7dOGGtH9TvREUT2hElu5uNxLQQQY1OHPIjiREZ8VvHHopaWsONgIyJwh2F4LdMLoy8SiLXj9IyXX4qQLSGHpadN2gJDXYajYJEtdoDHaJIKlXm8e5tmaTtWVSMjIh9OlWEeFXzleIpz/yiIa5RVi+6uXHfXrf3HAekLBhEVIu8XiIpHiqAXqIh4URFI8XoREH/2Q==</t>
  </si>
  <si>
    <t>HC JUAN MANUEL D</t>
  </si>
  <si>
    <t>data:image/jpeg;base64,/9j/4AAQSkZJRgABAQAAAQABAAD/2wCEAAkGBw8PDw8PDw8PEBAQDw8QEA8PDg8NDxAQFREWFhUXFRUYHSggGBolGxUVITEhJSkrLi4uFx8zODMsNygtLisBCgoKDg0OGxAQFS0lHR0rLy0rLS8tKy0tKy0tLS0tLS0rNSstKy0tKysrLSstKy0rKy0tLS0tLS0tKystLS0tLf/AABEIARYAtQMBIgACEQEDEQH/xAAcAAACAwEBAQEAAAAAAAAAAAAAAQIDBAUGBwj/xAA6EAACAQIEAwYDBAoDAQAAAAAAAQIDEQQSITEFQVETImFxgZEGB6EysdHhFCNCUmJyksHw8TNDshX/xAAZAQEBAQEBAQAAAAAAAAAAAAAAAQIEAwX/xAAgEQEBAQEAAwEAAgMAAAAAAAAAARECAyExEiJhBEFR/9oADAMBAAIRAxEAPwD7AIYggAAAQAIAABAAAACEMQAIYgEIYgBiGxAIQxAAhsQCAAA2gAAIAABAAgAAAAABAAgAAEMRAhDYgBiY2JgIQxAAhiAQwADYIAKAQAAgACAAAABDABCJWCwERMlYTAiIkyIAIYgEIYAIQwAQAAGsQxFAIAIAAAAAAAABHmPjz4kWBoZYO1aqmoP9yOzl59PyCya3fEHxNhsFFupJSkt6alFSXn0PB4z5ttrNQo08t7Wk5Tl62aseKxUXKKk5Kc5d6c596V3vZN6HExHD6jd8mnVIx+ntPH/T6hhPm53l2lGMl+1GDcZry5M+hcE47hsdT7TD1FO1s0dpwb5SjuvuPzfR+H8RJ5oxtbW/U1YCrjuG1YYmGaORpOS2y3V1Jc4sTub9L4rm4/SzEzNwrHQxFClWg4tVIRl3ZKSTa1V0ambeCIhiAQAACAAAQAAGoAEUAABAAAgAAABnyj4woPHcVnS7RZKUVBJdYwbt/XJ38j6sfK8Bg5PHYh7SWIrSlL+HtH/ox5Lkevhm9Ohwz4TopqVRZmklFcor/NTq1eB0HFrs46dFYUuN4am3GdSCatdXu/ZGmljadbWm2976NP2Zy47f17cueDhHRLY4PE8FGSkmtJJprqmjv8V4jCDSUZzk9oU455v0PMcR4s1UUZUatNSa1nBqxmc3fT0vUzK6fyTxFTs8Zh5ybVGpDKnyzOafvlPpjPl3ylouOO4nroo0k/Nzm4/cz6izu5ux8zuZ0iIYMrCIDEAgAAEAABpAAABDEAAAAACADPj8T2UHJK7ukk3ZXbtr4HjqGAlTxmIm2nGrHtFvpKc22vp9T2HEKWenJLdd5ea1PORrfr2pX1p5kr6JKTSt9Pc5/LbuOzwTn87/AL1z8Zw2aU1Sk6GZPv0oU5VHJ83Kaf3C4Ph6tCFp1JTbe8pZn7nXxdeCiv3m7JdTm1cWqclndNqzbvPK0uiieOa6uczXlpuo8dO85qMlKPdm4brR3XS9/Q0V+FVbd+tOoktqzVSbd98ySOdxPGt4q9Om04uLTcrJ2feTj0t4nqK+Ji6d1qrexLsbsn1m+X9X9Hx1em0n+mOLT5wdKm5Lzvml7I+lM+b/AAbg+24g6jvbCxc1bnKpTUUm/JzfofSGdfit/Pt87/InM6mf89osGAHo5yEAAIAABAAAaQAQAAAACAAAAAAPGfGOG7GpQrwckm6kH0Taul697c9oc/j2Dp18NVp1XaOW+bnCS1i143M9SWN8dWX0+eY2pPFVaFONXs01UzZVmfJrn4M00uGqEJqtCTW16eXXTpJPw5nnYVZYStGc07wlq03aS1V435WuexnjqVanvFxcbrz8TnzH0OOpfrx3G8FGbUKULXaSlUirrb91p3MkoywdGvT7eVWpUqQglsoRyrVat3138Dq8Q4pCim7JyV8vgee+G+EYjiteTipKjGX6/EbRjf8AYj1qNcuS1fJO8y1nzd88/H1L5ZYPJg5VmnevVbzN/ahBZYvyupe569mDhVOFKnCjBKMKcVGEVolFcjcdE9RwdXbpCGIrJAAgAAABAAAaAAAEAAAAAAA0idOnfXkXQgkBXCg3vocn4li3SyRu4u+aSWl/E7Ldr+CK6NFtycksslbK1dtE6mzG+bl18ylgoV6cc8bp3jd8pRbi7Pk9DhYj4crU21Rr1Vfq7ntuK0Fg8V2Nv1FXvU2/2XJ6q/PvX90aKcI3/I4/11z6d+c9fyeV4J8uVVSq46rVkpWaop5W1e95S5J9Frruj3mEo0aUY4ehThSp0492nBWilz9bvV87ltWslCNleUoxyrm7pamrCYDKtdZy+1Lp4I6uXF1dvtjlH9ZSina83fxSX5o7Cw6St+RlhhbyzS/ZbSXjzNVjcedZnpvoItraJ8zCsRZ2fuBoEMQQCGIAAAA0CBgAAAABOlC78OZA04aOnmBZLYjHcnJaMhTWhVEd2TkyFhy1QFOO4dRxUFCtBSSd4u9pRfWLWx56ngOznV7TWFOeWLX/AGaJpLx118menzKMbv2Ofh8PKrPtKn2U3kjst+h59cS16c+S8zNV4HCNvtZ7v7KtZJcrdEdGJKa1DxNyPO0ZbkVpd9dvLl+JbbS3UhUAyV2cjFPU6OKkcjESuyVY6eHneKfgWGXAPR7/ANjUIgEMRUIYgA0MAAAAAADZTVrGSC1RsiyqnIgtkPMCAHqhII9CSQEIwu7tackTZJaCAi0Ra2RYVJ6t9Fb3AsbKarJZiirUIOfi5HKm9TpYyRy+ZmrHR4fz9PI2GPh6+16GwsSgQAVCAAA0AAgAAGkBbh48zQRgrKw5PQqq3KzLMxzOJ4hwg5ekf4pPZIr4TgatS1WrVqau6jGWVf6M/r3jX59a65OMu814XFlZVG6nJvZxVreHU0y0TZDMU1al0sqdvJr7zLiu1fdimtNWrX8l4kF9fGQi7OSTeyurlkZprTrr5nmMZg6qebJdLnbN9Ud7hlLLRhsrrNbxepjnq25j074nM2VokzJXkaKkjm4utY282XFVDJTV2KrUuwi7ephXXwsLRXjqXEaey8l9xI0yTEMQAAAUaBAAAWUVqVl2GWrA0JFdWdixyI77bdSq8zxPNUxFODelo2d1bNOTT8rJfVnrYRUUktkkl5IyyipK2VSXillGqTjtK3hq0ZnOXWr1skamUyV7+TIym7WlYh+kq+z/AKZW+40wtSBrR+RCM9WvVeTJ3CiMVp6Ea7SSV+Tt9CSM+Odoxl+5OLfk+6//AEBkr1rb7/RnGxdbU6PE6itfo9DhzlmZmrDT5vZFlLvSS62sZ6j2XLe/U1cKlecb9G17bEHcQABWQIAAAEMovEAABdQlyKCUXZgaKj5Ld/QlZbcuhUqnuU18TlaitZv2j4v8Ara6lvPoJSuZ4OMVeTfi+bK6mLvpFNLy1+oRfOtdteiGtrr1RgdeCVm2v6b+ydyv/wCtG+WnGU5c3sgOjGav+O5Zm6M5mIWJklanFN7a3a+pXiJV4JK0ZStdpXVn08Rqur2xVXldO+1jzVbjNaOkqVn/ADP8CufG6tto2fm7E1cq7iFVt5b3sc6rVtot+bKKmJk27vfpoSj3lbnyfUi4spVeTR0+FxSqW8G17HNoLX/Oh1eEq0npydn0BXXABFYAAJgACADQIAKAAABWI9nHoiYgIypp7q5lx8O5aK7zelkbCdOC36MDk4bg8qsLznKLvrG1vU7XDcBCjeyu2vtcy/axZASKJ7p+Zgj3ptmvFTsmZ8JHmAsTgoVF3opnCxvB0vs+x6Vsy147ksXXjq3D5x5GZ0nE9jlT3M+IwkJLZExdefoyvbqvqjrcMnaVuqsY6+EUXpyL8D/yR8/7BK7IABWQIZFgACADQAAUAAIAAAAC2GxUXcgL5bE6L0ZXB3QUnoVVWMlrYnS0RCsuZOL0RAyqqWIqqgZJ6MjUkrFlZXRim7qxBTiLS25FOHmlUT5XX1Vi+NJr13KK1LLKKXPT1uB2QAAhMQyIAAABoEMRQAAAAAIBotbK47lhRKjIup6XvsZYuzL6Lu9drAQxDva2xJ7FlSOxTUYEkyuuTiV1gM7MlZWdzTIqqEFVSV4+RRUqp9m97TjcdSWW/kYqbu8v8SaA7wAIgBAACAQFGkAEAxAAAAABOmiQUldeI5RKIczTQM0i+gBbU2Msnd6F843RTGIFkVoVVC1lckBlqlL1TNVVcimSsBz8atLGClpL/OqLPiTjeEwFPPiq0YZk8lNd6tU/khu/PY+bYr5iVXXjKhSgqKkr05a1Jq7TTlyfSy0fUTm1Nx9mQmUcNxkMRRp1qbvGpFSXVeD8TQyKiDATAQAIDSAAACAAAAACUWc/4Z46sdCr3HCdGahPZwldXTjz25P6iA9OZLzazb/KR1KsCzDMAMNNDjoZ4IAAlJkLN7aAAEZwtFye0U2+uh8i+KPmbWnKVHAU1Qs3F4islUq3W+WH2Y+bzeQAenjkv1ju2fHgMTS7SbqVqlSvVnLvzqzbvb1uYlqo6JJcl/On/cAPfqSPHm2v0L8C0lHhuFsrZqeZ7vVt9fCx22MDkv10T4gRYARSAAA//9k=</t>
  </si>
  <si>
    <t>HE YAIR R</t>
  </si>
  <si>
    <t>USME</t>
  </si>
  <si>
    <t>HS GABRIEL B</t>
  </si>
  <si>
    <t>data:image/jpeg;base64,/9j/4AAQSkZJRgABAQAAAQABAAD/2wCEAAkGBxISEhUTExMVFhUXFhgYFRgYFRUXGhcVFhgXFxUXFxcYHSggGBolGxYXITEhJSkrLi4uGB8zODMtNygtLisBCgoKDg0OFxAQFy0fHSYrLSsvLS0tKy0rLS0rLS0tLS8tKy0tLSstLSstKy0tLS0rLS0tLSstLS0tLS0tLS0rLf/AABEIARMAtwMBIgACEQEDEQH/xAAcAAABBQEBAQAAAAAAAAAAAAAAAQIDBAUGBwj/xAA+EAABAwIDBQUFBwMDBQEAAAABAAIRAwQhMUEFElFhcQYTIoGRobHB0fAHIzJCUnLhFIKyM2KSQ1NjosIW/8QAGQEBAQEBAQEAAAAAAAAAAAAAAAECAwQF/8QAIxEBAQEBAAIDAAEFAQAAAAAAAAECEQMhEjFBURMiYXGBBP/aAAwDAQACEQMRAD8A8UQhCARCEICEQlQgSEJUIEQlSoGpZSoQJKJSoQIlQhAIQiEAhEIhAIQhAIQhA1CEqBEJUIEQlQgRKhCAQhOY2UCBSMpEqUAACE5pxU63Mww0BP8AKd/TjD5hDjmrAblhwyUbkiC5st2I14qB1Fw0+K1KpxEH69yWgPFw6fXuTqXEYyFYvKUGdD71XWnOzlCEIRAhCEAhCECISJUAhCEAhCEAhCEArDWwPLFQBOc7HH0UaicxATRU4KHeWnsy3DjiFLeN5l1eRRL+KmpXIkLqbPZLHNIcwR0UG0exo/6L4P6XYj10XP8Aq5/XW+Dc+mRvgmcx7U6j+aMVDebMubX/AFKbg39Qxb6j4prbkEHITr8xoun39OfbPViU0p8JyPu49Vl1GbpI4GFptqEAbwkEQCDKq7SguDhqBPUYfJWM79+1RCEKuYQhCAQhCBqVIhAqEiUIBCEIBCEIFVnZdr3rzOQz5quxskDitHZ9XunmYIIGMwOWPNZ1fXp0xO339NCpY025NAVrZdNoMx0VCttRhGAJM6DD1Vuz2swHxMc2MZgxHErjZqx6saxK6W3wHktK1b6rK2RtCnVcACCBmVaf2kt6JEh5nKG5nlOJXD42+ns+WZO9dDi4AESOiztodlLSoZ7kNccywlvsGCzW9tqRd+F1MD9eE+q2f/0NucRUBPBsuP8A6zglmssdxv0867YbFFm9nducWun8RBjHkBKwLrOPM9Sut7XXL7yrTbRpuLS07hyLsTLh/twzXIXVN7Xua9pa8GHA5ghevx22Tv2+d5s8t59IkIQujiEIQgEIQgahCVAiVCEAhCEAhCEElE+IenqI+K2LdgfvtjJoaJ5SAsQGF0VBobVw/M2T1B/lcvI9Hh+rDGU/C2CAIB9gw/lZd3Ve4+KoXRgOQWttJhacMQcuXLoqFBoLshOk5Smb+rqfi12a2Qa1XdNR9NuRLTGn8rZdYOpUMS51Xee17jJJ3XFoxMw0RlzUnZyjuvbrx5k5rrb+i4GBTL25uiN5h4x+Zp5Yg8Zw463bXpx4pMyuP2VsitVq+INdTaC5u8czGWfH6K1qXZmk66JgsZ3TXVKTXENc4uLYMZtIacFo7PrhhIZSqFx0FJ7ctN54DR5la9K1dTa99QjvKkSBiGtGDWA6xJM8XFZ1vX+ms+LPf5VNnspm7eHbuFANYDgMXOGGHIYLzPtiwCu0aikwHyLgJ/tDV3tjbOrV3VRgym8An9RaMhykrzTb1531xVqDIuIb+1vhb7AD5rXgl+X/ABn/ANWpPFz+aoIQhet80IQhAISoQNQhCAQhCAQhCAQhCBYWpYXW89k5gQefArLUttU3XA81nU7G8a5XWtaHQCAeqzr9tDfb3RiPxHQnSEtzWLmHdPXpqqDLcTMFwPkOgXGT9eu6/JG/2buoqAmqDjmdJ0C7+yZVcHOdUDySS0gRAOIGZnqvPNkOpNjvKRBBkfix9Fvsut2nv0TUbjiHtIHkSOnBc9Ttejx3WcuxsQDjqM1R7R3ZZSc7U5dUmwtpd8wuiDJB6grG7TXIqvbTbJgxhxyWJPfGta9divtDazbPZ4aHDvajDutBxl+JeeQB9y8xAU984OqvcMi90dJMeyFCvZjHxj5vm8t3f8QiVCFtxCEIQCEIQNQhCAQhCAQhCAQhCBQhCEFyjcYQtSgZZhmNFQ2bsx1VpdlozmRn5aefJI1z6ZhwhctSX1HfGrPddbsOtWLmgUgccCSF29d7adMueBlGXHReb7K293ZB3ssvoq/tHtUKjR+Y6RkuNxbXrnmkz9tCyvzSpFow3iST/PAfBP7H2Lru5DiCWtIHU5EzybJWRs7Z1e6OMsp5b2OX6WjUr1rsxZ07KyfcBo3WMJZJA3tJLjxOE8Oq3nHbxy15PXfx8+7Z2abetUpGfu6j6eP+1xAPmBKorp78m4dUqP8AxVHue4ji4zgubrUi0kHT6leh4zEIQiBCEIBCEIGoQhAIQhAIQhAJU5reKXegT6IGFaGw9k1LqqKVNrjgXPgSQ0YmOfxKzmgnr7hxXv8A9lPZT+jt+8ePvqwDnSMWt/K32z1KsnVeW74bWpsAhuLQOGGCuXloDEtBxyKv/a9Sp0b2n3YDS9vePjLekiR1j2LPtL4PbOq825c168WanGnT7OWr2g91jrBcPcr2z+z1vTMim3DVxkD1Wae0opt3WUy53EmB81iX2069Y7rnHE4MbgCTkOa5/wB1/XXmJ+O0sq5vLllpbkls/fVRgBT1ZT4TlOecK/8Aa/tZoFOyp4NbEgHAbvLktnsFspuz7SpcPHi3ZJ4u4DkDA9V5LtW/dcXD6rjO84x0Xq8ePjl5PLv5VDcu3WQMyqtzRa+J4Z6pbypJHVVbmvDvrotOStd2RZjm3j81VW7bEuaSfw81UvLWn+RwngJIQ4zUJ1SmWmCITUQIQhA1CEIBCEIBPpt1TWiVKBAKBjuHqkrOCUGJPooQJKK6/wCzXYBurjfcPu6ZDncz+VvxPTmvoW4rNpsLycGMn2LxXYXaajY7NotoR/UvfUNXIxDiGyDoW7q1dk9trm9o1m1xTDWbsvY0tmd4mZJGG6PValkWRzH2iXLq9wKxEAjdA4ATC523qFuS6rtZRlrAMcS7+1oMn2hcuGLjp2zFilXnNdj9newDcVu9Iwa6Gfu1ceQBHmeSwezvZypch1Q+ChT/ANSqcp0YwfmecMNJk8/ZezF1bWtm57GwWw3dOcxhlnOJOuauMdvTe+TjJ+1fbDba2p2VMy9w3nf7W6E8yZgLxxr4I+uSv9q9suuLipVcd4ucceQwEclgVHk6rrXBNc3I3+mQCp5nFI1mOCuW9oTicvrNZCAudAyaMhoPmVf2fRGfBU3VZO6z198fNXbc4bjNc3H4cUC7TtQ8S0iRliMeSwXNjArqLWhkeWPGeZVLadnvAuAxHtAzQYaEIRDQhCEAhCkoMk9EDg3woecE5+CjpD2YoqOpw4J1BuvBNjFWd2BCIWnqV2nZjeoMYP8AuNc+oDqHDeb5gBnouVs7XvXspfrcAf2/mPk0Er0G3og1XHQMMeZACjUMr2velzwQR3bmBsYguxdPoFynZ/YtW7rtotBHja2o7IMEw4k8c4C9A2FsCpXrwx260YvdnA4RqTwXWbRt6Vo3coNHeOOLiBhxdwlWY618uM3tTXpW9NlrbgNpUc41qcJ1MYk8+K4vtJtjurdtMHxOknTF2foMBzJWhc1A9/8A46YJJOvEnm4rzvbl+a1ZztMmjgBl81u1lRc6c1GcFLuplJm+8DQZrLKzZ0MN52A1PAKKvcl5gYN4fNLtGtJDG5DPm5TW9uBn5/AIqSytcOvt/hadvTjHgqgqDryCsMceQQXA8JWhQspzmT9clJ3In681RzW1Lfu6hAyOI6HT1lC0O0bMGHWSPZKFlGAlQEIAK3TbAhRW7dVZZmiq9w0j5ptvkSrNz+FQ0h4UCUmxinsEpKnBPpoOg7F2pfcOdGFKk5x5bxDB/kV2ez2YvP7R6ysv7PLSLS7r/qfTpA8m+M+13sXR9m6W9VaBrU/xAOKcWOyfcNsaLWNaN7dBcTm9xzg/Wi5Lbd+HBzgTLsDjOGvywW/2uvW7oYcZzXGh7SZODWDXjoPX3K+5b7X8YPaq87mh3f56mLuQ0Hp7yuGatDtBfmtWc6ZEwOg+ZVBuAUZNqvhXLBm4x1Q6Anz0CoU277o0WhtWoGsFMefv+SqKlsQ0Go7HhzcVKyu52QMdfefkqgcXQMIb7zmtCjT5+4ILNuzIYDotGk0ZKnSphXKYVVZZySvTQfROOU/XNBh9pH4sb1PuHwKVVtvH72ODR7yfilWUZKVIpaDcUE9JsCFI4Jm7KlHBFQ3DvCobd04J10IwUVtqiJ9VI3JRp4YTDRmSAOpMBRXsHZq0FPY1Pi896f73SPYR6Kz2YcAS85NB9XE/BhWReXhpM3J8LGhoHJoge5Valwd1oykAkTrn8StdWLu2toOq1nHQYDosLtRdGnR3Bmc/3HTyHxWlbP3WuedBh1OA+K4ntPfmo/dk4c9SorFGJRWdonU0UqBJkoys7PYGjedkBJVBzy9xOpMlWr50NDQ6TMkDIcBzUdFsDmURLb0wCr9NkDRVqZ4BXKLDqqqSk3VXKYUdNkQrI5KhUFyXd5KN8oOb2o6ar+Rj0ACFBcfjdOe86fUoWUVwrVNsBQ0c5Oin/qG8fYipGypAVUNw3n6Jhr80QlxUnDgmW70zEmFcGzoHiMHgMSpbI1nNv0RaOxKYdc0Rpvh3/Dx//Kz+6cDEH3LW7Ow2tvOwim6J/UYb6wSnSzjqL643zjqY9Si9vHCWtwknIThoAFQfWBfTAM+NvvC2HmmDgMeOaVYr13llv4pkmTPIfyVwFzU3nE8Sux7YXG60Mn8onqcT71xM6pEqQOxA80yrVOSKJzKge5VElFslXGCCobYQFO2lKC63kp2hV7dm6tBjcFQrcVaphRNapN5UPKgrPx+vJSF0BZe07jdaccTgPPNBj3jwXuIylCgQsoc5oETjwHEplSoTyHJOYJJJ+hwUzWxpiiqsdfRMKukKKrTCCTZlKXSPLhOc+QxWs5u4wPObvwg5x+o8T/Cq7GLQypJG8GGPPM+il2hdd46RgAAAuVndO8sz4/X2quekcU2UHAxqujiKjyCA3A8eC0tm7Uq0z43b44HP1WY8eM9PgErnIi7tS9Nd287CcVnuogNnE/NKSnVD4DyIPw+KBG0REKM2wgukgDTzATw9TUhLXDi04dMVQlKnAaDkcARx0BlT02EHdMGPI+iitoLPFlr8xz1VyzolzYdi5sweIQTU6WOfRXaTfVQ0Qpm/FUPBSlNS70KiOvUAXN7RqlzzOmAC2bonOcAsG5qbzieKlRGhCFBMxkD2lPlBUbiopyje5ShMMDNBFjMx9cFZfVAwUNc4dVDUbgOPwRerYcmsOKq06sYFWAURYeMjyg9QoXZqam/TRNqtlUMKfbVBMHI4HoVCUEahQSGluktPkeI0KfaGHidcPXBKyoHCDmMijd9QqLFizwlp0kK1ZgtKbbNx64q7TZiqHDinjJNa5AOKB5KrVXkpz3zEZT8CmFqqKe0X/dnyHtCxlqbUEM6kLKUoVCEKCTvUjVEgFF6lcU5rBqoS5OFSVBK6CVWrmSrQYq1wfEfRBEGqdjTGHoomqRhIRZEhcn789Uu6HDmoDgkpYn3gc0m6RkokrXIiUAHLAqSm/QqAuTt5Ua1o5aBPqsezrRichr7FfZU3oxAE5kx70VP0VWpcgktHQlXtu2nc0mfeMLnk+FpkhsfiJ9ix7UJL01LLyr+UKQDBRzknlaZZe23YN81lLT200y06ZLMWaBCEIEQhCASkhIonlBoU8xPmqMGSE9lwQ0jlA6Lqdi7Dp1aTXku3i2YECfERwnRFcqWuCtWlF7nABu8SQABqTkF1F/2djFmXBa/YTZpZdU3uZIaZjnoUk6v0L37PCx9KkKk1XM3qo3cKcjLPE/wuR2hRFtWqUDu1QDBMFsO4g4nDJe07ZvW2lGpcPO9UccebjgGjgMR6Lw28Jc4vObnEnqTJV1JPRNX7QUqz5xAMclpULhv6AfIKk1mKttENlYuZVm7D61RhwFJg8vcMljXRIcMTGnJX5xUNejKsnEttdBYbUqinuS17Dm17WkEcNPbKmur5r6babaLKYa4nwgDQjIDALJ2WZYOWCsnXqpMTvWv6muc6z70eJTUGqK4xPmrNuFtzTu06hSOTHj3p4+uqoztsN8HRyxlu7TbNN3kfaFhKUCEJFAIQhAFQuQhAoXf9kT9zR/a//NyEKVcuos2g731otrs/TGcY4if+KVC3hawftIed2k2cJJjnC81vEIU19ojAVg/h8/ihCggaPcnuGKEIJtn5u6q63M9fkhCDPqfjVqll9c0IVRI4+/4FOa5CFRW2j/pu6fFYCEKUCEIUH//Z</t>
  </si>
  <si>
    <t>HC HEIDY SANCHEZ</t>
  </si>
  <si>
    <t>CHAPINERO</t>
  </si>
  <si>
    <t>Samir Abisambra.jpeg</t>
  </si>
  <si>
    <t>HE DANIEL ROJAS</t>
  </si>
  <si>
    <t>HC DONKA ATANNSOVA</t>
  </si>
  <si>
    <t>ACTUACIONES ETSRATEGICAS</t>
  </si>
  <si>
    <t>ACTOR POLÍTICO 1</t>
  </si>
  <si>
    <t>GRUPO</t>
  </si>
  <si>
    <t>CATEGORIA</t>
  </si>
  <si>
    <t>ACTOR POLÍTICO 2</t>
  </si>
  <si>
    <t>TEMA RELACION</t>
  </si>
  <si>
    <t>Actuaciones Estratégicas, Zonas de Cesión, Acupuntura Urbana</t>
  </si>
  <si>
    <t>Zonas de Cesión, Legalización de Barrios, PH</t>
  </si>
  <si>
    <t>Acupuntura Urbana, Servicios Públicos</t>
  </si>
  <si>
    <t>Obras de Mejoramiento Integral de Barrios</t>
  </si>
  <si>
    <t>Acupuntura Urbana, Zonas de Cesión</t>
  </si>
  <si>
    <t>Cable Aéreo Potosí, Legalización de Barrios, Servicios Públicos</t>
  </si>
  <si>
    <t>Legalización de Barrios, Sericios Públicos</t>
  </si>
  <si>
    <t>Cable Aéreo Potosí, Obras de Nejoramiento Integral de Barrios</t>
  </si>
  <si>
    <t>IVC Proyectos Constructivos</t>
  </si>
  <si>
    <t>Tipologia: 2 edil; 3 candidatos no electos; 4 candidatos electors; 5 concejales</t>
  </si>
  <si>
    <t>C. José David Castellanos - Nuevo Liberalismo</t>
  </si>
  <si>
    <t>S. Gloria Elsy Díaz Martínez - Nuevo Liberalismo</t>
  </si>
  <si>
    <t>Nación</t>
  </si>
  <si>
    <t>C. Juan Pablo Camacho - Nuevo Liberalismo</t>
  </si>
  <si>
    <t>S. Juan Javier Baena Merlano - Nuevo Liberalismo</t>
  </si>
  <si>
    <t>C. Juan David Aristizabal - Nuevo Liberalismo</t>
  </si>
  <si>
    <t>S. Maria Lucia Villalba - Nuevo Liberalismo</t>
  </si>
  <si>
    <t>S. Ricardo Diaz Granados</t>
  </si>
  <si>
    <t>C. Luis Alexander Peña Cadena - Nuevo Liberalismo</t>
  </si>
  <si>
    <t>S. Jairo Castellanos - Alianza Verde</t>
  </si>
  <si>
    <t>C. Mauricio Toro - Alianza Verde</t>
  </si>
  <si>
    <t>C. Jesús Lorduy - Centro Democrático</t>
  </si>
  <si>
    <t>S. Kike Cabrales - Centro Democrático</t>
  </si>
  <si>
    <t>C. Anderson Acosta - Centro Democrático</t>
  </si>
  <si>
    <t>C. Nelly Patricia Mosquera - Centro Democrático</t>
  </si>
  <si>
    <t>H. C. Andrea Carolina Hernández Ucros - Centro Democrático</t>
  </si>
  <si>
    <t>C. Bleidy Pérez - Liberal</t>
  </si>
  <si>
    <t>S. Horacio José Serpa - Liberal</t>
  </si>
  <si>
    <t>C. Juan Felipe Grillo - Liberal</t>
  </si>
  <si>
    <t>C. Claudia Suarez - Mira</t>
  </si>
  <si>
    <t>C. Yasir Anaya - Cambio Radical</t>
  </si>
  <si>
    <t>S. Nicolas Gómez - Cambio Radical</t>
  </si>
  <si>
    <t>C. Daniel Felipe Briceño Montes - Centro Democrático</t>
  </si>
  <si>
    <t>C. Alvaro Alfonso Alvarez - Centro Democrático</t>
  </si>
  <si>
    <t>C. Javier Suárez Alonso - Alianza Verde</t>
  </si>
  <si>
    <t>S. Pedro Leyva - Nuevo Liberalismo</t>
  </si>
  <si>
    <t>C. Angelo Gravier Santana - Alinza Verde</t>
  </si>
  <si>
    <t>S. Alvaro Alfonso Alvarez - Centro Democrático</t>
  </si>
  <si>
    <t>S. Carlos Osorio - Nuevo Liberalismo</t>
  </si>
  <si>
    <t>S. Juan Rachift - Alianza Verde</t>
  </si>
  <si>
    <t>S. Juan Carlos Bocanegra - Alianza Verde</t>
  </si>
  <si>
    <t>C. Gustavo Niño - Centro Democrático</t>
  </si>
  <si>
    <t>S. John Amaya - Alianza Verde</t>
  </si>
  <si>
    <t>C. David Valencia - Conservador</t>
  </si>
  <si>
    <t>C. Gregorio Germán Marulanda Martínez - Centro Democrático</t>
  </si>
  <si>
    <t>C. Pedro Ruiz - Liberal</t>
  </si>
  <si>
    <t>C. Santi Montoya - Liberal</t>
  </si>
  <si>
    <t>C. Sofi Araujo - Centro Democrático</t>
  </si>
  <si>
    <t>S. Santi Montoya - Liberal</t>
  </si>
  <si>
    <t>C. Luz Marina Gordillo - Centro Democrático</t>
  </si>
  <si>
    <t>Acuerdo</t>
  </si>
  <si>
    <t>Año</t>
  </si>
  <si>
    <t>Epígrafe</t>
  </si>
  <si>
    <t>WEB</t>
  </si>
  <si>
    <t>Objeto</t>
  </si>
  <si>
    <t>Vigencia y efectos del Acuerdo</t>
  </si>
  <si>
    <t>Fecha de presentación de informe</t>
  </si>
  <si>
    <t>Área / Sector de la SDHT</t>
  </si>
  <si>
    <t>Entidad Sector Hábitat</t>
  </si>
  <si>
    <t xml:space="preserve">Observaciones </t>
  </si>
  <si>
    <t>"POR EL CUAL SE DICTAN NORMAS PARA LA EJECUCIÓN DE LA VIGILANCIA Y CONTROL DE LA GESTIÓN DE LAS AUTORIDADES DISTRITALES EN LO ATINENTE AL SUMINISTRO OPORTUNO DE INFORMACIÓN POR PARTE DE LAS ENTIDADES Y SE DICTAN OTRAS DISPOSICIONES."</t>
  </si>
  <si>
    <t>https://www.alcaldiabogota.gov.co/sisjur/normas/Norma1.jsp?i=3774</t>
  </si>
  <si>
    <t>ARTICULO PRIMERO: Cada una de las entidades del sector central y descentralizado del Distrito Capital, la Contraloría, Personería, Veeduría Distrital, enviarán a las bibliotecas del Concejo Carlos Lleras Restrepo e Ignacio Escallón Cárdenas un ejemplar de los estudios e investigaciones de carácter económico, social, cultural y político, del medio ambiente, pedagógicos, obras y publicaciones seriadas que produzcan tales como periódicos, Registro Distrital y Revistas entre otros.</t>
  </si>
  <si>
    <t>ARTICULO QUINTO: Durante el mes de febrero de cada año, las entidades del sector central y descentralizado del Distrito, enviarán al Concejo de Santa Fe de Bogotá informes de gestión y resultados del año anterior, con sus correspondientes indicadores.</t>
  </si>
  <si>
    <t>SÍ</t>
  </si>
  <si>
    <t>Durante el mes de febrero de cada año, las entidades del sector central y descentralizado del Distrito, enviarán al Concejo de Santa Fe de Bogotá informes de gestión y resultados del año anterior, con sus correspondientes indicadores</t>
  </si>
  <si>
    <t xml:space="preserve">SDHT </t>
  </si>
  <si>
    <t>Todas</t>
  </si>
  <si>
    <t xml:space="preserve">Presentación de informe de gestión y resultados de la entidad, el cual debe ser presentado durante el mes de febrero de cada año. </t>
  </si>
  <si>
    <t>2-2026-9916</t>
  </si>
  <si>
    <t>Por el cual se adiciona el Acuerdo 31 de 2001 y se dictan disposiciones en relación con el Fondo de Solidaridad y Redistribución de Ingresos</t>
  </si>
  <si>
    <t>https://www.alcaldiabogota.gov.co/sisjur/normas/Norma1.jsp?i=25814</t>
  </si>
  <si>
    <t>Artículo 2º. Presupuestación. En armonía con lo previsto por el Decreto 1013 de 2005 y las normas que los reformen o modifiquen, antes del 15 de julio de cada año las empresas que presten servicios públicos domiciliarios de acueducto, alcantarillado o aseo, cualquiera que sea su naturaleza jurídica, presentarán a la Secretaría de Hacienda una estimación debidamente sustentada de los montos que alcanzarán en el año siguiente los aportes solidarios por recaudar de los estratos 5, 6, industrial, comercial y demás aportantes, los subsidios por proporcionar a los estratos 1, 2 y 3, y la diferencia entre los aportes y los subsidios proyectados.
Cuando los aportes sean inferiores a los subsidios, dichas empresas presentarán a la Secretaría de Hacienda, la solicitud de los recursos requeridos para costear el déficit de subsidios, por cada servicio, con el fin de que ese monto sea tenido en cuenta en el proceso de preparación del proyecto de Presupuesto del Distrito Capital que será sometido a consideración del Concejo Distrital.
La sustentación de las estimaciones de las empresas deberá contar, entre otros elementos, con la información referente al número total de usuarios atendidos, discriminados por servicio, estrato y uso, y para los servicios de acueducto y alcantarillado, con la desagregación de consumos y vertimientos, respectivamente, según rango básico, complementario o suntuario. En el servicio de aseo se partirá, adicionalmente, de los resultados del aforo de los Grandes Generadores y de la información proporcionada por los Pequeños Productores y Multiusuarios que lo hayan solicitado.</t>
  </si>
  <si>
    <t>El presente Acuerdo rige a partir de la fecha de su publicación y deroga las disposiciones que le sean contrarias</t>
  </si>
  <si>
    <t>cada cuatro meses, y dentro de los quince primeros días de los meses de febrero, junio y octubre</t>
  </si>
  <si>
    <t>SDHT</t>
  </si>
  <si>
    <t xml:space="preserve">Subdirección de Servicios Públicows </t>
  </si>
  <si>
    <t>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t>
  </si>
  <si>
    <t>Por el cual se establecen lineamientos generales para promover medidas de austeridad y transparencia del gasto público en las entidades del orden distrital, y se dictan otras disposiciones</t>
  </si>
  <si>
    <t>https://www.alcaldiabogota.gov.co/sisjur/normas/Norma1.jsp?i=81146&amp;dt=S</t>
  </si>
  <si>
    <t>ARTÍCULO 1. La administración Distrital deberá desarrollar lineamientos generales para promover medidas eficaces de austeridad y transparencia del gasto público, orientados a garantizar la racionalización efectiva y priorización del gasto social; estos criterios se implementarán a partir de la programación y proyección de los presupuestos en cada una de las vigencias fiscales.</t>
  </si>
  <si>
    <t>ARTÍCULO 5.  La Administración Distrital, a través de la cabeza de cada sector, remitirá semestralmente, al Concejo de Bogotá, dentro del informe parcial de ejecución presupuestal, el balance de resultados de la implementación de las medidas de austeridad y transparencia del gasto público en cada una de las entidades, con el fin de que la Corporación realice el control político respectivo.</t>
  </si>
  <si>
    <t>Semestralmente informe parcial</t>
  </si>
  <si>
    <t>Coordina con entidades descentralizadas del Sector Hábitat</t>
  </si>
  <si>
    <t>SDHT - SGC</t>
  </si>
  <si>
    <t>Presentación de informe de medidas de austeridad del gasto - febrero y agosto</t>
  </si>
  <si>
    <t>“POR EL CUAL SE CREA EL ÍNDICE DE GESTIÓN PÚBLICA EN LAS ENTIDADES DE LA ADMINISTRACIÓN DISTRITAL Y SE DICTAN OTRAS DISPOSICIONES”</t>
  </si>
  <si>
    <t>https://concejodebogota.gov.co/cbogota/site/artic/20200319/asocfile/20200319175904/edicion_647_acuerdos_771_772_773_de_agosto_de_2020.pdf#page=4</t>
  </si>
  <si>
    <r>
      <rPr>
        <b/>
        <sz val="12"/>
        <color indexed="8"/>
        <rFont val="Calibri"/>
        <family val="2"/>
      </rPr>
      <t xml:space="preserve">ARTÍCULO 1.- Conceptualización. </t>
    </r>
    <r>
      <rPr>
        <sz val="12"/>
        <color indexed="8"/>
        <rFont val="Calibri"/>
        <family val="2"/>
      </rPr>
      <t xml:space="preserve">Se crea el Índice de Gestión Pública
Distrital. Este se define como una expresión matemática que relaciona
variables de gerencia pública para medir los resultados de la gestión de las entidades, instituciones y organismos de la Administración Distrital.
</t>
    </r>
    <r>
      <rPr>
        <b/>
        <sz val="12"/>
        <color indexed="8"/>
        <rFont val="Calibri"/>
        <family val="2"/>
      </rPr>
      <t>Parágrafo</t>
    </r>
    <r>
      <rPr>
        <sz val="12"/>
        <color indexed="8"/>
        <rFont val="Calibri"/>
        <family val="2"/>
      </rPr>
      <t>. La Secretaría General de la Alcaldía Mayor de Bogotá, D.C., será la entidad encargada de liderar, definir, coordinar, estimar y consolidar la medición del Índice de Gestión Pública Distrital.</t>
    </r>
  </si>
  <si>
    <r>
      <rPr>
        <sz val="12"/>
        <color rgb="FF000000"/>
        <rFont val="Calibri"/>
      </rPr>
      <t>ARTÍCULO 4.- Informe. La Administración Distrital presentará al Concejo de Bogotá un informe anual Seguimiento a la Gestión Pública Distrital, en el mes de agosto de cada vigencia.ARTÍCULO 5.- Implementación</t>
    </r>
    <r>
      <rPr>
        <sz val="12"/>
        <color rgb="FF000000"/>
        <rFont val="Calibri"/>
        <scheme val="minor"/>
      </rPr>
      <t>. El presente Acuerdo establece un plazo de doce (12) meses para la implementación del Índice de Gestión Pública Distrital.</t>
    </r>
  </si>
  <si>
    <t>“MEDIANTE EL CUAL SE ESTABLECEN LINEAMIENTOS PARA LA IMPLEMENTACIÓN DE UNA ESTRATEGIA DE HORARIO LABORAL ESCALONADO POR PARTE DE LAS ENTIDADES DEL NIVEL CENTRAL Y DESCENTRALIZADO DEL DISTRITO Y SE PROMUEVE LA VINCULACIÓN DEL SECTOR PRIVADO A LA INICIATIVA”</t>
  </si>
  <si>
    <t>https://concejodebogota.gov.co/cbogota/site/artic/20200319/asocfile/20200319175904/edicion_650_acuerdo_777_778_de_septiembre_de_2020.pdf#page=5</t>
  </si>
  <si>
    <r>
      <rPr>
        <b/>
        <sz val="12"/>
        <color indexed="8"/>
        <rFont val="Calibri"/>
        <family val="2"/>
      </rPr>
      <t>ARTÍCULO 1.</t>
    </r>
    <r>
      <rPr>
        <sz val="11"/>
        <color theme="1"/>
        <rFont val="Calibri"/>
        <family val="2"/>
        <scheme val="minor"/>
      </rPr>
      <t xml:space="preserve">- Establecer lineamientos para la implementación de la estrategia de horario laboral escalonado en las entidades del nivel central y descentralizado del Distrito y promover la vinculación del sector privado a la iniciativa.           </t>
    </r>
    <r>
      <rPr>
        <b/>
        <sz val="12"/>
        <color indexed="8"/>
        <rFont val="Calibri"/>
        <family val="2"/>
      </rPr>
      <t>Parágrafo.</t>
    </r>
    <r>
      <rPr>
        <sz val="11"/>
        <color theme="1"/>
        <rFont val="Calibri"/>
        <family val="2"/>
        <scheme val="minor"/>
      </rPr>
      <t xml:space="preserve"> Para todos los efectos se entenderá por horario laboral escalonado, el establecimiento de varias opciones de comienzo y terminación de la jornada laboral de los empleados públicos y trabajadores oficiales del Distrito Capital.</t>
    </r>
  </si>
  <si>
    <r>
      <rPr>
        <b/>
        <sz val="12"/>
        <color indexed="8"/>
        <rFont val="Calibri"/>
        <family val="2"/>
      </rPr>
      <t>ARTÍCULO 9.-</t>
    </r>
    <r>
      <rPr>
        <sz val="11"/>
        <color theme="1"/>
        <rFont val="Calibri"/>
        <family val="2"/>
        <scheme val="minor"/>
      </rPr>
      <t xml:space="preserve"> Para el diseño e implementación del presente Acuerdo, la Administración tendrá seis (6) meses contados a partir de su promulgación.</t>
    </r>
  </si>
  <si>
    <r>
      <rPr>
        <b/>
        <sz val="12"/>
        <color rgb="FFFF0000"/>
        <rFont val="Calibri"/>
      </rPr>
      <t>ARTÍCULO 4.- L</t>
    </r>
    <r>
      <rPr>
        <sz val="12"/>
        <color rgb="FFFF0000"/>
        <rFont val="Calibri"/>
        <scheme val="minor"/>
      </rPr>
      <t>a Administración Distrital hará seguimiento a la implementación de la estrategia, por parte de todas las entidades del nivel
central y descentralizado que se vinculen a esta iniciativa y realizará una evaluación que permita obtener evidencia, sobre los resultados obtenidos con la medida. La Administración Distrital presentará al Concejo de Bogotá, D.C. u</t>
    </r>
    <r>
      <rPr>
        <b/>
        <sz val="12"/>
        <color rgb="FFFF0000"/>
        <rFont val="Calibri"/>
      </rPr>
      <t xml:space="preserve">n informe trimestral sobre la implementación de esta estrategia. </t>
    </r>
  </si>
  <si>
    <t>“POR MEDIO DEL CUAL SE ESTABLECE COMO OBLIGATORIA LA PRESENTACIÓN, PUBLICACIÓN Y DIVULGACIÓN DE LA DECLARACIÓN DE RENTA, DECLARACIÓN JURAMENTADA DE BIENES Y RENTAS, DECLARACIÓN PROACTIVA DE BIENES Y RENTAS Y CONFLICTO DE INTERESES, PARA LOS SERVIDORES PÚBLICOS DE BOGOTÁ Y SE DICTAN LINEAMIENTOS PARA LA PUBLICACIÓN DE LOS CARGOS DE LIBRE NOMBRAMIENTO Y REMOCIÓN EN EL DISTRITO CAPITAL”</t>
  </si>
  <si>
    <t>https://concejodebogota.gov.co/cbogota/site/artic/20200319/asocfile/20200319175904/edicion_661_acuerdos_782_y_783_de_noviembre_de_2020.pdf</t>
  </si>
  <si>
    <r>
      <rPr>
        <b/>
        <sz val="12"/>
        <color indexed="8"/>
        <rFont val="Calibri"/>
        <family val="2"/>
      </rPr>
      <t>ARTÍCULO 1.-</t>
    </r>
    <r>
      <rPr>
        <sz val="11"/>
        <color theme="1"/>
        <rFont val="Calibri"/>
        <family val="2"/>
        <scheme val="minor"/>
      </rPr>
      <t xml:space="preserve"> El presente Acuerdo tiene por fin cumplir con los principios de transparencia y publicidad, para lo cual los servidores públicos de Bogotá deberán presentar, publicar y divulgar las declaraciones de renta, declaración juramentada de bienes y rentas, declaración proactiva de bienes y rentas y conflicto de intereses; con el fin que la ciudadanía ejerza el control social.                   </t>
    </r>
    <r>
      <rPr>
        <b/>
        <sz val="12"/>
        <color indexed="8"/>
        <rFont val="Calibri"/>
        <family val="2"/>
      </rPr>
      <t>ARTÍCULO 2.- Servidores públicos obligados.</t>
    </r>
    <r>
      <rPr>
        <sz val="11"/>
        <color theme="1"/>
        <rFont val="Calibri"/>
        <family val="2"/>
        <scheme val="minor"/>
      </rPr>
      <t xml:space="preserve"> Se encuentran obligados a presentar, publicar y divulgar sus declaraciones de renta, declaración juramentada de bienes y rentas, declaración proactiva de bienes y rentas y conflicto de intereses a que se vean enfrentados con su condición de servidores públicos, los siguientes: </t>
    </r>
    <r>
      <rPr>
        <u/>
        <sz val="12"/>
        <color indexed="8"/>
        <rFont val="Calibri"/>
        <family val="2"/>
      </rPr>
      <t>1. Secretarios y Subsecretarios del Despacho, los Directores y/o Jefes de Oficina de la Administración Central y sus Subdirectores, Coordinadores y Asesores.</t>
    </r>
  </si>
  <si>
    <r>
      <rPr>
        <b/>
        <sz val="12"/>
        <color indexed="8"/>
        <rFont val="Calibri"/>
        <family val="2"/>
      </rPr>
      <t>ARTÍCULO 3.-</t>
    </r>
    <r>
      <rPr>
        <sz val="11"/>
        <color theme="1"/>
        <rFont val="Calibri"/>
        <family val="2"/>
        <scheme val="minor"/>
      </rPr>
      <t xml:space="preserve"> Los servidores obligados por el presente Acuerdo,
deberán presentar, publicar y divulgar la información en los términos
señalados en el artículo 5 de la Ley 2013 de 2019. En todo caso en
armonía con el marco legal vigente.
</t>
    </r>
    <r>
      <rPr>
        <b/>
        <sz val="12"/>
        <color indexed="8"/>
        <rFont val="Calibri"/>
        <family val="2"/>
      </rPr>
      <t>ARTÍCULO 4.-</t>
    </r>
    <r>
      <rPr>
        <sz val="11"/>
        <color theme="1"/>
        <rFont val="Calibri"/>
        <family val="2"/>
        <scheme val="minor"/>
      </rPr>
      <t xml:space="preserve"> Dicha información será de carácter público y deberá
publicarse en el Sistema de Información y Gestión del Empleo Público
(SIGEP), así como en el Sistema de Información Distrital del Empleo y
la Administración Pública (SIDEAP) o herramientas que los sustituyan.
Exceptuando los datos sensibles de conformidad con la Ley 1266 de
2008 y la Ley 1581 de 2012.
</t>
    </r>
    <r>
      <rPr>
        <b/>
        <sz val="12"/>
        <color indexed="8"/>
        <rFont val="Calibri"/>
        <family val="2"/>
      </rPr>
      <t>ARTÍCULO 5.-</t>
    </r>
    <r>
      <rPr>
        <sz val="11"/>
        <color theme="1"/>
        <rFont val="Calibri"/>
        <family val="2"/>
        <scheme val="minor"/>
      </rPr>
      <t xml:space="preserve"> Los servidores obligados por el artículo segundo del
presente Acuerdo deberán presentar, publicar y divulgar anualmente,
declaración juramentada de bienes y rentas, declaración proactiva de
bienes y rentas y conflicto de intereses, con el fin de actualizar la
información inicialmente presentada y así permitir la comparación
patrimonial, ya sea que se incremente o se reduzca y la justificación de
la misma.
</t>
    </r>
    <r>
      <rPr>
        <b/>
        <sz val="12"/>
        <color indexed="8"/>
        <rFont val="Calibri"/>
        <family val="2"/>
      </rPr>
      <t>ARTÍCULO 6.-</t>
    </r>
    <r>
      <rPr>
        <sz val="11"/>
        <color theme="1"/>
        <rFont val="Calibri"/>
        <family val="2"/>
        <scheme val="minor"/>
      </rPr>
      <t xml:space="preserve"> El incumplimiento a las obligaciones establecidas en el
presente Acuerdo acarreará sanciones disciplinarias y/o penales, según
lo establecido en la ley.                                                                         </t>
    </r>
    <r>
      <rPr>
        <b/>
        <sz val="12"/>
        <color indexed="8"/>
        <rFont val="Calibri"/>
        <family val="2"/>
      </rPr>
      <t>ARTÍCULO 8.- Vigencia</t>
    </r>
    <r>
      <rPr>
        <sz val="11"/>
        <color theme="1"/>
        <rFont val="Calibri"/>
        <family val="2"/>
        <scheme val="minor"/>
      </rPr>
      <t>. El presente Acuerdo rige a partir de su divulgación.</t>
    </r>
  </si>
  <si>
    <t>“POR EL CUAL SE DECLARA LA EMERGENCIA CLIMÁTICA EN BOGOTÁ D.C., SE RECONOCE ESTA EMERGENCIA COMO UN ASUNTO PRIORITARIO DE GESTIÓN PÚBLICA, SE DEFINEN LINEAMIENTOS PARA LA ADAPTACIÓN, MITIGACIÓN Y RESILIENCIA FRENTE AL CAMBIO CLIMÁTICO Y SE DICTAN OTRAS DISPOSICIONES”</t>
  </si>
  <si>
    <t>https://concejodebogota.gov.co/cbogota/site/artic/20200319/asocfile/20200319175904/edicion_668_acuerdo_790_de_diciembre_de_2020.pdf</t>
  </si>
  <si>
    <t>ARTÍCULO 1.- DECLARATORIA. Declárase la emergencia climática en
la jurisdicción de Bogotá, D.C. La Emergencia Climática es un asunto de interés general y prioridad de gestión pública en el Distrito Capital.                       ARTÍCULO 5.- MANDATOS. Con el objeto de lograr el objetivo del
presente Acuerdo, se establecen los siguientes mandatos dirigidos a la
Alcaldía Mayor y al sector central y descentralizado de la Administración
Distrital, los cuales deben cumplirse en un término máximo de diez (10)
años, salvo los que tienen un término expreso.
Cada mandato, para su materialización, contará con acciones
estratégicas, que serán desarrolladas por las entidades distritales en el  marco de sus programas, planes, proyectos y políticas públicas, así
como por la ciudadanía en lo que le compete.
1. Mandato Uno. Ordenamiento territorial alrededor del agua y los
socioecosistemas: Reconocer al agua como elemento ordenador del
territorio, un derecho fundamental indivisible del derecho a la vida para
las actuales y futuras generaciones y esencial para lograr la justicia
climática. (...)</t>
  </si>
  <si>
    <r>
      <rPr>
        <b/>
        <sz val="12"/>
        <color rgb="FF000000"/>
        <rFont val="Calibri"/>
      </rPr>
      <t>ARTÍCULO 9.- RENDICIÓN DE CUENTAS</t>
    </r>
    <r>
      <rPr>
        <sz val="11"/>
        <color rgb="FF000000"/>
        <rFont val="Calibri"/>
        <scheme val="minor"/>
      </rPr>
      <t>. Cada 24 de octubre, el
Concejo de Bogotá realizará un Foro en que el Alcalde (sa) Mayor
presentará una rendición de cuentas alrededor de los mandatos
establecidos en esta Declaratoria de Emergencia Climática, sobre el  estado de la realidad climática en la ciudad y demás disposiciones
contenidas en el presente Acuerdo.
Para el caso, el (la) Alcalde (sa) podrá́ delegar la presentación del
respectivo informe al funcionario o funcionarios que para el efecto
considere pertinente.
P</t>
    </r>
    <r>
      <rPr>
        <b/>
        <sz val="12"/>
        <color rgb="FF000000"/>
        <rFont val="Calibri"/>
      </rPr>
      <t xml:space="preserve">ARÁGRAFO. </t>
    </r>
    <r>
      <rPr>
        <sz val="11"/>
        <color rgb="FF000000"/>
        <rFont val="Calibri"/>
        <scheme val="minor"/>
      </rPr>
      <t>La Presidencia del Concejo de Bogotá garantizará en el
foro la intervención de la ciudadanía, organizaciones ambientales y
entes de control.</t>
    </r>
  </si>
  <si>
    <t>SCO, PYP y IVC</t>
  </si>
  <si>
    <r>
      <t>2.1. Acciones Estratégicas. Para el cumplimiento de este mandato, se definen las siguientes acciones estratégicas: (…) 2.1.3. (…) La Secretaría Distrital de Ambiente y l</t>
    </r>
    <r>
      <rPr>
        <u/>
        <sz val="12"/>
        <color indexed="8"/>
        <rFont val="Calibri"/>
        <family val="2"/>
      </rPr>
      <t xml:space="preserve">a Secretaría Distrital de Hábitat, en coordinación con la Empresa de Acueducto y Alcantarillado de Bogotá </t>
    </r>
    <r>
      <rPr>
        <sz val="11"/>
        <color theme="1"/>
        <rFont val="Calibri"/>
        <family val="2"/>
        <scheme val="minor"/>
      </rPr>
      <t>y el Consejo de Gestión del Riesgo y Cambio Climático, coordinarán la formulación y posterior adopción de una política institucional de restauración ecológica participativa de los cuerpos de agua, de manera armonizada con lo dispuesto por el artículo 20 del Acuerdo Distrital 761 de 2020.</t>
    </r>
  </si>
  <si>
    <t xml:space="preserve">Respecto al acuerdo, PYP es el area que se encarga de registrar la información a SDA. Sin embargo, quienes tienen compatencia son Servicios públicos con un tema de FNCE y SCO con la PP de Ecourbanismo.  </t>
  </si>
  <si>
    <t>“POR MEDIO DEL CUAL SE IMPLEMENTA LA ESTRATEGIA DE COMPRAS LOCALES “BOGOTÁ COMPRA BOGOTÁ”</t>
  </si>
  <si>
    <t>https://concejodebogota.gov.co/cbogota/site/artic/20210105/asocfile/20210105185611/edicion_674_acuerdo_798_799_de_febrero_de_2021.pdf</t>
  </si>
  <si>
    <r>
      <rPr>
        <b/>
        <sz val="12"/>
        <color indexed="8"/>
        <rFont val="Calibri"/>
        <family val="2"/>
      </rPr>
      <t xml:space="preserve">ARTÍCULO 1. Objeto. </t>
    </r>
    <r>
      <rPr>
        <sz val="11"/>
        <color theme="1"/>
        <rFont val="Calibri"/>
        <family val="2"/>
        <scheme val="minor"/>
      </rPr>
      <t>Implementar la estrategia de compras locales “Bogotá compra Bogotá” establecida en el artículo 123 del Acuerdo 761 de 2020, Plan de Desarrollo Distrital 2020-2024 “Un nuevo contrato social y ambiental para la Bogotá del siglo XXI”, que busca incentivar
el consumo de bienes y servicios que se ofertan en el tejido empresarial
de la ciudad región.
La Administración Distrital será la encargada de su implementación, a
través de las entidades que estime competentes para tal fin y con la
participación de los actores privados, para así incentivar la reactivación
económica de las Mipymes en cada localidad y definiendo los planes de
acción para la compra de bienes y servicios.</t>
    </r>
  </si>
  <si>
    <r>
      <rPr>
        <b/>
        <sz val="12"/>
        <color indexed="8"/>
        <rFont val="Calibri"/>
        <family val="2"/>
      </rPr>
      <t>ARTÍCULO 7. Término para la implementación de la estrategia</t>
    </r>
    <r>
      <rPr>
        <sz val="11"/>
        <color theme="1"/>
        <rFont val="Calibri"/>
        <family val="2"/>
        <scheme val="minor"/>
      </rPr>
      <t>. La Administración Distrital contará con el término de un (1) año, para dar cumplimiento al presente Acuerdo a partir de su entrada en vigencia. A</t>
    </r>
    <r>
      <rPr>
        <b/>
        <sz val="12"/>
        <color indexed="8"/>
        <rFont val="Calibri"/>
        <family val="2"/>
      </rPr>
      <t>RTÍCULO 8. Vigencia.</t>
    </r>
    <r>
      <rPr>
        <sz val="11"/>
        <color theme="1"/>
        <rFont val="Calibri"/>
        <family val="2"/>
        <scheme val="minor"/>
      </rPr>
      <t xml:space="preserve"> El presente Acuerdo rige a partir de la fecha de su publicación</t>
    </r>
  </si>
  <si>
    <t>“POR MEDIO DEL CUAL SE ESTABLECE BACATÁ HIDRÓPOLIS, SE DAN LOS LINEAMIENTOS PARA SU IMPLEMENTACIÓN Y SE DICTAN OTRAS DISPOSICIONES”</t>
  </si>
  <si>
    <t>https://concejodebogota.gov.co/cbogota/site/artic/20210105/asocfile/20210105185611/edicion_677_acuerdo_805_806_de_febrero_de_2021.pdf#page=5</t>
  </si>
  <si>
    <r>
      <rPr>
        <b/>
        <sz val="12"/>
        <color indexed="8"/>
        <rFont val="Calibri"/>
        <family val="2"/>
      </rPr>
      <t>ARTÍCULO 1.- OBJETO</t>
    </r>
    <r>
      <rPr>
        <sz val="11"/>
        <color theme="1"/>
        <rFont val="Calibri"/>
        <family val="2"/>
        <scheme val="minor"/>
      </rPr>
      <t xml:space="preserve">. Establecer Bacatá Hidrópolis y dar los lineamientos para su implementación.                                                                                            </t>
    </r>
    <r>
      <rPr>
        <b/>
        <sz val="12"/>
        <color indexed="8"/>
        <rFont val="Calibri"/>
        <family val="2"/>
      </rPr>
      <t>ARTÍCULO 2.- BACATÁ HIDRÓPOLIS</t>
    </r>
    <r>
      <rPr>
        <sz val="11"/>
        <color theme="1"/>
        <rFont val="Calibri"/>
        <family val="2"/>
        <scheme val="minor"/>
      </rPr>
      <t xml:space="preserve">. Se define Bacatá Hidrópolis como una matriz de lineamientos, orientada a interrelacionar y cualificar las diversas herramientas legales y técnicas aplicadas a la gestión del sistema hídrico distrital, a partir de la armonización de los microterritorios y territorios ambientales con los ciclos del agua, cuya red de hidro-entornos resultante podrá proyectarse y articularse al sistema hídrico de la región. Estos principios deberán mantenerse en el conjunto de acciones contempladas por el presente Acuerdo.                              </t>
    </r>
    <r>
      <rPr>
        <b/>
        <sz val="12"/>
        <color indexed="8"/>
        <rFont val="Calibri"/>
        <family val="2"/>
      </rPr>
      <t>PARÁGRAFO.</t>
    </r>
    <r>
      <rPr>
        <sz val="11"/>
        <color theme="1"/>
        <rFont val="Calibri"/>
        <family val="2"/>
        <scheme val="minor"/>
      </rPr>
      <t xml:space="preserve"> Se entiende por micro-territorio la mínima unidad espacial cargada de sentido por parte de una cultura o comunidad local, cuyos procesos sociales han logrado una integralidad geográfica y ambiental.</t>
    </r>
  </si>
  <si>
    <r>
      <rPr>
        <b/>
        <sz val="12"/>
        <color indexed="8"/>
        <rFont val="Calibri"/>
        <family val="2"/>
      </rPr>
      <t>ARTÍCULO 7.- TÉRMINO.</t>
    </r>
    <r>
      <rPr>
        <sz val="11"/>
        <color theme="1"/>
        <rFont val="Calibri"/>
        <family val="2"/>
        <scheme val="minor"/>
      </rPr>
      <t xml:space="preserve"> En el término de un (1) año contado a partir de la publicación del presente Acuerdo, la Administración Distrital implementará el Plan Bacatá Hidrópolis.                                                                          </t>
    </r>
    <r>
      <rPr>
        <b/>
        <sz val="12"/>
        <color indexed="8"/>
        <rFont val="Calibri"/>
        <family val="2"/>
      </rPr>
      <t>ARTÍCULO 8.</t>
    </r>
    <r>
      <rPr>
        <sz val="11"/>
        <color theme="1"/>
        <rFont val="Calibri"/>
        <family val="2"/>
        <scheme val="minor"/>
      </rPr>
      <t>- El presente Acuerdo rige a partir de la fecha de su publicación.</t>
    </r>
  </si>
  <si>
    <r>
      <rPr>
        <b/>
        <sz val="12"/>
        <color indexed="8"/>
        <rFont val="Calibri"/>
        <family val="2"/>
      </rPr>
      <t>ARTÍCULO 6.- COORDINACIÓN INSTITUCIONAL</t>
    </r>
    <r>
      <rPr>
        <sz val="11"/>
        <color theme="1"/>
        <rFont val="Calibri"/>
        <family val="2"/>
        <scheme val="minor"/>
      </rPr>
      <t xml:space="preserve">. Para el cumplimiento del presente Acuerdo, deberán coordinarse </t>
    </r>
    <r>
      <rPr>
        <u/>
        <sz val="12"/>
        <color indexed="8"/>
        <rFont val="Calibri"/>
        <family val="2"/>
      </rPr>
      <t>las entidades del Sector Hábitat</t>
    </r>
    <r>
      <rPr>
        <sz val="11"/>
        <color theme="1"/>
        <rFont val="Calibri"/>
        <family val="2"/>
        <scheme val="minor"/>
      </rPr>
      <t xml:space="preserve"> encargadas de la ejecución del Plan Distrital del Agua, y las entidades integradas al Sistema Ambiental del Distrito Capital (SIAC) encargadas de la formulación de políticas, planes, programas y
proyectos acerca del agua en la ciudad. Lo anterior, sin perjuicio de la
coordinación interinstitucional y la concurrencia de las autoridades
regionales y nacionales con incidencia sobre la gestión y ordenamiento
del sistema hídrico y sus cuencas.</t>
    </r>
  </si>
  <si>
    <t>“POR EL CUAL SE PROHÍBEN PROGRESIVAMENTE LOS PLÁSTICOS DE UN SOLO USO EN LAS ENTIDADES DEL DISTRITO CAPITAL QUE HACEN PARTE DEL SECTOR CENTRAL, DESCENTRALIZADO Y LOCALIDADES Y SE DICTAN OTRAS DISPOSICIONES”</t>
  </si>
  <si>
    <t>https://concejodebogota.gov.co/cbogota/site/artic/20210105/asocfile/20210105185611/edicion_678_acuerdo_807_808_de_febrero_de_2021.pdf#page=5</t>
  </si>
  <si>
    <r>
      <rPr>
        <b/>
        <sz val="12"/>
        <color indexed="8"/>
        <rFont val="Calibri"/>
        <family val="2"/>
      </rPr>
      <t>ARTÍCULO 1.- OBJETO</t>
    </r>
    <r>
      <rPr>
        <sz val="11"/>
        <color theme="1"/>
        <rFont val="Calibri"/>
        <family val="2"/>
        <scheme val="minor"/>
      </rPr>
      <t>. El objeto del presente Acuerdo es prohibir de manera gradual y progresiva en las entidades del Distrito Capital que hacen parte del sector central, descentralizado y localidades, la adquisición y consumo de plásticos de un solo uso, incentivando su sustitución y cierre de ciclos, buscando controlar la contaminación y proteger el ambiente y la salud de los seres vivos.</t>
    </r>
  </si>
  <si>
    <r>
      <rPr>
        <b/>
        <sz val="12"/>
        <color indexed="8"/>
        <rFont val="Calibri"/>
        <family val="2"/>
      </rPr>
      <t>ARTÍCULO 11.- VIGENCIA</t>
    </r>
    <r>
      <rPr>
        <sz val="11"/>
        <color theme="1"/>
        <rFont val="Calibri"/>
        <family val="2"/>
        <scheme val="minor"/>
      </rPr>
      <t>. El presente Acuerdo rige a partir de la fecha de su publicación.</t>
    </r>
  </si>
  <si>
    <t>“POR EL CUAL SE ESTABLECEN MEDIDAS COMPLEMENTARIAS EN MATERIA DE PRODUCTIVIDAD, COMPETITIVIDAD, EMPRENDIMIENTO Y GENERACIÓN DE EMPLEO EN BOGOTÁ D.C.”</t>
  </si>
  <si>
    <t>https://concejodebogota.gov.co/cbogota/site/artic/20210105/asocfile/20210105185611/edicion_688_acuerdo_820_821_822_de_septiembre_de_2021.pdf</t>
  </si>
  <si>
    <r>
      <rPr>
        <b/>
        <sz val="12"/>
        <color indexed="8"/>
        <rFont val="Calibri"/>
        <family val="2"/>
      </rPr>
      <t>Artículo 1. OBJETO.</t>
    </r>
    <r>
      <rPr>
        <sz val="11"/>
        <color theme="1"/>
        <rFont val="Calibri"/>
        <family val="2"/>
        <scheme val="minor"/>
      </rPr>
      <t xml:space="preserve"> Bogotá D.C, a través de la Secretaría de Desarrollo Económico, liderará la articulación de la Red Regional de Emprendimiento de la mano de su Estrategia “Bogotá E”. Esta red tendrá como propósito el diseño e implementación de programas y estrategias conjuntas de escala regional que reconozcan las ventajas comparativas y competitivas derivadas de la generación de economías de aglomeración, con el fin de promover, fortalecer, diversificar y especializar la productividad y los procesos de emprendimiento con potencial dinámico y de alto impacto, para el desarrollo socioeconómico de la Bogotá – Región. Parágrafo. Los componentes generales de la Red Regional de Emprendimiento “Bogotá E” serán definidos por la Administración Distrital, en cabeza de la Secretaría Distrital de Desarrollo Económico, priorizando un enfoque de género y de juventudes. Igualmente, la Administración Distrital adelantará las acciones de coordinación con las demás entidades territoriales que para el efecto considere pertinentes, para la plena formulación e implementación de la Red Regional de Emprendimiento “Bogotá E”.</t>
    </r>
  </si>
  <si>
    <r>
      <rPr>
        <b/>
        <sz val="12"/>
        <color indexed="8"/>
        <rFont val="Calibri"/>
        <family val="2"/>
      </rPr>
      <t>Artículo 4. VIGENCIA</t>
    </r>
    <r>
      <rPr>
        <sz val="11"/>
        <color theme="1"/>
        <rFont val="Calibri"/>
        <family val="2"/>
        <scheme val="minor"/>
      </rPr>
      <t>. El presente acuerdo rige a partir de la fecha de su publicación.</t>
    </r>
  </si>
  <si>
    <t>“POR MEDIO DEL CUAL SE ESTABLECEN DISPOSICIONES ORIENTADAS A LA IMPLEMENTACIÓN, PROMOCIÓN Y CONTINUIDAD DEL TELETRABAJO EN LAS ENTIDADES DEL DISTRITO CAPITAL”</t>
  </si>
  <si>
    <t>https://concejodebogota.gov.co/cbogota/site/artic/20210105/asocfile/20210105185611/edicion_688_acuerdo_820_821_822_de_septiembre_de_2021.pdf#page=5</t>
  </si>
  <si>
    <r>
      <rPr>
        <b/>
        <sz val="12"/>
        <color indexed="8"/>
        <rFont val="Calibri"/>
        <family val="2"/>
      </rPr>
      <t>ARTÍCULO 1. Objeto.</t>
    </r>
    <r>
      <rPr>
        <sz val="11"/>
        <color theme="1"/>
        <rFont val="Calibri"/>
        <family val="2"/>
        <scheme val="minor"/>
      </rPr>
      <t xml:space="preserve"> Implementar las disposiciones orientadas a promocionar y dar continuidad al teletrabajo en todas las entidades y organismos del nivel distrital; permitiendo la generación de valor, a través de mecanismos que optimicen el desarrollo de las actividades laborales y el cuidado de los servidores públicos, así como la eficiencia de las entidades distritales en pro de la ciudadanía, conforme a la normatividad vigente.</t>
    </r>
  </si>
  <si>
    <r>
      <rPr>
        <b/>
        <sz val="12"/>
        <color indexed="8"/>
        <rFont val="Calibri"/>
        <family val="2"/>
      </rPr>
      <t>ARTÍCULO 7. Vigencia</t>
    </r>
    <r>
      <rPr>
        <sz val="11"/>
        <color theme="1"/>
        <rFont val="Calibri"/>
        <family val="2"/>
        <scheme val="minor"/>
      </rPr>
      <t>. El presente acuerdo rige a partir de la fecha de su publicación y deroga las normas que le sean contrarias.</t>
    </r>
  </si>
  <si>
    <r>
      <rPr>
        <b/>
        <sz val="12"/>
        <color indexed="8"/>
        <rFont val="Calibri"/>
        <family val="2"/>
      </rPr>
      <t>ARTÍCULO 4.- Seguimiento y evaluación</t>
    </r>
    <r>
      <rPr>
        <sz val="11"/>
        <color theme="1"/>
        <rFont val="Calibri"/>
        <family val="2"/>
        <scheme val="minor"/>
      </rPr>
      <t xml:space="preserve">. La Administración Distrital, en cabeza del sector gestión pública, determinará las variables para medir y monitorear el desarrollo del teletrabajo; y podrá incorporar un tablero de control que evidencie el estado de las mismas, orientado a la toma de decisiones que permita el fortalecimiento del teletrabajo, y que estará disponible para consulta de los ciudadanos. </t>
    </r>
    <r>
      <rPr>
        <b/>
        <sz val="12"/>
        <color indexed="8"/>
        <rFont val="Calibri"/>
        <family val="2"/>
      </rPr>
      <t>PARÁGRAFO.</t>
    </r>
    <r>
      <rPr>
        <sz val="11"/>
        <color theme="1"/>
        <rFont val="Calibri"/>
        <family val="2"/>
        <scheme val="minor"/>
      </rPr>
      <t xml:space="preserve"> De acuerdo a sus competencias, el sector gestión pública será el encargado de definir los lineamientos para todas las entidades, organismos y empresas del distrito.</t>
    </r>
  </si>
  <si>
    <t>“POR MEDIO DEL CUAL SE DICTAN LOS LINEAMIENTOS PARA LA PROMOCIÓN DEL CICLO VIRTUOSO DE LA SEGURIDAD, EL USO Y APROVECHAMIENTO DE LOS DATOS EN BOGOTÁ”</t>
  </si>
  <si>
    <t>https://concejodebogota.gov.co/cbogota/site/artic/20210105/asocfile/20210105185611/edicion_688_acuerdo_820_821_822_de_septiembre_de_2021.pdf#page=9</t>
  </si>
  <si>
    <r>
      <rPr>
        <b/>
        <sz val="12"/>
        <color indexed="8"/>
        <rFont val="Calibri"/>
        <family val="2"/>
      </rPr>
      <t>ARTÍCULO 1. Objeto.</t>
    </r>
    <r>
      <rPr>
        <sz val="11"/>
        <color theme="1"/>
        <rFont val="Calibri"/>
        <family val="2"/>
        <scheme val="minor"/>
      </rPr>
      <t xml:space="preserve"> La Administración Distrital, en cabeza de la
Secretaría General con el apoyo de la Agencia Analítica de Datos –
Ágata, y de la Comisión de Transformación Digital del Distrito Capital, en
coordinación con las demás entidades públicas pertinentes del Distrito
Capital establecerá una estrategia para la promoción del ciclo virtuoso
de la seguridad, captura, uso, aprovechamiento y explotación de datos
en Bogotá. Para estos cometidos institucionales, hará uso de las nuevas
tecnologías y diseñará planes que permitan su implementación.</t>
    </r>
  </si>
  <si>
    <r>
      <rPr>
        <b/>
        <sz val="12"/>
        <color indexed="8"/>
        <rFont val="Calibri"/>
        <family val="2"/>
      </rPr>
      <t>ARTÍCULO 14.- Vigencia.</t>
    </r>
    <r>
      <rPr>
        <sz val="11"/>
        <color theme="1"/>
        <rFont val="Calibri"/>
        <family val="2"/>
        <scheme val="minor"/>
      </rPr>
      <t xml:space="preserve"> El presente acuerdo rige a partir de la fecha de publicación.</t>
    </r>
  </si>
  <si>
    <t>“POR EL CUAL SE ESTABLECEN LOS FACTORES DE SUBSIDIO Y LOS FACTORES DE APORTE SOLIDARIO PARA LOS SERVICIOS PÚBLICOS DOMICILIARIOS DE ACUEDUCTO, ALCANTARILLADO Y ASEO EN BOGOTÁ, DISTRITO CAPITAL, PARA EL PERIODO 2022- 2026.”</t>
  </si>
  <si>
    <t>https://concejodebogota.gov.co/cbogota/site/artic/20210105/asocfile/20210105185611/edicion_695_acuerdo_830_de_diciembre_de_2021.pdf</t>
  </si>
  <si>
    <r>
      <t>ARTÍCULO 4. Informes al Concejo</t>
    </r>
    <r>
      <rPr>
        <sz val="12"/>
        <color indexed="8"/>
        <rFont val="Calibri"/>
        <family val="2"/>
      </rPr>
      <t>. La Administración Distrital, en cabeza de la Secretaría Distrital del Hábitat presentará al Concejo de Bogotá los informes correspondientes al Fondo de Solidaridad y Redistribución de Ingresos, de conformidad con las competencias y plazos establecidos en el artículo 2º del Acuerdo Distrital 285 de 2007.</t>
    </r>
  </si>
  <si>
    <r>
      <rPr>
        <b/>
        <sz val="12"/>
        <color indexed="8"/>
        <rFont val="Calibri"/>
        <family val="2"/>
      </rPr>
      <t>ARTÍCULO 5. Vigencia de los Factores.</t>
    </r>
    <r>
      <rPr>
        <sz val="12"/>
        <color indexed="8"/>
        <rFont val="Calibri"/>
        <family val="2"/>
      </rPr>
      <t xml:space="preserve"> Los Factores de Subsidio y los Factores de Aporte Solidario de los servicios públicos de acueducto, alcantarillado y aseo establecidos en el presente artículo tendrán una vigencia de cinco (5) años, a partir del 1° de enero de 2022, en concordancia con lo dispuesto en el Parágrafo 1º del artículo 125 de la Ley 1450 de 2011.</t>
    </r>
  </si>
  <si>
    <r>
      <rPr>
        <b/>
        <sz val="12"/>
        <color rgb="FFFF0000"/>
        <rFont val="Calibri"/>
      </rPr>
      <t>ARTÍCULO 2º:</t>
    </r>
    <r>
      <rPr>
        <sz val="12"/>
        <color rgb="FFFF0000"/>
        <rFont val="Calibri"/>
      </rPr>
      <t xml:space="preserve"> Adiciónese al Acuerdo 31 de 2001 el siguiente artículo:
"Artículo 3º. Informes. Las empresas de acueducto, alcantarillado y aseo remitirán al Concejo Distrital, a la Secretaría Distrital de Hacienda y a la Secretaría Distrital de Hábitat, cada cuatro meses, y dentro de los quince primeros días de los meses de febrero, junio y octubre, información detallada, tanto comercial como contable, acompañada de los debidos soportes y referente, respectivamente, a los cuatrimestres que terminan el 31 de diciembre, el 30 de abril y el 31 de agosto anteriores, sobre:
</t>
    </r>
    <r>
      <rPr>
        <sz val="12"/>
        <color rgb="FF000000"/>
        <rFont val="Calibri"/>
      </rPr>
      <t xml:space="preserve">
Los aportes solidarios facturados a los estratos 5, 6, industrial, comercial y demás aportantes, para financiar subsidios a los estratos 1, 2 y 3.
Las transferencias que reciban para financiar esos mismos subsidios.
Los subsidios que proporcionen a los estratos 1, 2 y 3.
El superávit o déficit resultante del cruce entre aportes solidarios, transferencias y subsidios."
La Secretaría Distrital de Hacienda en conjunto con la Secretaría Distrital de Hábitat establecerán los formatos e instructivos para el reporte de la información".</t>
    </r>
  </si>
  <si>
    <t>Subdirección de Servicios Públicos</t>
  </si>
  <si>
    <t>“POR MEDIO DEL CUAL SE ADOPTAN MEDIDAS PARA QUE EL DISTRITO COORDINE, JUNTO CON LA CIUDADANÍA Y LA INICIATIVA PRIVADA, LA PUESTA EN MARCHA DE UN PLAN DE INTERVENCIÓN DE LOS CANALES DE BOGOTÁ QUE HACEN PARTE DE LA RED HÍDRICA Y SUS ENTORNOS, Y SE DICTAN OTRAS DISPOSICIONES” EL CONCEJO DE BOGOTÁ D.C.</t>
  </si>
  <si>
    <t>https://concejodebogota.gov.co/cbogota/site/artic/20220103/asocfile/20220103094542/edicion_703_acuerdo_834_836_del_2022.pdf#page=5</t>
  </si>
  <si>
    <t>Artículo 1. Objeto. Convertir los canales de Bogotá, que hacen parte de su red hídrica, en corredores ecológicos y zonas verdes seguras, de esparcimiento y encuentro ciudadano, de manera que esas áreas sean parte de la recuperación medioambiental y de la revitalización del entorno urbano.</t>
  </si>
  <si>
    <t>Artículo 4. Informe Anual. La Administración Distrital, a través de la entidad que ella defina, deberá presentar anualmente al Concejo de Bogotá, en el mes de junio, en el marco de la semana ambiental, el informe técnico consolidado sobre el cumplimiento del objeto contenido en el artículo 1º del presente Acuerdo.</t>
  </si>
  <si>
    <t>Artículo 2. Responsabilidad. La Administración Distrital, en cabeza de la Empresa de Acueducto y Alcantarillado de Bogotá –EAAB-, la Secretaría Distrital de Ambiente, el Instituto Distrital de Gestión de Riesgo y cambio Climático -IDIGER- y el Jardín Botánico de Bogotá, la Secretaría Distrital de Seguridad, Convivencia y Justicia, la Secretaría Distrital de Integración Social, el Instituto Distrital de Participación y Acción Comunal –IDPAC- y las demás entidades competentes dentro de sus facultades, responsables y corresponsables en la materia, con la participación de representantes de la comunidad y el sector privado, identificará los canales de la red hídrica de Bogotá que serán intervenidos con el fin de convertirlos en corredores ecológicos seguros, a través de un diagnóstico de sus problemas y un plan de adecuación y renaturalización, desde una perspectiva de gobernanza ambiental.</t>
  </si>
  <si>
    <t xml:space="preserve">LIDERA EAAB, DE LA SDHT SCO ES EL ARTICULADOR DE LA INFORMACION </t>
  </si>
  <si>
    <t xml:space="preserve"> 
POR MEDIO DEL CUAL SE AUTORIZA A LA CAJA DE LA VIVIENDA POPULAR LA CREACIÓN, REGLAMENTACIÓN E IMPLEMENTACIÓN DE UN PLAN DE BENEFICIOS ECONÓMICOS, EN FAVOR DE LOS DEUDORES POR CONTRATOS DE MUTUO PARA GARANTIZAR EL GOCE DEL DERECHO FUNDAMENTAL A LA VIVIENDA DIGNA Y SE DICTAN OTRAS DISPOSICIONES
</t>
  </si>
  <si>
    <t>https://www.alcaldiabogota.gov.co/sisjur/normas/Norma1.jsp?i=129746</t>
  </si>
  <si>
    <t>Artículo 1. OBJETO. Autorizar a la Caja de la Vivienda Popular la creación, reglamentación e implementación de un plan de beneficios económicos, en favor de los deudores por contratos de mutuo, con el fin de garantizar el derecho fundamental a la vivienda digna.
Se entiende como plan de beneficios económicos los incentivos de hasta el 100% de los intereses; el capital y el plazo, serán definidos por la Caja de la Vivienda Popular, que deberán determinarse de acuerdo a la Constitución, la Ley, la Jurisprudencia y las normas legales vigentes, respetando el principio de igualdad material, en búsqueda de proteger aquellos deudores que se encuentren en circunstancias de debilidad manifiesta y garantizar el derecho a la vivienda digna.</t>
  </si>
  <si>
    <t>Artículo 5. VIGENCIA. El presente acuerdo rige a partir de la fecha de su publicación.</t>
  </si>
  <si>
    <r>
      <rPr>
        <b/>
        <sz val="12"/>
        <color indexed="8"/>
        <rFont val="Calibri"/>
        <family val="2"/>
      </rPr>
      <t>Artículo 2. Parágrafo.</t>
    </r>
    <r>
      <rPr>
        <sz val="11"/>
        <color theme="1"/>
        <rFont val="Calibri"/>
        <family val="2"/>
        <scheme val="minor"/>
      </rPr>
      <t xml:space="preserve">  La Caja de la Vivienda Popular realizará la identificación de la población beneficiaria conforme con los instrumentos estadísticos y de clasificación socioeconómica que se definan en la reglamentación que realice la Caja de la Vivienda Popular conforme con el presente Acuerdo.</t>
    </r>
  </si>
  <si>
    <t>“POR EL CUAL SE ESTABLECEN LINEAMIENTOS PARA LA
CREACIÓN DE LA COMISIÓN INTERSECTORIAL DE APOYO AL
EMPRENDEDOR Y EMPRENDEDORA JOVEN RURAL
CAMPESINA DE BOGOTÁ D.C Y SE DICTAN OTRAS
DISPOSICIONES”</t>
  </si>
  <si>
    <t>https://www.alcaldiabogota.gov.co/sisjur/normas/Norma1.jsp?i=129983</t>
  </si>
  <si>
    <t>Artículo 1. OBJETO. Establecer lineamientos e instar a la Administración Distrital la creación de la Comisión Intersectorial de Apoyo al Emprendedor y Emprendedora Joven Rural Campesina de Bogotá, D.C, en aras de mejorar y fortalecer la sostenibilidad, productividad y competitividad de los emprendimientos de los y las jóvenes rurales de la ciudad, así como para motivar la creación, consolidación y el incremento de proyectos sostenibles con salida a distintos mercados.
Parágrafo 1. La Comisión articulará sus actuaciones con la Gobernación de Cundinamarca y con los municipios del departamento, para fortalecer los proyectos de los emprendedores y las emprendedoras jóvenes rurales campesinas de los municipios que hagan parte de la Región Metropolitana de Bogotá - Cundinamarca, conforme a lo establecido en la respectiva ley orgánica en consonancia con el artículo 325 de la Constitución Política.
Parágrafo 2. Los emprendimientos producto de la iniciativa de los y las jóvenes rurales campesinas, serán apoyados por la comisión promoviendo en estos el concepto de negocios verdes, que aporta a la sostenibilidad y conservación de la ruralidad de Bogotá Región.</t>
  </si>
  <si>
    <t>ARTÍCULO 6. - VIGENCIA. El presente acuerdo rige a partir de su
publicación y deroga todas las disposiciones que le sean contrarias</t>
  </si>
  <si>
    <t>ARTÍCULO 4. - La Comisión de apoyo al Emprendedor Joven Rural
Campesino Distrital podrá ser de carácter intersectorial e integrada por: Secretaría Distrital de Hábitat.</t>
  </si>
  <si>
    <t>Por el cual se autoriza un cupo de endeudamiento para la Administración Central y los Establecimientos Públicos del Distrito Capital y se dictan otras disposiciones</t>
  </si>
  <si>
    <t>https://www.alcaldiabogota.gov.co/sisjur/normas/Norma1.jsp?i=100966</t>
  </si>
  <si>
    <t>ARTÍCULO 1. Autorizar un cupo de endeudamiento global para la Administración Central y los Establecimientos Públicos del Distrito Capital en la suma de DIEZ BILLONES SETECIENTOS NOVENTA Y SIETE MIL SETECIENTOS SESENTA Y UN MILLONES DE PESOS DE 2020 ($10.797.761.000.000) o su equivalente en otras monedas, con el fin de armonizar y financiar las inversiones del Plan Distrital de Desarrollo.</t>
  </si>
  <si>
    <t>ARTÍCULO 8.  El presente Acuerdo rige a partir de la fecha de su publicación.</t>
  </si>
  <si>
    <t>CUPO. Presentación informe circular externa SDG 000002 de 2022. R</t>
  </si>
  <si>
    <t>Por el cual se efectúan unas modificaciones en materia hacendaria para el rescate social y económico, se garantizará la operación de sistema de transporte público y se dictan otras disposiciones</t>
  </si>
  <si>
    <t>https://www.alcaldiabogota.gov.co/sisjur/normas/Norma1.jsp?dt=S&amp;i=116160</t>
  </si>
  <si>
    <t>ARTÍCULO 1. Adicionar el Presupuesto Anual de Rentas e Ingresos de Bogotá, Distrito Capital, para la vigencia fiscal comprendida entre el 1 de enero y el 31 de diciembre de 2021, en la suma de UN BILLÓN SEISCIENTOS SETENTA Y NUEVE MIL QUINIENTOS CUARENTA Y NUEVE MILLONES DOSCIENTOS SESENTA MIL SEISCIENTOS CINCUENTA PESOS M/CTE. ($1.679.549.260.650),</t>
  </si>
  <si>
    <t xml:space="preserve">
ARTÍCULO 14. Vigencia. El presente Acuerdo rige a partir de la fecha de su publicación en el Registro Distrital.</t>
  </si>
  <si>
    <t>Por el cual se autoriza un cupo de endeudamiento para la administración central y los establecimientos públicos del Distrito Capital y a la Empresa de Acueducto y Alcantarillado de Bogotá (EAAB) – ESP y se dictan otras disposiciones</t>
  </si>
  <si>
    <t>https://www.alcaldiabogota.gov.co/sisjur/normas/Norma1.jsp?i=124577</t>
  </si>
  <si>
    <t>ARTÍCULO 1. Autorizar un cupo de endeudamiento global para la Administración Central y los Establecimientos Públicos del Distrito Capital, en la suma de ONCE BILLONES SETECIENTOS CUARENTA Y OCHO MIL CUATROCIENTOS VEINTICINCO MILLONES DE PESOS CONSTANTES DE 2022 ($11.748.425.000.000) o su equivalente en otras monedas, con el fin de armonizar y financiar las inversiones del Plan Distrital de Desarrollo.</t>
  </si>
  <si>
    <t>ARTÍCULO 8. La Administración Central y los Establecimientos Públicos del Distrito, así como la Empresa de Acueducto y Alcantarillado de Bogotá– ESP (EAAB-ESP), presentará semestralmente ante el Concejo de Bogotá, un informe técnico y de impacto económico, social y laboral de las inversiones realizadas, con el uso del cupo de endeudamiento aquí autorizado, incluyendo lo relacionado con el enfoque de género y poblacional, así como un reporte actualizado sobre el estado de la deuda del Distrito, la deuda contratada durante el período y la evolución de los indicadores de capacidad de pago y sostenibilidad de la deuda. Una de esas presentaciones deberá hacerse junto con el proyecto de acuerdo que se presenta para expedir el Presupuesto Anual de Rentas e Ingresos y de Gastos e Inversiones de Bogotá, Distrito Capital.
Parágrafo: El informe que presente la Empresa de Acueducto y Alcantarillado de Bogotá– ESP (EAAB-ESP), incluirá además de las actividades desarrolladas en virtud del cupo de endeudamiento global aprobado en el presente Acuerdo, la contratación de créditos contingentes y la financiación a los usuarios, desagregado por estrato, uso y monto, conforme al Acuerdo Distrital 789 de 2020.
ARTÍCULO 9. Durante los doce meses siguientes a la entrada en vigencia del presente Acuerdo, la Administración Distrital presentará un informe ante la Comisión de Hacienda y Crédito Público del Concejo, sobre el diseño y avance en la implementación de las políticas, estrategias, instrumentos, mecanismos y metas de captura de valor, recuperación de plusvalías y generación de nuevas rentas inmobiliarias, asociadas a los proyectos de infraestructura para la movilidad, incluyendo aquellos que serán financiados con recursos del presente cupo de endeudamiento.</t>
  </si>
  <si>
    <t xml:space="preserve"> Por el cual se dictan lineamientos para la sustitución de manera sostenida y progresiva de la tracción humana en la labor de los recicladores de oficio de Bogotá y se dictan otras disposiciones</t>
  </si>
  <si>
    <t>https://www.bogotajuridica.gov.co/sisjur/normas/Norma1.jsp?i=136078&amp;dt=S</t>
  </si>
  <si>
    <t xml:space="preserve">Artículo 1. Objeto. Dictar los lineamientos para la sustitución de manera progresiva de la tracción humana en la labor de los recicladores de oficio de Bogotá, en el marco del Plan de Gestión Integral de Residuos Sólidos -PGIRS- del Distrito Capital vigente.
 </t>
  </si>
  <si>
    <t>Artículo 4. Vigencia. El presente acuerdo rige a partir de la fecha de su publicación.</t>
  </si>
  <si>
    <t>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</si>
  <si>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https://www.alcaldiabogota.gov.co/sisjur/normas/Norma1.jsp?i=156900&amp;dt=S#:~:text=El%20presente%20Acuerdo%20tiene%20por,destinados%20a%20la%20cultura%2C%20la</t>
  </si>
  <si>
    <t>ARTÍCULO 1. OBJETO. El presente Acuerdo tiene por objeto dictar lineamientos para la apropiación, recuperación, conservación y mantenimiento del espacio público de las zonas bajas de los puentes vehiculares, puentes peatonales y el espacio público a sus alrededores, con el fin de transformarlos en espacios destinados a la cultura, la seguridad y convivencia ciudadanas y al reverdecimiento.</t>
  </si>
  <si>
    <t>ARTÍCULO 7. VIGENCIA. El presente Acuerdo rige a partir de la fecha de su publicación y deroga todas las disposiciones que le sean contrarias.</t>
  </si>
  <si>
    <t>"POR EL CUAL SE AUTORIZA UN CUPO DE ENDEUDAMIENTO GLOBAL A LA ADMINISTRACIÓN CENTRAL Y LOS ESTABLECIMIENTOS PÚBLICOS DEL DISTRITO CAPITAL Y A LA EMPRESA DE TRANSPORTE DEL TERCER MILENIO - TRANSMILENIO S.A. Y SE DICTAN OTRAS DISPOSICIONES"</t>
  </si>
  <si>
    <t>https://concejodebogota.gov.co/concejo/site/docs/20240124/asocfile/20240124201722/edicion_766_acuerdo_939__de_noviembre__de_2024.pdf</t>
  </si>
  <si>
    <t>Artículo 1.- Autorizar un cupo de endeudamiento global para la
Administración Central y los Establecimientos Públicos del Distrito
Capital, en la suma de NUEVE BILLONES QUINIENTOS OCHENTA Y
NUEVE MIL SEISCIENTOS OCHENTA Y SEIS MILLONES
SETECIENTOS NOVENTA Y OCHO MIL DOS PESOS CONSTANTES DE 2024 ($9.589.686.798.002) o su equivalente en otras monedas, con
el fin de armonizar y financiar las inversiones del Plan de desarrollo
económico, social, ambiental y de obras públicas del Distrito Capital
2024-2027 “Bogotá Camina Segura”.</t>
  </si>
  <si>
    <t>Artículo 10.- El presente Acuerdo rige a partir de la fecha de su
publicación.</t>
  </si>
  <si>
    <t xml:space="preserve">CUPO - PDD "Bogota Camina Segura". Presentación informe al Concejo de manera trimestral, despues de la presentación de informe a SDH. </t>
  </si>
  <si>
    <t>2-2026-9918</t>
  </si>
  <si>
    <t>Por medio del cual se promueve a Bogotá como la ciudad más iluminada del mundo</t>
  </si>
  <si>
    <t>https://concejodebogota.gov.co/concejo/site/docs/20240124/asocfile/20240124201722/edicion_769_acuerdo_953_958__de_diciembre__de_2024.pdf#page=13</t>
  </si>
  <si>
    <t>Artículo 1°. Objeto. Establecer los lineamientos técnicos necesarios para promover a Bogotá como la ciudad más iluminada del mundo, mediante iluminación LED convencional o iluminación LED con tecnología de paneles solares.</t>
  </si>
  <si>
    <t>Artículo 9°. Vigencia. La presente norma entra en vigencia a partir de su promulgación</t>
  </si>
  <si>
    <t>Artículo 6°. Informes. La Administración Distrital en cabeza de la UAESP y de las demás entidades que sean competentes, en el marco del Día Mundial de la Energía Limpia, rendirá anualmente ante el Concejo de Bogotá D.C. un informe sobre la implementación y los resultados obtenidos con la promoción de Bogotá como la ciudad más iluminada del mundo, mediante iluminación LED convencional o iluminación LED con tecnología de paneles solares.</t>
  </si>
  <si>
    <t>Por medio del cual se dictan lineamientos generales para la estrategia Ecopuntos fijos, en aras de promover a Bogotá como mi ciudad limpia, ordenada y segura"</t>
  </si>
  <si>
    <t>https://concejodebogota.gov.co/concejo/site/docs/20240124/asocfile/20240124201722/edicion_769_acuerdo_953_958__de_diciembre__de_2024.pdf#page=16</t>
  </si>
  <si>
    <t>Artículo 1 - Objeto. El presente Proyecto de Acuerdo tiene por objeto
establecer lineamientos para fortalecer e implementar la estrategia de Ecopuntos Fijos en Bogotá D.C., promoviendo una cultura para la
adecuada gestión de residuos sólidos.</t>
  </si>
  <si>
    <t xml:space="preserve">Artículo 7 - Vigencia. El presente Acuerdo entrará en vigor a partir de
su promulgación. </t>
  </si>
  <si>
    <t>Artículo 6 - Informes. La UAESP, en ejercicio de sus facultades legales y en articulación con la Secretaría Distrital del Hábitat, entregará un informe anual al Concejo de Bogotá D.C relacionando el seguimiento e impacto de las orientaciones y medidas contenidas en el presente Acuerdo, que evidencien avances de su cumplimiento. Dicho informe, se presentará ante el Concejo de Bogotá D.C. cada 30 de marzo, en el marco del día mundial de cero desechos promovido por la Organización de las Naciones Unidas – ONU-.</t>
  </si>
  <si>
    <t>Por medio del cual se dictan lineamientos para promover buenas prácticas para el ahorro de energía eléctrica y agua en la ciudad de Bogotá D.C.</t>
  </si>
  <si>
    <t>https://concejodebogota.gov.co/concejo/site/docs/20240124/asocfile/20240124201722/edicion_768_acuerdo_946_952__de_diciembre__de_2024.pdf#page=2</t>
  </si>
  <si>
    <t>ARTÍCULO 1°. OBJETO. El objeto del presente Acuerdo es dictar
lineamientos para promover buenas prácticas para el ahorro de energía eléctrica y agua en la ciudad de Bogotá D.C.</t>
  </si>
  <si>
    <t>ARTÍCULO 4°. VIGENCIA. El presente Acuerdo rige a partir de la fecha de su publicación.</t>
  </si>
  <si>
    <t>ARTÍCULO 3°. GOBERNANZA INSTITUCIONAL. La
Administración Distrital en cabeza de la Secretaría Distrital del Hábitat y en coordinación con la Secretaría Distrital de Ambiente,
articularán y coordinarán las estrategias para fortalecer la promoción y participación del sector público, privado, y en general de todos los ciudadanos y ciudadanas del Distrito Capital, en la adopción de buenas prácticas en razón al uso eficiente del agua y la energía y
en la protección de los recursos naturales.</t>
  </si>
  <si>
    <t>Por medio del cual se dictan lineamientos para la formulación de la estrategia -Área Educativa Limpia- en la ciudad de Bogotá y se dictan otras disposiciones.</t>
  </si>
  <si>
    <t>https://concejodebogota.gov.co/concejo/site/docs/20240124/asocfile/20240124201722/edicion_770_acuerdo_959_968__de_diciembre__de_2024.pdf#page=7</t>
  </si>
  <si>
    <t xml:space="preserve">ARTÍCULO 1. Objeto. El objeto del presente acuerdo es dictar los
lineamientos para la formulación de la estrategia “Área Educativa Limpia”
en la ciudad de Bogotá́, para propender por el mantenimiento de las
condiciones óptimas de limpieza en los entornos escolares, la
coordinación interinstitucional y la articulación con el Plan de Gestión
Integral de Residuos Sólidos – PGIRS- y el esquema de prestación del
servicio público de aseo. </t>
  </si>
  <si>
    <r>
      <rPr>
        <b/>
        <sz val="11"/>
        <color rgb="FF000000"/>
        <rFont val="Calibri"/>
        <scheme val="minor"/>
      </rPr>
      <t>ARTÍCULO 5</t>
    </r>
    <r>
      <rPr>
        <sz val="11"/>
        <color rgb="FF000000"/>
        <rFont val="Calibri"/>
        <scheme val="minor"/>
      </rPr>
      <t xml:space="preserve">. Informes. La Administración Distrital presentará un
informe anual al concejo de Bogotá sobre los avances de la estrategia
“Área Educativa Limpia”.
</t>
    </r>
    <r>
      <rPr>
        <b/>
        <sz val="11"/>
        <color rgb="FF000000"/>
        <rFont val="Calibri"/>
        <scheme val="minor"/>
      </rPr>
      <t>Parágrafo</t>
    </r>
    <r>
      <rPr>
        <sz val="11"/>
        <color rgb="FF000000"/>
        <rFont val="Calibri"/>
        <scheme val="minor"/>
      </rPr>
      <t xml:space="preserve">. La construcción y ajuste de los indicadores de evaluación
será un proceso dinámico que integrará la participación activa de las
comunidades educativas, vecinas y actores involucrados en la
estrategia. La Administración Distrital, en cada informe, podrá incorporar
nuevos indicadores o ajustar los existentes de acuerdo con la dinámica
de la estrategia. </t>
    </r>
  </si>
  <si>
    <t xml:space="preserve">ARTÍCULO 5. Informes. La Administración Distrital presentará un
informe anual al concejo de Bogotá sobre los avances de la estrategia
“Área Educativa Limpia”. </t>
  </si>
  <si>
    <t xml:space="preserve">ARTÍCULO 4. La administración Distrital, en cabeza de las entidades competentes, diseñarán los corredores seguros con base en el Acuerdo 684 de 2017 y el Acuerdo 832 de 2022, generando las recomendaciones para la implementación en los entornos escolares priorizados por la Secretaria de Educación Distrital a partir de la información
interinstitucional vigente. </t>
  </si>
  <si>
    <t>POR MEDIO DEL CUAL SE DICTAN DISPOSICIONES PARA EL
RECONOCIMIENTO, LA PROMOCIÓN DE BENEFICIOS Y SERVICIOS, SE
RINDE HOMENAJE A LOS VETERANOS DE LA FUERZA PÚBLICA
RESIDENTES EN LA CIUDAD DE BOGOTÁ DE CONFORMIDAD CON LA
LEGISLACIÓN VIGENTE</t>
  </si>
  <si>
    <t>https://concejodebogota.gov.co/concejo/site/docs/20240124/asocfile/20240124201722/edicion_768_acuerdo_946_952__de_diciembre__de_2024.pdf#page=19</t>
  </si>
  <si>
    <t xml:space="preserve">ARTÍCULO 1º. OBJETO. Promover en el Distrito Capital, acciones, beneficios
y servicios de bienestar para los Veteranos de la Fuerza Pública y sus familias
residentes en Bogotá de conformidad con la legislación vigente. </t>
  </si>
  <si>
    <t>Artículo 17° VIGENCIA. El presente acuerdo rige a partir de la fecha de
publicación</t>
  </si>
  <si>
    <t>SDHT - SGF y SCO</t>
  </si>
  <si>
    <t>ARTÍCULO 11°. ACCESO A SOLUCIONES HABITACIONALES. La
Secretaría Distrital del Hábitat, en el marco de los programas e iniciativas de
acceso a soluciones habitacionales para la atención de los hogares
vulnerables y de menores ingresos, podrá establecer criterios de priorización
para los beneficiarios del artículo segundo del presente acuerdo, por su
condición de veterano, siempre que estos cumplan con las condiciones y
requisitos de cada programa.</t>
  </si>
  <si>
    <t>POR MEDIO DEL CUAL ESTABLECEN LOS LINEAMIENTOS PARA EL
MANEJO DE ROPA USADA, SE ESTABLECE LA SEMANA DISTRITAL
DEL MANEJO DE ROPA USADA EN EL DISTRITO CAPITAL Y SE DICTAN
OTRAS DISPOSICIONES</t>
  </si>
  <si>
    <t>https://www.alcaldiabogota.gov.co/sisjur/normas/Norma1.jsp?i=179449</t>
  </si>
  <si>
    <t xml:space="preserve">
Artículo 1. OBJETO. El presente Acuerdo tiene como objetivo promover el desarrollo de lineamientos para la gestión de la ropa usada en el Distrito Capital.</t>
  </si>
  <si>
    <t>Artículo 6. VIGENCIA. El presente proyecto de Acuerdo rige a partir de la fecha de su publicación.</t>
  </si>
  <si>
    <t xml:space="preserve">
Artículo 5. SEMANA DISTRITAL. Se establece la tercera semana del mes de mayo como la "Semana Distrital del Manejo de la Ropa Usada en Bogotá". Durante esta semana, la Administración Distrital llevará a cabo actividades de promoción sobre el manejo adecuado de la ropa usada en Bogotá.</t>
  </si>
  <si>
    <t>Por medio del cual se dictan lineamientos para la implementación de estrategias intersectoriales y de cultura ciudadana para el manejo adecuado de excrementos de animales de compañía en el espacio público en Bogotá</t>
  </si>
  <si>
    <t>https://www.alcaldiabogota.gov.co/sisjur//normas/Norma1.jsp?i=179457</t>
  </si>
  <si>
    <t>Artículo 1. Objeto. Dictar lineamientos para la implementación de estrategias intersectoriales y de cultura ciudadana para el manejo adecuado de excrementos de animales de compañía, especialmente canes, en el espacio público en Bogotá.</t>
  </si>
  <si>
    <t>Artículo 5. Vigencia. El presente Acuerdo rige a partir de la fecha de su publicación.</t>
  </si>
  <si>
    <t>Artículo 4. Seguimiento. La Administración Distrital, a través de las entidades competentes, informará anualmente al Concejo de Bogotá sobre la reglamentación e implementación del presente Acuerdo.</t>
  </si>
  <si>
    <t>DECRETO 062</t>
  </si>
  <si>
    <t>Por el cual se ordena implementar medidas de austeridad y eficiencia del gasto público en las entidades y organismos de la administración distrital</t>
  </si>
  <si>
    <t>https://www.alcaldiabogota.gov.co/sisjur/normas/Norma1.jsp?i=153088</t>
  </si>
  <si>
    <t>Artículo 1°. Campo de aplicación. El presente decreto aplica a las entidades organismos que conforman el Presupuesto Anual del Distrito Capital, a las Empresas Sociales del Estado, los Fondos de Desarrollo Local, las Empresas Industriales y Comerciales del Distrito y las entidades que tienen el régimen de aquellas, las Sociedades Públicas, las Sociedades de Economía Mixta del orden distrital en las que el Distrito Capital posea el noventa por ciento (90%) o más de su Capital social, los entes autónomos universitarios y la Veeduría Distrital.
Parágrafo 1. Las entidades y organismos definidos en el inciso anterior incluirán en su Anteproyecto de Presupuesto, las principales políticas establecidas dentro del plan de austeridad del gasto público definido por cada una de ellas.
Parágrafo 2. El Concejo de Bogotá, D.C. la Contraloría de Bogotá, D.C. y la Personería de Bogotá, D.C. en relación con la ordenación y ejecución de los recursos de sus presupuestos desarrollarán sus propios esquemas sobre austeridad y transparencia del gasto público, en el marco de los procesos de autonomía propia de control.</t>
  </si>
  <si>
    <t>Artículo 32 -. El presente Decreto rige a partir del día siguiente a la fecha de su publicación, deja sin efecto la Circular Conjunta 004 de 2022 y deroga el Decreto Distrital 492 de 2019 modificado por el Decreto Distrital 587 de 2022; y las disposiciones cue le sean contrarias.</t>
  </si>
  <si>
    <t>CONSIDERANDO: Que la Secretaría General de la Alcaldía Mayor y la Secretaría Distrital de Hacienda expidieron la Circular Conjunta 004 de 2022 mediante la cual, además de compilar los desarrollos normativos que se han producido en el Distrito Capital para promover el uso eficiente del gasto público, impartieron indicaciones en relación con el plan de austeridad y la presentación del informe semestral de austeridad del gasto, dejando a disposición los instrumentos operativos de seguimiento sectorial a las medidas de austeridad adoptadas.</t>
  </si>
  <si>
    <t>SDHT - SC</t>
  </si>
  <si>
    <t>PRESENTACIÓN INFORME SEMESTRAL</t>
  </si>
  <si>
    <t>POR MEDIO DEL CUAL SE INSTITUCIONALIZA LA FIESTA CAPITALINA DE MÚSICA ELECTRÓNICA “MONUMENTUM: DISTRITO RAVE” Y SE DICTAN OTRAS DISPOSICIONES</t>
  </si>
  <si>
    <t>Artículo 1. InstitucMonumentum: Distrito Ravealícese la Fiesta Capitalina de
Música “Monumentum: Distrito Rave”, organizada por la Fundación Gilberto Álzate Avendaño, como un evento distrital, gratuito y de carácter anual, mediante el cual se reconoce la importancia cultural, artística y económica de la música electrónica en la ciudad de Bogotá D.C.</t>
  </si>
  <si>
    <t>Artículo 6. Vigencia. El presente Acuerdo rige a partir de la fecha de su publicación.</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</si>
  <si>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</si>
  <si>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ARTÍCULO 1. OBJETO. Dictar lineamientos para fomentar el reúso de_x000D_edificaciones en Bogotá, con especial énfasis en el Centro Histórico y los Sectores de Interés Urbanístico –SIU- que tengan Planes Especiales de Manejo y Protección adoptados, con el propósito de promover el desarrollo urbano sostenible, la diversificación de usos del suelo y la optimización de recursos existentes. Esta iniciativa busca revitalizar zonas en desuso, reducir el impacto ambiental, fortalecer la inclusión social y económica, y garantizar alternativas de permanencia en el predio, evitando desplazamientos por cambios en los usos del suelo o en la dinámica habitacional y familiar.</t>
  </si>
  <si>
    <t>ARTÍCULO 8. VIGENCIA. El presente Acuerdo rige a partir de su publicación y_x000D_deroga las disposiciones que le sean contrarias.</t>
  </si>
  <si>
    <t xml:space="preserve">ANUAL </t>
  </si>
  <si>
    <t>SII Y SV</t>
  </si>
  <si>
    <t xml:space="preserve">RENOBO </t>
  </si>
  <si>
    <t>POR EL CUAL SE RINDE HOMENAJE A LA MEMORIA DE MIGUEL_x000D_URIBE TURBAY EN EL DISTRITO CAPITAL</t>
  </si>
  <si>
    <t>ARTÍCULO 1.- Rendir homenaje a la memoria de MIGUEL URIBE TURBAY,_x000D_quien fue Concejal de Bogotá, Presidente del Cabildo Distrital, Secretario_x000D_Distrital de Gobierno y Senador de la República.</t>
  </si>
  <si>
    <t>ARTÍCULO 17.- El presente Acuerdo rige a partir de la fecha de su publicación.</t>
  </si>
  <si>
    <t>Por medio del cual se dictan lineamientos para la implementación del urbanismo seguro en el distrito capita</t>
  </si>
  <si>
    <t>RTÍCULO 1. OBJETO. Implementar el urbanismo seguro en las zonas priorizadas por la Administración Distrital, mediante la intervención integral de infraestructura, segundad, sostenibilidad ambiental, entre otros, con el fin de mejorar la calidad de vida de los habitantes de Bogotá, prevenir la criminalidad y promover la convivencia pacífica en el Distrito Capital.</t>
  </si>
  <si>
    <t>ARTICULO 9. VIGENCIA. El presente Acuerdo rige a partir de la fecha de su publicación y deroga las disposiciones que contrarias.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</si>
</sst>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F400]h:mm:ss\ AM/PM"/>
    <numFmt numFmtId="165" formatCode="[$-409]h:mm\ AM/PM;@"/>
    <numFmt numFmtId="166" formatCode="0.0000000"/>
    <numFmt numFmtId="167" formatCode="#,##0.0000000"/>
  </numFmts>
  <fonts count="124" x14ac:knownFonts="1">
    <font>
      <sz val="11"/>
      <color theme="1"/>
      <name val="Calibri"/>
      <family val="2"/>
      <scheme val="minor"/>
    </font>
    <font>
      <sz val="12"/>
      <color theme="1"/>
      <name val="Calibri"/>
      <family val="2"/>
      <scheme val="minor"/>
    </font>
    <font>
      <sz val="8"/>
      <name val="Calibri"/>
      <family val="2"/>
      <scheme val="minor"/>
    </font>
    <font>
      <b/>
      <sz val="11"/>
      <color theme="1"/>
      <name val="Calibri"/>
      <family val="2"/>
      <scheme val="minor"/>
    </font>
    <font>
      <u/>
      <sz val="11"/>
      <color theme="11"/>
      <name val="Calibri"/>
      <family val="2"/>
      <scheme val="minor"/>
    </font>
    <font>
      <sz val="12"/>
      <color theme="1"/>
      <name val="Arial"/>
      <family val="2"/>
    </font>
    <font>
      <b/>
      <sz val="6"/>
      <color theme="0"/>
      <name val="Calibri"/>
      <family val="2"/>
      <scheme val="minor"/>
    </font>
    <font>
      <u/>
      <sz val="11"/>
      <color theme="10"/>
      <name val="Calibri"/>
      <family val="2"/>
      <scheme val="minor"/>
    </font>
    <font>
      <sz val="8"/>
      <color theme="1"/>
      <name val="Calibri"/>
      <family val="2"/>
      <scheme val="minor"/>
    </font>
    <font>
      <sz val="12"/>
      <color rgb="FF000000"/>
      <name val="Calibri"/>
      <family val="2"/>
      <scheme val="minor"/>
    </font>
    <font>
      <sz val="11"/>
      <color theme="1"/>
      <name val="Calibri Light"/>
      <family val="2"/>
    </font>
    <font>
      <sz val="11"/>
      <color theme="1"/>
      <name val="Calibri"/>
      <family val="2"/>
      <scheme val="minor"/>
    </font>
    <font>
      <b/>
      <sz val="15"/>
      <color theme="3"/>
      <name val="Calibri"/>
      <family val="2"/>
      <scheme val="minor"/>
    </font>
    <font>
      <b/>
      <sz val="11"/>
      <color theme="0"/>
      <name val="Calibri"/>
      <family val="2"/>
      <scheme val="minor"/>
    </font>
    <font>
      <sz val="10"/>
      <color theme="1"/>
      <name val="Trebuchet MS"/>
      <family val="2"/>
    </font>
    <font>
      <b/>
      <sz val="10"/>
      <color theme="1"/>
      <name val="Trebuchet MS"/>
      <family val="2"/>
    </font>
    <font>
      <b/>
      <sz val="10"/>
      <color theme="0"/>
      <name val="Trebuchet MS"/>
      <family val="2"/>
    </font>
    <font>
      <sz val="10"/>
      <color rgb="FF000000"/>
      <name val="Trebuchet MS"/>
      <family val="2"/>
    </font>
    <font>
      <b/>
      <sz val="11"/>
      <color theme="0"/>
      <name val="Trebuchet MS"/>
      <family val="2"/>
    </font>
    <font>
      <b/>
      <sz val="11"/>
      <color theme="1"/>
      <name val="Trebuchet MS"/>
      <family val="2"/>
    </font>
    <font>
      <sz val="11"/>
      <color theme="1"/>
      <name val="Trebuchet MS"/>
      <family val="2"/>
    </font>
    <font>
      <b/>
      <sz val="9"/>
      <color theme="0"/>
      <name val="Trebuchet MS"/>
      <family val="2"/>
    </font>
    <font>
      <b/>
      <sz val="9"/>
      <color theme="1"/>
      <name val="Trebuchet MS"/>
      <family val="2"/>
    </font>
    <font>
      <sz val="10"/>
      <color rgb="FFC00000"/>
      <name val="Trebuchet MS"/>
      <family val="2"/>
    </font>
    <font>
      <b/>
      <sz val="18"/>
      <color theme="1"/>
      <name val="Trebuchet MS"/>
      <family val="2"/>
    </font>
    <font>
      <sz val="11"/>
      <color rgb="FF000000"/>
      <name val="Times New Roman"/>
      <family val="1"/>
    </font>
    <font>
      <b/>
      <sz val="9"/>
      <color rgb="FF19291D"/>
      <name val="Trebuchet MS"/>
      <family val="2"/>
    </font>
    <font>
      <sz val="10"/>
      <color theme="1"/>
      <name val="Trebuchet MS"/>
      <family val="2"/>
    </font>
    <font>
      <sz val="9"/>
      <color theme="1"/>
      <name val="Trebuchet MS"/>
      <family val="2"/>
    </font>
    <font>
      <b/>
      <sz val="11"/>
      <color rgb="FF000000"/>
      <name val="Calibri"/>
      <family val="2"/>
    </font>
    <font>
      <b/>
      <sz val="11"/>
      <color rgb="FFFFFFFF"/>
      <name val="Calibri"/>
      <family val="2"/>
    </font>
    <font>
      <b/>
      <sz val="12"/>
      <color rgb="FF000000"/>
      <name val="Calibri"/>
      <family val="2"/>
    </font>
    <font>
      <b/>
      <sz val="10"/>
      <color rgb="FF000000"/>
      <name val="Calibri"/>
      <family val="2"/>
    </font>
    <font>
      <b/>
      <sz val="12"/>
      <color rgb="FF000000"/>
      <name val="Times New Roman"/>
      <family val="1"/>
    </font>
    <font>
      <b/>
      <sz val="9"/>
      <color rgb="FF000000"/>
      <name val="Calibri"/>
      <family val="2"/>
    </font>
    <font>
      <b/>
      <sz val="8"/>
      <color rgb="FF000000"/>
      <name val="Calibri"/>
      <family val="2"/>
    </font>
    <font>
      <b/>
      <sz val="12"/>
      <color rgb="FF000000"/>
      <name val="Calibri"/>
      <family val="2"/>
      <charset val="1"/>
    </font>
    <font>
      <sz val="12"/>
      <color rgb="FF000000"/>
      <name val="Calibri"/>
      <family val="2"/>
    </font>
    <font>
      <b/>
      <sz val="10"/>
      <color rgb="FF000000"/>
      <name val="Trebuchet MS"/>
      <family val="2"/>
    </font>
    <font>
      <sz val="12"/>
      <color rgb="FFFF0000"/>
      <name val="Calibri"/>
      <family val="2"/>
    </font>
    <font>
      <b/>
      <sz val="12"/>
      <color rgb="FFFF0000"/>
      <name val="Calibri"/>
      <family val="2"/>
    </font>
    <font>
      <b/>
      <sz val="12"/>
      <color rgb="FFFFFF00"/>
      <name val="Calibri"/>
      <family val="2"/>
    </font>
    <font>
      <sz val="12"/>
      <color rgb="FFFFFF00"/>
      <name val="Calibri"/>
      <family val="2"/>
    </font>
    <font>
      <b/>
      <sz val="11"/>
      <color rgb="FF242424"/>
      <name val="Segoe UI"/>
      <charset val="1"/>
    </font>
    <font>
      <sz val="11"/>
      <color rgb="FF000000"/>
      <name val="Calibri"/>
      <family val="2"/>
    </font>
    <font>
      <b/>
      <sz val="12"/>
      <color rgb="FF242424"/>
      <name val="Segoe UI"/>
      <charset val="1"/>
    </font>
    <font>
      <sz val="10"/>
      <color rgb="FF000000"/>
      <name val="Calibri"/>
      <family val="2"/>
    </font>
    <font>
      <sz val="12"/>
      <color rgb="FF242424"/>
      <name val="Arial"/>
      <family val="2"/>
    </font>
    <font>
      <b/>
      <sz val="12"/>
      <color rgb="FF242424"/>
      <name val="Arial"/>
      <family val="2"/>
    </font>
    <font>
      <sz val="12"/>
      <color rgb="FF000000"/>
      <name val="Times New Roman"/>
      <family val="1"/>
    </font>
    <font>
      <sz val="12"/>
      <color theme="1"/>
      <name val="Times New Roman"/>
      <family val="1"/>
    </font>
    <font>
      <sz val="9"/>
      <color theme="1"/>
      <name val="Calibri"/>
      <family val="2"/>
      <scheme val="minor"/>
    </font>
    <font>
      <sz val="10"/>
      <color theme="1"/>
      <name val="Calibri"/>
      <family val="2"/>
      <scheme val="minor"/>
    </font>
    <font>
      <b/>
      <sz val="8"/>
      <color rgb="FF000000"/>
      <name val="Calibri"/>
      <family val="2"/>
      <scheme val="minor"/>
    </font>
    <font>
      <b/>
      <sz val="12"/>
      <color theme="1"/>
      <name val="Calibri"/>
      <family val="2"/>
      <scheme val="minor"/>
    </font>
    <font>
      <sz val="12"/>
      <color rgb="FF242424"/>
      <name val="Segoe UI"/>
      <charset val="1"/>
    </font>
    <font>
      <sz val="12"/>
      <color rgb="FFFF0000"/>
      <name val="Calibri"/>
      <family val="2"/>
      <scheme val="minor"/>
    </font>
    <font>
      <b/>
      <sz val="12"/>
      <color rgb="FF000000"/>
      <name val="Calibri"/>
      <family val="2"/>
      <scheme val="minor"/>
    </font>
    <font>
      <b/>
      <sz val="12"/>
      <color rgb="FFFF0000"/>
      <name val="Calibri"/>
      <family val="2"/>
      <scheme val="minor"/>
    </font>
    <font>
      <b/>
      <sz val="12"/>
      <color rgb="FFFFFF00"/>
      <name val="Calibri"/>
      <family val="2"/>
      <scheme val="minor"/>
    </font>
    <font>
      <sz val="12"/>
      <color rgb="FFFFFF00"/>
      <name val="Calibri"/>
      <family val="2"/>
      <scheme val="minor"/>
    </font>
    <font>
      <b/>
      <sz val="11"/>
      <color theme="1"/>
      <name val="Calibri Light"/>
      <family val="2"/>
    </font>
    <font>
      <u/>
      <sz val="12"/>
      <color theme="1"/>
      <name val="Calibri"/>
      <family val="2"/>
      <scheme val="minor"/>
    </font>
    <font>
      <sz val="10"/>
      <color rgb="FF000000"/>
      <name val="Calibri"/>
      <family val="2"/>
      <scheme val="minor"/>
    </font>
    <font>
      <sz val="11"/>
      <color rgb="FF000000"/>
      <name val="Calibri"/>
      <family val="2"/>
      <scheme val="minor"/>
    </font>
    <font>
      <sz val="12"/>
      <color rgb="FF000000"/>
      <name val="Aptos"/>
    </font>
    <font>
      <sz val="12"/>
      <color rgb="FF000000"/>
      <name val="Segoe UI"/>
    </font>
    <font>
      <sz val="12"/>
      <color rgb="FF000000"/>
      <name val="Arial"/>
      <family val="2"/>
    </font>
    <font>
      <b/>
      <sz val="11"/>
      <color theme="0" tint="-4.9989318521683403E-2"/>
      <name val="Calibri"/>
      <family val="2"/>
      <scheme val="minor"/>
    </font>
    <font>
      <sz val="12"/>
      <color theme="1"/>
      <name val="Calibri"/>
      <family val="2"/>
    </font>
    <font>
      <sz val="12"/>
      <name val="Times New Roman"/>
      <family val="1"/>
    </font>
    <font>
      <b/>
      <sz val="9"/>
      <color theme="1"/>
      <name val="Times New Roman"/>
      <family val="1"/>
    </font>
    <font>
      <b/>
      <sz val="8"/>
      <color theme="1"/>
      <name val="Times New Roman"/>
      <family val="1"/>
    </font>
    <font>
      <b/>
      <sz val="9"/>
      <color rgb="FF000000"/>
      <name val="Times New Roman"/>
      <family val="1"/>
    </font>
    <font>
      <sz val="9"/>
      <color rgb="FF000000"/>
      <name val="Times New Roman"/>
      <family val="1"/>
    </font>
    <font>
      <sz val="8"/>
      <color rgb="FF000000"/>
      <name val="Times New Roman"/>
      <family val="1"/>
    </font>
    <font>
      <sz val="9"/>
      <color theme="1"/>
      <name val="Times New Roman"/>
      <family val="1"/>
    </font>
    <font>
      <sz val="8"/>
      <color theme="1"/>
      <name val="Times New Roman"/>
      <family val="1"/>
    </font>
    <font>
      <sz val="9"/>
      <color rgb="FF242424"/>
      <name val="Times New Roman"/>
      <family val="1"/>
    </font>
    <font>
      <b/>
      <sz val="8"/>
      <color rgb="FF000000"/>
      <name val="Times New Roman"/>
      <family val="1"/>
    </font>
    <font>
      <sz val="8"/>
      <color rgb="FF000000"/>
      <name val="Aptos"/>
    </font>
    <font>
      <sz val="8"/>
      <color rgb="FF242424"/>
      <name val="Arial"/>
      <family val="2"/>
    </font>
    <font>
      <sz val="10"/>
      <color theme="1"/>
      <name val="Trebuchet MS"/>
    </font>
    <font>
      <b/>
      <sz val="11"/>
      <color theme="0"/>
      <name val="Trebuchet MS"/>
    </font>
    <font>
      <sz val="10"/>
      <color rgb="FF000000"/>
      <name val="Trebuchet MS"/>
    </font>
    <font>
      <sz val="8"/>
      <color theme="1"/>
      <name val="Trebuchet MS"/>
      <family val="2"/>
    </font>
    <font>
      <sz val="8"/>
      <color rgb="FF000000"/>
      <name val="Trebuchet MS"/>
    </font>
    <font>
      <i/>
      <sz val="9"/>
      <color rgb="FF000000"/>
      <name val="Aptos"/>
      <charset val="1"/>
    </font>
    <font>
      <b/>
      <i/>
      <sz val="9"/>
      <color rgb="FF000000"/>
      <name val="Aptos"/>
      <charset val="1"/>
    </font>
    <font>
      <sz val="11"/>
      <color theme="1"/>
      <name val="Trebuchet MS"/>
    </font>
    <font>
      <b/>
      <sz val="12"/>
      <color indexed="8"/>
      <name val="Calibri"/>
      <family val="2"/>
    </font>
    <font>
      <sz val="12"/>
      <color indexed="8"/>
      <name val="Calibri"/>
      <family val="2"/>
    </font>
    <font>
      <sz val="12"/>
      <color rgb="FF000000"/>
      <name val="Calibri"/>
    </font>
    <font>
      <sz val="12"/>
      <color rgb="FF000000"/>
      <name val="Calibri"/>
      <scheme val="minor"/>
    </font>
    <font>
      <sz val="12"/>
      <color rgb="FFFF0000"/>
      <name val="Calibri"/>
    </font>
    <font>
      <b/>
      <sz val="12"/>
      <color rgb="FFFF0000"/>
      <name val="Calibri"/>
    </font>
    <font>
      <sz val="12"/>
      <color rgb="FFFF0000"/>
      <name val="Calibri"/>
      <scheme val="minor"/>
    </font>
    <font>
      <u/>
      <sz val="12"/>
      <color indexed="8"/>
      <name val="Calibri"/>
      <family val="2"/>
    </font>
    <font>
      <sz val="12"/>
      <color theme="1"/>
      <name val="Calibri"/>
    </font>
    <font>
      <b/>
      <sz val="11"/>
      <color rgb="FF000000"/>
      <name val="Calibri"/>
      <scheme val="minor"/>
    </font>
    <font>
      <sz val="11"/>
      <color rgb="FF000000"/>
      <name val="Calibri"/>
      <scheme val="minor"/>
    </font>
    <font>
      <sz val="12"/>
      <color rgb="FF000000"/>
      <name val="Aptos Narrow"/>
      <family val="2"/>
    </font>
    <font>
      <i/>
      <sz val="12"/>
      <color rgb="FF000000"/>
      <name val="Arial"/>
      <charset val="1"/>
    </font>
    <font>
      <b/>
      <sz val="10"/>
      <color theme="1"/>
      <name val="Trebuchet MS"/>
    </font>
    <font>
      <b/>
      <sz val="11"/>
      <color theme="1"/>
      <name val="Calibri Light"/>
    </font>
    <font>
      <b/>
      <sz val="10"/>
      <color theme="0"/>
      <name val="Trebuchet MS"/>
    </font>
    <font>
      <b/>
      <sz val="8"/>
      <color theme="0"/>
      <name val="Trebuchet MS"/>
      <family val="2"/>
    </font>
    <font>
      <b/>
      <sz val="8"/>
      <color theme="1"/>
      <name val="Trebuchet MS"/>
      <family val="2"/>
    </font>
    <font>
      <b/>
      <sz val="8"/>
      <color theme="0"/>
      <name val="Trebuchet MS"/>
    </font>
    <font>
      <sz val="9"/>
      <color theme="1"/>
      <name val="Trebuchet MS"/>
    </font>
    <font>
      <sz val="11"/>
      <color theme="1"/>
      <name val="Times New Roman"/>
      <family val="1"/>
      <charset val="1"/>
    </font>
    <font>
      <sz val="11"/>
      <color theme="1"/>
      <name val="Calibri Light"/>
    </font>
    <font>
      <sz val="11"/>
      <color rgb="FF000000"/>
      <name val="Calibri"/>
    </font>
    <font>
      <sz val="12"/>
      <color rgb="FF000000"/>
      <name val="Aptos"/>
      <charset val="1"/>
    </font>
    <font>
      <b/>
      <sz val="8"/>
      <color rgb="FF000000"/>
      <name val="Trebuchet MS"/>
    </font>
    <font>
      <sz val="9"/>
      <color rgb="FF000000"/>
      <name val="Trebuchet MS"/>
    </font>
    <font>
      <b/>
      <sz val="12"/>
      <color rgb="FF000000"/>
      <name val="Calibri"/>
    </font>
    <font>
      <sz val="11"/>
      <color rgb="FF000000"/>
      <name val="Calibri"/>
      <charset val="1"/>
    </font>
    <font>
      <b/>
      <sz val="12"/>
      <color rgb="FFFFFFFF"/>
      <name val="Arial Narrow"/>
      <family val="2"/>
    </font>
    <font>
      <sz val="10"/>
      <name val="Arial"/>
      <family val="2"/>
    </font>
    <font>
      <sz val="9"/>
      <color rgb="FF000000"/>
      <name val="Trebuchet MS"/>
      <family val="2"/>
    </font>
    <font>
      <sz val="12"/>
      <color rgb="FF000000"/>
      <name val="Segoe UI"/>
      <charset val="1"/>
    </font>
    <font>
      <sz val="12"/>
      <color rgb="FF000000"/>
      <name val="Arial"/>
      <charset val="1"/>
    </font>
    <font>
      <u/>
      <sz val="10"/>
      <color theme="1"/>
      <name val="Trebuchet MS"/>
      <family val="2"/>
    </font>
  </fonts>
  <fills count="5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theme="0"/>
      </patternFill>
    </fill>
    <fill>
      <patternFill patternType="solid">
        <fgColor theme="9" tint="0.59999389629810485"/>
        <bgColor indexed="64"/>
      </patternFill>
    </fill>
    <fill>
      <patternFill patternType="solid">
        <fgColor rgb="FFFFFF00"/>
        <bgColor indexed="64"/>
      </patternFill>
    </fill>
    <fill>
      <patternFill patternType="solid">
        <fgColor rgb="FF306A4C"/>
        <bgColor indexed="64"/>
      </patternFill>
    </fill>
    <fill>
      <patternFill patternType="solid">
        <fgColor theme="2" tint="-9.9948118533890809E-2"/>
        <bgColor theme="6" tint="0.79955442976165048"/>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D0CECE"/>
        <bgColor indexed="64"/>
      </patternFill>
    </fill>
    <fill>
      <patternFill patternType="solid">
        <fgColor theme="7" tint="0.59999389629810485"/>
        <bgColor indexed="64"/>
      </patternFill>
    </fill>
    <fill>
      <patternFill patternType="solid">
        <fgColor rgb="FFC00000"/>
        <bgColor indexed="64"/>
      </patternFill>
    </fill>
    <fill>
      <patternFill patternType="solid">
        <fgColor rgb="FFFFFF00"/>
        <bgColor theme="0"/>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E699"/>
        <bgColor rgb="FF000000"/>
      </patternFill>
    </fill>
    <fill>
      <patternFill patternType="solid">
        <fgColor rgb="FFFF0000"/>
        <bgColor rgb="FF000000"/>
      </patternFill>
    </fill>
    <fill>
      <patternFill patternType="solid">
        <fgColor rgb="FF009999"/>
        <bgColor rgb="FF000000"/>
      </patternFill>
    </fill>
    <fill>
      <patternFill patternType="solid">
        <fgColor rgb="FFFFC000"/>
        <bgColor rgb="FF000000"/>
      </patternFill>
    </fill>
    <fill>
      <patternFill patternType="solid">
        <fgColor rgb="FFFF00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9999"/>
        <bgColor indexed="64"/>
      </patternFill>
    </fill>
    <fill>
      <patternFill patternType="solid">
        <fgColor rgb="FF008080"/>
        <bgColor indexed="64"/>
      </patternFill>
    </fill>
    <fill>
      <patternFill patternType="solid">
        <fgColor rgb="FF00B050"/>
        <bgColor theme="0"/>
      </patternFill>
    </fill>
    <fill>
      <patternFill patternType="solid">
        <fgColor theme="4"/>
        <bgColor theme="0"/>
      </patternFill>
    </fill>
    <fill>
      <patternFill patternType="solid">
        <fgColor rgb="FF9787D6"/>
        <bgColor indexed="64"/>
      </patternFill>
    </fill>
    <fill>
      <patternFill patternType="solid">
        <fgColor theme="5" tint="-0.249977111117893"/>
        <bgColor theme="0"/>
      </patternFill>
    </fill>
    <fill>
      <patternFill patternType="solid">
        <fgColor rgb="FF9999FF"/>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bgColor indexed="64"/>
      </patternFill>
    </fill>
    <fill>
      <patternFill patternType="solid">
        <fgColor rgb="FFCAEDFB"/>
        <bgColor rgb="FF99CCFF"/>
      </patternFill>
    </fill>
    <fill>
      <patternFill patternType="solid">
        <fgColor rgb="FFB5E6A2"/>
        <bgColor rgb="FF99CCFF"/>
      </patternFill>
    </fill>
    <fill>
      <patternFill patternType="solid">
        <fgColor rgb="FFFBE2D5"/>
        <bgColor rgb="FF99CCFF"/>
      </patternFill>
    </fill>
    <fill>
      <patternFill patternType="solid">
        <fgColor rgb="FFFBE2D5"/>
        <bgColor rgb="FF000000"/>
      </patternFill>
    </fill>
    <fill>
      <patternFill patternType="solid">
        <fgColor rgb="FFC1F0C8"/>
        <bgColor rgb="FF99CCFF"/>
      </patternFill>
    </fill>
    <fill>
      <patternFill patternType="solid">
        <fgColor rgb="FFCAEDFB"/>
        <bgColor rgb="FF000000"/>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D0CECE"/>
        <bgColor rgb="FFEDEDED"/>
      </patternFill>
    </fill>
    <fill>
      <patternFill patternType="solid">
        <fgColor rgb="FF00B0F0"/>
        <bgColor indexed="64"/>
      </patternFill>
    </fill>
    <fill>
      <patternFill patternType="solid">
        <fgColor theme="6" tint="0.39997558519241921"/>
        <bgColor indexed="64"/>
      </patternFill>
    </fill>
    <fill>
      <patternFill patternType="solid">
        <fgColor rgb="FF6666FF"/>
        <bgColor indexed="64"/>
      </patternFill>
    </fill>
    <fill>
      <patternFill patternType="solid">
        <fgColor rgb="FF306A4C"/>
        <bgColor rgb="FFEDEDED"/>
      </patternFill>
    </fill>
    <fill>
      <patternFill patternType="solid">
        <fgColor rgb="FFD0CECE"/>
        <bgColor rgb="FF000000"/>
      </patternFill>
    </fill>
    <fill>
      <patternFill patternType="solid">
        <fgColor rgb="FF5DE6E5"/>
        <bgColor indexed="64"/>
      </patternFill>
    </fill>
    <fill>
      <patternFill patternType="solid">
        <fgColor rgb="FFF24646"/>
        <bgColor indexed="64"/>
      </patternFill>
    </fill>
    <fill>
      <patternFill patternType="solid">
        <fgColor rgb="FF0000CC"/>
        <bgColor rgb="FF000000"/>
      </patternFill>
    </fill>
    <fill>
      <patternFill patternType="solid">
        <fgColor rgb="FFF20FB2"/>
        <bgColor indexed="64"/>
      </patternFill>
    </fill>
    <fill>
      <patternFill patternType="solid">
        <fgColor rgb="FFB456E6"/>
        <bgColor indexed="64"/>
      </patternFill>
    </fill>
  </fills>
  <borders count="7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bottom style="thick">
        <color theme="4"/>
      </bottom>
      <diagonal/>
    </border>
    <border>
      <left/>
      <right style="thick">
        <color theme="0"/>
      </right>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thick">
        <color theme="2" tint="-0.499984740745262"/>
      </left>
      <right style="thick">
        <color theme="2" tint="-0.499984740745262"/>
      </right>
      <top style="thick">
        <color theme="2" tint="-0.499984740745262"/>
      </top>
      <bottom style="thick">
        <color theme="2" tint="-0.499984740745262"/>
      </bottom>
      <diagonal/>
    </border>
    <border>
      <left/>
      <right/>
      <top/>
      <bottom style="thick">
        <color theme="0"/>
      </bottom>
      <diagonal/>
    </border>
    <border>
      <left style="thin">
        <color theme="2" tint="-0.499984740745262"/>
      </left>
      <right style="thick">
        <color theme="2" tint="-0.499984740745262"/>
      </right>
      <top style="thick">
        <color theme="2" tint="-0.499984740745262"/>
      </top>
      <bottom style="thick">
        <color theme="2" tint="-0.499984740745262"/>
      </bottom>
      <diagonal/>
    </border>
    <border>
      <left style="thick">
        <color theme="0"/>
      </left>
      <right/>
      <top/>
      <bottom style="thick">
        <color theme="0"/>
      </bottom>
      <diagonal/>
    </border>
    <border>
      <left style="thin">
        <color rgb="FF000000"/>
      </left>
      <right/>
      <top style="thin">
        <color rgb="FF000000"/>
      </top>
      <bottom style="thin">
        <color rgb="FF000000"/>
      </bottom>
      <diagonal/>
    </border>
    <border>
      <left/>
      <right/>
      <top style="thick">
        <color rgb="FFFFFFFF"/>
      </top>
      <bottom style="thick">
        <color rgb="FFFFFFFF"/>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ck">
        <color theme="2" tint="-0.499984740745262"/>
      </left>
      <right/>
      <top style="thick">
        <color theme="2" tint="-0.499984740745262"/>
      </top>
      <bottom style="thick">
        <color theme="2" tint="-0.499984740745262"/>
      </bottom>
      <diagonal/>
    </border>
    <border>
      <left/>
      <right/>
      <top style="thick">
        <color theme="0"/>
      </top>
      <bottom/>
      <diagonal/>
    </border>
    <border>
      <left/>
      <right/>
      <top style="thick">
        <color theme="2" tint="-0.499984740745262"/>
      </top>
      <bottom/>
      <diagonal/>
    </border>
    <border>
      <left style="thick">
        <color theme="2" tint="-0.499984740745262"/>
      </left>
      <right style="thick">
        <color theme="2" tint="-0.499984740745262"/>
      </right>
      <top style="thick">
        <color theme="2" tint="-0.499984740745262"/>
      </top>
      <bottom/>
      <diagonal/>
    </border>
    <border>
      <left style="thick">
        <color rgb="FF757171"/>
      </left>
      <right style="thick">
        <color rgb="FF757171"/>
      </right>
      <top style="thick">
        <color rgb="FF757171"/>
      </top>
      <bottom style="thick">
        <color rgb="FF161616"/>
      </bottom>
      <diagonal/>
    </border>
    <border>
      <left style="thin">
        <color rgb="FF757171"/>
      </left>
      <right style="thin">
        <color rgb="FF757171"/>
      </right>
      <top style="thick">
        <color rgb="FF161616"/>
      </top>
      <bottom style="thin">
        <color rgb="FF757171"/>
      </bottom>
      <diagonal/>
    </border>
    <border>
      <left style="thin">
        <color rgb="FF757171"/>
      </left>
      <right style="thin">
        <color rgb="FF757171"/>
      </right>
      <top style="thin">
        <color rgb="FFA5A5A5"/>
      </top>
      <bottom style="thin">
        <color rgb="FF757171"/>
      </bottom>
      <diagonal/>
    </border>
    <border>
      <left style="thin">
        <color rgb="FF757171"/>
      </left>
      <right style="thin">
        <color rgb="FF757171"/>
      </right>
      <top style="thin">
        <color rgb="FF757171"/>
      </top>
      <bottom style="thin">
        <color rgb="FF757171"/>
      </bottom>
      <diagonal/>
    </border>
    <border>
      <left style="thin">
        <color rgb="FFA5A5A5"/>
      </left>
      <right style="thin">
        <color rgb="FFA5A5A5"/>
      </right>
      <top style="thin">
        <color rgb="FFA5A5A5"/>
      </top>
      <bottom style="thin">
        <color rgb="FFA5A5A5"/>
      </bottom>
      <diagonal/>
    </border>
    <border>
      <left style="thin">
        <color rgb="FF757171"/>
      </left>
      <right style="thin">
        <color rgb="FF757171"/>
      </right>
      <top style="thin">
        <color rgb="FF757171"/>
      </top>
      <bottom style="thin">
        <color rgb="FFA5A5A5"/>
      </bottom>
      <diagonal/>
    </border>
    <border>
      <left style="thin">
        <color rgb="FFA5A5A5"/>
      </left>
      <right style="thin">
        <color rgb="FF757171"/>
      </right>
      <top style="thin">
        <color rgb="FF757171"/>
      </top>
      <bottom style="thin">
        <color rgb="FF757171"/>
      </bottom>
      <diagonal/>
    </border>
    <border>
      <left style="thin">
        <color rgb="FFA5A5A5"/>
      </left>
      <right style="thin">
        <color rgb="FFA5A5A5"/>
      </right>
      <top style="thick">
        <color rgb="FFFFFFFF"/>
      </top>
      <bottom style="thick">
        <color rgb="FFFFFFFF"/>
      </bottom>
      <diagonal/>
    </border>
    <border>
      <left style="thick">
        <color theme="2" tint="-0.499984740745262"/>
      </left>
      <right style="thick">
        <color theme="2" tint="-0.499984740745262"/>
      </right>
      <top/>
      <bottom style="thick">
        <color theme="2" tint="-0.89996032593768116"/>
      </bottom>
      <diagonal/>
    </border>
    <border>
      <left style="thin">
        <color theme="2" tint="-0.499984740745262"/>
      </left>
      <right style="thin">
        <color theme="2" tint="-0.499984740745262"/>
      </right>
      <top style="thick">
        <color theme="2" tint="-0.89996032593768116"/>
      </top>
      <bottom style="thin">
        <color theme="2" tint="-0.499984740745262"/>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right style="thin">
        <color theme="2" tint="-0.499984740745262"/>
      </right>
      <top style="thin">
        <color theme="2" tint="-0.499984740745262"/>
      </top>
      <bottom style="thin">
        <color theme="2" tint="-0.499984740745262"/>
      </bottom>
      <diagonal/>
    </border>
    <border>
      <left style="thick">
        <color theme="2" tint="-0.499984740745262"/>
      </left>
      <right style="thick">
        <color theme="2" tint="-0.499984740745262"/>
      </right>
      <top style="thick">
        <color theme="2" tint="-0.499984740745262"/>
      </top>
      <bottom style="thick">
        <color theme="2" tint="-0.89996032593768116"/>
      </bottom>
      <diagonal/>
    </border>
    <border>
      <left style="thick">
        <color theme="2" tint="-0.499984740745262"/>
      </left>
      <right style="thick">
        <color theme="2" tint="-0.499984740745262"/>
      </right>
      <top/>
      <bottom style="thick">
        <color rgb="FF161616"/>
      </bottom>
      <diagonal/>
    </border>
    <border>
      <left style="thin">
        <color theme="2" tint="-0.499984740745262"/>
      </left>
      <right style="thin">
        <color theme="2" tint="-0.499984740745262"/>
      </right>
      <top style="thick">
        <color theme="2" tint="-0.89996032593768116"/>
      </top>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right style="thin">
        <color theme="2" tint="-0.499984740745262"/>
      </right>
      <top/>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rgb="FF1A1A1A"/>
      </right>
      <top style="thin">
        <color rgb="FF1A1A1A"/>
      </top>
      <bottom style="thin">
        <color rgb="FF1A1A1A"/>
      </bottom>
      <diagonal/>
    </border>
    <border>
      <left/>
      <right style="thin">
        <color rgb="FF1A1A1A"/>
      </right>
      <top/>
      <bottom style="thin">
        <color rgb="FF1A1A1A"/>
      </bottom>
      <diagonal/>
    </border>
    <border>
      <left/>
      <right style="thin">
        <color rgb="FF1A1A1A"/>
      </right>
      <top/>
      <bottom/>
      <diagonal/>
    </border>
    <border>
      <left style="thin">
        <color rgb="FF000000"/>
      </left>
      <right/>
      <top/>
      <bottom style="thin">
        <color rgb="FF000000"/>
      </bottom>
      <diagonal/>
    </border>
    <border>
      <left/>
      <right/>
      <top/>
      <bottom style="thin">
        <color rgb="FF1A1A1A"/>
      </bottom>
      <diagonal/>
    </border>
    <border>
      <left style="thick">
        <color theme="2" tint="-0.499984740745262"/>
      </left>
      <right/>
      <top style="thick">
        <color theme="2" tint="-0.499984740745262"/>
      </top>
      <bottom/>
      <diagonal/>
    </border>
    <border>
      <left/>
      <right style="thick">
        <color theme="2" tint="-0.499984740745262"/>
      </right>
      <top style="thick">
        <color theme="2" tint="-0.499984740745262"/>
      </top>
      <bottom/>
      <diagonal/>
    </border>
    <border>
      <left style="thin">
        <color rgb="FF000000"/>
      </left>
      <right/>
      <top style="thin">
        <color rgb="FF000000"/>
      </top>
      <bottom/>
      <diagonal/>
    </border>
    <border>
      <left/>
      <right/>
      <top style="thick">
        <color rgb="FFFFFFFF"/>
      </top>
      <bottom/>
      <diagonal/>
    </border>
    <border>
      <left/>
      <right/>
      <top/>
      <bottom style="thick">
        <color rgb="FFFFFFFF"/>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ck">
        <color rgb="FF757171"/>
      </left>
      <right style="thick">
        <color rgb="FF757171"/>
      </right>
      <top/>
      <bottom style="thick">
        <color rgb="FF757171"/>
      </bottom>
      <diagonal/>
    </border>
  </borders>
  <cellStyleXfs count="16">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2" fillId="0" borderId="13" applyNumberFormat="0" applyFill="0" applyAlignment="0" applyProtection="0"/>
    <xf numFmtId="0" fontId="11" fillId="0" borderId="0" applyProtection="0">
      <alignment horizontal="left" vertical="center" wrapText="1" indent="1"/>
    </xf>
    <xf numFmtId="0" fontId="7" fillId="0" borderId="0" applyNumberFormat="0" applyFill="0" applyBorder="0" applyAlignment="0" applyProtection="0"/>
    <xf numFmtId="43" fontId="11" fillId="0" borderId="0" applyFont="0" applyFill="0" applyBorder="0" applyAlignment="0" applyProtection="0"/>
    <xf numFmtId="0" fontId="7" fillId="0" borderId="0" applyNumberFormat="0" applyFill="0" applyBorder="0" applyAlignment="0" applyProtection="0"/>
  </cellStyleXfs>
  <cellXfs count="900">
    <xf numFmtId="0" fontId="0" fillId="0" borderId="0" xfId="0"/>
    <xf numFmtId="0" fontId="1" fillId="0" borderId="0" xfId="13" applyFont="1" applyAlignment="1"/>
    <xf numFmtId="0" fontId="0" fillId="0" borderId="1" xfId="0" applyBorder="1"/>
    <xf numFmtId="0" fontId="3" fillId="0" borderId="0" xfId="0" applyFont="1"/>
    <xf numFmtId="0" fontId="0" fillId="0" borderId="1" xfId="0" applyBorder="1" applyAlignment="1">
      <alignment horizontal="center"/>
    </xf>
    <xf numFmtId="0" fontId="0" fillId="0" borderId="4" xfId="0" applyBorder="1"/>
    <xf numFmtId="0" fontId="0" fillId="0" borderId="6" xfId="0" applyBorder="1"/>
    <xf numFmtId="0" fontId="3" fillId="0" borderId="1" xfId="0" applyFont="1" applyBorder="1" applyAlignment="1">
      <alignment horizontal="center" vertical="center"/>
    </xf>
    <xf numFmtId="0" fontId="5" fillId="4" borderId="8" xfId="0" applyFont="1" applyFill="1" applyBorder="1" applyAlignment="1">
      <alignment vertical="center" wrapText="1"/>
    </xf>
    <xf numFmtId="0" fontId="5" fillId="4" borderId="9" xfId="0" applyFont="1" applyFill="1" applyBorder="1" applyAlignment="1">
      <alignment wrapText="1"/>
    </xf>
    <xf numFmtId="0" fontId="5" fillId="4" borderId="9" xfId="0" applyFont="1" applyFill="1" applyBorder="1" applyAlignment="1">
      <alignment vertical="center" wrapText="1"/>
    </xf>
    <xf numFmtId="0" fontId="5" fillId="4" borderId="9" xfId="0" applyFont="1" applyFill="1" applyBorder="1" applyAlignment="1">
      <alignment horizontal="left" vertical="center" wrapText="1"/>
    </xf>
    <xf numFmtId="0" fontId="5" fillId="4" borderId="9" xfId="0" applyFont="1" applyFill="1" applyBorder="1" applyAlignment="1">
      <alignment horizontal="left" vertical="top" wrapText="1"/>
    </xf>
    <xf numFmtId="1" fontId="6" fillId="0" borderId="0" xfId="0" applyNumberFormat="1" applyFont="1" applyAlignment="1">
      <alignment horizontal="center" vertical="center" wrapText="1"/>
    </xf>
    <xf numFmtId="0" fontId="3" fillId="0" borderId="1" xfId="0" applyFont="1" applyBorder="1" applyAlignment="1">
      <alignment horizontal="center"/>
    </xf>
    <xf numFmtId="0" fontId="0" fillId="0" borderId="2" xfId="0" applyBorder="1"/>
    <xf numFmtId="0" fontId="0" fillId="0" borderId="5" xfId="0" applyBorder="1"/>
    <xf numFmtId="0" fontId="3" fillId="0" borderId="5" xfId="0" applyFont="1" applyBorder="1" applyAlignment="1">
      <alignment horizontal="center" vertical="center"/>
    </xf>
    <xf numFmtId="0" fontId="5" fillId="4" borderId="0" xfId="0" applyFont="1" applyFill="1"/>
    <xf numFmtId="49" fontId="8" fillId="5" borderId="10" xfId="0" applyNumberFormat="1" applyFont="1" applyFill="1" applyBorder="1" applyAlignment="1">
      <alignment horizontal="left" vertical="center"/>
    </xf>
    <xf numFmtId="49" fontId="8" fillId="5" borderId="11" xfId="0" applyNumberFormat="1" applyFont="1" applyFill="1" applyBorder="1" applyAlignment="1">
      <alignment horizontal="left" vertical="center"/>
    </xf>
    <xf numFmtId="0" fontId="0" fillId="0" borderId="0" xfId="0" applyAlignment="1">
      <alignment horizontal="center"/>
    </xf>
    <xf numFmtId="0" fontId="3" fillId="0" borderId="5" xfId="0" applyFont="1" applyBorder="1" applyAlignment="1">
      <alignment horizontal="center"/>
    </xf>
    <xf numFmtId="0" fontId="0" fillId="0" borderId="3" xfId="0" applyBorder="1"/>
    <xf numFmtId="0" fontId="9" fillId="0" borderId="1" xfId="0" applyFont="1" applyBorder="1" applyAlignment="1">
      <alignment horizontal="center"/>
    </xf>
    <xf numFmtId="0" fontId="1" fillId="0" borderId="0" xfId="0" applyFont="1"/>
    <xf numFmtId="0" fontId="1" fillId="0" borderId="0" xfId="13" applyFont="1"/>
    <xf numFmtId="0" fontId="0" fillId="0" borderId="12" xfId="0" applyBorder="1"/>
    <xf numFmtId="0" fontId="0" fillId="0" borderId="7" xfId="0" applyBorder="1"/>
    <xf numFmtId="0" fontId="0" fillId="6" borderId="1" xfId="0" applyFill="1" applyBorder="1" applyAlignment="1">
      <alignment horizontal="center"/>
    </xf>
    <xf numFmtId="0" fontId="0" fillId="0" borderId="21" xfId="0" applyBorder="1"/>
    <xf numFmtId="49" fontId="7" fillId="5" borderId="10" xfId="13" applyNumberFormat="1" applyFill="1" applyBorder="1" applyAlignment="1">
      <alignment horizontal="left" vertical="center"/>
    </xf>
    <xf numFmtId="49" fontId="8" fillId="5" borderId="24" xfId="0" applyNumberFormat="1" applyFont="1" applyFill="1" applyBorder="1" applyAlignment="1">
      <alignment horizontal="left" vertical="center"/>
    </xf>
    <xf numFmtId="0" fontId="13" fillId="13" borderId="0" xfId="0" applyFont="1" applyFill="1"/>
    <xf numFmtId="0" fontId="10" fillId="4" borderId="1" xfId="0" applyFont="1" applyFill="1" applyBorder="1" applyAlignment="1">
      <alignment vertical="center"/>
    </xf>
    <xf numFmtId="0" fontId="10" fillId="14" borderId="1" xfId="0" applyFont="1" applyFill="1" applyBorder="1" applyAlignment="1">
      <alignment vertical="center"/>
    </xf>
    <xf numFmtId="0" fontId="14" fillId="0" borderId="0" xfId="0" applyFont="1" applyAlignment="1">
      <alignment horizontal="left" vertical="center"/>
    </xf>
    <xf numFmtId="0" fontId="16" fillId="7" borderId="15" xfId="11" applyNumberFormat="1" applyFont="1" applyFill="1" applyBorder="1" applyAlignment="1">
      <alignment horizontal="center" vertical="center" wrapText="1"/>
    </xf>
    <xf numFmtId="0" fontId="15" fillId="2" borderId="17" xfId="11" applyNumberFormat="1" applyFont="1" applyFill="1" applyBorder="1" applyAlignment="1">
      <alignment horizontal="center" vertical="center" wrapText="1"/>
    </xf>
    <xf numFmtId="0" fontId="14" fillId="0" borderId="0" xfId="0" applyFont="1" applyAlignment="1">
      <alignment horizontal="center" vertical="center"/>
    </xf>
    <xf numFmtId="1" fontId="14" fillId="8" borderId="16" xfId="0" applyNumberFormat="1" applyFont="1" applyFill="1" applyBorder="1" applyAlignment="1">
      <alignment horizontal="center" vertical="center"/>
    </xf>
    <xf numFmtId="1" fontId="14" fillId="8" borderId="16" xfId="0" applyNumberFormat="1" applyFont="1" applyFill="1" applyBorder="1" applyAlignment="1">
      <alignment horizontal="left" vertical="center"/>
    </xf>
    <xf numFmtId="1" fontId="14" fillId="10" borderId="16" xfId="0" applyNumberFormat="1" applyFont="1" applyFill="1" applyBorder="1" applyAlignment="1">
      <alignment horizontal="left" vertical="center"/>
    </xf>
    <xf numFmtId="14" fontId="14" fillId="8" borderId="16" xfId="0" applyNumberFormat="1" applyFont="1" applyFill="1" applyBorder="1" applyAlignment="1">
      <alignment horizontal="left" vertical="center"/>
    </xf>
    <xf numFmtId="1" fontId="14" fillId="8" borderId="16" xfId="0" applyNumberFormat="1" applyFont="1" applyFill="1" applyBorder="1" applyAlignment="1">
      <alignment horizontal="left" vertical="center" wrapText="1"/>
    </xf>
    <xf numFmtId="1" fontId="14"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top" wrapText="1"/>
    </xf>
    <xf numFmtId="1" fontId="17" fillId="8" borderId="16" xfId="0" applyNumberFormat="1" applyFont="1" applyFill="1" applyBorder="1" applyAlignment="1">
      <alignment horizontal="left" vertical="center"/>
    </xf>
    <xf numFmtId="1" fontId="14" fillId="0" borderId="0" xfId="0" applyNumberFormat="1" applyFont="1" applyAlignment="1">
      <alignment horizontal="left" vertical="center"/>
    </xf>
    <xf numFmtId="14" fontId="14" fillId="8" borderId="16" xfId="0" applyNumberFormat="1" applyFont="1" applyFill="1" applyBorder="1" applyAlignment="1">
      <alignment horizontal="center" vertical="center"/>
    </xf>
    <xf numFmtId="14" fontId="14" fillId="8" borderId="18" xfId="0" applyNumberFormat="1" applyFont="1" applyFill="1" applyBorder="1" applyAlignment="1">
      <alignment horizontal="left" vertical="center"/>
    </xf>
    <xf numFmtId="1" fontId="14" fillId="8" borderId="18" xfId="0" applyNumberFormat="1" applyFont="1" applyFill="1" applyBorder="1" applyAlignment="1">
      <alignment horizontal="left" vertical="center"/>
    </xf>
    <xf numFmtId="0" fontId="14" fillId="6" borderId="0" xfId="0" applyFont="1" applyFill="1" applyAlignment="1">
      <alignment horizontal="left" vertical="center"/>
    </xf>
    <xf numFmtId="0" fontId="14" fillId="0" borderId="0" xfId="0" applyFont="1"/>
    <xf numFmtId="0" fontId="14" fillId="2" borderId="0" xfId="0" applyFont="1" applyFill="1"/>
    <xf numFmtId="0" fontId="18" fillId="7" borderId="15" xfId="11" applyNumberFormat="1" applyFont="1" applyFill="1" applyBorder="1" applyAlignment="1">
      <alignment horizontal="center" vertical="center" wrapText="1"/>
    </xf>
    <xf numFmtId="0" fontId="20" fillId="0" borderId="0" xfId="0" applyFont="1" applyAlignment="1">
      <alignment horizontal="center"/>
    </xf>
    <xf numFmtId="1" fontId="14" fillId="9" borderId="16" xfId="0" applyNumberFormat="1" applyFont="1" applyFill="1" applyBorder="1" applyAlignment="1">
      <alignment horizontal="left" vertical="center"/>
    </xf>
    <xf numFmtId="18" fontId="14" fillId="8" borderId="16" xfId="0" applyNumberFormat="1" applyFont="1" applyFill="1" applyBorder="1" applyAlignment="1">
      <alignment horizontal="center" vertical="center"/>
    </xf>
    <xf numFmtId="0" fontId="14" fillId="3" borderId="0" xfId="0" applyFont="1" applyFill="1"/>
    <xf numFmtId="0" fontId="14" fillId="0" borderId="0" xfId="0" applyFont="1" applyAlignment="1">
      <alignment horizontal="center"/>
    </xf>
    <xf numFmtId="0" fontId="14" fillId="0" borderId="0" xfId="0" applyFont="1" applyAlignment="1">
      <alignment horizontal="left"/>
    </xf>
    <xf numFmtId="14" fontId="20" fillId="0" borderId="0" xfId="0" applyNumberFormat="1" applyFont="1"/>
    <xf numFmtId="0" fontId="20" fillId="0" borderId="0" xfId="0" applyFont="1"/>
    <xf numFmtId="0" fontId="21" fillId="7" borderId="15" xfId="11" applyNumberFormat="1" applyFont="1" applyFill="1" applyBorder="1" applyAlignment="1">
      <alignment horizontal="center" vertical="center" wrapText="1"/>
    </xf>
    <xf numFmtId="0" fontId="14" fillId="0" borderId="0" xfId="0" applyFont="1" applyAlignment="1">
      <alignment horizontal="center" wrapText="1"/>
    </xf>
    <xf numFmtId="164" fontId="14" fillId="8" borderId="16" xfId="0" applyNumberFormat="1" applyFont="1" applyFill="1" applyBorder="1" applyAlignment="1">
      <alignment horizontal="center" vertical="center"/>
    </xf>
    <xf numFmtId="0" fontId="14" fillId="0" borderId="0" xfId="0" applyFont="1" applyAlignment="1">
      <alignment wrapText="1"/>
    </xf>
    <xf numFmtId="0" fontId="17" fillId="12" borderId="0" xfId="0" applyFont="1" applyFill="1" applyAlignment="1">
      <alignment wrapText="1"/>
    </xf>
    <xf numFmtId="0" fontId="23" fillId="0" borderId="0" xfId="0" applyFont="1" applyAlignment="1">
      <alignment wrapText="1"/>
    </xf>
    <xf numFmtId="0" fontId="20" fillId="0" borderId="0" xfId="0" applyFont="1" applyAlignment="1">
      <alignment horizontal="center" vertical="center"/>
    </xf>
    <xf numFmtId="0" fontId="20" fillId="0" borderId="0" xfId="0" applyFont="1" applyAlignment="1">
      <alignment wrapText="1"/>
    </xf>
    <xf numFmtId="14" fontId="14" fillId="0" borderId="0" xfId="0" applyNumberFormat="1" applyFont="1" applyAlignment="1">
      <alignment horizontal="center"/>
    </xf>
    <xf numFmtId="0" fontId="14" fillId="0" borderId="0" xfId="0" applyFont="1" applyAlignment="1">
      <alignment horizontal="center" vertical="justify"/>
    </xf>
    <xf numFmtId="0" fontId="22" fillId="2" borderId="17" xfId="11"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xf>
    <xf numFmtId="0" fontId="20" fillId="2" borderId="0" xfId="0" applyFont="1" applyFill="1"/>
    <xf numFmtId="0" fontId="19" fillId="2" borderId="0" xfId="0" applyFont="1" applyFill="1" applyAlignment="1">
      <alignment horizontal="center"/>
    </xf>
    <xf numFmtId="0" fontId="18" fillId="7" borderId="20" xfId="11" applyNumberFormat="1" applyFont="1" applyFill="1" applyBorder="1" applyAlignment="1">
      <alignment horizontal="center" vertical="center" wrapText="1"/>
    </xf>
    <xf numFmtId="1" fontId="24" fillId="2" borderId="19" xfId="11" applyNumberFormat="1" applyFont="1" applyFill="1" applyBorder="1" applyAlignment="1">
      <alignment horizontal="center" vertical="center" wrapText="1"/>
    </xf>
    <xf numFmtId="0" fontId="25" fillId="0" borderId="25" xfId="0" applyFont="1" applyBorder="1" applyAlignment="1">
      <alignment horizontal="justify" vertical="center" wrapText="1"/>
    </xf>
    <xf numFmtId="0" fontId="25" fillId="0" borderId="26" xfId="0" applyFont="1" applyBorder="1" applyAlignment="1">
      <alignment horizontal="justify" vertical="center" wrapText="1"/>
    </xf>
    <xf numFmtId="0" fontId="25" fillId="0" borderId="27" xfId="0" applyFont="1" applyBorder="1" applyAlignment="1">
      <alignment horizontal="justify" vertical="center" wrapText="1"/>
    </xf>
    <xf numFmtId="0" fontId="25" fillId="0" borderId="28" xfId="0" applyFont="1" applyBorder="1" applyAlignment="1">
      <alignment horizontal="justify" vertical="center" wrapText="1"/>
    </xf>
    <xf numFmtId="0" fontId="25" fillId="0" borderId="1" xfId="0" applyFont="1" applyBorder="1" applyAlignment="1">
      <alignment horizontal="justify" vertical="center" wrapText="1"/>
    </xf>
    <xf numFmtId="0" fontId="10" fillId="15" borderId="9" xfId="0" applyFont="1" applyFill="1" applyBorder="1"/>
    <xf numFmtId="0" fontId="10" fillId="15" borderId="9" xfId="0" applyFont="1" applyFill="1" applyBorder="1" applyAlignment="1">
      <alignment vertical="center"/>
    </xf>
    <xf numFmtId="0" fontId="10" fillId="15" borderId="9" xfId="0" applyFont="1" applyFill="1" applyBorder="1" applyAlignment="1">
      <alignment horizontal="left" vertical="center"/>
    </xf>
    <xf numFmtId="0" fontId="10" fillId="15" borderId="1" xfId="0" applyFont="1" applyFill="1" applyBorder="1" applyAlignment="1">
      <alignment vertical="center"/>
    </xf>
    <xf numFmtId="0" fontId="26" fillId="2" borderId="4" xfId="11" applyNumberFormat="1" applyFont="1" applyFill="1" applyBorder="1" applyAlignment="1">
      <alignment horizontal="center" vertical="center" wrapText="1"/>
    </xf>
    <xf numFmtId="1" fontId="14" fillId="8" borderId="18"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xf numFmtId="1" fontId="14" fillId="8" borderId="30" xfId="0" applyNumberFormat="1" applyFont="1" applyFill="1" applyBorder="1" applyAlignment="1">
      <alignment horizontal="center" vertical="center"/>
    </xf>
    <xf numFmtId="14" fontId="14" fillId="8" borderId="30" xfId="0" applyNumberFormat="1" applyFont="1" applyFill="1" applyBorder="1" applyAlignment="1">
      <alignment horizontal="center" vertical="center"/>
    </xf>
    <xf numFmtId="14" fontId="14" fillId="8" borderId="16" xfId="0" applyNumberFormat="1" applyFont="1" applyFill="1" applyBorder="1" applyAlignment="1">
      <alignment horizontal="center" vertical="center" wrapText="1"/>
    </xf>
    <xf numFmtId="1" fontId="14" fillId="8" borderId="30" xfId="0" applyNumberFormat="1" applyFont="1" applyFill="1" applyBorder="1" applyAlignment="1">
      <alignment vertical="center" wrapText="1"/>
    </xf>
    <xf numFmtId="14" fontId="14" fillId="8" borderId="0" xfId="0" applyNumberFormat="1" applyFont="1" applyFill="1" applyAlignment="1">
      <alignment horizontal="center" vertical="center"/>
    </xf>
    <xf numFmtId="14" fontId="14" fillId="8" borderId="30" xfId="0" applyNumberFormat="1" applyFont="1" applyFill="1" applyBorder="1" applyAlignment="1">
      <alignment vertical="center"/>
    </xf>
    <xf numFmtId="14" fontId="14" fillId="8" borderId="18" xfId="0" applyNumberFormat="1" applyFont="1" applyFill="1" applyBorder="1" applyAlignment="1">
      <alignment vertical="center"/>
    </xf>
    <xf numFmtId="1" fontId="14" fillId="8" borderId="16" xfId="0" applyNumberFormat="1" applyFont="1" applyFill="1" applyBorder="1" applyAlignment="1">
      <alignment vertical="center"/>
    </xf>
    <xf numFmtId="14" fontId="14" fillId="8" borderId="16" xfId="0" applyNumberFormat="1" applyFont="1" applyFill="1" applyBorder="1" applyAlignment="1">
      <alignment vertical="center" wrapText="1"/>
    </xf>
    <xf numFmtId="1" fontId="14" fillId="8" borderId="0" xfId="0" applyNumberFormat="1" applyFont="1" applyFill="1" applyAlignment="1">
      <alignment horizontal="center" vertical="center"/>
    </xf>
    <xf numFmtId="0" fontId="21" fillId="7" borderId="17" xfId="11" applyNumberFormat="1" applyFont="1" applyFill="1" applyBorder="1" applyAlignment="1">
      <alignment horizontal="center" vertical="center" wrapText="1"/>
    </xf>
    <xf numFmtId="0" fontId="15" fillId="2" borderId="32" xfId="11" applyNumberFormat="1" applyFont="1" applyFill="1" applyBorder="1" applyAlignment="1">
      <alignment horizontal="center" vertical="center" wrapText="1"/>
    </xf>
    <xf numFmtId="14" fontId="14" fillId="6" borderId="16" xfId="0" applyNumberFormat="1" applyFont="1" applyFill="1" applyBorder="1" applyAlignment="1">
      <alignment horizontal="left" vertical="center"/>
    </xf>
    <xf numFmtId="14" fontId="14" fillId="6" borderId="16" xfId="0" applyNumberFormat="1" applyFont="1" applyFill="1" applyBorder="1" applyAlignment="1">
      <alignment horizontal="center" vertical="center"/>
    </xf>
    <xf numFmtId="14" fontId="14" fillId="9" borderId="16" xfId="0" applyNumberFormat="1" applyFont="1" applyFill="1" applyBorder="1" applyAlignment="1">
      <alignment horizontal="center" vertical="center"/>
    </xf>
    <xf numFmtId="18" fontId="14" fillId="8" borderId="16" xfId="0" applyNumberFormat="1" applyFont="1" applyFill="1" applyBorder="1" applyAlignment="1">
      <alignment horizontal="left" vertical="center"/>
    </xf>
    <xf numFmtId="1" fontId="17" fillId="8" borderId="16" xfId="0" applyNumberFormat="1" applyFont="1" applyFill="1" applyBorder="1" applyAlignment="1">
      <alignment horizontal="left" vertical="center" wrapText="1"/>
    </xf>
    <xf numFmtId="1" fontId="14" fillId="0" borderId="0" xfId="0" applyNumberFormat="1" applyFont="1" applyAlignment="1">
      <alignment horizontal="left" vertical="center" wrapText="1"/>
    </xf>
    <xf numFmtId="0" fontId="22" fillId="2" borderId="15" xfId="11" applyNumberFormat="1" applyFont="1" applyFill="1" applyBorder="1" applyAlignment="1">
      <alignment horizontal="center" vertical="center" wrapText="1"/>
    </xf>
    <xf numFmtId="0" fontId="22" fillId="2" borderId="14" xfId="11" applyNumberFormat="1" applyFont="1" applyFill="1" applyBorder="1" applyAlignment="1">
      <alignment horizontal="center" vertical="center" wrapText="1"/>
    </xf>
    <xf numFmtId="1" fontId="14" fillId="8" borderId="16" xfId="0" applyNumberFormat="1" applyFont="1" applyFill="1" applyBorder="1" applyAlignment="1">
      <alignment horizontal="center" vertical="center" wrapText="1"/>
    </xf>
    <xf numFmtId="14" fontId="14" fillId="8" borderId="0" xfId="0" applyNumberFormat="1" applyFont="1" applyFill="1" applyAlignment="1">
      <alignment horizontal="left" vertical="center"/>
    </xf>
    <xf numFmtId="20" fontId="14" fillId="8" borderId="16" xfId="0" applyNumberFormat="1" applyFont="1" applyFill="1" applyBorder="1" applyAlignment="1">
      <alignment horizontal="center" vertical="center"/>
    </xf>
    <xf numFmtId="1" fontId="14" fillId="10" borderId="16" xfId="0" applyNumberFormat="1" applyFont="1" applyFill="1" applyBorder="1" applyAlignment="1">
      <alignment horizontal="left" vertical="center" wrapText="1"/>
    </xf>
    <xf numFmtId="1" fontId="28" fillId="8" borderId="16" xfId="0" applyNumberFormat="1" applyFont="1" applyFill="1" applyBorder="1" applyAlignment="1">
      <alignment horizontal="left" vertical="center" wrapText="1"/>
    </xf>
    <xf numFmtId="0" fontId="29" fillId="18" borderId="33" xfId="0" applyFont="1" applyFill="1" applyBorder="1" applyAlignment="1">
      <alignment wrapText="1"/>
    </xf>
    <xf numFmtId="0" fontId="29" fillId="0" borderId="33" xfId="0" applyFont="1" applyBorder="1" applyAlignment="1">
      <alignment wrapText="1"/>
    </xf>
    <xf numFmtId="0" fontId="29" fillId="19" borderId="33" xfId="0" applyFont="1" applyFill="1" applyBorder="1" applyAlignment="1">
      <alignment wrapText="1"/>
    </xf>
    <xf numFmtId="0" fontId="30" fillId="20" borderId="33" xfId="0" applyFont="1" applyFill="1" applyBorder="1" applyAlignment="1">
      <alignment textRotation="90" wrapText="1"/>
    </xf>
    <xf numFmtId="0" fontId="30" fillId="20" borderId="33" xfId="0" applyFont="1" applyFill="1" applyBorder="1" applyAlignment="1">
      <alignment wrapText="1"/>
    </xf>
    <xf numFmtId="0" fontId="31" fillId="21" borderId="34" xfId="0" applyFont="1" applyFill="1" applyBorder="1"/>
    <xf numFmtId="14" fontId="31" fillId="21" borderId="34" xfId="0" applyNumberFormat="1" applyFont="1" applyFill="1" applyBorder="1"/>
    <xf numFmtId="0" fontId="32" fillId="21" borderId="34" xfId="0" applyFont="1" applyFill="1" applyBorder="1" applyAlignment="1">
      <alignment wrapText="1"/>
    </xf>
    <xf numFmtId="0" fontId="31" fillId="21" borderId="35" xfId="0" applyFont="1" applyFill="1" applyBorder="1" applyAlignment="1">
      <alignment wrapText="1"/>
    </xf>
    <xf numFmtId="0" fontId="31" fillId="21" borderId="35" xfId="0" applyFont="1" applyFill="1" applyBorder="1"/>
    <xf numFmtId="0" fontId="31" fillId="21" borderId="36" xfId="0" applyFont="1" applyFill="1" applyBorder="1"/>
    <xf numFmtId="0" fontId="33" fillId="21" borderId="36" xfId="0" applyFont="1" applyFill="1" applyBorder="1" applyAlignment="1">
      <alignment wrapText="1"/>
    </xf>
    <xf numFmtId="0" fontId="32" fillId="21" borderId="36" xfId="0" applyFont="1" applyFill="1" applyBorder="1" applyAlignment="1">
      <alignment wrapText="1"/>
    </xf>
    <xf numFmtId="14" fontId="31" fillId="21" borderId="36" xfId="0" applyNumberFormat="1" applyFont="1" applyFill="1" applyBorder="1"/>
    <xf numFmtId="0" fontId="31" fillId="21" borderId="36" xfId="0" applyFont="1" applyFill="1" applyBorder="1" applyAlignment="1">
      <alignment wrapText="1"/>
    </xf>
    <xf numFmtId="0" fontId="34" fillId="21" borderId="36" xfId="0" applyFont="1" applyFill="1" applyBorder="1" applyAlignment="1">
      <alignment wrapText="1"/>
    </xf>
    <xf numFmtId="14" fontId="31" fillId="21" borderId="36" xfId="0" applyNumberFormat="1" applyFont="1" applyFill="1" applyBorder="1" applyAlignment="1">
      <alignment wrapText="1"/>
    </xf>
    <xf numFmtId="0" fontId="35" fillId="21" borderId="35" xfId="0" applyFont="1" applyFill="1" applyBorder="1" applyAlignment="1">
      <alignment wrapText="1"/>
    </xf>
    <xf numFmtId="0" fontId="29" fillId="21" borderId="36" xfId="0" applyFont="1" applyFill="1" applyBorder="1" applyAlignment="1">
      <alignment wrapText="1"/>
    </xf>
    <xf numFmtId="0" fontId="36" fillId="21" borderId="36" xfId="0" applyFont="1" applyFill="1" applyBorder="1" applyAlignment="1">
      <alignment wrapText="1"/>
    </xf>
    <xf numFmtId="0" fontId="37" fillId="0" borderId="37" xfId="0" applyFont="1" applyBorder="1"/>
    <xf numFmtId="0" fontId="38" fillId="21" borderId="36" xfId="0" applyFont="1" applyFill="1" applyBorder="1"/>
    <xf numFmtId="0" fontId="31" fillId="21" borderId="38" xfId="0" applyFont="1" applyFill="1" applyBorder="1"/>
    <xf numFmtId="14" fontId="31" fillId="21" borderId="38" xfId="0" applyNumberFormat="1" applyFont="1" applyFill="1" applyBorder="1"/>
    <xf numFmtId="0" fontId="31" fillId="21" borderId="4" xfId="0" applyFont="1" applyFill="1" applyBorder="1"/>
    <xf numFmtId="0" fontId="31" fillId="21" borderId="4" xfId="0" applyFont="1" applyFill="1" applyBorder="1" applyAlignment="1">
      <alignment wrapText="1"/>
    </xf>
    <xf numFmtId="0" fontId="31" fillId="21" borderId="39" xfId="0" applyFont="1" applyFill="1" applyBorder="1"/>
    <xf numFmtId="14" fontId="31" fillId="21" borderId="35" xfId="0" applyNumberFormat="1" applyFont="1" applyFill="1" applyBorder="1"/>
    <xf numFmtId="0" fontId="43" fillId="21" borderId="36" xfId="0" applyFont="1" applyFill="1" applyBorder="1"/>
    <xf numFmtId="0" fontId="37" fillId="21" borderId="36" xfId="0" applyFont="1" applyFill="1" applyBorder="1"/>
    <xf numFmtId="14" fontId="37" fillId="21" borderId="36" xfId="0" applyNumberFormat="1" applyFont="1" applyFill="1" applyBorder="1"/>
    <xf numFmtId="0" fontId="37" fillId="21" borderId="36" xfId="0" applyFont="1" applyFill="1" applyBorder="1" applyAlignment="1">
      <alignment wrapText="1"/>
    </xf>
    <xf numFmtId="0" fontId="44" fillId="21" borderId="36" xfId="0" applyFont="1" applyFill="1" applyBorder="1" applyAlignment="1">
      <alignment wrapText="1"/>
    </xf>
    <xf numFmtId="0" fontId="38" fillId="21" borderId="40" xfId="0" applyFont="1" applyFill="1" applyBorder="1"/>
    <xf numFmtId="0" fontId="35" fillId="21" borderId="36" xfId="0" applyFont="1" applyFill="1" applyBorder="1" applyAlignment="1">
      <alignment wrapText="1"/>
    </xf>
    <xf numFmtId="0" fontId="45" fillId="21" borderId="36" xfId="0" applyFont="1" applyFill="1" applyBorder="1"/>
    <xf numFmtId="0" fontId="46" fillId="21" borderId="36" xfId="0" applyFont="1" applyFill="1" applyBorder="1" applyAlignment="1">
      <alignment wrapText="1"/>
    </xf>
    <xf numFmtId="0" fontId="47" fillId="21" borderId="36" xfId="0" applyFont="1" applyFill="1" applyBorder="1"/>
    <xf numFmtId="0" fontId="29" fillId="21" borderId="36" xfId="0" applyFont="1" applyFill="1" applyBorder="1"/>
    <xf numFmtId="0" fontId="48" fillId="21" borderId="36" xfId="0" applyFont="1" applyFill="1" applyBorder="1"/>
    <xf numFmtId="0" fontId="37" fillId="0" borderId="36" xfId="0" applyFont="1" applyBorder="1"/>
    <xf numFmtId="0" fontId="49" fillId="0" borderId="36" xfId="0" applyFont="1" applyBorder="1" applyAlignment="1">
      <alignment wrapText="1"/>
    </xf>
    <xf numFmtId="0" fontId="46" fillId="0" borderId="36" xfId="0" applyFont="1" applyBorder="1" applyAlignment="1">
      <alignment wrapText="1"/>
    </xf>
    <xf numFmtId="0" fontId="37" fillId="0" borderId="36" xfId="0" applyFont="1" applyBorder="1" applyAlignment="1">
      <alignment wrapText="1"/>
    </xf>
    <xf numFmtId="0" fontId="37" fillId="22" borderId="37" xfId="0" applyFont="1" applyFill="1" applyBorder="1"/>
    <xf numFmtId="0" fontId="37" fillId="22" borderId="36" xfId="0" applyFont="1" applyFill="1" applyBorder="1"/>
    <xf numFmtId="0" fontId="49" fillId="22" borderId="36" xfId="0" applyFont="1" applyFill="1" applyBorder="1" applyAlignment="1">
      <alignment wrapText="1"/>
    </xf>
    <xf numFmtId="0" fontId="46" fillId="22" borderId="36" xfId="0" applyFont="1" applyFill="1" applyBorder="1" applyAlignment="1">
      <alignment wrapText="1"/>
    </xf>
    <xf numFmtId="0" fontId="37" fillId="22" borderId="36" xfId="0" applyFont="1" applyFill="1" applyBorder="1" applyAlignment="1">
      <alignment wrapText="1"/>
    </xf>
    <xf numFmtId="0" fontId="1" fillId="0" borderId="0" xfId="0" applyFont="1" applyAlignment="1">
      <alignment horizontal="center" vertical="center"/>
    </xf>
    <xf numFmtId="0" fontId="0" fillId="6" borderId="0" xfId="0" applyFill="1"/>
    <xf numFmtId="0" fontId="3" fillId="2" borderId="41" xfId="11" applyFont="1" applyFill="1" applyBorder="1" applyAlignment="1">
      <alignment horizontal="center" vertical="center" wrapText="1"/>
    </xf>
    <xf numFmtId="0" fontId="3" fillId="0" borderId="41" xfId="11" applyFont="1" applyBorder="1" applyAlignment="1">
      <alignment horizontal="center" vertical="center" wrapText="1"/>
    </xf>
    <xf numFmtId="0" fontId="3" fillId="12" borderId="41" xfId="11" applyFont="1" applyFill="1" applyBorder="1" applyAlignment="1">
      <alignment horizontal="center" vertical="center" wrapText="1"/>
    </xf>
    <xf numFmtId="0" fontId="13" fillId="23" borderId="41" xfId="11" applyFont="1" applyFill="1" applyBorder="1" applyAlignment="1">
      <alignment horizontal="center" vertical="center" textRotation="90" wrapText="1"/>
    </xf>
    <xf numFmtId="0" fontId="13" fillId="23" borderId="41" xfId="11" applyFont="1" applyFill="1" applyBorder="1" applyAlignment="1">
      <alignment horizontal="center" vertical="center" wrapText="1"/>
    </xf>
    <xf numFmtId="0" fontId="1" fillId="0" borderId="42" xfId="0" applyFont="1" applyBorder="1" applyAlignment="1">
      <alignment horizontal="center" vertical="center"/>
    </xf>
    <xf numFmtId="14" fontId="1" fillId="0" borderId="42" xfId="0" applyNumberFormat="1" applyFont="1" applyBorder="1" applyAlignment="1">
      <alignment horizontal="center" vertical="center"/>
    </xf>
    <xf numFmtId="0" fontId="50" fillId="0" borderId="42" xfId="0" applyFont="1" applyBorder="1" applyAlignment="1">
      <alignment horizontal="center" vertical="center" wrapText="1"/>
    </xf>
    <xf numFmtId="0" fontId="50" fillId="0" borderId="42" xfId="0" applyFont="1" applyBorder="1" applyAlignment="1">
      <alignment horizontal="justify" vertical="center" wrapText="1"/>
    </xf>
    <xf numFmtId="0" fontId="51" fillId="0" borderId="4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xf>
    <xf numFmtId="0" fontId="1" fillId="0" borderId="44" xfId="0" applyFont="1" applyBorder="1" applyAlignment="1">
      <alignment horizontal="center" vertical="center"/>
    </xf>
    <xf numFmtId="14" fontId="1" fillId="0" borderId="44" xfId="0" applyNumberFormat="1" applyFont="1" applyBorder="1" applyAlignment="1">
      <alignment horizontal="center" vertical="center"/>
    </xf>
    <xf numFmtId="0" fontId="50" fillId="0" borderId="44" xfId="0" applyFont="1" applyBorder="1" applyAlignment="1">
      <alignment horizontal="center" vertical="center" wrapText="1"/>
    </xf>
    <xf numFmtId="0" fontId="50" fillId="0" borderId="44" xfId="0" applyFont="1" applyBorder="1" applyAlignment="1">
      <alignment horizontal="justify" vertical="center" wrapText="1"/>
    </xf>
    <xf numFmtId="0" fontId="52" fillId="0" borderId="44" xfId="0" applyFont="1" applyBorder="1" applyAlignment="1">
      <alignment horizontal="center" vertical="center" wrapText="1"/>
    </xf>
    <xf numFmtId="0" fontId="1" fillId="0" borderId="44" xfId="0" applyFont="1" applyBorder="1" applyAlignment="1">
      <alignment horizontal="center" vertical="center" wrapText="1"/>
    </xf>
    <xf numFmtId="0" fontId="1" fillId="24" borderId="44" xfId="0" applyFont="1" applyFill="1" applyBorder="1" applyAlignment="1">
      <alignment horizontal="center" vertical="center"/>
    </xf>
    <xf numFmtId="14" fontId="1" fillId="24" borderId="44" xfId="0" applyNumberFormat="1" applyFont="1" applyFill="1" applyBorder="1" applyAlignment="1">
      <alignment horizontal="center" vertical="center"/>
    </xf>
    <xf numFmtId="0" fontId="50" fillId="24" borderId="44" xfId="0" applyFont="1" applyFill="1" applyBorder="1" applyAlignment="1">
      <alignment horizontal="justify" vertical="center" wrapText="1"/>
    </xf>
    <xf numFmtId="0" fontId="52" fillId="24" borderId="44" xfId="0" applyFont="1" applyFill="1" applyBorder="1" applyAlignment="1">
      <alignment horizontal="center" vertical="center" wrapText="1"/>
    </xf>
    <xf numFmtId="0" fontId="1" fillId="24" borderId="44" xfId="0" applyFont="1" applyFill="1" applyBorder="1" applyAlignment="1">
      <alignment horizontal="center" vertical="center" wrapText="1"/>
    </xf>
    <xf numFmtId="0" fontId="1" fillId="24" borderId="43" xfId="0" applyFont="1" applyFill="1" applyBorder="1" applyAlignment="1">
      <alignment horizontal="center" vertical="center"/>
    </xf>
    <xf numFmtId="0" fontId="1" fillId="0" borderId="44" xfId="0" applyFont="1" applyBorder="1" applyAlignment="1">
      <alignment vertical="center" wrapText="1"/>
    </xf>
    <xf numFmtId="14" fontId="1" fillId="0" borderId="44"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1" fillId="0" borderId="44" xfId="0" applyFont="1" applyBorder="1" applyAlignment="1">
      <alignment horizontal="left" vertical="center"/>
    </xf>
    <xf numFmtId="0" fontId="1" fillId="0" borderId="43" xfId="0" applyFont="1" applyBorder="1" applyAlignment="1">
      <alignment horizontal="center" vertical="center" wrapText="1"/>
    </xf>
    <xf numFmtId="0" fontId="0" fillId="0" borderId="44" xfId="0" applyBorder="1" applyAlignment="1">
      <alignment horizontal="left" vertical="center" wrapText="1"/>
    </xf>
    <xf numFmtId="0" fontId="1" fillId="6" borderId="44" xfId="0" applyFont="1" applyFill="1" applyBorder="1" applyAlignment="1">
      <alignment horizontal="center" vertical="center"/>
    </xf>
    <xf numFmtId="14" fontId="1" fillId="6" borderId="44" xfId="0" applyNumberFormat="1" applyFont="1" applyFill="1" applyBorder="1" applyAlignment="1">
      <alignment horizontal="center" vertical="center"/>
    </xf>
    <xf numFmtId="0" fontId="50" fillId="6" borderId="44" xfId="0" applyFont="1" applyFill="1" applyBorder="1" applyAlignment="1">
      <alignment horizontal="justify" vertical="center" wrapText="1"/>
    </xf>
    <xf numFmtId="0" fontId="1" fillId="6" borderId="44" xfId="0" applyFont="1" applyFill="1" applyBorder="1" applyAlignment="1">
      <alignment horizontal="center" vertical="center" wrapText="1"/>
    </xf>
    <xf numFmtId="14" fontId="9" fillId="0" borderId="44" xfId="0" applyNumberFormat="1" applyFont="1" applyBorder="1" applyAlignment="1">
      <alignment horizontal="center" vertical="center"/>
    </xf>
    <xf numFmtId="0" fontId="1" fillId="0" borderId="44" xfId="0" applyFont="1" applyBorder="1" applyAlignment="1">
      <alignment horizontal="left" vertical="center" wrapText="1"/>
    </xf>
    <xf numFmtId="0" fontId="1" fillId="6" borderId="44" xfId="0" applyFont="1" applyFill="1" applyBorder="1" applyAlignment="1">
      <alignment horizontal="left" vertical="center" wrapText="1"/>
    </xf>
    <xf numFmtId="0" fontId="1" fillId="12" borderId="44" xfId="0" applyFont="1" applyFill="1" applyBorder="1" applyAlignment="1">
      <alignment horizontal="center" vertical="center"/>
    </xf>
    <xf numFmtId="14" fontId="1" fillId="12" borderId="44" xfId="0" applyNumberFormat="1" applyFont="1" applyFill="1" applyBorder="1" applyAlignment="1">
      <alignment horizontal="center" vertical="center"/>
    </xf>
    <xf numFmtId="0" fontId="1" fillId="12" borderId="44" xfId="0" applyFont="1" applyFill="1" applyBorder="1" applyAlignment="1">
      <alignment horizontal="left" vertical="center"/>
    </xf>
    <xf numFmtId="0" fontId="52" fillId="12" borderId="44" xfId="0" applyFont="1" applyFill="1" applyBorder="1" applyAlignment="1">
      <alignment horizontal="center" vertical="center" wrapText="1"/>
    </xf>
    <xf numFmtId="0" fontId="1" fillId="12" borderId="44" xfId="0" applyFont="1" applyFill="1" applyBorder="1" applyAlignment="1">
      <alignment horizontal="center" vertical="center" wrapText="1"/>
    </xf>
    <xf numFmtId="0" fontId="1" fillId="0" borderId="44" xfId="0" applyFont="1" applyBorder="1" applyAlignment="1">
      <alignment vertical="center"/>
    </xf>
    <xf numFmtId="14" fontId="1" fillId="0" borderId="45" xfId="0" applyNumberFormat="1" applyFont="1" applyBorder="1" applyAlignment="1">
      <alignment horizontal="center" vertical="center"/>
    </xf>
    <xf numFmtId="0" fontId="1" fillId="0" borderId="45" xfId="0" applyFont="1" applyBorder="1" applyAlignment="1">
      <alignment horizontal="center" vertical="center"/>
    </xf>
    <xf numFmtId="0" fontId="1" fillId="0" borderId="45" xfId="0" applyFont="1" applyBorder="1" applyAlignment="1">
      <alignment horizontal="left" vertical="center"/>
    </xf>
    <xf numFmtId="0" fontId="1" fillId="0" borderId="4" xfId="0" applyFont="1" applyBorder="1" applyAlignment="1">
      <alignment horizontal="center" vertical="center"/>
    </xf>
    <xf numFmtId="0" fontId="1" fillId="0" borderId="46" xfId="0" applyFont="1" applyBorder="1" applyAlignment="1">
      <alignment horizontal="center" vertical="center"/>
    </xf>
    <xf numFmtId="0" fontId="0" fillId="0" borderId="44" xfId="0" applyBorder="1" applyAlignment="1">
      <alignment horizontal="center" vertical="center" wrapText="1"/>
    </xf>
    <xf numFmtId="14" fontId="1" fillId="0" borderId="43" xfId="0" applyNumberFormat="1" applyFont="1" applyBorder="1" applyAlignment="1">
      <alignment horizontal="center" vertical="center"/>
    </xf>
    <xf numFmtId="14" fontId="1" fillId="25" borderId="44" xfId="0" applyNumberFormat="1" applyFont="1" applyFill="1" applyBorder="1" applyAlignment="1">
      <alignment horizontal="center" vertical="center"/>
    </xf>
    <xf numFmtId="0" fontId="1" fillId="25" borderId="44" xfId="0" applyFont="1" applyFill="1" applyBorder="1" applyAlignment="1">
      <alignment horizontal="center" vertical="center"/>
    </xf>
    <xf numFmtId="0" fontId="1" fillId="25" borderId="44" xfId="0" applyFont="1" applyFill="1" applyBorder="1" applyAlignment="1">
      <alignment horizontal="left" vertical="center"/>
    </xf>
    <xf numFmtId="0" fontId="0" fillId="25" borderId="44" xfId="0" applyFill="1" applyBorder="1" applyAlignment="1">
      <alignment horizontal="center" vertical="center" wrapText="1"/>
    </xf>
    <xf numFmtId="0" fontId="54" fillId="25" borderId="44" xfId="0" applyFont="1" applyFill="1" applyBorder="1" applyAlignment="1">
      <alignment horizontal="center" vertical="center" wrapText="1"/>
    </xf>
    <xf numFmtId="0" fontId="1" fillId="26" borderId="44" xfId="0" applyFont="1" applyFill="1" applyBorder="1" applyAlignment="1">
      <alignment horizontal="center" vertical="center"/>
    </xf>
    <xf numFmtId="14" fontId="1" fillId="26" borderId="44" xfId="0" applyNumberFormat="1" applyFont="1" applyFill="1" applyBorder="1" applyAlignment="1">
      <alignment horizontal="center" vertical="center"/>
    </xf>
    <xf numFmtId="0" fontId="0" fillId="26" borderId="44" xfId="0" applyFill="1" applyBorder="1" applyAlignment="1">
      <alignment horizontal="center" vertical="center" wrapText="1"/>
    </xf>
    <xf numFmtId="0" fontId="54" fillId="0" borderId="44" xfId="0" applyFont="1" applyBorder="1" applyAlignment="1">
      <alignment horizontal="center" vertical="center" wrapText="1"/>
    </xf>
    <xf numFmtId="0" fontId="9" fillId="0" borderId="44" xfId="0" applyFont="1" applyBorder="1" applyAlignment="1">
      <alignment horizontal="center" vertical="center" wrapText="1"/>
    </xf>
    <xf numFmtId="0" fontId="43" fillId="26" borderId="0" xfId="0" applyFont="1" applyFill="1" applyAlignment="1">
      <alignment vertical="center"/>
    </xf>
    <xf numFmtId="0" fontId="1" fillId="26" borderId="44" xfId="0" applyFont="1" applyFill="1" applyBorder="1" applyAlignment="1">
      <alignment horizontal="center" vertical="center" wrapText="1"/>
    </xf>
    <xf numFmtId="14" fontId="1" fillId="2" borderId="44" xfId="0" applyNumberFormat="1" applyFont="1" applyFill="1" applyBorder="1" applyAlignment="1">
      <alignment horizontal="center" vertical="center"/>
    </xf>
    <xf numFmtId="0" fontId="1" fillId="2" borderId="44" xfId="0" applyFont="1" applyFill="1" applyBorder="1" applyAlignment="1">
      <alignment horizontal="center" vertical="center"/>
    </xf>
    <xf numFmtId="0" fontId="1" fillId="2" borderId="44" xfId="0" applyFont="1" applyFill="1" applyBorder="1" applyAlignment="1">
      <alignment horizontal="center" vertical="center" wrapText="1"/>
    </xf>
    <xf numFmtId="0" fontId="0" fillId="2" borderId="44" xfId="0" applyFill="1" applyBorder="1" applyAlignment="1">
      <alignment horizontal="center" vertical="center" wrapText="1"/>
    </xf>
    <xf numFmtId="0" fontId="8" fillId="2" borderId="44"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0" fillId="2" borderId="0" xfId="0" applyFill="1"/>
    <xf numFmtId="0" fontId="55" fillId="26" borderId="0" xfId="0" applyFont="1" applyFill="1" applyAlignment="1">
      <alignment horizontal="center" vertical="center"/>
    </xf>
    <xf numFmtId="0" fontId="52" fillId="26" borderId="44" xfId="0" applyFont="1" applyFill="1" applyBorder="1" applyAlignment="1">
      <alignment horizontal="center" vertical="center" wrapText="1"/>
    </xf>
    <xf numFmtId="0" fontId="47" fillId="26" borderId="0" xfId="0" applyFont="1" applyFill="1" applyAlignment="1">
      <alignment horizontal="center" vertical="center"/>
    </xf>
    <xf numFmtId="0" fontId="51" fillId="2" borderId="44" xfId="0" applyFont="1" applyFill="1" applyBorder="1" applyAlignment="1">
      <alignment horizontal="center" vertical="center" wrapText="1"/>
    </xf>
    <xf numFmtId="0" fontId="0" fillId="0" borderId="44" xfId="0" applyBorder="1" applyAlignment="1">
      <alignment horizontal="center" vertical="center"/>
    </xf>
    <xf numFmtId="0" fontId="48" fillId="26" borderId="0" xfId="0" applyFont="1" applyFill="1" applyAlignment="1">
      <alignment horizontal="center" vertical="center"/>
    </xf>
    <xf numFmtId="0" fontId="43" fillId="27" borderId="0" xfId="0" applyFont="1" applyFill="1" applyAlignment="1">
      <alignment horizontal="center" vertical="center"/>
    </xf>
    <xf numFmtId="0" fontId="55" fillId="0" borderId="0" xfId="0" applyFont="1"/>
    <xf numFmtId="0" fontId="61" fillId="28" borderId="1" xfId="0" applyFont="1" applyFill="1" applyBorder="1" applyAlignment="1">
      <alignment horizontal="left" vertical="center"/>
    </xf>
    <xf numFmtId="0" fontId="61" fillId="4" borderId="1" xfId="0" applyFont="1" applyFill="1" applyBorder="1" applyAlignment="1">
      <alignment horizontal="left" vertical="center"/>
    </xf>
    <xf numFmtId="0" fontId="61" fillId="29" borderId="1" xfId="0" applyFont="1" applyFill="1" applyBorder="1" applyAlignment="1">
      <alignment horizontal="left" vertical="center"/>
    </xf>
    <xf numFmtId="0" fontId="61" fillId="6" borderId="1" xfId="0" applyFont="1" applyFill="1" applyBorder="1" applyAlignment="1">
      <alignment horizontal="left" vertical="center"/>
    </xf>
    <xf numFmtId="0" fontId="61" fillId="14" borderId="1" xfId="0" applyFont="1" applyFill="1" applyBorder="1" applyAlignment="1">
      <alignment horizontal="left" vertical="center"/>
    </xf>
    <xf numFmtId="0" fontId="61" fillId="30" borderId="1" xfId="0" applyFont="1" applyFill="1" applyBorder="1" applyAlignment="1">
      <alignment horizontal="left" vertical="center"/>
    </xf>
    <xf numFmtId="0" fontId="61" fillId="31" borderId="1" xfId="0" applyFont="1" applyFill="1" applyBorder="1" applyAlignment="1">
      <alignment horizontal="left" vertical="center"/>
    </xf>
    <xf numFmtId="0" fontId="61" fillId="24" borderId="23" xfId="0" applyFont="1" applyFill="1" applyBorder="1" applyAlignment="1">
      <alignment horizontal="left" vertical="center"/>
    </xf>
    <xf numFmtId="0" fontId="51" fillId="0" borderId="4" xfId="0" applyFont="1" applyBorder="1" applyAlignment="1">
      <alignment wrapText="1"/>
    </xf>
    <xf numFmtId="0" fontId="3" fillId="2" borderId="47" xfId="11" applyNumberFormat="1" applyFont="1" applyFill="1" applyBorder="1" applyAlignment="1">
      <alignment horizontal="center" vertical="center" wrapText="1"/>
    </xf>
    <xf numFmtId="0" fontId="13" fillId="23" borderId="47" xfId="11" applyNumberFormat="1" applyFont="1" applyFill="1" applyBorder="1" applyAlignment="1">
      <alignment horizontal="center" vertical="center" textRotation="90" wrapText="1"/>
    </xf>
    <xf numFmtId="0" fontId="13" fillId="23" borderId="47" xfId="11" applyNumberFormat="1" applyFont="1" applyFill="1" applyBorder="1" applyAlignment="1">
      <alignment horizontal="center" vertical="center" wrapText="1"/>
    </xf>
    <xf numFmtId="0" fontId="3" fillId="2" borderId="41" xfId="11" applyNumberFormat="1" applyFont="1" applyFill="1" applyBorder="1" applyAlignment="1">
      <alignment horizontal="center" vertical="center" wrapText="1"/>
    </xf>
    <xf numFmtId="0" fontId="3" fillId="2" borderId="48" xfId="11" applyNumberFormat="1" applyFont="1" applyFill="1" applyBorder="1" applyAlignment="1">
      <alignment horizontal="center" vertical="center" wrapText="1"/>
    </xf>
    <xf numFmtId="0" fontId="11" fillId="0" borderId="0" xfId="0" applyFont="1"/>
    <xf numFmtId="0" fontId="1" fillId="26" borderId="42" xfId="0" applyFont="1" applyFill="1" applyBorder="1" applyAlignment="1">
      <alignment horizontal="center" vertical="center"/>
    </xf>
    <xf numFmtId="14" fontId="1" fillId="26" borderId="42" xfId="0" applyNumberFormat="1" applyFont="1" applyFill="1" applyBorder="1" applyAlignment="1">
      <alignment horizontal="center" vertical="center"/>
    </xf>
    <xf numFmtId="0" fontId="1" fillId="26" borderId="49" xfId="0" applyFont="1" applyFill="1" applyBorder="1" applyAlignment="1">
      <alignment horizontal="center" vertical="center"/>
    </xf>
    <xf numFmtId="0" fontId="1" fillId="26" borderId="42" xfId="0" applyFont="1" applyFill="1" applyBorder="1" applyAlignment="1">
      <alignment horizontal="center" vertical="center" wrapText="1"/>
    </xf>
    <xf numFmtId="0" fontId="1" fillId="26" borderId="43" xfId="0" applyFont="1" applyFill="1" applyBorder="1" applyAlignment="1">
      <alignment horizontal="center" vertical="center" wrapText="1"/>
    </xf>
    <xf numFmtId="0" fontId="1" fillId="26" borderId="43" xfId="0" applyFont="1" applyFill="1" applyBorder="1" applyAlignment="1">
      <alignment horizontal="center" vertical="center"/>
    </xf>
    <xf numFmtId="0" fontId="31" fillId="26" borderId="43" xfId="0" applyFont="1" applyFill="1" applyBorder="1" applyAlignment="1">
      <alignment horizontal="center" vertical="center"/>
    </xf>
    <xf numFmtId="0" fontId="31" fillId="26" borderId="44" xfId="0" applyFont="1" applyFill="1" applyBorder="1" applyAlignment="1">
      <alignment horizontal="center" vertical="center"/>
    </xf>
    <xf numFmtId="0" fontId="31" fillId="2" borderId="44" xfId="0" applyFont="1" applyFill="1" applyBorder="1" applyAlignment="1">
      <alignment horizontal="center" vertical="center"/>
    </xf>
    <xf numFmtId="17" fontId="1" fillId="0" borderId="44" xfId="0" applyNumberFormat="1" applyFont="1" applyBorder="1" applyAlignment="1">
      <alignment horizontal="center" vertical="center"/>
    </xf>
    <xf numFmtId="0" fontId="31" fillId="6" borderId="44" xfId="0" applyFont="1" applyFill="1" applyBorder="1" applyAlignment="1">
      <alignment horizontal="center" vertical="center"/>
    </xf>
    <xf numFmtId="0" fontId="1" fillId="6" borderId="45" xfId="0" applyFont="1" applyFill="1" applyBorder="1" applyAlignment="1">
      <alignment horizontal="center" vertical="center"/>
    </xf>
    <xf numFmtId="14" fontId="1" fillId="2" borderId="50" xfId="0" applyNumberFormat="1" applyFont="1" applyFill="1" applyBorder="1" applyAlignment="1">
      <alignment horizontal="center" vertical="center"/>
    </xf>
    <xf numFmtId="17" fontId="31" fillId="2" borderId="44" xfId="0" applyNumberFormat="1" applyFont="1" applyFill="1" applyBorder="1" applyAlignment="1">
      <alignment horizontal="center" vertical="center"/>
    </xf>
    <xf numFmtId="0" fontId="31" fillId="2" borderId="44" xfId="0" applyFont="1" applyFill="1" applyBorder="1" applyAlignment="1">
      <alignment horizontal="center" vertical="center" wrapText="1"/>
    </xf>
    <xf numFmtId="0" fontId="51" fillId="6" borderId="44" xfId="0" applyFont="1" applyFill="1" applyBorder="1" applyAlignment="1">
      <alignment horizontal="center" vertical="center" wrapText="1"/>
    </xf>
    <xf numFmtId="14" fontId="1"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xf>
    <xf numFmtId="14" fontId="9" fillId="32" borderId="44" xfId="0" applyNumberFormat="1" applyFont="1" applyFill="1" applyBorder="1" applyAlignment="1">
      <alignment horizontal="center" vertical="center"/>
    </xf>
    <xf numFmtId="0" fontId="1" fillId="32" borderId="44" xfId="0" applyFont="1" applyFill="1" applyBorder="1" applyAlignment="1">
      <alignment horizontal="center" vertical="center" wrapText="1"/>
    </xf>
    <xf numFmtId="0" fontId="31" fillId="32" borderId="44" xfId="0" applyFont="1" applyFill="1" applyBorder="1" applyAlignment="1">
      <alignment horizontal="center" vertical="center"/>
    </xf>
    <xf numFmtId="0" fontId="0" fillId="32" borderId="0" xfId="0" applyFill="1"/>
    <xf numFmtId="14" fontId="1" fillId="33" borderId="44" xfId="0" applyNumberFormat="1" applyFont="1" applyFill="1" applyBorder="1" applyAlignment="1">
      <alignment horizontal="center" vertical="center"/>
    </xf>
    <xf numFmtId="14" fontId="1" fillId="23" borderId="44" xfId="0" applyNumberFormat="1" applyFont="1" applyFill="1" applyBorder="1" applyAlignment="1">
      <alignment horizontal="center" vertical="center"/>
    </xf>
    <xf numFmtId="0" fontId="1" fillId="23" borderId="44" xfId="0" applyFont="1" applyFill="1" applyBorder="1" applyAlignment="1">
      <alignment horizontal="center" vertical="center" wrapText="1"/>
    </xf>
    <xf numFmtId="0" fontId="31" fillId="33" borderId="44" xfId="0" applyFont="1" applyFill="1" applyBorder="1" applyAlignment="1">
      <alignment horizontal="center" vertical="center"/>
    </xf>
    <xf numFmtId="0" fontId="54" fillId="26" borderId="44" xfId="0" applyFont="1" applyFill="1" applyBorder="1" applyAlignment="1">
      <alignment horizontal="center" vertical="center"/>
    </xf>
    <xf numFmtId="0" fontId="0" fillId="26" borderId="0" xfId="0" applyFill="1"/>
    <xf numFmtId="17" fontId="31" fillId="26" borderId="44" xfId="0" applyNumberFormat="1" applyFont="1" applyFill="1" applyBorder="1" applyAlignment="1">
      <alignment horizontal="center" vertical="center"/>
    </xf>
    <xf numFmtId="14" fontId="54" fillId="33" borderId="44" xfId="0" applyNumberFormat="1" applyFont="1" applyFill="1" applyBorder="1" applyAlignment="1">
      <alignment horizontal="center" vertical="center"/>
    </xf>
    <xf numFmtId="14" fontId="1" fillId="2" borderId="44" xfId="0" applyNumberFormat="1" applyFont="1" applyFill="1" applyBorder="1" applyAlignment="1">
      <alignment horizontal="center" vertical="center" wrapText="1"/>
    </xf>
    <xf numFmtId="14" fontId="54" fillId="27" borderId="44" xfId="0" applyNumberFormat="1" applyFont="1" applyFill="1" applyBorder="1" applyAlignment="1">
      <alignment horizontal="center" vertical="center" wrapText="1"/>
    </xf>
    <xf numFmtId="14" fontId="0" fillId="2" borderId="44" xfId="0" applyNumberFormat="1" applyFill="1" applyBorder="1" applyAlignment="1">
      <alignment horizontal="center" vertical="center" wrapText="1"/>
    </xf>
    <xf numFmtId="0" fontId="31" fillId="0" borderId="44" xfId="0" applyFont="1" applyBorder="1" applyAlignment="1">
      <alignment horizontal="center" vertical="center" wrapText="1"/>
    </xf>
    <xf numFmtId="0" fontId="1" fillId="27" borderId="44" xfId="0" applyFont="1" applyFill="1" applyBorder="1" applyAlignment="1">
      <alignment horizontal="center" vertical="center"/>
    </xf>
    <xf numFmtId="0" fontId="51" fillId="0" borderId="44" xfId="0" applyFont="1" applyBorder="1" applyAlignment="1">
      <alignment horizontal="center" vertical="center" wrapText="1"/>
    </xf>
    <xf numFmtId="0" fontId="8" fillId="26" borderId="44" xfId="0" applyFont="1" applyFill="1" applyBorder="1" applyAlignment="1">
      <alignment horizontal="center" vertical="center" wrapText="1"/>
    </xf>
    <xf numFmtId="14" fontId="0" fillId="26" borderId="44" xfId="0" applyNumberFormat="1" applyFill="1" applyBorder="1" applyAlignment="1">
      <alignment horizontal="center" vertical="center"/>
    </xf>
    <xf numFmtId="0" fontId="0" fillId="26" borderId="44" xfId="0" applyFill="1" applyBorder="1" applyAlignment="1">
      <alignment horizontal="center" vertical="center"/>
    </xf>
    <xf numFmtId="0" fontId="8" fillId="26" borderId="44" xfId="0" applyFont="1" applyFill="1" applyBorder="1" applyAlignment="1">
      <alignment horizontal="center" vertical="center"/>
    </xf>
    <xf numFmtId="0" fontId="48" fillId="26" borderId="0" xfId="0" applyFont="1" applyFill="1" applyAlignment="1">
      <alignment horizontal="center"/>
    </xf>
    <xf numFmtId="0" fontId="62" fillId="26" borderId="44" xfId="0" applyFont="1" applyFill="1" applyBorder="1" applyAlignment="1">
      <alignment horizontal="center" vertical="center"/>
    </xf>
    <xf numFmtId="0" fontId="1" fillId="23" borderId="44" xfId="0" applyFont="1" applyFill="1" applyBorder="1" applyAlignment="1">
      <alignment horizontal="center" vertical="center"/>
    </xf>
    <xf numFmtId="0" fontId="31" fillId="23" borderId="44" xfId="0" applyFont="1" applyFill="1" applyBorder="1" applyAlignment="1">
      <alignment horizontal="center" vertical="center"/>
    </xf>
    <xf numFmtId="0" fontId="0" fillId="23" borderId="0" xfId="0" applyFill="1"/>
    <xf numFmtId="0" fontId="31" fillId="0" borderId="44" xfId="0" applyFont="1" applyBorder="1" applyAlignment="1">
      <alignment horizontal="center" vertical="center"/>
    </xf>
    <xf numFmtId="0" fontId="52" fillId="27" borderId="44" xfId="0" applyFont="1" applyFill="1" applyBorder="1" applyAlignment="1">
      <alignment horizontal="center" vertical="center" wrapText="1"/>
    </xf>
    <xf numFmtId="0" fontId="0" fillId="27" borderId="44" xfId="0" applyFill="1" applyBorder="1" applyAlignment="1">
      <alignment wrapText="1"/>
    </xf>
    <xf numFmtId="0" fontId="48" fillId="27" borderId="0" xfId="0" applyFont="1" applyFill="1" applyAlignment="1">
      <alignment horizontal="center" vertical="center"/>
    </xf>
    <xf numFmtId="0" fontId="0" fillId="27" borderId="44" xfId="0" applyFill="1" applyBorder="1" applyAlignment="1">
      <alignment horizontal="center" vertical="center" wrapText="1"/>
    </xf>
    <xf numFmtId="0" fontId="48" fillId="26" borderId="44" xfId="0" applyFont="1" applyFill="1" applyBorder="1" applyAlignment="1">
      <alignment horizontal="center" vertical="center"/>
    </xf>
    <xf numFmtId="14" fontId="1" fillId="27" borderId="44" xfId="0" applyNumberFormat="1" applyFont="1" applyFill="1" applyBorder="1" applyAlignment="1">
      <alignment horizontal="center" vertical="center"/>
    </xf>
    <xf numFmtId="0" fontId="1" fillId="27" borderId="44" xfId="0" applyFont="1" applyFill="1" applyBorder="1" applyAlignment="1">
      <alignment horizontal="center" vertical="center" wrapText="1"/>
    </xf>
    <xf numFmtId="0" fontId="31" fillId="27" borderId="44" xfId="0" applyFont="1" applyFill="1" applyBorder="1" applyAlignment="1">
      <alignment horizontal="center" vertical="center"/>
    </xf>
    <xf numFmtId="14" fontId="9" fillId="2" borderId="44" xfId="0" applyNumberFormat="1" applyFont="1" applyFill="1" applyBorder="1" applyAlignment="1">
      <alignment horizontal="center" vertical="center"/>
    </xf>
    <xf numFmtId="0" fontId="63" fillId="2" borderId="44" xfId="0" applyFont="1" applyFill="1" applyBorder="1" applyAlignment="1">
      <alignment horizontal="center" vertical="center" wrapText="1"/>
    </xf>
    <xf numFmtId="0" fontId="9" fillId="2" borderId="44" xfId="0" applyFont="1" applyFill="1" applyBorder="1" applyAlignment="1">
      <alignment horizontal="center" vertical="center"/>
    </xf>
    <xf numFmtId="0" fontId="9" fillId="2" borderId="44" xfId="0" applyFont="1" applyFill="1" applyBorder="1" applyAlignment="1">
      <alignment horizontal="center" vertical="center" wrapText="1"/>
    </xf>
    <xf numFmtId="0" fontId="64" fillId="2" borderId="0" xfId="0" applyFont="1" applyFill="1"/>
    <xf numFmtId="14" fontId="9" fillId="27" borderId="44" xfId="0" applyNumberFormat="1" applyFont="1" applyFill="1" applyBorder="1" applyAlignment="1">
      <alignment horizontal="center" vertical="center"/>
    </xf>
    <xf numFmtId="0" fontId="9" fillId="27" borderId="44" xfId="0" applyFont="1" applyFill="1" applyBorder="1" applyAlignment="1">
      <alignment horizontal="center" vertical="center" wrapText="1"/>
    </xf>
    <xf numFmtId="0" fontId="9" fillId="27" borderId="44" xfId="0" applyFont="1" applyFill="1" applyBorder="1" applyAlignment="1">
      <alignment horizontal="center" vertical="center"/>
    </xf>
    <xf numFmtId="0" fontId="9" fillId="27" borderId="0" xfId="0" applyFont="1" applyFill="1" applyAlignment="1">
      <alignment horizontal="center" vertical="center"/>
    </xf>
    <xf numFmtId="0" fontId="31" fillId="27" borderId="0" xfId="0" applyFont="1" applyFill="1" applyAlignment="1">
      <alignment horizontal="center" vertical="center"/>
    </xf>
    <xf numFmtId="0" fontId="31" fillId="6" borderId="44" xfId="0" applyFont="1" applyFill="1" applyBorder="1" applyAlignment="1">
      <alignment horizontal="center" vertical="center" wrapText="1"/>
    </xf>
    <xf numFmtId="0" fontId="0" fillId="6" borderId="44" xfId="0" applyFill="1" applyBorder="1" applyAlignment="1">
      <alignment horizontal="center" vertical="center" wrapText="1"/>
    </xf>
    <xf numFmtId="165" fontId="1" fillId="26" borderId="44" xfId="0" applyNumberFormat="1" applyFont="1" applyFill="1" applyBorder="1" applyAlignment="1">
      <alignment horizontal="center" vertical="center"/>
    </xf>
    <xf numFmtId="0" fontId="51" fillId="26" borderId="44" xfId="0" applyFont="1" applyFill="1" applyBorder="1" applyAlignment="1">
      <alignment horizontal="center" vertical="center" wrapText="1"/>
    </xf>
    <xf numFmtId="0" fontId="31" fillId="26" borderId="44" xfId="0" applyFont="1" applyFill="1" applyBorder="1" applyAlignment="1">
      <alignment horizontal="center" vertical="center" wrapText="1"/>
    </xf>
    <xf numFmtId="0" fontId="0" fillId="23" borderId="44" xfId="0" applyFill="1" applyBorder="1" applyAlignment="1">
      <alignment horizontal="center" vertical="center" wrapText="1"/>
    </xf>
    <xf numFmtId="0" fontId="52" fillId="26" borderId="44" xfId="0" applyFont="1" applyFill="1" applyBorder="1" applyAlignment="1">
      <alignment horizontal="center" vertical="center"/>
    </xf>
    <xf numFmtId="0" fontId="65" fillId="0" borderId="0" xfId="0" applyFont="1" applyAlignment="1">
      <alignment horizontal="center" vertical="center"/>
    </xf>
    <xf numFmtId="0" fontId="47" fillId="27" borderId="0" xfId="0" applyFont="1" applyFill="1"/>
    <xf numFmtId="17" fontId="31" fillId="33" borderId="44" xfId="0" applyNumberFormat="1" applyFont="1" applyFill="1" applyBorder="1" applyAlignment="1">
      <alignment horizontal="center" vertical="center"/>
    </xf>
    <xf numFmtId="17" fontId="35" fillId="33" borderId="44" xfId="0" applyNumberFormat="1" applyFont="1" applyFill="1" applyBorder="1" applyAlignment="1">
      <alignment horizontal="center" vertical="center"/>
    </xf>
    <xf numFmtId="0" fontId="52" fillId="32" borderId="44" xfId="0" applyFont="1" applyFill="1" applyBorder="1" applyAlignment="1">
      <alignment horizontal="center" vertical="center" wrapText="1"/>
    </xf>
    <xf numFmtId="0" fontId="67" fillId="26" borderId="0" xfId="0" applyFont="1" applyFill="1" applyAlignment="1">
      <alignment horizontal="center" vertical="center"/>
    </xf>
    <xf numFmtId="0" fontId="67" fillId="26" borderId="0" xfId="0" applyFont="1" applyFill="1"/>
    <xf numFmtId="0" fontId="55" fillId="26" borderId="0" xfId="0" applyFont="1" applyFill="1" applyAlignment="1">
      <alignment horizontal="center"/>
    </xf>
    <xf numFmtId="0" fontId="55" fillId="27" borderId="0" xfId="0" applyFont="1" applyFill="1" applyAlignment="1">
      <alignment horizontal="center" vertical="center"/>
    </xf>
    <xf numFmtId="0" fontId="55" fillId="0" borderId="0" xfId="0" applyFont="1" applyAlignment="1">
      <alignment horizontal="center" wrapText="1"/>
    </xf>
    <xf numFmtId="0" fontId="1" fillId="33" borderId="44" xfId="0" applyFont="1" applyFill="1" applyBorder="1" applyAlignment="1">
      <alignment horizontal="center" vertical="center"/>
    </xf>
    <xf numFmtId="14" fontId="1" fillId="33" borderId="45" xfId="0" applyNumberFormat="1" applyFont="1" applyFill="1" applyBorder="1" applyAlignment="1">
      <alignment horizontal="center" vertical="center"/>
    </xf>
    <xf numFmtId="14" fontId="1" fillId="2" borderId="45" xfId="0" applyNumberFormat="1" applyFont="1" applyFill="1" applyBorder="1" applyAlignment="1">
      <alignment horizontal="center" vertical="center"/>
    </xf>
    <xf numFmtId="0" fontId="1" fillId="0" borderId="45" xfId="0" applyFont="1" applyBorder="1" applyAlignment="1">
      <alignment horizontal="center" vertical="center" wrapText="1"/>
    </xf>
    <xf numFmtId="0" fontId="31" fillId="33" borderId="45"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3" fillId="0" borderId="0" xfId="0" applyFont="1" applyAlignment="1">
      <alignment horizontal="center"/>
    </xf>
    <xf numFmtId="1" fontId="14" fillId="23" borderId="0" xfId="0" applyNumberFormat="1" applyFont="1" applyFill="1" applyAlignment="1">
      <alignment horizontal="left" vertical="center"/>
    </xf>
    <xf numFmtId="14" fontId="14" fillId="23" borderId="18" xfId="0" applyNumberFormat="1" applyFont="1" applyFill="1" applyBorder="1" applyAlignment="1">
      <alignment horizontal="center" vertical="center"/>
    </xf>
    <xf numFmtId="14" fontId="14" fillId="23" borderId="16" xfId="0" applyNumberFormat="1" applyFont="1" applyFill="1" applyBorder="1" applyAlignment="1">
      <alignment horizontal="center" vertical="center"/>
    </xf>
    <xf numFmtId="0" fontId="14" fillId="23" borderId="0" xfId="0" applyFont="1" applyFill="1" applyAlignment="1">
      <alignment horizontal="center" vertical="center"/>
    </xf>
    <xf numFmtId="14" fontId="14" fillId="23" borderId="16" xfId="0" applyNumberFormat="1" applyFont="1" applyFill="1" applyBorder="1" applyAlignment="1">
      <alignment horizontal="left" vertical="center"/>
    </xf>
    <xf numFmtId="0" fontId="14" fillId="23" borderId="0" xfId="0" applyFont="1" applyFill="1"/>
    <xf numFmtId="14" fontId="14" fillId="23" borderId="0" xfId="0" applyNumberFormat="1" applyFont="1" applyFill="1" applyAlignment="1">
      <alignment horizontal="center" vertical="center"/>
    </xf>
    <xf numFmtId="0" fontId="15" fillId="23" borderId="29" xfId="11" applyNumberFormat="1" applyFont="1" applyFill="1" applyBorder="1" applyAlignment="1">
      <alignment horizontal="center" vertical="center" wrapText="1"/>
    </xf>
    <xf numFmtId="2" fontId="3" fillId="0" borderId="0" xfId="0" applyNumberFormat="1" applyFont="1" applyAlignment="1">
      <alignment horizontal="center"/>
    </xf>
    <xf numFmtId="0" fontId="27" fillId="0" borderId="0" xfId="0" applyFont="1" applyAlignment="1">
      <alignment horizontal="left" wrapText="1"/>
    </xf>
    <xf numFmtId="0" fontId="68" fillId="13" borderId="41" xfId="11" applyNumberFormat="1" applyFont="1" applyFill="1" applyBorder="1" applyAlignment="1">
      <alignment horizontal="center" vertical="center" wrapText="1"/>
    </xf>
    <xf numFmtId="0" fontId="3" fillId="23" borderId="41" xfId="11" applyNumberFormat="1" applyFont="1" applyFill="1" applyBorder="1" applyAlignment="1">
      <alignment horizontal="center" vertical="center" wrapText="1"/>
    </xf>
    <xf numFmtId="14" fontId="1" fillId="0" borderId="49" xfId="0" applyNumberFormat="1" applyFont="1" applyBorder="1" applyAlignment="1">
      <alignment horizontal="center" vertical="center"/>
    </xf>
    <xf numFmtId="164" fontId="1" fillId="0" borderId="49" xfId="0" applyNumberFormat="1" applyFont="1" applyBorder="1" applyAlignment="1">
      <alignment horizontal="center" vertical="center"/>
    </xf>
    <xf numFmtId="0" fontId="1" fillId="0" borderId="49" xfId="0" applyFont="1" applyBorder="1" applyAlignment="1">
      <alignment horizontal="center"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4" fontId="1" fillId="0" borderId="52" xfId="0" applyNumberFormat="1" applyFont="1" applyBorder="1" applyAlignment="1">
      <alignment horizontal="center" vertical="center"/>
    </xf>
    <xf numFmtId="165" fontId="1" fillId="0" borderId="51" xfId="0" applyNumberFormat="1" applyFont="1" applyBorder="1" applyAlignment="1">
      <alignment horizontal="center" vertical="center"/>
    </xf>
    <xf numFmtId="0" fontId="1" fillId="0" borderId="51" xfId="0" applyFont="1" applyBorder="1" applyAlignment="1">
      <alignment horizontal="center" vertical="center"/>
    </xf>
    <xf numFmtId="14" fontId="1" fillId="6" borderId="52" xfId="0" applyNumberFormat="1" applyFont="1" applyFill="1" applyBorder="1" applyAlignment="1">
      <alignment horizontal="center" vertical="center"/>
    </xf>
    <xf numFmtId="165" fontId="1" fillId="6" borderId="51" xfId="0" applyNumberFormat="1" applyFont="1" applyFill="1" applyBorder="1" applyAlignment="1">
      <alignment horizontal="center" vertical="center"/>
    </xf>
    <xf numFmtId="0" fontId="1" fillId="6" borderId="51" xfId="0" applyFont="1" applyFill="1" applyBorder="1" applyAlignment="1">
      <alignment horizontal="center" vertical="center"/>
    </xf>
    <xf numFmtId="0" fontId="62" fillId="6" borderId="44" xfId="0" applyFont="1" applyFill="1" applyBorder="1" applyAlignment="1">
      <alignment horizontal="center" vertical="center" wrapText="1"/>
    </xf>
    <xf numFmtId="0" fontId="1" fillId="6" borderId="0" xfId="0" applyFont="1" applyFill="1" applyAlignment="1">
      <alignment horizontal="center" vertical="center"/>
    </xf>
    <xf numFmtId="165" fontId="1" fillId="0" borderId="51" xfId="0" applyNumberFormat="1" applyFont="1" applyBorder="1" applyAlignment="1">
      <alignment horizontal="center" vertical="center" wrapText="1"/>
    </xf>
    <xf numFmtId="165" fontId="1" fillId="0" borderId="44" xfId="0" applyNumberFormat="1" applyFont="1" applyBorder="1" applyAlignment="1">
      <alignment horizontal="center" vertical="center"/>
    </xf>
    <xf numFmtId="165" fontId="1" fillId="0" borderId="44" xfId="0" applyNumberFormat="1" applyFont="1" applyBorder="1" applyAlignment="1">
      <alignment horizontal="center" vertical="center" wrapText="1"/>
    </xf>
    <xf numFmtId="0" fontId="62" fillId="0" borderId="44" xfId="0" applyFont="1" applyBorder="1" applyAlignment="1">
      <alignment horizontal="center" vertical="center"/>
    </xf>
    <xf numFmtId="3" fontId="1" fillId="0" borderId="44" xfId="0" applyNumberFormat="1" applyFont="1" applyBorder="1" applyAlignment="1">
      <alignment horizontal="center" vertical="center" wrapText="1"/>
    </xf>
    <xf numFmtId="165" fontId="1" fillId="6" borderId="44" xfId="0" applyNumberFormat="1" applyFont="1" applyFill="1" applyBorder="1" applyAlignment="1">
      <alignment horizontal="center" vertical="center"/>
    </xf>
    <xf numFmtId="0" fontId="47" fillId="0" borderId="0" xfId="0" applyFont="1"/>
    <xf numFmtId="0" fontId="69" fillId="0" borderId="44" xfId="0" applyFont="1" applyBorder="1" applyAlignment="1">
      <alignment horizontal="center" vertical="center" wrapText="1"/>
    </xf>
    <xf numFmtId="165" fontId="7" fillId="0" borderId="44" xfId="13" applyNumberFormat="1" applyBorder="1" applyAlignment="1">
      <alignment horizontal="center" vertical="center"/>
    </xf>
    <xf numFmtId="0" fontId="7" fillId="0" borderId="44" xfId="13" applyNumberFormat="1" applyBorder="1" applyAlignment="1">
      <alignment horizontal="center" vertical="center"/>
    </xf>
    <xf numFmtId="165" fontId="7" fillId="0" borderId="44" xfId="13" applyNumberFormat="1" applyBorder="1" applyAlignment="1">
      <alignment horizontal="center" vertical="center" wrapText="1"/>
    </xf>
    <xf numFmtId="0" fontId="7" fillId="0" borderId="44" xfId="13" applyNumberFormat="1" applyBorder="1" applyAlignment="1">
      <alignment horizontal="center" vertical="center" wrapText="1"/>
    </xf>
    <xf numFmtId="0" fontId="55" fillId="26" borderId="0" xfId="0" applyFont="1" applyFill="1"/>
    <xf numFmtId="165" fontId="1" fillId="26" borderId="44" xfId="0" applyNumberFormat="1" applyFont="1" applyFill="1" applyBorder="1" applyAlignment="1">
      <alignment horizontal="center" vertical="center" wrapText="1"/>
    </xf>
    <xf numFmtId="0" fontId="47" fillId="26" borderId="0" xfId="0" applyFont="1" applyFill="1"/>
    <xf numFmtId="165" fontId="1" fillId="2" borderId="44" xfId="0" applyNumberFormat="1" applyFont="1" applyFill="1" applyBorder="1" applyAlignment="1">
      <alignment horizontal="center" vertical="center"/>
    </xf>
    <xf numFmtId="165" fontId="1" fillId="2" borderId="44" xfId="0" applyNumberFormat="1" applyFont="1" applyFill="1" applyBorder="1" applyAlignment="1">
      <alignment horizontal="center" vertical="center" wrapText="1"/>
    </xf>
    <xf numFmtId="0" fontId="1" fillId="2" borderId="0" xfId="0" applyFont="1" applyFill="1" applyAlignment="1">
      <alignment horizontal="center" vertical="center"/>
    </xf>
    <xf numFmtId="0" fontId="55" fillId="23" borderId="0" xfId="0" applyFont="1" applyFill="1"/>
    <xf numFmtId="165" fontId="1" fillId="23" borderId="44" xfId="0" applyNumberFormat="1" applyFont="1" applyFill="1" applyBorder="1" applyAlignment="1">
      <alignment horizontal="center" vertical="center"/>
    </xf>
    <xf numFmtId="0" fontId="1" fillId="23" borderId="0" xfId="0" applyFont="1" applyFill="1" applyAlignment="1">
      <alignment horizontal="center" vertical="center"/>
    </xf>
    <xf numFmtId="165" fontId="1" fillId="23" borderId="44" xfId="0" applyNumberFormat="1" applyFont="1" applyFill="1" applyBorder="1" applyAlignment="1">
      <alignment horizontal="center" vertical="center" wrapText="1"/>
    </xf>
    <xf numFmtId="0" fontId="65" fillId="0" borderId="0" xfId="0" applyFont="1" applyAlignment="1">
      <alignment wrapText="1"/>
    </xf>
    <xf numFmtId="0" fontId="1" fillId="34" borderId="44" xfId="0" applyFont="1" applyFill="1" applyBorder="1" applyAlignment="1">
      <alignment horizontal="center" vertical="center"/>
    </xf>
    <xf numFmtId="14" fontId="1" fillId="34" borderId="44" xfId="0" applyNumberFormat="1" applyFont="1" applyFill="1" applyBorder="1" applyAlignment="1">
      <alignment horizontal="center" vertical="center"/>
    </xf>
    <xf numFmtId="0" fontId="1" fillId="34" borderId="44" xfId="0" applyFont="1" applyFill="1" applyBorder="1" applyAlignment="1">
      <alignment horizontal="center" vertical="center" wrapText="1"/>
    </xf>
    <xf numFmtId="165" fontId="1" fillId="34" borderId="44" xfId="0" applyNumberFormat="1" applyFont="1" applyFill="1" applyBorder="1" applyAlignment="1">
      <alignment horizontal="center" vertical="center"/>
    </xf>
    <xf numFmtId="165" fontId="1" fillId="34" borderId="51" xfId="0" applyNumberFormat="1" applyFont="1" applyFill="1" applyBorder="1" applyAlignment="1">
      <alignment horizontal="center" vertical="center" wrapText="1"/>
    </xf>
    <xf numFmtId="0" fontId="1" fillId="34" borderId="51" xfId="0" applyFont="1" applyFill="1" applyBorder="1" applyAlignment="1">
      <alignment horizontal="center" vertical="center" wrapText="1"/>
    </xf>
    <xf numFmtId="0" fontId="67" fillId="0" borderId="0" xfId="0" applyFont="1"/>
    <xf numFmtId="0" fontId="1" fillId="0" borderId="50" xfId="0" applyFont="1" applyBorder="1" applyAlignment="1">
      <alignment horizontal="center" vertical="center"/>
    </xf>
    <xf numFmtId="14" fontId="1" fillId="0" borderId="51" xfId="0" applyNumberFormat="1" applyFont="1" applyBorder="1" applyAlignment="1">
      <alignment horizontal="center" vertical="center"/>
    </xf>
    <xf numFmtId="0" fontId="15" fillId="0" borderId="17" xfId="11" applyNumberFormat="1" applyFont="1" applyFill="1" applyBorder="1" applyAlignment="1">
      <alignment horizontal="center" vertical="center" wrapText="1"/>
    </xf>
    <xf numFmtId="0" fontId="14" fillId="8" borderId="16" xfId="0" applyFont="1" applyFill="1" applyBorder="1" applyAlignment="1">
      <alignment horizontal="center" vertical="center"/>
    </xf>
    <xf numFmtId="0" fontId="9" fillId="0" borderId="12" xfId="0" applyFont="1" applyBorder="1" applyAlignment="1">
      <alignment horizontal="center"/>
    </xf>
    <xf numFmtId="0" fontId="3" fillId="0" borderId="53" xfId="0" applyFont="1" applyBorder="1" applyAlignment="1">
      <alignment horizontal="center"/>
    </xf>
    <xf numFmtId="0" fontId="9" fillId="0" borderId="54" xfId="0" applyFont="1" applyBorder="1" applyAlignment="1">
      <alignment horizontal="center"/>
    </xf>
    <xf numFmtId="0" fontId="9" fillId="0" borderId="23" xfId="0" applyFont="1" applyBorder="1" applyAlignment="1">
      <alignment horizontal="center"/>
    </xf>
    <xf numFmtId="0" fontId="61" fillId="35" borderId="1" xfId="0" applyFont="1" applyFill="1" applyBorder="1" applyAlignment="1">
      <alignment horizontal="left" vertical="center"/>
    </xf>
    <xf numFmtId="0" fontId="15" fillId="23" borderId="32" xfId="11" applyNumberFormat="1" applyFont="1" applyFill="1" applyBorder="1" applyAlignment="1">
      <alignment horizontal="center" vertical="center" wrapText="1"/>
    </xf>
    <xf numFmtId="14" fontId="19" fillId="23" borderId="0" xfId="0" applyNumberFormat="1" applyFont="1" applyFill="1"/>
    <xf numFmtId="0" fontId="22" fillId="0" borderId="17" xfId="11" applyNumberFormat="1" applyFont="1" applyFill="1" applyBorder="1" applyAlignment="1">
      <alignment horizontal="center" vertical="center" wrapText="1"/>
    </xf>
    <xf numFmtId="0" fontId="3" fillId="0" borderId="0" xfId="0" applyFont="1" applyAlignment="1">
      <alignment horizontal="center" vertical="center"/>
    </xf>
    <xf numFmtId="0" fontId="0" fillId="6" borderId="0" xfId="0" applyFill="1" applyAlignment="1">
      <alignment horizontal="center" vertical="center"/>
    </xf>
    <xf numFmtId="0" fontId="64" fillId="6" borderId="0" xfId="0" applyFont="1" applyFill="1" applyAlignment="1">
      <alignment horizontal="center" vertical="center"/>
    </xf>
    <xf numFmtId="0" fontId="70" fillId="36" borderId="1" xfId="0" applyFont="1" applyFill="1" applyBorder="1" applyAlignment="1">
      <alignment wrapText="1"/>
    </xf>
    <xf numFmtId="0" fontId="70" fillId="0" borderId="2" xfId="0" applyFont="1" applyBorder="1" applyAlignment="1">
      <alignment wrapText="1"/>
    </xf>
    <xf numFmtId="0" fontId="70" fillId="37" borderId="55" xfId="0" applyFont="1" applyFill="1" applyBorder="1" applyAlignment="1">
      <alignment wrapText="1"/>
    </xf>
    <xf numFmtId="0" fontId="70" fillId="0" borderId="56" xfId="0" applyFont="1" applyBorder="1" applyAlignment="1">
      <alignment wrapText="1"/>
    </xf>
    <xf numFmtId="0" fontId="70" fillId="36" borderId="55" xfId="0" applyFont="1" applyFill="1" applyBorder="1" applyAlignment="1">
      <alignment wrapText="1"/>
    </xf>
    <xf numFmtId="0" fontId="70" fillId="38" borderId="55" xfId="0" applyFont="1" applyFill="1" applyBorder="1" applyAlignment="1">
      <alignment wrapText="1"/>
    </xf>
    <xf numFmtId="0" fontId="70" fillId="0" borderId="57" xfId="0" applyFont="1" applyBorder="1" applyAlignment="1">
      <alignment wrapText="1"/>
    </xf>
    <xf numFmtId="0" fontId="70" fillId="37" borderId="58" xfId="0" applyFont="1" applyFill="1" applyBorder="1" applyAlignment="1">
      <alignment wrapText="1"/>
    </xf>
    <xf numFmtId="0" fontId="70" fillId="38" borderId="59" xfId="0" applyFont="1" applyFill="1" applyBorder="1" applyAlignment="1">
      <alignment wrapText="1"/>
    </xf>
    <xf numFmtId="0" fontId="70" fillId="37" borderId="59" xfId="0" applyFont="1" applyFill="1" applyBorder="1" applyAlignment="1">
      <alignment wrapText="1"/>
    </xf>
    <xf numFmtId="0" fontId="70" fillId="39" borderId="59" xfId="0" applyFont="1" applyFill="1" applyBorder="1" applyAlignment="1">
      <alignment wrapText="1"/>
    </xf>
    <xf numFmtId="0" fontId="70" fillId="40" borderId="59" xfId="0" applyFont="1" applyFill="1" applyBorder="1" applyAlignment="1">
      <alignment wrapText="1"/>
    </xf>
    <xf numFmtId="0" fontId="70" fillId="37" borderId="60" xfId="0" applyFont="1" applyFill="1" applyBorder="1" applyAlignment="1">
      <alignment wrapText="1"/>
    </xf>
    <xf numFmtId="0" fontId="70" fillId="36" borderId="21" xfId="0" applyFont="1" applyFill="1" applyBorder="1" applyAlignment="1">
      <alignment wrapText="1"/>
    </xf>
    <xf numFmtId="0" fontId="70" fillId="0" borderId="55" xfId="0" applyFont="1" applyBorder="1"/>
    <xf numFmtId="0" fontId="70" fillId="37" borderId="61" xfId="0" applyFont="1" applyFill="1" applyBorder="1" applyAlignment="1">
      <alignment wrapText="1"/>
    </xf>
    <xf numFmtId="0" fontId="70" fillId="36" borderId="61" xfId="0" applyFont="1" applyFill="1" applyBorder="1" applyAlignment="1">
      <alignment wrapText="1"/>
    </xf>
    <xf numFmtId="0" fontId="70" fillId="0" borderId="55" xfId="0" applyFont="1" applyBorder="1" applyAlignment="1">
      <alignment wrapText="1"/>
    </xf>
    <xf numFmtId="0" fontId="70" fillId="0" borderId="7" xfId="0" applyFont="1" applyBorder="1"/>
    <xf numFmtId="0" fontId="70" fillId="36" borderId="59" xfId="0" applyFont="1" applyFill="1" applyBorder="1" applyAlignment="1">
      <alignment wrapText="1"/>
    </xf>
    <xf numFmtId="0" fontId="70" fillId="0" borderId="1" xfId="0" applyFont="1" applyBorder="1"/>
    <xf numFmtId="0" fontId="70" fillId="36" borderId="60" xfId="0" applyFont="1" applyFill="1" applyBorder="1" applyAlignment="1">
      <alignment wrapText="1"/>
    </xf>
    <xf numFmtId="0" fontId="70" fillId="37" borderId="62" xfId="0" applyFont="1" applyFill="1" applyBorder="1" applyAlignment="1">
      <alignment wrapText="1"/>
    </xf>
    <xf numFmtId="0" fontId="70" fillId="36" borderId="62" xfId="0" applyFont="1" applyFill="1" applyBorder="1" applyAlignment="1">
      <alignment wrapText="1"/>
    </xf>
    <xf numFmtId="0" fontId="70" fillId="36" borderId="59" xfId="0" applyFont="1" applyFill="1" applyBorder="1"/>
    <xf numFmtId="0" fontId="70" fillId="41" borderId="59" xfId="0" applyFont="1" applyFill="1" applyBorder="1" applyAlignment="1">
      <alignment wrapText="1"/>
    </xf>
    <xf numFmtId="0" fontId="70" fillId="37" borderId="1" xfId="0" applyFont="1" applyFill="1" applyBorder="1" applyAlignment="1">
      <alignment wrapText="1"/>
    </xf>
    <xf numFmtId="0" fontId="70" fillId="0" borderId="2" xfId="0" applyFont="1" applyBorder="1"/>
    <xf numFmtId="0" fontId="16" fillId="7" borderId="18" xfId="11" applyNumberFormat="1" applyFont="1" applyFill="1" applyBorder="1" applyAlignment="1">
      <alignment horizontal="center" vertical="center" wrapText="1"/>
    </xf>
    <xf numFmtId="0" fontId="15" fillId="2" borderId="0" xfId="11" applyNumberFormat="1" applyFont="1" applyFill="1" applyBorder="1" applyAlignment="1">
      <alignment horizontal="center" vertical="center" wrapText="1"/>
    </xf>
    <xf numFmtId="0" fontId="14" fillId="8" borderId="16" xfId="0" applyFont="1" applyFill="1" applyBorder="1" applyAlignment="1">
      <alignment horizontal="center" vertical="center" wrapText="1"/>
    </xf>
    <xf numFmtId="0" fontId="14" fillId="8" borderId="16" xfId="0" applyFont="1" applyFill="1" applyBorder="1" applyAlignment="1">
      <alignment horizontal="left" vertical="center"/>
    </xf>
    <xf numFmtId="0" fontId="14" fillId="8" borderId="16" xfId="0" applyFont="1" applyFill="1" applyBorder="1" applyAlignment="1">
      <alignment horizontal="left" vertical="center" wrapText="1"/>
    </xf>
    <xf numFmtId="1" fontId="14" fillId="8" borderId="18" xfId="0" applyNumberFormat="1" applyFont="1" applyFill="1" applyBorder="1" applyAlignment="1">
      <alignment horizontal="left" vertical="center" wrapText="1"/>
    </xf>
    <xf numFmtId="0" fontId="54" fillId="0" borderId="0" xfId="0" applyFont="1"/>
    <xf numFmtId="0" fontId="1" fillId="2" borderId="0" xfId="13" applyFont="1" applyFill="1"/>
    <xf numFmtId="0" fontId="9" fillId="42" borderId="1" xfId="0" applyFont="1" applyFill="1" applyBorder="1" applyAlignment="1">
      <alignment horizontal="center"/>
    </xf>
    <xf numFmtId="0" fontId="17" fillId="11" borderId="22" xfId="0" applyFont="1" applyFill="1" applyBorder="1" applyAlignment="1">
      <alignment wrapText="1"/>
    </xf>
    <xf numFmtId="14" fontId="20" fillId="23" borderId="0" xfId="0" applyNumberFormat="1" applyFont="1" applyFill="1"/>
    <xf numFmtId="0" fontId="22" fillId="0" borderId="15" xfId="11" applyNumberFormat="1" applyFont="1" applyFill="1" applyBorder="1" applyAlignment="1">
      <alignment horizontal="center" vertical="center" wrapText="1"/>
    </xf>
    <xf numFmtId="0" fontId="71" fillId="0" borderId="32" xfId="11" applyFont="1" applyBorder="1" applyAlignment="1">
      <alignment horizontal="center" vertical="center" wrapText="1"/>
    </xf>
    <xf numFmtId="0" fontId="71" fillId="0" borderId="32" xfId="11" applyFont="1" applyBorder="1" applyAlignment="1">
      <alignment horizontal="left" vertical="center" wrapText="1"/>
    </xf>
    <xf numFmtId="0" fontId="72" fillId="0" borderId="32" xfId="11" applyFont="1" applyBorder="1" applyAlignment="1">
      <alignment horizontal="center" vertical="center" wrapText="1"/>
    </xf>
    <xf numFmtId="0" fontId="71" fillId="23" borderId="63" xfId="11" applyFont="1" applyFill="1" applyBorder="1" applyAlignment="1">
      <alignment horizontal="center" vertical="center" wrapText="1"/>
    </xf>
    <xf numFmtId="0" fontId="71" fillId="0" borderId="6" xfId="11" applyFont="1" applyBorder="1" applyAlignment="1">
      <alignment horizontal="center" vertical="center" wrapText="1"/>
    </xf>
    <xf numFmtId="0" fontId="71" fillId="0" borderId="64" xfId="11" applyFont="1" applyBorder="1" applyAlignment="1">
      <alignment horizontal="center" vertical="center" wrapText="1"/>
    </xf>
    <xf numFmtId="0" fontId="71" fillId="2" borderId="32" xfId="11" applyFont="1" applyFill="1" applyBorder="1" applyAlignment="1">
      <alignment horizontal="center" vertical="center" wrapText="1"/>
    </xf>
    <xf numFmtId="0" fontId="73" fillId="0" borderId="32" xfId="11" applyFont="1" applyBorder="1" applyAlignment="1">
      <alignment horizontal="center" vertical="center" wrapText="1"/>
    </xf>
    <xf numFmtId="0" fontId="74" fillId="43" borderId="6" xfId="0" applyFont="1" applyFill="1" applyBorder="1" applyAlignment="1">
      <alignment wrapText="1"/>
    </xf>
    <xf numFmtId="0" fontId="74" fillId="43" borderId="6" xfId="0" applyFont="1" applyFill="1" applyBorder="1" applyAlignment="1">
      <alignment horizontal="center"/>
    </xf>
    <xf numFmtId="0" fontId="74" fillId="43" borderId="6" xfId="0" applyFont="1" applyFill="1" applyBorder="1" applyAlignment="1">
      <alignment horizontal="left"/>
    </xf>
    <xf numFmtId="0" fontId="74" fillId="43" borderId="6" xfId="0" applyFont="1" applyFill="1" applyBorder="1"/>
    <xf numFmtId="0" fontId="75" fillId="43" borderId="6" xfId="0" applyFont="1" applyFill="1" applyBorder="1" applyAlignment="1">
      <alignment wrapText="1"/>
    </xf>
    <xf numFmtId="14" fontId="76" fillId="43" borderId="6" xfId="0" applyNumberFormat="1" applyFont="1" applyFill="1" applyBorder="1" applyAlignment="1">
      <alignment horizontal="center" vertical="center"/>
    </xf>
    <xf numFmtId="14" fontId="74" fillId="43" borderId="6" xfId="0" applyNumberFormat="1" applyFont="1" applyFill="1" applyBorder="1" applyAlignment="1">
      <alignment horizontal="center"/>
    </xf>
    <xf numFmtId="0" fontId="73" fillId="43" borderId="6" xfId="0" applyFont="1" applyFill="1" applyBorder="1" applyAlignment="1">
      <alignment horizontal="center" vertical="center"/>
    </xf>
    <xf numFmtId="0" fontId="73" fillId="43" borderId="6" xfId="0" applyFont="1" applyFill="1" applyBorder="1" applyAlignment="1">
      <alignment horizontal="center"/>
    </xf>
    <xf numFmtId="0" fontId="74" fillId="43" borderId="65" xfId="0" applyFont="1" applyFill="1" applyBorder="1"/>
    <xf numFmtId="0" fontId="74" fillId="43" borderId="4" xfId="0" applyFont="1" applyFill="1" applyBorder="1" applyAlignment="1">
      <alignment horizontal="center"/>
    </xf>
    <xf numFmtId="0" fontId="74" fillId="43" borderId="4" xfId="0" applyFont="1" applyFill="1" applyBorder="1" applyAlignment="1">
      <alignment horizontal="left"/>
    </xf>
    <xf numFmtId="0" fontId="74" fillId="43" borderId="4" xfId="0" applyFont="1" applyFill="1" applyBorder="1"/>
    <xf numFmtId="0" fontId="75" fillId="43" borderId="4" xfId="0" applyFont="1" applyFill="1" applyBorder="1" applyAlignment="1">
      <alignment wrapText="1"/>
    </xf>
    <xf numFmtId="14" fontId="76" fillId="43" borderId="4" xfId="0" applyNumberFormat="1" applyFont="1" applyFill="1" applyBorder="1" applyAlignment="1">
      <alignment horizontal="center" vertical="center"/>
    </xf>
    <xf numFmtId="14" fontId="74" fillId="43" borderId="4" xfId="0" applyNumberFormat="1" applyFont="1" applyFill="1" applyBorder="1" applyAlignment="1">
      <alignment horizontal="center"/>
    </xf>
    <xf numFmtId="0" fontId="74" fillId="43" borderId="4" xfId="0" applyFont="1" applyFill="1" applyBorder="1" applyAlignment="1">
      <alignment horizontal="center" vertical="center"/>
    </xf>
    <xf numFmtId="0" fontId="74" fillId="43" borderId="4" xfId="0" applyFont="1" applyFill="1" applyBorder="1" applyAlignment="1">
      <alignment wrapText="1"/>
    </xf>
    <xf numFmtId="0" fontId="74" fillId="43" borderId="21" xfId="0" applyFont="1" applyFill="1" applyBorder="1" applyAlignment="1">
      <alignment wrapText="1"/>
    </xf>
    <xf numFmtId="1" fontId="77" fillId="43" borderId="4" xfId="0" applyNumberFormat="1" applyFont="1" applyFill="1" applyBorder="1" applyAlignment="1">
      <alignment horizontal="left" vertical="center" wrapText="1"/>
    </xf>
    <xf numFmtId="0" fontId="74" fillId="43" borderId="61" xfId="0" applyFont="1" applyFill="1" applyBorder="1" applyAlignment="1">
      <alignment horizontal="left" vertical="center"/>
    </xf>
    <xf numFmtId="0" fontId="74" fillId="43" borderId="4" xfId="0" applyFont="1" applyFill="1" applyBorder="1" applyAlignment="1">
      <alignment horizontal="left" vertical="center"/>
    </xf>
    <xf numFmtId="0" fontId="75" fillId="43" borderId="4" xfId="0" applyFont="1" applyFill="1" applyBorder="1" applyAlignment="1">
      <alignment horizontal="left" vertical="center" wrapText="1"/>
    </xf>
    <xf numFmtId="14" fontId="76" fillId="43" borderId="4" xfId="0" applyNumberFormat="1" applyFont="1" applyFill="1" applyBorder="1" applyAlignment="1">
      <alignment horizontal="left" vertical="center"/>
    </xf>
    <xf numFmtId="14" fontId="74" fillId="43" borderId="4" xfId="0" applyNumberFormat="1" applyFont="1" applyFill="1" applyBorder="1" applyAlignment="1">
      <alignment horizontal="left" vertical="center"/>
    </xf>
    <xf numFmtId="0" fontId="78" fillId="43" borderId="4" xfId="0" applyFont="1" applyFill="1" applyBorder="1" applyAlignment="1">
      <alignment horizontal="center" vertical="center"/>
    </xf>
    <xf numFmtId="0" fontId="74" fillId="43" borderId="4" xfId="0" applyFont="1" applyFill="1" applyBorder="1" applyAlignment="1">
      <alignment horizontal="left" vertical="center" wrapText="1"/>
    </xf>
    <xf numFmtId="0" fontId="74" fillId="43" borderId="21" xfId="0" applyFont="1" applyFill="1" applyBorder="1" applyAlignment="1">
      <alignment horizontal="left" vertical="center"/>
    </xf>
    <xf numFmtId="0" fontId="74" fillId="43" borderId="4" xfId="0" applyFont="1" applyFill="1" applyBorder="1" applyAlignment="1">
      <alignment horizontal="center" vertical="center" wrapText="1"/>
    </xf>
    <xf numFmtId="14" fontId="76" fillId="43" borderId="30" xfId="0" applyNumberFormat="1" applyFont="1" applyFill="1" applyBorder="1" applyAlignment="1">
      <alignment horizontal="center" vertical="center"/>
    </xf>
    <xf numFmtId="14" fontId="74" fillId="43" borderId="4" xfId="0" applyNumberFormat="1" applyFont="1" applyFill="1" applyBorder="1" applyAlignment="1">
      <alignment horizontal="center" vertical="center"/>
    </xf>
    <xf numFmtId="0" fontId="74" fillId="43" borderId="21" xfId="0" applyFont="1" applyFill="1" applyBorder="1"/>
    <xf numFmtId="0" fontId="73" fillId="43" borderId="4" xfId="0" applyFont="1" applyFill="1" applyBorder="1" applyAlignment="1">
      <alignment horizontal="center" vertical="center"/>
    </xf>
    <xf numFmtId="0" fontId="73" fillId="43" borderId="4" xfId="0" applyFont="1" applyFill="1" applyBorder="1" applyAlignment="1">
      <alignment horizontal="center"/>
    </xf>
    <xf numFmtId="0" fontId="74" fillId="43" borderId="21" xfId="0" applyFont="1" applyFill="1" applyBorder="1" applyAlignment="1">
      <alignment vertical="center"/>
    </xf>
    <xf numFmtId="0" fontId="74" fillId="43" borderId="4" xfId="0" applyFont="1" applyFill="1" applyBorder="1" applyAlignment="1">
      <alignment vertical="center"/>
    </xf>
    <xf numFmtId="0" fontId="75" fillId="43" borderId="4" xfId="0" applyFont="1" applyFill="1" applyBorder="1" applyAlignment="1">
      <alignment vertical="center" wrapText="1"/>
    </xf>
    <xf numFmtId="0" fontId="74" fillId="43" borderId="4" xfId="0" applyFont="1" applyFill="1" applyBorder="1" applyAlignment="1">
      <alignment vertical="center" wrapText="1"/>
    </xf>
    <xf numFmtId="0" fontId="74" fillId="43" borderId="61" xfId="0" applyFont="1" applyFill="1" applyBorder="1"/>
    <xf numFmtId="0" fontId="74" fillId="43" borderId="21" xfId="0" applyFont="1" applyFill="1" applyBorder="1" applyAlignment="1">
      <alignment horizontal="center"/>
    </xf>
    <xf numFmtId="0" fontId="75" fillId="43" borderId="4" xfId="0" applyFont="1" applyFill="1" applyBorder="1" applyAlignment="1">
      <alignment horizontal="left" wrapText="1"/>
    </xf>
    <xf numFmtId="0" fontId="78" fillId="43" borderId="4" xfId="0" applyFont="1" applyFill="1" applyBorder="1" applyAlignment="1">
      <alignment horizontal="center"/>
    </xf>
    <xf numFmtId="0" fontId="74" fillId="43" borderId="4" xfId="0" applyFont="1" applyFill="1" applyBorder="1" applyAlignment="1">
      <alignment horizontal="center" wrapText="1"/>
    </xf>
    <xf numFmtId="0" fontId="74" fillId="6" borderId="21" xfId="0" applyFont="1" applyFill="1" applyBorder="1"/>
    <xf numFmtId="0" fontId="74" fillId="6" borderId="4" xfId="0" applyFont="1" applyFill="1" applyBorder="1" applyAlignment="1">
      <alignment horizontal="center"/>
    </xf>
    <xf numFmtId="0" fontId="74" fillId="6" borderId="4" xfId="0" applyFont="1" applyFill="1" applyBorder="1" applyAlignment="1">
      <alignment horizontal="left"/>
    </xf>
    <xf numFmtId="0" fontId="74" fillId="6" borderId="4" xfId="0" applyFont="1" applyFill="1" applyBorder="1"/>
    <xf numFmtId="0" fontId="75" fillId="6" borderId="4" xfId="0" applyFont="1" applyFill="1" applyBorder="1" applyAlignment="1">
      <alignment wrapText="1"/>
    </xf>
    <xf numFmtId="14" fontId="76" fillId="6" borderId="4" xfId="0" applyNumberFormat="1" applyFont="1" applyFill="1" applyBorder="1" applyAlignment="1">
      <alignment horizontal="center" vertical="center"/>
    </xf>
    <xf numFmtId="14" fontId="74" fillId="6" borderId="4" xfId="0" applyNumberFormat="1" applyFont="1" applyFill="1" applyBorder="1" applyAlignment="1">
      <alignment horizontal="center"/>
    </xf>
    <xf numFmtId="0" fontId="74" fillId="6" borderId="4" xfId="0" applyFont="1" applyFill="1" applyBorder="1" applyAlignment="1">
      <alignment horizontal="center" vertical="center"/>
    </xf>
    <xf numFmtId="0" fontId="74" fillId="6" borderId="4" xfId="0" applyFont="1" applyFill="1" applyBorder="1" applyAlignment="1">
      <alignment wrapText="1"/>
    </xf>
    <xf numFmtId="0" fontId="74" fillId="43" borderId="21" xfId="0" applyFont="1" applyFill="1" applyBorder="1" applyAlignment="1">
      <alignment horizontal="center" vertical="center"/>
    </xf>
    <xf numFmtId="0" fontId="75" fillId="43" borderId="4" xfId="0" applyFont="1" applyFill="1" applyBorder="1" applyAlignment="1">
      <alignment horizontal="center" vertical="center" wrapText="1"/>
    </xf>
    <xf numFmtId="0" fontId="75" fillId="6" borderId="4" xfId="0" applyFont="1" applyFill="1" applyBorder="1" applyAlignment="1">
      <alignment horizontal="center" vertical="center" wrapText="1"/>
    </xf>
    <xf numFmtId="14" fontId="74" fillId="6" borderId="4" xfId="0" applyNumberFormat="1" applyFont="1" applyFill="1" applyBorder="1" applyAlignment="1">
      <alignment horizontal="center" vertical="center"/>
    </xf>
    <xf numFmtId="0" fontId="74" fillId="6" borderId="4" xfId="0" applyFont="1" applyFill="1" applyBorder="1" applyAlignment="1">
      <alignment horizontal="center" vertical="center" wrapText="1"/>
    </xf>
    <xf numFmtId="0" fontId="74" fillId="0" borderId="21" xfId="0" applyFont="1" applyBorder="1"/>
    <xf numFmtId="0" fontId="74" fillId="0" borderId="4" xfId="0" applyFont="1" applyBorder="1" applyAlignment="1">
      <alignment horizontal="center"/>
    </xf>
    <xf numFmtId="0" fontId="74" fillId="0" borderId="4" xfId="0" applyFont="1" applyBorder="1" applyAlignment="1">
      <alignment horizontal="left"/>
    </xf>
    <xf numFmtId="0" fontId="74" fillId="0" borderId="4" xfId="0" applyFont="1" applyBorder="1"/>
    <xf numFmtId="0" fontId="75" fillId="0" borderId="4" xfId="0" applyFont="1" applyBorder="1" applyAlignment="1">
      <alignment wrapText="1"/>
    </xf>
    <xf numFmtId="14" fontId="76" fillId="0" borderId="4" xfId="0" applyNumberFormat="1" applyFont="1" applyBorder="1" applyAlignment="1">
      <alignment horizontal="center" vertical="center"/>
    </xf>
    <xf numFmtId="14" fontId="74" fillId="0" borderId="4" xfId="0" applyNumberFormat="1" applyFont="1" applyBorder="1" applyAlignment="1">
      <alignment horizontal="center"/>
    </xf>
    <xf numFmtId="0" fontId="74" fillId="0" borderId="4" xfId="0" applyFont="1" applyBorder="1" applyAlignment="1">
      <alignment horizontal="center" wrapText="1"/>
    </xf>
    <xf numFmtId="0" fontId="74" fillId="0" borderId="4" xfId="0" applyFont="1" applyBorder="1" applyAlignment="1">
      <alignment wrapText="1"/>
    </xf>
    <xf numFmtId="0" fontId="74" fillId="2" borderId="4" xfId="0" applyFont="1" applyFill="1" applyBorder="1" applyAlignment="1">
      <alignment horizontal="center" wrapText="1"/>
    </xf>
    <xf numFmtId="0" fontId="74" fillId="0" borderId="4" xfId="0" applyFont="1" applyBorder="1" applyAlignment="1">
      <alignment horizontal="center" vertical="center"/>
    </xf>
    <xf numFmtId="0" fontId="74" fillId="6" borderId="4" xfId="0" applyFont="1" applyFill="1" applyBorder="1" applyAlignment="1">
      <alignment horizontal="center" wrapText="1"/>
    </xf>
    <xf numFmtId="0" fontId="74" fillId="0" borderId="65" xfId="0" applyFont="1" applyBorder="1"/>
    <xf numFmtId="0" fontId="74" fillId="2" borderId="65" xfId="0" applyFont="1" applyFill="1" applyBorder="1"/>
    <xf numFmtId="0" fontId="74" fillId="2" borderId="4" xfId="0" applyFont="1" applyFill="1" applyBorder="1" applyAlignment="1">
      <alignment horizontal="center"/>
    </xf>
    <xf numFmtId="0" fontId="74" fillId="2" borderId="4" xfId="0" applyFont="1" applyFill="1" applyBorder="1"/>
    <xf numFmtId="0" fontId="75" fillId="2" borderId="4" xfId="0" applyFont="1" applyFill="1" applyBorder="1" applyAlignment="1">
      <alignment wrapText="1"/>
    </xf>
    <xf numFmtId="14" fontId="76" fillId="2" borderId="4" xfId="0" applyNumberFormat="1" applyFont="1" applyFill="1" applyBorder="1" applyAlignment="1">
      <alignment horizontal="center" vertical="center"/>
    </xf>
    <xf numFmtId="14" fontId="74" fillId="2" borderId="4" xfId="0" applyNumberFormat="1" applyFont="1" applyFill="1" applyBorder="1" applyAlignment="1">
      <alignment horizontal="center"/>
    </xf>
    <xf numFmtId="0" fontId="74" fillId="2" borderId="4" xfId="0" applyFont="1" applyFill="1" applyBorder="1" applyAlignment="1">
      <alignment horizontal="center" vertical="center"/>
    </xf>
    <xf numFmtId="0" fontId="74" fillId="6" borderId="65" xfId="0" applyFont="1" applyFill="1" applyBorder="1"/>
    <xf numFmtId="0" fontId="74" fillId="43" borderId="65" xfId="0" applyFont="1" applyFill="1" applyBorder="1" applyAlignment="1">
      <alignment horizontal="center" vertical="center" wrapText="1"/>
    </xf>
    <xf numFmtId="0" fontId="74" fillId="6" borderId="21" xfId="0" applyFont="1" applyFill="1" applyBorder="1" applyAlignment="1">
      <alignment horizontal="center" vertical="center"/>
    </xf>
    <xf numFmtId="0" fontId="52" fillId="6" borderId="4" xfId="0" applyFont="1" applyFill="1" applyBorder="1" applyAlignment="1">
      <alignment horizontal="center" vertical="center" wrapText="1"/>
    </xf>
    <xf numFmtId="0" fontId="79" fillId="43" borderId="4" xfId="0" applyFont="1" applyFill="1" applyBorder="1" applyAlignment="1">
      <alignment horizontal="center" vertical="center" wrapText="1"/>
    </xf>
    <xf numFmtId="0" fontId="80" fillId="43" borderId="4" xfId="0" applyFont="1" applyFill="1" applyBorder="1" applyAlignment="1">
      <alignment horizontal="center"/>
    </xf>
    <xf numFmtId="0" fontId="81" fillId="43" borderId="4" xfId="0" applyFont="1" applyFill="1" applyBorder="1" applyAlignment="1">
      <alignment horizontal="center" vertical="center"/>
    </xf>
    <xf numFmtId="0" fontId="74" fillId="6" borderId="65" xfId="0" applyFont="1" applyFill="1" applyBorder="1" applyAlignment="1">
      <alignment horizontal="center" vertical="center" wrapText="1"/>
    </xf>
    <xf numFmtId="0" fontId="74" fillId="2" borderId="65" xfId="0" applyFont="1" applyFill="1" applyBorder="1" applyAlignment="1">
      <alignment horizontal="center" vertical="center"/>
    </xf>
    <xf numFmtId="0" fontId="75" fillId="2" borderId="4" xfId="0" applyFont="1" applyFill="1" applyBorder="1" applyAlignment="1">
      <alignment horizontal="center" vertical="center" wrapText="1"/>
    </xf>
    <xf numFmtId="0" fontId="74" fillId="2" borderId="4" xfId="0" applyFont="1" applyFill="1" applyBorder="1" applyAlignment="1">
      <alignment wrapText="1"/>
    </xf>
    <xf numFmtId="0" fontId="74" fillId="43" borderId="65" xfId="0" applyFont="1" applyFill="1" applyBorder="1" applyAlignment="1">
      <alignment horizontal="center" vertical="center"/>
    </xf>
    <xf numFmtId="0" fontId="65" fillId="43" borderId="4" xfId="0" applyFont="1" applyFill="1" applyBorder="1" applyAlignment="1">
      <alignment horizontal="center"/>
    </xf>
    <xf numFmtId="14" fontId="14" fillId="24" borderId="16" xfId="0" applyNumberFormat="1" applyFont="1" applyFill="1" applyBorder="1" applyAlignment="1">
      <alignment horizontal="center" vertical="center"/>
    </xf>
    <xf numFmtId="0" fontId="14" fillId="24" borderId="0" xfId="0" applyFont="1" applyFill="1" applyAlignment="1">
      <alignment horizontal="left" vertical="center"/>
    </xf>
    <xf numFmtId="1" fontId="14" fillId="6" borderId="16" xfId="0" applyNumberFormat="1" applyFont="1" applyFill="1" applyBorder="1" applyAlignment="1">
      <alignment horizontal="left" vertical="center" wrapText="1"/>
    </xf>
    <xf numFmtId="1" fontId="14" fillId="9" borderId="16" xfId="0" applyNumberFormat="1" applyFont="1" applyFill="1" applyBorder="1" applyAlignment="1">
      <alignment horizontal="left" vertical="center" wrapText="1"/>
    </xf>
    <xf numFmtId="0" fontId="27" fillId="15" borderId="0" xfId="0" applyFont="1" applyFill="1" applyAlignment="1">
      <alignment horizontal="left" vertical="center"/>
    </xf>
    <xf numFmtId="0" fontId="14" fillId="15" borderId="0" xfId="0" applyFont="1" applyFill="1" applyAlignment="1">
      <alignment horizontal="left" vertical="center"/>
    </xf>
    <xf numFmtId="14" fontId="14" fillId="8" borderId="16" xfId="0" applyNumberFormat="1" applyFont="1" applyFill="1" applyBorder="1" applyAlignment="1">
      <alignment horizontal="left" vertical="center" wrapText="1"/>
    </xf>
    <xf numFmtId="0" fontId="17" fillId="44" borderId="22" xfId="0" applyFont="1" applyFill="1" applyBorder="1"/>
    <xf numFmtId="14" fontId="14" fillId="16" borderId="16" xfId="0" applyNumberFormat="1" applyFont="1" applyFill="1" applyBorder="1" applyAlignment="1">
      <alignment horizontal="center" vertical="center"/>
    </xf>
    <xf numFmtId="0" fontId="22" fillId="2" borderId="15" xfId="11" applyFont="1" applyFill="1" applyBorder="1" applyAlignment="1">
      <alignment horizontal="center" vertical="center" wrapText="1"/>
    </xf>
    <xf numFmtId="0" fontId="15" fillId="2" borderId="0" xfId="11" applyFont="1" applyFill="1" applyBorder="1" applyAlignment="1">
      <alignment horizontal="center" vertical="center" wrapText="1"/>
    </xf>
    <xf numFmtId="0" fontId="16" fillId="7" borderId="18" xfId="11" applyFont="1" applyFill="1" applyBorder="1" applyAlignment="1">
      <alignment horizontal="center" vertical="center" wrapText="1"/>
    </xf>
    <xf numFmtId="0" fontId="16" fillId="7" borderId="15" xfId="11" applyFont="1" applyFill="1" applyBorder="1" applyAlignment="1">
      <alignment horizontal="center" vertical="center" wrapText="1"/>
    </xf>
    <xf numFmtId="0" fontId="15" fillId="2" borderId="32" xfId="11" applyFont="1" applyFill="1" applyBorder="1" applyAlignment="1">
      <alignment horizontal="center" vertical="center" wrapText="1"/>
    </xf>
    <xf numFmtId="1" fontId="14" fillId="8" borderId="0" xfId="0" applyNumberFormat="1" applyFont="1" applyFill="1" applyAlignment="1">
      <alignment vertical="center" wrapText="1"/>
    </xf>
    <xf numFmtId="0" fontId="14" fillId="0" borderId="0" xfId="0" applyFont="1" applyAlignment="1">
      <alignment horizontal="left" wrapText="1"/>
    </xf>
    <xf numFmtId="0" fontId="56" fillId="0" borderId="44" xfId="0" applyFont="1" applyBorder="1" applyAlignment="1">
      <alignment horizontal="center" vertical="center" wrapText="1"/>
    </xf>
    <xf numFmtId="0" fontId="37" fillId="0" borderId="0" xfId="0" applyFont="1" applyAlignment="1">
      <alignment horizontal="center"/>
    </xf>
    <xf numFmtId="0" fontId="37" fillId="0" borderId="0" xfId="0" applyFont="1"/>
    <xf numFmtId="0" fontId="37" fillId="0" borderId="0" xfId="0" applyFont="1" applyAlignment="1">
      <alignment vertical="center" wrapText="1"/>
    </xf>
    <xf numFmtId="1" fontId="14" fillId="2" borderId="4" xfId="0" applyNumberFormat="1" applyFont="1" applyFill="1" applyBorder="1" applyAlignment="1">
      <alignment horizontal="left" vertical="center"/>
    </xf>
    <xf numFmtId="14" fontId="14" fillId="2" borderId="16" xfId="0" applyNumberFormat="1" applyFont="1" applyFill="1" applyBorder="1" applyAlignment="1">
      <alignment vertical="center"/>
    </xf>
    <xf numFmtId="0" fontId="56" fillId="6" borderId="44" xfId="0" applyFont="1" applyFill="1" applyBorder="1" applyAlignment="1">
      <alignment horizontal="center" vertical="center"/>
    </xf>
    <xf numFmtId="0" fontId="56" fillId="0" borderId="44" xfId="0" applyFont="1" applyBorder="1" applyAlignment="1">
      <alignment horizontal="center" vertical="center"/>
    </xf>
    <xf numFmtId="0" fontId="21" fillId="7" borderId="15" xfId="11" applyFont="1" applyFill="1" applyBorder="1" applyAlignment="1">
      <alignment horizontal="center" vertical="center" wrapText="1"/>
    </xf>
    <xf numFmtId="0" fontId="22" fillId="0" borderId="17" xfId="11" applyFont="1" applyFill="1" applyBorder="1" applyAlignment="1">
      <alignment horizontal="center" vertical="center" wrapText="1"/>
    </xf>
    <xf numFmtId="0" fontId="22" fillId="2" borderId="17" xfId="11" applyFont="1" applyFill="1" applyBorder="1" applyAlignment="1">
      <alignment horizontal="center" vertical="center" wrapText="1"/>
    </xf>
    <xf numFmtId="1" fontId="28" fillId="8" borderId="16" xfId="0" applyNumberFormat="1" applyFont="1" applyFill="1" applyBorder="1" applyAlignment="1">
      <alignment horizontal="center" vertical="center" wrapText="1"/>
    </xf>
    <xf numFmtId="14" fontId="14" fillId="8" borderId="30" xfId="0" applyNumberFormat="1" applyFont="1" applyFill="1" applyBorder="1" applyAlignment="1">
      <alignment horizontal="center" vertical="center" wrapText="1"/>
    </xf>
    <xf numFmtId="0" fontId="14" fillId="0" borderId="0" xfId="0" applyFont="1" applyAlignment="1">
      <alignment horizontal="left" vertical="center" wrapText="1"/>
    </xf>
    <xf numFmtId="0" fontId="14" fillId="0" borderId="4" xfId="0" applyFont="1" applyBorder="1" applyAlignment="1">
      <alignment horizontal="left" vertical="center" wrapText="1"/>
    </xf>
    <xf numFmtId="1" fontId="14" fillId="8" borderId="30" xfId="0" applyNumberFormat="1" applyFont="1" applyFill="1" applyBorder="1" applyAlignment="1">
      <alignment horizontal="left" vertical="center" wrapText="1"/>
    </xf>
    <xf numFmtId="1" fontId="14" fillId="10" borderId="16" xfId="0" applyNumberFormat="1" applyFont="1" applyFill="1" applyBorder="1" applyAlignment="1">
      <alignment horizontal="center" vertical="center" wrapText="1"/>
    </xf>
    <xf numFmtId="1" fontId="14" fillId="0" borderId="0" xfId="0" applyNumberFormat="1" applyFont="1" applyAlignment="1">
      <alignment horizontal="center" vertical="center" wrapText="1"/>
    </xf>
    <xf numFmtId="1" fontId="14" fillId="17" borderId="16" xfId="0" applyNumberFormat="1" applyFont="1" applyFill="1" applyBorder="1" applyAlignment="1">
      <alignment horizontal="left" vertical="center" wrapText="1"/>
    </xf>
    <xf numFmtId="1" fontId="14" fillId="16" borderId="16" xfId="0" applyNumberFormat="1" applyFont="1" applyFill="1" applyBorder="1" applyAlignment="1">
      <alignment horizontal="left" vertical="center" wrapText="1"/>
    </xf>
    <xf numFmtId="14" fontId="14" fillId="23" borderId="16" xfId="0" applyNumberFormat="1" applyFont="1" applyFill="1" applyBorder="1" applyAlignment="1">
      <alignment horizontal="center" vertical="center" wrapText="1"/>
    </xf>
    <xf numFmtId="0" fontId="14" fillId="23" borderId="0" xfId="0" applyFont="1" applyFill="1" applyAlignment="1">
      <alignment horizontal="center" vertical="center" wrapText="1"/>
    </xf>
    <xf numFmtId="0" fontId="17" fillId="44" borderId="22" xfId="0" applyFont="1" applyFill="1" applyBorder="1" applyAlignment="1">
      <alignment wrapText="1"/>
    </xf>
    <xf numFmtId="0" fontId="14" fillId="24" borderId="0" xfId="0" applyFont="1" applyFill="1" applyAlignment="1">
      <alignment horizontal="center" vertical="center" wrapText="1"/>
    </xf>
    <xf numFmtId="1" fontId="82" fillId="8" borderId="16" xfId="0" applyNumberFormat="1" applyFont="1" applyFill="1" applyBorder="1" applyAlignment="1">
      <alignment horizontal="center" vertical="center"/>
    </xf>
    <xf numFmtId="0" fontId="83" fillId="7" borderId="15" xfId="11" applyFont="1" applyFill="1" applyBorder="1" applyAlignment="1">
      <alignment horizontal="center" vertical="center" wrapText="1"/>
    </xf>
    <xf numFmtId="0" fontId="0" fillId="45" borderId="0" xfId="0" applyFill="1"/>
    <xf numFmtId="14" fontId="82" fillId="8" borderId="0" xfId="0" applyNumberFormat="1" applyFont="1" applyFill="1" applyAlignment="1">
      <alignment horizontal="center" vertical="center"/>
    </xf>
    <xf numFmtId="14" fontId="82" fillId="8" borderId="16" xfId="0" applyNumberFormat="1" applyFont="1" applyFill="1" applyBorder="1" applyAlignment="1">
      <alignment horizontal="left" vertical="center"/>
    </xf>
    <xf numFmtId="14" fontId="82" fillId="8" borderId="16" xfId="0" applyNumberFormat="1" applyFont="1" applyFill="1" applyBorder="1" applyAlignment="1">
      <alignment horizontal="center" vertical="center"/>
    </xf>
    <xf numFmtId="14" fontId="85" fillId="8" borderId="16" xfId="0" applyNumberFormat="1" applyFont="1" applyFill="1" applyBorder="1" applyAlignment="1">
      <alignment horizontal="left" vertical="center" wrapText="1"/>
    </xf>
    <xf numFmtId="1" fontId="14" fillId="8" borderId="0" xfId="0" applyNumberFormat="1" applyFont="1" applyFill="1" applyAlignment="1">
      <alignment horizontal="center" vertical="center" wrapText="1"/>
    </xf>
    <xf numFmtId="14" fontId="14" fillId="23" borderId="0" xfId="0" applyNumberFormat="1" applyFont="1" applyFill="1" applyAlignment="1">
      <alignment horizontal="left" vertical="center"/>
    </xf>
    <xf numFmtId="1" fontId="14" fillId="8" borderId="0" xfId="0" applyNumberFormat="1" applyFont="1" applyFill="1" applyAlignment="1">
      <alignment horizontal="left" vertical="center" wrapText="1"/>
    </xf>
    <xf numFmtId="1" fontId="14" fillId="8" borderId="0" xfId="0" applyNumberFormat="1" applyFont="1" applyFill="1" applyAlignment="1">
      <alignment horizontal="left" vertical="center"/>
    </xf>
    <xf numFmtId="1" fontId="14" fillId="16" borderId="16" xfId="0" applyNumberFormat="1" applyFont="1" applyFill="1" applyBorder="1" applyAlignment="1">
      <alignment horizontal="center" vertical="center" wrapText="1"/>
    </xf>
    <xf numFmtId="1" fontId="14" fillId="16" borderId="16" xfId="0" applyNumberFormat="1" applyFont="1" applyFill="1" applyBorder="1" applyAlignment="1">
      <alignment horizontal="center" vertical="center"/>
    </xf>
    <xf numFmtId="1" fontId="14" fillId="16" borderId="16" xfId="0" applyNumberFormat="1" applyFont="1" applyFill="1" applyBorder="1" applyAlignment="1">
      <alignment horizontal="left" vertical="center"/>
    </xf>
    <xf numFmtId="1" fontId="82" fillId="8" borderId="16" xfId="0" applyNumberFormat="1" applyFont="1" applyFill="1" applyBorder="1" applyAlignment="1">
      <alignment horizontal="left" vertical="center" wrapText="1"/>
    </xf>
    <xf numFmtId="164" fontId="14" fillId="8" borderId="16" xfId="0" applyNumberFormat="1" applyFont="1" applyFill="1" applyBorder="1" applyAlignment="1">
      <alignment horizontal="center" vertical="center" wrapText="1"/>
    </xf>
    <xf numFmtId="1" fontId="82" fillId="8" borderId="16" xfId="0" applyNumberFormat="1" applyFont="1" applyFill="1" applyBorder="1" applyAlignment="1">
      <alignment horizontal="center" vertical="center" wrapText="1"/>
    </xf>
    <xf numFmtId="14" fontId="82" fillId="23" borderId="16" xfId="0" applyNumberFormat="1" applyFont="1" applyFill="1" applyBorder="1" applyAlignment="1">
      <alignment horizontal="center" vertical="center"/>
    </xf>
    <xf numFmtId="164" fontId="82" fillId="8" borderId="16" xfId="0" applyNumberFormat="1" applyFont="1" applyFill="1" applyBorder="1" applyAlignment="1">
      <alignment horizontal="center" vertical="center"/>
    </xf>
    <xf numFmtId="1" fontId="82" fillId="8" borderId="16" xfId="0" applyNumberFormat="1" applyFont="1" applyFill="1" applyBorder="1" applyAlignment="1">
      <alignment horizontal="left" vertical="center"/>
    </xf>
    <xf numFmtId="1" fontId="82" fillId="8" borderId="0" xfId="0" applyNumberFormat="1" applyFont="1" applyFill="1" applyAlignment="1">
      <alignment horizontal="left" vertical="center" wrapText="1"/>
    </xf>
    <xf numFmtId="1" fontId="14" fillId="10" borderId="0" xfId="0" applyNumberFormat="1" applyFont="1" applyFill="1" applyAlignment="1">
      <alignment horizontal="left" vertical="center"/>
    </xf>
    <xf numFmtId="14" fontId="14" fillId="23" borderId="30" xfId="0" applyNumberFormat="1" applyFont="1" applyFill="1" applyBorder="1" applyAlignment="1">
      <alignment horizontal="center" vertical="center" wrapText="1"/>
    </xf>
    <xf numFmtId="14" fontId="82" fillId="8" borderId="16" xfId="0" applyNumberFormat="1" applyFont="1" applyFill="1" applyBorder="1" applyAlignment="1">
      <alignment horizontal="left" vertical="center" wrapText="1"/>
    </xf>
    <xf numFmtId="14" fontId="82" fillId="8" borderId="16" xfId="0" applyNumberFormat="1" applyFont="1" applyFill="1" applyBorder="1" applyAlignment="1">
      <alignment vertical="center" wrapText="1"/>
    </xf>
    <xf numFmtId="14" fontId="82" fillId="8" borderId="0" xfId="0" applyNumberFormat="1" applyFont="1" applyFill="1" applyAlignment="1">
      <alignment horizontal="left" vertical="center" wrapText="1"/>
    </xf>
    <xf numFmtId="14" fontId="82" fillId="8" borderId="0" xfId="0" applyNumberFormat="1" applyFont="1" applyFill="1" applyAlignment="1">
      <alignment vertical="center" wrapText="1"/>
    </xf>
    <xf numFmtId="1" fontId="14" fillId="10" borderId="0" xfId="0" applyNumberFormat="1" applyFont="1" applyFill="1" applyAlignment="1">
      <alignment horizontal="left" vertical="center" wrapText="1"/>
    </xf>
    <xf numFmtId="1" fontId="82" fillId="8" borderId="0" xfId="0" applyNumberFormat="1" applyFont="1" applyFill="1" applyAlignment="1">
      <alignment horizontal="center" vertical="center" wrapText="1"/>
    </xf>
    <xf numFmtId="14" fontId="14" fillId="8" borderId="0" xfId="0" applyNumberFormat="1" applyFont="1" applyFill="1" applyAlignment="1">
      <alignment horizontal="center" vertical="center" wrapText="1"/>
    </xf>
    <xf numFmtId="14" fontId="14" fillId="8" borderId="0" xfId="0" applyNumberFormat="1" applyFont="1" applyFill="1" applyAlignment="1">
      <alignment horizontal="left" vertical="center" wrapText="1"/>
    </xf>
    <xf numFmtId="0" fontId="82" fillId="8" borderId="16" xfId="0" applyFont="1" applyFill="1" applyBorder="1" applyAlignment="1">
      <alignment horizontal="center" vertical="center"/>
    </xf>
    <xf numFmtId="1" fontId="82" fillId="8" borderId="0" xfId="0" applyNumberFormat="1" applyFont="1" applyFill="1" applyAlignment="1">
      <alignment horizontal="left" vertical="center"/>
    </xf>
    <xf numFmtId="14" fontId="14" fillId="24" borderId="0" xfId="0" applyNumberFormat="1" applyFont="1" applyFill="1" applyAlignment="1">
      <alignment horizontal="center" vertical="center" wrapText="1"/>
    </xf>
    <xf numFmtId="1" fontId="28" fillId="8" borderId="0" xfId="0" applyNumberFormat="1" applyFont="1" applyFill="1" applyAlignment="1">
      <alignment horizontal="left" vertical="center" wrapText="1"/>
    </xf>
    <xf numFmtId="14" fontId="14" fillId="45" borderId="16" xfId="0" applyNumberFormat="1" applyFont="1" applyFill="1" applyBorder="1" applyAlignment="1">
      <alignment horizontal="center" vertical="center"/>
    </xf>
    <xf numFmtId="14" fontId="14" fillId="45" borderId="0" xfId="0" applyNumberFormat="1" applyFont="1" applyFill="1" applyAlignment="1">
      <alignment horizontal="center"/>
    </xf>
    <xf numFmtId="14" fontId="14" fillId="24" borderId="16" xfId="0" applyNumberFormat="1" applyFont="1" applyFill="1" applyBorder="1" applyAlignment="1">
      <alignment horizontal="center" vertical="center" wrapText="1"/>
    </xf>
    <xf numFmtId="14" fontId="14" fillId="23" borderId="0" xfId="0" applyNumberFormat="1" applyFont="1" applyFill="1" applyAlignment="1">
      <alignment horizontal="center" vertical="center" wrapText="1"/>
    </xf>
    <xf numFmtId="1" fontId="28" fillId="8" borderId="16" xfId="0" applyNumberFormat="1" applyFont="1" applyFill="1" applyBorder="1" applyAlignment="1">
      <alignment horizontal="center" vertical="center"/>
    </xf>
    <xf numFmtId="1" fontId="82" fillId="46" borderId="0" xfId="0" applyNumberFormat="1" applyFont="1" applyFill="1" applyAlignment="1">
      <alignment horizontal="center" vertical="center" wrapText="1"/>
    </xf>
    <xf numFmtId="0" fontId="1" fillId="0" borderId="0" xfId="13" applyFont="1" applyAlignment="1">
      <alignment wrapText="1"/>
    </xf>
    <xf numFmtId="0" fontId="89" fillId="2" borderId="0" xfId="0" applyFont="1" applyFill="1"/>
    <xf numFmtId="20" fontId="14" fillId="8" borderId="0" xfId="0" applyNumberFormat="1" applyFont="1" applyFill="1" applyAlignment="1">
      <alignment horizontal="center" vertical="center"/>
    </xf>
    <xf numFmtId="0" fontId="14" fillId="8" borderId="0" xfId="0" applyFont="1" applyFill="1" applyAlignment="1">
      <alignment horizontal="center" vertical="center"/>
    </xf>
    <xf numFmtId="166" fontId="14" fillId="8" borderId="16" xfId="0" applyNumberFormat="1" applyFont="1" applyFill="1" applyBorder="1" applyAlignment="1">
      <alignment horizontal="left" vertical="center"/>
    </xf>
    <xf numFmtId="166" fontId="14" fillId="8" borderId="16" xfId="0" applyNumberFormat="1" applyFont="1" applyFill="1" applyBorder="1" applyAlignment="1">
      <alignment horizontal="center" vertical="center"/>
    </xf>
    <xf numFmtId="14" fontId="82" fillId="45" borderId="16" xfId="0" applyNumberFormat="1" applyFont="1" applyFill="1" applyBorder="1" applyAlignment="1">
      <alignment horizontal="center" vertical="center"/>
    </xf>
    <xf numFmtId="0" fontId="26" fillId="2" borderId="0" xfId="11" applyNumberFormat="1" applyFont="1" applyFill="1" applyBorder="1" applyAlignment="1">
      <alignment horizontal="center" vertical="center" wrapText="1"/>
    </xf>
    <xf numFmtId="14" fontId="82" fillId="23" borderId="0" xfId="0" applyNumberFormat="1" applyFont="1" applyFill="1" applyAlignment="1">
      <alignment horizontal="center" vertical="center"/>
    </xf>
    <xf numFmtId="1" fontId="82" fillId="16" borderId="16" xfId="0" applyNumberFormat="1" applyFont="1" applyFill="1" applyBorder="1" applyAlignment="1">
      <alignment horizontal="left" vertical="center"/>
    </xf>
    <xf numFmtId="14" fontId="82" fillId="23" borderId="0" xfId="0" applyNumberFormat="1" applyFont="1" applyFill="1" applyAlignment="1">
      <alignment horizontal="center" vertical="center" wrapText="1"/>
    </xf>
    <xf numFmtId="14" fontId="82" fillId="8" borderId="0" xfId="0" applyNumberFormat="1" applyFont="1" applyFill="1" applyAlignment="1">
      <alignment horizontal="center" vertical="center" wrapText="1"/>
    </xf>
    <xf numFmtId="1" fontId="14" fillId="46" borderId="0" xfId="0" applyNumberFormat="1" applyFont="1" applyFill="1" applyAlignment="1">
      <alignment horizontal="center" vertical="center" wrapText="1"/>
    </xf>
    <xf numFmtId="1" fontId="28" fillId="46" borderId="0" xfId="0" applyNumberFormat="1" applyFont="1" applyFill="1" applyAlignment="1">
      <alignment horizontal="left" vertical="center" wrapText="1"/>
    </xf>
    <xf numFmtId="1" fontId="14" fillId="46" borderId="0" xfId="0" applyNumberFormat="1" applyFont="1" applyFill="1" applyAlignment="1">
      <alignment horizontal="left" vertical="center" wrapText="1"/>
    </xf>
    <xf numFmtId="1" fontId="82" fillId="46" borderId="0" xfId="0" applyNumberFormat="1" applyFont="1" applyFill="1" applyAlignment="1">
      <alignment horizontal="left" vertical="center" wrapText="1"/>
    </xf>
    <xf numFmtId="14" fontId="82" fillId="46" borderId="0" xfId="0" applyNumberFormat="1" applyFont="1" applyFill="1" applyAlignment="1">
      <alignment horizontal="left" vertical="center" wrapText="1"/>
    </xf>
    <xf numFmtId="14" fontId="82" fillId="46" borderId="0" xfId="0" applyNumberFormat="1" applyFont="1" applyFill="1" applyAlignment="1">
      <alignment vertical="center" wrapText="1"/>
    </xf>
    <xf numFmtId="14" fontId="14" fillId="46" borderId="0" xfId="0" applyNumberFormat="1" applyFont="1" applyFill="1" applyAlignment="1">
      <alignment horizontal="left" vertical="center" wrapText="1"/>
    </xf>
    <xf numFmtId="14" fontId="14" fillId="24" borderId="0" xfId="0" applyNumberFormat="1" applyFont="1" applyFill="1" applyAlignment="1">
      <alignment horizontal="center" vertical="center"/>
    </xf>
    <xf numFmtId="0" fontId="82" fillId="8" borderId="0" xfId="0" applyFont="1" applyFill="1" applyAlignment="1">
      <alignment horizontal="center" vertical="center"/>
    </xf>
    <xf numFmtId="18" fontId="14" fillId="8" borderId="0" xfId="0" applyNumberFormat="1" applyFont="1" applyFill="1" applyAlignment="1">
      <alignment horizontal="center" vertical="center"/>
    </xf>
    <xf numFmtId="0" fontId="54" fillId="33" borderId="1" xfId="0" applyFont="1" applyFill="1" applyBorder="1" applyAlignment="1">
      <alignment horizontal="center" vertical="center"/>
    </xf>
    <xf numFmtId="0" fontId="54" fillId="33" borderId="1" xfId="0" applyFont="1" applyFill="1" applyBorder="1" applyAlignment="1">
      <alignment horizontal="center" vertical="center" wrapText="1"/>
    </xf>
    <xf numFmtId="0" fontId="5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7" fillId="0" borderId="1" xfId="13" applyBorder="1" applyAlignment="1">
      <alignment horizontal="justify"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4" fillId="6" borderId="1"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vertical="center" wrapText="1"/>
    </xf>
    <xf numFmtId="0" fontId="0" fillId="6" borderId="1" xfId="0" applyFill="1" applyBorder="1" applyAlignment="1">
      <alignment horizontal="center" vertical="center" wrapText="1"/>
    </xf>
    <xf numFmtId="0" fontId="0" fillId="6" borderId="1" xfId="0" applyFill="1" applyBorder="1" applyAlignment="1">
      <alignment horizontal="justify" vertical="center"/>
    </xf>
    <xf numFmtId="0" fontId="7" fillId="6" borderId="1" xfId="13" applyFill="1" applyBorder="1" applyAlignment="1">
      <alignment horizontal="justify" vertical="center"/>
    </xf>
    <xf numFmtId="0" fontId="93" fillId="0" borderId="1" xfId="0" applyFont="1" applyBorder="1" applyAlignment="1">
      <alignment vertical="center" wrapText="1"/>
    </xf>
    <xf numFmtId="0" fontId="7" fillId="0" borderId="1" xfId="13" applyBorder="1" applyAlignment="1">
      <alignment vertical="center"/>
    </xf>
    <xf numFmtId="0" fontId="0" fillId="0" borderId="1" xfId="0" applyBorder="1" applyAlignment="1">
      <alignment vertical="center"/>
    </xf>
    <xf numFmtId="0" fontId="54" fillId="0" borderId="23" xfId="0" applyFont="1"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vertical="center" wrapText="1"/>
    </xf>
    <xf numFmtId="0" fontId="0" fillId="0" borderId="23" xfId="0" applyBorder="1" applyAlignment="1">
      <alignment horizontal="center" vertical="center" wrapText="1"/>
    </xf>
    <xf numFmtId="0" fontId="7" fillId="0" borderId="68" xfId="13" applyBorder="1" applyAlignment="1">
      <alignment horizontal="justify" vertical="center"/>
    </xf>
    <xf numFmtId="0" fontId="0" fillId="0" borderId="4" xfId="0" applyBorder="1" applyAlignment="1">
      <alignment vertical="center"/>
    </xf>
    <xf numFmtId="0" fontId="0" fillId="0" borderId="70"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54"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92" fillId="0" borderId="1" xfId="0" applyFont="1" applyBorder="1" applyAlignment="1">
      <alignment vertical="center" wrapText="1"/>
    </xf>
    <xf numFmtId="0" fontId="54" fillId="6" borderId="1" xfId="0" applyFont="1" applyFill="1" applyBorder="1" applyAlignment="1">
      <alignment horizontal="justify" vertical="center" wrapText="1"/>
    </xf>
    <xf numFmtId="0" fontId="0" fillId="6" borderId="1" xfId="0" applyFill="1" applyBorder="1" applyAlignment="1">
      <alignment horizontal="justify" vertical="center" wrapText="1"/>
    </xf>
    <xf numFmtId="0" fontId="0" fillId="0" borderId="69" xfId="0" applyBorder="1" applyAlignment="1">
      <alignment vertical="center" wrapText="1"/>
    </xf>
    <xf numFmtId="0" fontId="7" fillId="0" borderId="4" xfId="13" applyBorder="1" applyAlignment="1">
      <alignment vertical="center" wrapText="1"/>
    </xf>
    <xf numFmtId="0" fontId="0" fillId="0" borderId="0" xfId="0" applyAlignment="1">
      <alignment vertical="center" wrapText="1"/>
    </xf>
    <xf numFmtId="0" fontId="0" fillId="0" borderId="61" xfId="0" applyBorder="1" applyAlignment="1">
      <alignment vertical="center" wrapText="1"/>
    </xf>
    <xf numFmtId="0" fontId="100" fillId="0" borderId="4" xfId="0" applyFont="1" applyBorder="1" applyAlignment="1">
      <alignment vertical="center" wrapText="1"/>
    </xf>
    <xf numFmtId="1" fontId="82" fillId="8" borderId="0" xfId="0" applyNumberFormat="1" applyFont="1" applyFill="1" applyAlignment="1">
      <alignment horizontal="center" vertical="center"/>
    </xf>
    <xf numFmtId="14" fontId="82" fillId="8" borderId="0" xfId="0" applyNumberFormat="1" applyFont="1" applyFill="1" applyAlignment="1">
      <alignment horizontal="left" vertical="center"/>
    </xf>
    <xf numFmtId="0" fontId="101" fillId="0" borderId="0" xfId="0" applyFont="1"/>
    <xf numFmtId="0" fontId="3" fillId="0" borderId="4" xfId="0" applyFont="1" applyBorder="1" applyAlignment="1">
      <alignment horizontal="center"/>
    </xf>
    <xf numFmtId="1" fontId="82" fillId="8" borderId="18" xfId="0" applyNumberFormat="1" applyFont="1" applyFill="1" applyBorder="1" applyAlignment="1">
      <alignment horizontal="left" vertical="center"/>
    </xf>
    <xf numFmtId="1" fontId="82" fillId="8" borderId="18" xfId="0" applyNumberFormat="1" applyFont="1" applyFill="1" applyBorder="1" applyAlignment="1">
      <alignment horizontal="center" vertical="center"/>
    </xf>
    <xf numFmtId="1" fontId="82" fillId="10" borderId="16" xfId="0" applyNumberFormat="1" applyFont="1" applyFill="1" applyBorder="1" applyAlignment="1">
      <alignment horizontal="left" vertical="center"/>
    </xf>
    <xf numFmtId="1" fontId="82" fillId="16" borderId="16" xfId="0" applyNumberFormat="1" applyFont="1" applyFill="1" applyBorder="1" applyAlignment="1">
      <alignment horizontal="left" vertical="center" wrapText="1"/>
    </xf>
    <xf numFmtId="1" fontId="82" fillId="10" borderId="16" xfId="0" applyNumberFormat="1" applyFont="1" applyFill="1" applyBorder="1" applyAlignment="1">
      <alignment horizontal="left" vertical="center" wrapText="1"/>
    </xf>
    <xf numFmtId="20" fontId="14" fillId="8" borderId="16" xfId="0" applyNumberFormat="1" applyFont="1" applyFill="1" applyBorder="1" applyAlignment="1">
      <alignment horizontal="left" vertical="center"/>
    </xf>
    <xf numFmtId="1" fontId="82" fillId="17" borderId="0" xfId="0" applyNumberFormat="1" applyFont="1" applyFill="1" applyAlignment="1">
      <alignment horizontal="center" vertical="center" wrapText="1"/>
    </xf>
    <xf numFmtId="1" fontId="14" fillId="17" borderId="0" xfId="0" applyNumberFormat="1" applyFont="1" applyFill="1" applyAlignment="1">
      <alignment horizontal="center" vertical="center"/>
    </xf>
    <xf numFmtId="1" fontId="82" fillId="17" borderId="0" xfId="0" applyNumberFormat="1" applyFont="1" applyFill="1" applyAlignment="1">
      <alignment horizontal="left" vertical="center"/>
    </xf>
    <xf numFmtId="0" fontId="82" fillId="8" borderId="16" xfId="0" applyFont="1" applyFill="1" applyBorder="1" applyAlignment="1">
      <alignment horizontal="left" vertical="center"/>
    </xf>
    <xf numFmtId="0" fontId="103" fillId="2" borderId="0" xfId="11" applyFont="1" applyFill="1" applyBorder="1" applyAlignment="1">
      <alignment horizontal="center" vertical="center" wrapText="1"/>
    </xf>
    <xf numFmtId="0" fontId="104" fillId="28" borderId="1" xfId="0" applyFont="1" applyFill="1" applyBorder="1" applyAlignment="1">
      <alignment horizontal="left" vertical="center"/>
    </xf>
    <xf numFmtId="1" fontId="82" fillId="10" borderId="0" xfId="0" applyNumberFormat="1" applyFont="1" applyFill="1" applyAlignment="1">
      <alignment horizontal="left" vertical="center" wrapText="1"/>
    </xf>
    <xf numFmtId="0" fontId="105" fillId="7" borderId="15" xfId="11" applyFont="1" applyFill="1" applyBorder="1" applyAlignment="1">
      <alignment horizontal="center" vertical="center" wrapText="1"/>
    </xf>
    <xf numFmtId="167" fontId="82" fillId="8" borderId="0" xfId="0" applyNumberFormat="1" applyFont="1" applyFill="1" applyAlignment="1">
      <alignment horizontal="center" vertical="center"/>
    </xf>
    <xf numFmtId="0" fontId="15" fillId="23" borderId="17" xfId="11" applyNumberFormat="1" applyFont="1" applyFill="1" applyBorder="1" applyAlignment="1">
      <alignment horizontal="center" vertical="center" wrapText="1"/>
    </xf>
    <xf numFmtId="14" fontId="15" fillId="2" borderId="17" xfId="11" applyNumberFormat="1" applyFont="1" applyFill="1" applyBorder="1" applyAlignment="1">
      <alignment horizontal="center" vertical="center" wrapText="1"/>
    </xf>
    <xf numFmtId="1" fontId="84" fillId="8" borderId="0" xfId="0" applyNumberFormat="1" applyFont="1" applyFill="1" applyAlignment="1">
      <alignment horizontal="left" vertical="center" wrapText="1"/>
    </xf>
    <xf numFmtId="20" fontId="82" fillId="8" borderId="16" xfId="0" applyNumberFormat="1" applyFont="1" applyFill="1" applyBorder="1" applyAlignment="1">
      <alignment horizontal="left" vertical="center"/>
    </xf>
    <xf numFmtId="0" fontId="106" fillId="7" borderId="15" xfId="11" applyFont="1" applyFill="1" applyBorder="1" applyAlignment="1">
      <alignment horizontal="center" vertical="center" wrapText="1"/>
    </xf>
    <xf numFmtId="0" fontId="107" fillId="0" borderId="17" xfId="11" applyNumberFormat="1" applyFont="1" applyFill="1" applyBorder="1" applyAlignment="1">
      <alignment horizontal="center" vertical="center" wrapText="1"/>
    </xf>
    <xf numFmtId="0" fontId="107" fillId="0" borderId="17" xfId="11" applyFont="1" applyFill="1" applyBorder="1" applyAlignment="1">
      <alignment horizontal="center" vertical="center" wrapText="1"/>
    </xf>
    <xf numFmtId="0" fontId="107" fillId="2" borderId="17" xfId="11" applyNumberFormat="1" applyFont="1" applyFill="1" applyBorder="1" applyAlignment="1">
      <alignment horizontal="center" vertical="center" wrapText="1"/>
    </xf>
    <xf numFmtId="0" fontId="106" fillId="7" borderId="15" xfId="11" applyNumberFormat="1" applyFont="1" applyFill="1" applyBorder="1" applyAlignment="1">
      <alignment horizontal="center" vertical="center" wrapText="1"/>
    </xf>
    <xf numFmtId="0" fontId="107" fillId="2" borderId="17" xfId="11" applyFont="1" applyFill="1" applyBorder="1" applyAlignment="1">
      <alignment horizontal="center" vertical="center" wrapText="1"/>
    </xf>
    <xf numFmtId="0" fontId="108" fillId="7" borderId="15" xfId="11" applyFont="1" applyFill="1" applyBorder="1" applyAlignment="1">
      <alignment horizontal="center" vertical="center" wrapText="1"/>
    </xf>
    <xf numFmtId="0" fontId="85" fillId="0" borderId="0" xfId="0" applyFont="1" applyAlignment="1">
      <alignment horizontal="center" wrapText="1"/>
    </xf>
    <xf numFmtId="1" fontId="82" fillId="10" borderId="0" xfId="0" applyNumberFormat="1" applyFont="1" applyFill="1" applyAlignment="1">
      <alignment horizontal="left" vertical="center"/>
    </xf>
    <xf numFmtId="0" fontId="94" fillId="6" borderId="1" xfId="0" applyFont="1" applyFill="1" applyBorder="1" applyAlignment="1">
      <alignment horizontal="center" vertical="center" wrapText="1"/>
    </xf>
    <xf numFmtId="0" fontId="98" fillId="6" borderId="1" xfId="0" applyFont="1" applyFill="1" applyBorder="1" applyAlignment="1">
      <alignment horizontal="center" vertical="center" wrapText="1"/>
    </xf>
    <xf numFmtId="0" fontId="96" fillId="6" borderId="1" xfId="0" applyFont="1" applyFill="1" applyBorder="1" applyAlignment="1">
      <alignment horizontal="center" vertical="center" wrapText="1"/>
    </xf>
    <xf numFmtId="1" fontId="14" fillId="6" borderId="0" xfId="0" applyNumberFormat="1" applyFont="1" applyFill="1" applyAlignment="1">
      <alignment horizontal="left" vertical="center" wrapText="1"/>
    </xf>
    <xf numFmtId="1" fontId="14" fillId="47" borderId="16" xfId="0" applyNumberFormat="1" applyFont="1" applyFill="1" applyBorder="1" applyAlignment="1">
      <alignment horizontal="center" vertical="center" wrapText="1"/>
    </xf>
    <xf numFmtId="14" fontId="17" fillId="20" borderId="22" xfId="0" applyNumberFormat="1" applyFont="1" applyFill="1" applyBorder="1"/>
    <xf numFmtId="0" fontId="17" fillId="44" borderId="67" xfId="0" applyFont="1" applyFill="1" applyBorder="1" applyAlignment="1">
      <alignment wrapText="1"/>
    </xf>
    <xf numFmtId="14" fontId="17" fillId="20" borderId="67" xfId="0" applyNumberFormat="1" applyFont="1" applyFill="1" applyBorder="1"/>
    <xf numFmtId="0" fontId="17" fillId="44" borderId="67" xfId="0" applyFont="1" applyFill="1" applyBorder="1"/>
    <xf numFmtId="14" fontId="17" fillId="44" borderId="67" xfId="0" applyNumberFormat="1" applyFont="1" applyFill="1" applyBorder="1"/>
    <xf numFmtId="0" fontId="17" fillId="48" borderId="22" xfId="0" applyFont="1" applyFill="1" applyBorder="1" applyAlignment="1">
      <alignment wrapText="1"/>
    </xf>
    <xf numFmtId="0" fontId="17" fillId="49" borderId="22" xfId="0" applyFont="1" applyFill="1" applyBorder="1" applyAlignment="1">
      <alignment wrapText="1"/>
    </xf>
    <xf numFmtId="0" fontId="17" fillId="49" borderId="67" xfId="0" applyFont="1" applyFill="1" applyBorder="1" applyAlignment="1">
      <alignment wrapText="1"/>
    </xf>
    <xf numFmtId="0" fontId="106" fillId="7" borderId="0" xfId="11" applyNumberFormat="1" applyFont="1" applyFill="1" applyBorder="1" applyAlignment="1">
      <alignment horizontal="center" vertical="center" wrapText="1"/>
    </xf>
    <xf numFmtId="0" fontId="17" fillId="49" borderId="22" xfId="0" applyFont="1" applyFill="1" applyBorder="1"/>
    <xf numFmtId="0" fontId="17" fillId="49" borderId="67" xfId="0" applyFont="1" applyFill="1" applyBorder="1"/>
    <xf numFmtId="164" fontId="17" fillId="44" borderId="22" xfId="0" applyNumberFormat="1" applyFont="1" applyFill="1" applyBorder="1"/>
    <xf numFmtId="164" fontId="84" fillId="44" borderId="22" xfId="0" applyNumberFormat="1" applyFont="1" applyFill="1" applyBorder="1"/>
    <xf numFmtId="0" fontId="84" fillId="44" borderId="22" xfId="0" applyFont="1" applyFill="1" applyBorder="1" applyAlignment="1">
      <alignment wrapText="1"/>
    </xf>
    <xf numFmtId="0" fontId="17" fillId="44" borderId="22" xfId="0" applyFont="1" applyFill="1" applyBorder="1" applyAlignment="1">
      <alignment horizontal="left"/>
    </xf>
    <xf numFmtId="18" fontId="17" fillId="44" borderId="22" xfId="0" applyNumberFormat="1" applyFont="1" applyFill="1" applyBorder="1"/>
    <xf numFmtId="0" fontId="17" fillId="15" borderId="22" xfId="0" applyFont="1" applyFill="1" applyBorder="1" applyAlignment="1">
      <alignment wrapText="1"/>
    </xf>
    <xf numFmtId="0" fontId="84" fillId="44" borderId="22" xfId="0" applyFont="1" applyFill="1" applyBorder="1"/>
    <xf numFmtId="0" fontId="84" fillId="44" borderId="67" xfId="0" applyFont="1" applyFill="1" applyBorder="1" applyAlignment="1">
      <alignment wrapText="1"/>
    </xf>
    <xf numFmtId="0" fontId="84" fillId="48" borderId="22" xfId="0" applyFont="1" applyFill="1" applyBorder="1" applyAlignment="1">
      <alignment wrapText="1"/>
    </xf>
    <xf numFmtId="14" fontId="84" fillId="20" borderId="67" xfId="0" applyNumberFormat="1" applyFont="1" applyFill="1" applyBorder="1"/>
    <xf numFmtId="0" fontId="84" fillId="44" borderId="67" xfId="0" applyFont="1" applyFill="1" applyBorder="1"/>
    <xf numFmtId="0" fontId="84" fillId="49" borderId="67" xfId="0" applyFont="1" applyFill="1" applyBorder="1" applyAlignment="1">
      <alignment wrapText="1"/>
    </xf>
    <xf numFmtId="0" fontId="84" fillId="9" borderId="22" xfId="0" applyFont="1" applyFill="1" applyBorder="1"/>
    <xf numFmtId="18" fontId="84" fillId="44" borderId="22" xfId="0" applyNumberFormat="1" applyFont="1" applyFill="1" applyBorder="1"/>
    <xf numFmtId="1" fontId="109" fillId="8" borderId="0" xfId="0" applyNumberFormat="1" applyFont="1" applyFill="1" applyAlignment="1">
      <alignment horizontal="left" vertical="center" wrapText="1"/>
    </xf>
    <xf numFmtId="0" fontId="103" fillId="2" borderId="17" xfId="11" applyFont="1" applyFill="1" applyBorder="1" applyAlignment="1">
      <alignment horizontal="center" vertical="center" wrapText="1"/>
    </xf>
    <xf numFmtId="0" fontId="103" fillId="0" borderId="17" xfId="11" applyFont="1" applyBorder="1" applyAlignment="1">
      <alignment horizontal="center" vertical="center" wrapText="1"/>
    </xf>
    <xf numFmtId="0" fontId="17" fillId="44" borderId="0" xfId="0" applyFont="1" applyFill="1"/>
    <xf numFmtId="18" fontId="17" fillId="44" borderId="67" xfId="0" applyNumberFormat="1" applyFont="1" applyFill="1" applyBorder="1"/>
    <xf numFmtId="1" fontId="14" fillId="8" borderId="16" xfId="0" applyNumberFormat="1" applyFont="1" applyFill="1" applyBorder="1" applyAlignment="1">
      <alignment vertical="center" wrapText="1"/>
    </xf>
    <xf numFmtId="0" fontId="17" fillId="44" borderId="16" xfId="0" applyFont="1" applyFill="1" applyBorder="1" applyAlignment="1">
      <alignment wrapText="1"/>
    </xf>
    <xf numFmtId="0" fontId="84" fillId="44" borderId="16" xfId="0" applyFont="1" applyFill="1" applyBorder="1" applyAlignment="1">
      <alignment wrapText="1"/>
    </xf>
    <xf numFmtId="14" fontId="14" fillId="8" borderId="0" xfId="0" applyNumberFormat="1" applyFont="1" applyFill="1" applyAlignment="1">
      <alignment vertical="center" wrapText="1"/>
    </xf>
    <xf numFmtId="1" fontId="82" fillId="8" borderId="30" xfId="0" applyNumberFormat="1" applyFont="1" applyFill="1" applyBorder="1" applyAlignment="1">
      <alignment horizontal="center" vertical="center"/>
    </xf>
    <xf numFmtId="14" fontId="14" fillId="8" borderId="22" xfId="0" applyNumberFormat="1" applyFont="1" applyFill="1" applyBorder="1" applyAlignment="1">
      <alignment horizontal="left" vertical="center" wrapText="1"/>
    </xf>
    <xf numFmtId="14" fontId="85" fillId="8" borderId="0" xfId="0" applyNumberFormat="1" applyFont="1" applyFill="1" applyAlignment="1">
      <alignment horizontal="left" vertical="center" wrapText="1"/>
    </xf>
    <xf numFmtId="0" fontId="86" fillId="44" borderId="16" xfId="0" applyFont="1" applyFill="1" applyBorder="1" applyAlignment="1">
      <alignment wrapText="1"/>
    </xf>
    <xf numFmtId="14" fontId="14" fillId="8" borderId="66" xfId="0" applyNumberFormat="1" applyFont="1" applyFill="1" applyBorder="1" applyAlignment="1">
      <alignment horizontal="left" vertical="center" wrapText="1"/>
    </xf>
    <xf numFmtId="14" fontId="82" fillId="8" borderId="22" xfId="0" applyNumberFormat="1" applyFont="1" applyFill="1" applyBorder="1" applyAlignment="1">
      <alignment horizontal="left" vertical="center"/>
    </xf>
    <xf numFmtId="0" fontId="17" fillId="44" borderId="16" xfId="0" applyFont="1" applyFill="1" applyBorder="1"/>
    <xf numFmtId="14" fontId="14" fillId="8" borderId="22" xfId="0" applyNumberFormat="1" applyFont="1" applyFill="1" applyBorder="1" applyAlignment="1">
      <alignment horizontal="left" vertical="center"/>
    </xf>
    <xf numFmtId="14" fontId="82" fillId="8" borderId="22" xfId="0" applyNumberFormat="1" applyFont="1" applyFill="1" applyBorder="1" applyAlignment="1">
      <alignment horizontal="left" vertical="center" wrapText="1"/>
    </xf>
    <xf numFmtId="1" fontId="14" fillId="8" borderId="22" xfId="0" applyNumberFormat="1" applyFont="1" applyFill="1" applyBorder="1" applyAlignment="1">
      <alignment horizontal="left" vertical="center"/>
    </xf>
    <xf numFmtId="1" fontId="14" fillId="35" borderId="16" xfId="0" applyNumberFormat="1" applyFont="1" applyFill="1" applyBorder="1" applyAlignment="1">
      <alignment horizontal="center" vertical="center" wrapText="1"/>
    </xf>
    <xf numFmtId="1" fontId="85" fillId="8" borderId="16" xfId="0" applyNumberFormat="1" applyFont="1" applyFill="1" applyBorder="1" applyAlignment="1">
      <alignment horizontal="left" vertical="center" wrapText="1"/>
    </xf>
    <xf numFmtId="0" fontId="17" fillId="44" borderId="0" xfId="0" applyFont="1" applyFill="1" applyAlignment="1">
      <alignment wrapText="1"/>
    </xf>
    <xf numFmtId="1" fontId="14" fillId="8" borderId="30" xfId="0" applyNumberFormat="1" applyFont="1" applyFill="1" applyBorder="1" applyAlignment="1">
      <alignment horizontal="center" vertical="center" wrapText="1"/>
    </xf>
    <xf numFmtId="14" fontId="14" fillId="8" borderId="67" xfId="0" applyNumberFormat="1" applyFont="1" applyFill="1" applyBorder="1" applyAlignment="1">
      <alignment horizontal="left" vertical="center" wrapText="1"/>
    </xf>
    <xf numFmtId="0" fontId="106" fillId="7" borderId="15" xfId="11" applyFont="1" applyFill="1" applyBorder="1" applyAlignment="1">
      <alignment vertical="center" wrapText="1"/>
    </xf>
    <xf numFmtId="1" fontId="82" fillId="8" borderId="0" xfId="0" applyNumberFormat="1" applyFont="1" applyFill="1" applyAlignment="1">
      <alignment vertical="center" wrapText="1"/>
    </xf>
    <xf numFmtId="0" fontId="17" fillId="11" borderId="22" xfId="0" applyFont="1" applyFill="1" applyBorder="1" applyAlignment="1">
      <alignment vertical="center" wrapText="1"/>
    </xf>
    <xf numFmtId="0" fontId="84" fillId="44" borderId="67" xfId="0" applyFont="1" applyFill="1" applyBorder="1" applyAlignment="1">
      <alignment vertical="center" wrapText="1"/>
    </xf>
    <xf numFmtId="0" fontId="17" fillId="44" borderId="22" xfId="0" applyFont="1" applyFill="1" applyBorder="1" applyAlignment="1">
      <alignment vertical="center" wrapText="1"/>
    </xf>
    <xf numFmtId="0" fontId="17" fillId="44" borderId="67" xfId="0" applyFont="1" applyFill="1" applyBorder="1" applyAlignment="1">
      <alignment vertical="center" wrapText="1"/>
    </xf>
    <xf numFmtId="0" fontId="20" fillId="0" borderId="0" xfId="0" applyFont="1" applyAlignment="1">
      <alignment vertical="center" wrapText="1"/>
    </xf>
    <xf numFmtId="0" fontId="110" fillId="0" borderId="0" xfId="0" applyFont="1"/>
    <xf numFmtId="0" fontId="111" fillId="4" borderId="1" xfId="0" applyFont="1" applyFill="1" applyBorder="1" applyAlignment="1">
      <alignment vertical="center"/>
    </xf>
    <xf numFmtId="0" fontId="112" fillId="0" borderId="0" xfId="0" applyFont="1"/>
    <xf numFmtId="0" fontId="112" fillId="0" borderId="0" xfId="0" applyFont="1" applyAlignment="1">
      <alignment wrapText="1"/>
    </xf>
    <xf numFmtId="0" fontId="112" fillId="0" borderId="1" xfId="0" applyFont="1" applyBorder="1" applyAlignment="1">
      <alignment wrapText="1"/>
    </xf>
    <xf numFmtId="0" fontId="112" fillId="0" borderId="55" xfId="0" applyFont="1" applyBorder="1" applyAlignment="1">
      <alignment wrapText="1"/>
    </xf>
    <xf numFmtId="1" fontId="14" fillId="50" borderId="16" xfId="0" applyNumberFormat="1" applyFont="1" applyFill="1" applyBorder="1" applyAlignment="1">
      <alignment horizontal="center" vertical="center"/>
    </xf>
    <xf numFmtId="1" fontId="82" fillId="50" borderId="16" xfId="0" applyNumberFormat="1" applyFont="1" applyFill="1" applyBorder="1" applyAlignment="1">
      <alignment horizontal="center" vertical="center"/>
    </xf>
    <xf numFmtId="1" fontId="82" fillId="50" borderId="0" xfId="0" applyNumberFormat="1" applyFont="1" applyFill="1" applyAlignment="1">
      <alignment horizontal="center" vertical="center"/>
    </xf>
    <xf numFmtId="0" fontId="14" fillId="50" borderId="0" xfId="0" applyFont="1" applyFill="1" applyAlignment="1">
      <alignment horizontal="center"/>
    </xf>
    <xf numFmtId="1" fontId="14" fillId="50" borderId="0" xfId="0" applyNumberFormat="1" applyFont="1" applyFill="1" applyAlignment="1">
      <alignment horizontal="center" vertical="center"/>
    </xf>
    <xf numFmtId="1" fontId="14" fillId="50" borderId="16" xfId="0" applyNumberFormat="1" applyFont="1" applyFill="1" applyBorder="1" applyAlignment="1">
      <alignment horizontal="left" vertical="center"/>
    </xf>
    <xf numFmtId="1" fontId="14" fillId="50" borderId="0" xfId="0" applyNumberFormat="1" applyFont="1" applyFill="1" applyAlignment="1">
      <alignment horizontal="left" vertical="center"/>
    </xf>
    <xf numFmtId="0" fontId="14" fillId="50" borderId="0" xfId="0" applyFont="1" applyFill="1"/>
    <xf numFmtId="14" fontId="14" fillId="46" borderId="16" xfId="0" applyNumberFormat="1" applyFont="1" applyFill="1" applyBorder="1" applyAlignment="1">
      <alignment horizontal="center" vertical="center"/>
    </xf>
    <xf numFmtId="14" fontId="14" fillId="46" borderId="0" xfId="0" applyNumberFormat="1" applyFont="1" applyFill="1" applyAlignment="1">
      <alignment horizontal="center" vertical="center"/>
    </xf>
    <xf numFmtId="14" fontId="14" fillId="46" borderId="0" xfId="0" applyNumberFormat="1" applyFont="1" applyFill="1" applyAlignment="1">
      <alignment horizontal="center"/>
    </xf>
    <xf numFmtId="14" fontId="82" fillId="50" borderId="16" xfId="0" applyNumberFormat="1" applyFont="1" applyFill="1" applyBorder="1" applyAlignment="1">
      <alignment horizontal="left" vertical="center"/>
    </xf>
    <xf numFmtId="14" fontId="82" fillId="50" borderId="0" xfId="0" applyNumberFormat="1" applyFont="1" applyFill="1" applyAlignment="1">
      <alignment horizontal="left" vertical="center"/>
    </xf>
    <xf numFmtId="0" fontId="14" fillId="50" borderId="0" xfId="0" applyFont="1" applyFill="1" applyAlignment="1">
      <alignment horizontal="center" vertical="justify"/>
    </xf>
    <xf numFmtId="0" fontId="113" fillId="0" borderId="0" xfId="0" applyFont="1" applyAlignment="1">
      <alignment wrapText="1"/>
    </xf>
    <xf numFmtId="1" fontId="85" fillId="8" borderId="0" xfId="0" applyNumberFormat="1" applyFont="1" applyFill="1" applyAlignment="1">
      <alignment horizontal="left" vertical="center" wrapText="1"/>
    </xf>
    <xf numFmtId="1" fontId="114" fillId="0" borderId="71" xfId="14" applyNumberFormat="1" applyFont="1" applyBorder="1" applyAlignment="1">
      <alignment horizontal="center" vertical="center" wrapText="1"/>
    </xf>
    <xf numFmtId="0" fontId="114" fillId="0" borderId="71" xfId="0" applyFont="1" applyBorder="1" applyAlignment="1">
      <alignment horizontal="center" vertical="center" wrapText="1"/>
    </xf>
    <xf numFmtId="49" fontId="115" fillId="44" borderId="22" xfId="14" applyNumberFormat="1" applyFont="1" applyFill="1" applyBorder="1" applyAlignment="1">
      <alignment horizontal="left" vertical="center" wrapText="1"/>
    </xf>
    <xf numFmtId="0" fontId="115" fillId="44" borderId="22" xfId="0" applyFont="1" applyFill="1" applyBorder="1" applyAlignment="1">
      <alignment horizontal="left" vertical="center" wrapText="1"/>
    </xf>
    <xf numFmtId="14" fontId="115" fillId="44" borderId="22" xfId="0" applyNumberFormat="1" applyFont="1" applyFill="1" applyBorder="1" applyAlignment="1">
      <alignment horizontal="left" vertical="center" wrapText="1"/>
    </xf>
    <xf numFmtId="49" fontId="115" fillId="44" borderId="66" xfId="14" applyNumberFormat="1" applyFont="1" applyFill="1" applyBorder="1" applyAlignment="1">
      <alignment horizontal="left" vertical="center" wrapText="1"/>
    </xf>
    <xf numFmtId="0" fontId="115" fillId="44" borderId="66" xfId="0" applyFont="1" applyFill="1" applyBorder="1" applyAlignment="1">
      <alignment horizontal="left" vertical="center" wrapText="1"/>
    </xf>
    <xf numFmtId="14" fontId="115" fillId="44" borderId="66" xfId="0" applyNumberFormat="1" applyFont="1" applyFill="1" applyBorder="1" applyAlignment="1">
      <alignment horizontal="left" vertical="center" wrapText="1"/>
    </xf>
    <xf numFmtId="0" fontId="84" fillId="44" borderId="0" xfId="0" applyFont="1" applyFill="1" applyAlignment="1">
      <alignment wrapText="1"/>
    </xf>
    <xf numFmtId="14" fontId="82" fillId="24" borderId="0" xfId="0" applyNumberFormat="1" applyFont="1" applyFill="1" applyAlignment="1">
      <alignment horizontal="center" vertical="center" wrapText="1"/>
    </xf>
    <xf numFmtId="14" fontId="84" fillId="44" borderId="0" xfId="0" applyNumberFormat="1" applyFont="1" applyFill="1" applyAlignment="1">
      <alignment wrapText="1"/>
    </xf>
    <xf numFmtId="14" fontId="17" fillId="9" borderId="16" xfId="0" applyNumberFormat="1" applyFont="1" applyFill="1" applyBorder="1" applyAlignment="1">
      <alignment horizontal="left" vertical="center"/>
    </xf>
    <xf numFmtId="14" fontId="17" fillId="9" borderId="0" xfId="0" applyNumberFormat="1" applyFont="1" applyFill="1" applyAlignment="1">
      <alignment horizontal="left" vertical="center"/>
    </xf>
    <xf numFmtId="0" fontId="112" fillId="0" borderId="1" xfId="0" applyFont="1" applyBorder="1" applyAlignment="1">
      <alignment vertical="center" wrapText="1"/>
    </xf>
    <xf numFmtId="164" fontId="14" fillId="8" borderId="0" xfId="0" applyNumberFormat="1" applyFont="1" applyFill="1" applyAlignment="1">
      <alignment horizontal="center" vertical="center"/>
    </xf>
    <xf numFmtId="0" fontId="103" fillId="23" borderId="32" xfId="11" applyFont="1" applyFill="1" applyBorder="1" applyAlignment="1">
      <alignment horizontal="center" vertical="center" wrapText="1"/>
    </xf>
    <xf numFmtId="0" fontId="103" fillId="23" borderId="29" xfId="11" applyFont="1" applyFill="1" applyBorder="1" applyAlignment="1">
      <alignment horizontal="center" vertical="center" wrapText="1"/>
    </xf>
    <xf numFmtId="0" fontId="103" fillId="2" borderId="32" xfId="11" applyFont="1" applyFill="1" applyBorder="1" applyAlignment="1">
      <alignment horizontal="center" vertical="center" wrapText="1"/>
    </xf>
    <xf numFmtId="0" fontId="105" fillId="7" borderId="0" xfId="11" applyFont="1" applyFill="1" applyBorder="1" applyAlignment="1">
      <alignment horizontal="center" vertical="center" wrapText="1"/>
    </xf>
    <xf numFmtId="1" fontId="7" fillId="8" borderId="16" xfId="13" applyNumberFormat="1" applyFill="1" applyBorder="1" applyAlignment="1">
      <alignment horizontal="center" vertical="center"/>
    </xf>
    <xf numFmtId="1" fontId="28" fillId="8" borderId="0" xfId="0" quotePrefix="1" applyNumberFormat="1" applyFont="1" applyFill="1" applyAlignment="1">
      <alignment horizontal="left" vertical="center" wrapText="1"/>
    </xf>
    <xf numFmtId="0" fontId="117" fillId="0" borderId="0" xfId="0" applyFont="1"/>
    <xf numFmtId="1" fontId="14" fillId="51" borderId="0" xfId="0" applyNumberFormat="1" applyFont="1" applyFill="1" applyAlignment="1">
      <alignment horizontal="center" vertical="center" wrapText="1"/>
    </xf>
    <xf numFmtId="1" fontId="14" fillId="51" borderId="16" xfId="0" applyNumberFormat="1" applyFont="1" applyFill="1" applyBorder="1" applyAlignment="1">
      <alignment horizontal="center" vertical="center" wrapText="1"/>
    </xf>
    <xf numFmtId="0" fontId="118" fillId="52" borderId="7" xfId="0" applyFont="1" applyFill="1" applyBorder="1"/>
    <xf numFmtId="0" fontId="101" fillId="0" borderId="0" xfId="0" applyFont="1" applyAlignment="1">
      <alignment wrapText="1"/>
    </xf>
    <xf numFmtId="0" fontId="119" fillId="0" borderId="1" xfId="0" applyFont="1" applyBorder="1"/>
    <xf numFmtId="0" fontId="119" fillId="0" borderId="55" xfId="0" applyFont="1" applyBorder="1"/>
    <xf numFmtId="0" fontId="119" fillId="0" borderId="55" xfId="0" applyFont="1" applyBorder="1" applyAlignment="1">
      <alignment wrapText="1"/>
    </xf>
    <xf numFmtId="14" fontId="84" fillId="9" borderId="0" xfId="0" applyNumberFormat="1" applyFont="1" applyFill="1" applyAlignment="1">
      <alignment horizontal="left" vertical="center" wrapText="1"/>
    </xf>
    <xf numFmtId="14" fontId="84" fillId="9" borderId="0" xfId="0" applyNumberFormat="1" applyFont="1" applyFill="1" applyAlignment="1">
      <alignment horizontal="left" vertical="center"/>
    </xf>
    <xf numFmtId="49" fontId="120" fillId="44" borderId="22" xfId="14" applyNumberFormat="1" applyFont="1" applyFill="1" applyBorder="1" applyAlignment="1">
      <alignment horizontal="left" vertical="center" wrapText="1"/>
    </xf>
    <xf numFmtId="0" fontId="120" fillId="44" borderId="22" xfId="0" applyFont="1" applyFill="1" applyBorder="1" applyAlignment="1">
      <alignment horizontal="left" vertical="center" wrapText="1"/>
    </xf>
    <xf numFmtId="14" fontId="120" fillId="44" borderId="22" xfId="0" applyNumberFormat="1" applyFont="1" applyFill="1" applyBorder="1" applyAlignment="1">
      <alignment horizontal="left" vertical="center" wrapText="1"/>
    </xf>
    <xf numFmtId="20" fontId="120" fillId="44" borderId="22" xfId="0" applyNumberFormat="1" applyFont="1" applyFill="1" applyBorder="1" applyAlignment="1">
      <alignment horizontal="left" vertical="center" wrapText="1"/>
    </xf>
    <xf numFmtId="0" fontId="115" fillId="6" borderId="22" xfId="0" applyFont="1" applyFill="1" applyBorder="1" applyAlignment="1">
      <alignment horizontal="left" vertical="center" wrapText="1"/>
    </xf>
    <xf numFmtId="20" fontId="115" fillId="44" borderId="22" xfId="0" applyNumberFormat="1" applyFont="1" applyFill="1" applyBorder="1" applyAlignment="1">
      <alignment horizontal="left" vertical="center" wrapText="1"/>
    </xf>
    <xf numFmtId="49" fontId="120" fillId="44" borderId="66" xfId="14" applyNumberFormat="1" applyFont="1" applyFill="1" applyBorder="1" applyAlignment="1">
      <alignment horizontal="left" vertical="center" wrapText="1"/>
    </xf>
    <xf numFmtId="0" fontId="120" fillId="44" borderId="66" xfId="0" applyFont="1" applyFill="1" applyBorder="1" applyAlignment="1">
      <alignment horizontal="left" vertical="center" wrapText="1"/>
    </xf>
    <xf numFmtId="14" fontId="120" fillId="44" borderId="66" xfId="0" applyNumberFormat="1" applyFont="1" applyFill="1" applyBorder="1" applyAlignment="1">
      <alignment horizontal="left" vertical="center" wrapText="1"/>
    </xf>
    <xf numFmtId="0" fontId="7" fillId="44" borderId="67" xfId="13" applyFill="1" applyBorder="1" applyAlignment="1">
      <alignment wrapText="1"/>
    </xf>
    <xf numFmtId="1" fontId="14" fillId="9" borderId="0" xfId="0" applyNumberFormat="1" applyFont="1" applyFill="1" applyAlignment="1">
      <alignment horizontal="center" vertical="center" wrapText="1"/>
    </xf>
    <xf numFmtId="20" fontId="14" fillId="8" borderId="0" xfId="0" applyNumberFormat="1" applyFont="1" applyFill="1" applyAlignment="1">
      <alignment horizontal="left" vertical="center"/>
    </xf>
    <xf numFmtId="0" fontId="82" fillId="0" borderId="0" xfId="0" applyFont="1"/>
    <xf numFmtId="14" fontId="82" fillId="46" borderId="0" xfId="0" applyNumberFormat="1" applyFont="1" applyFill="1" applyAlignment="1">
      <alignment horizontal="center" vertical="center"/>
    </xf>
    <xf numFmtId="1" fontId="14" fillId="43" borderId="0" xfId="0" applyNumberFormat="1" applyFont="1" applyFill="1" applyAlignment="1">
      <alignment horizontal="left" vertical="center" wrapText="1"/>
    </xf>
    <xf numFmtId="1" fontId="14" fillId="50" borderId="0" xfId="0" applyNumberFormat="1" applyFont="1" applyFill="1" applyAlignment="1">
      <alignment horizontal="center" vertical="center" wrapText="1"/>
    </xf>
    <xf numFmtId="1" fontId="14" fillId="43" borderId="0" xfId="0" applyNumberFormat="1" applyFont="1" applyFill="1" applyAlignment="1">
      <alignment horizontal="center" vertical="center" wrapText="1"/>
    </xf>
    <xf numFmtId="1" fontId="14" fillId="17" borderId="0" xfId="0" applyNumberFormat="1" applyFont="1" applyFill="1" applyAlignment="1">
      <alignment horizontal="center" vertical="center" wrapText="1"/>
    </xf>
    <xf numFmtId="0" fontId="122" fillId="0" borderId="0" xfId="0" applyFont="1" applyAlignment="1">
      <alignment wrapText="1"/>
    </xf>
    <xf numFmtId="1" fontId="14" fillId="24" borderId="0" xfId="0" applyNumberFormat="1" applyFont="1" applyFill="1" applyAlignment="1">
      <alignment horizontal="center" vertical="center" wrapText="1"/>
    </xf>
    <xf numFmtId="1" fontId="14" fillId="24" borderId="0" xfId="0" applyNumberFormat="1" applyFont="1" applyFill="1" applyAlignment="1">
      <alignment horizontal="left" vertical="center" wrapText="1"/>
    </xf>
    <xf numFmtId="1" fontId="7" fillId="8" borderId="16" xfId="13" applyNumberFormat="1" applyFill="1" applyBorder="1" applyAlignment="1">
      <alignment horizontal="center" vertical="center" wrapText="1"/>
    </xf>
    <xf numFmtId="0" fontId="113" fillId="0" borderId="0" xfId="0" applyFont="1"/>
    <xf numFmtId="14" fontId="14" fillId="8" borderId="0" xfId="0" applyNumberFormat="1" applyFont="1" applyFill="1" applyAlignment="1">
      <alignment horizontal="center"/>
    </xf>
    <xf numFmtId="14" fontId="84" fillId="9" borderId="16" xfId="0" applyNumberFormat="1" applyFont="1" applyFill="1" applyBorder="1" applyAlignment="1">
      <alignment horizontal="left" vertical="center"/>
    </xf>
    <xf numFmtId="0" fontId="3" fillId="0" borderId="0" xfId="0" applyFont="1" applyAlignment="1">
      <alignment horizontal="center" vertical="center" wrapText="1"/>
    </xf>
    <xf numFmtId="0" fontId="7" fillId="0" borderId="4" xfId="15" applyBorder="1" applyAlignment="1">
      <alignment vertical="center" wrapText="1"/>
    </xf>
    <xf numFmtId="0" fontId="0" fillId="9" borderId="16" xfId="0" applyFill="1" applyBorder="1" applyAlignment="1">
      <alignment wrapText="1"/>
    </xf>
    <xf numFmtId="20" fontId="82" fillId="8" borderId="0" xfId="0" applyNumberFormat="1" applyFont="1" applyFill="1" applyAlignment="1">
      <alignment horizontal="left" vertical="center"/>
    </xf>
    <xf numFmtId="14" fontId="14" fillId="8" borderId="22" xfId="0" applyNumberFormat="1" applyFont="1" applyFill="1" applyBorder="1" applyAlignment="1">
      <alignment horizontal="center" vertical="center"/>
    </xf>
    <xf numFmtId="14" fontId="82" fillId="8" borderId="22" xfId="0" applyNumberFormat="1" applyFont="1" applyFill="1" applyBorder="1" applyAlignment="1">
      <alignment horizontal="center" vertical="center"/>
    </xf>
    <xf numFmtId="0" fontId="55" fillId="0" borderId="0" xfId="0" applyFont="1" applyAlignment="1">
      <alignment wrapText="1"/>
    </xf>
    <xf numFmtId="17" fontId="115" fillId="44" borderId="22" xfId="0" applyNumberFormat="1" applyFont="1" applyFill="1" applyBorder="1" applyAlignment="1">
      <alignment horizontal="left" vertical="center" wrapText="1"/>
    </xf>
    <xf numFmtId="0" fontId="17" fillId="0" borderId="22" xfId="0" applyFont="1" applyBorder="1"/>
    <xf numFmtId="1" fontId="14" fillId="53" borderId="0" xfId="0" applyNumberFormat="1" applyFont="1" applyFill="1" applyAlignment="1">
      <alignment horizontal="left" vertical="center" wrapText="1"/>
    </xf>
    <xf numFmtId="1" fontId="14" fillId="53" borderId="0" xfId="0" applyNumberFormat="1" applyFont="1" applyFill="1" applyAlignment="1">
      <alignment horizontal="center" vertical="center" wrapText="1"/>
    </xf>
    <xf numFmtId="1" fontId="14" fillId="53" borderId="16" xfId="0" applyNumberFormat="1" applyFont="1" applyFill="1" applyBorder="1" applyAlignment="1">
      <alignment horizontal="left" vertical="center"/>
    </xf>
    <xf numFmtId="1" fontId="14" fillId="53" borderId="0" xfId="0" applyNumberFormat="1" applyFont="1" applyFill="1" applyAlignment="1">
      <alignment horizontal="center" vertical="center"/>
    </xf>
    <xf numFmtId="1" fontId="82" fillId="54" borderId="0" xfId="0" applyNumberFormat="1" applyFont="1" applyFill="1" applyAlignment="1">
      <alignment horizontal="left" vertical="center" wrapText="1"/>
    </xf>
    <xf numFmtId="1" fontId="14" fillId="53" borderId="0" xfId="0" applyNumberFormat="1" applyFont="1" applyFill="1" applyAlignment="1">
      <alignment horizontal="left" vertical="center"/>
    </xf>
    <xf numFmtId="14" fontId="123" fillId="8" borderId="0" xfId="0" applyNumberFormat="1" applyFont="1" applyFill="1" applyAlignment="1">
      <alignment horizontal="left" vertical="center" wrapText="1"/>
    </xf>
    <xf numFmtId="1" fontId="82" fillId="50" borderId="0" xfId="0" applyNumberFormat="1" applyFont="1" applyFill="1" applyAlignment="1">
      <alignment horizontal="left" vertical="center"/>
    </xf>
    <xf numFmtId="0" fontId="10" fillId="4" borderId="4" xfId="0" applyFont="1" applyFill="1" applyBorder="1" applyAlignment="1">
      <alignment vertical="center"/>
    </xf>
    <xf numFmtId="0" fontId="112" fillId="0" borderId="4" xfId="0" applyFont="1" applyBorder="1"/>
    <xf numFmtId="0" fontId="10" fillId="14" borderId="4" xfId="0" applyFont="1" applyFill="1" applyBorder="1" applyAlignment="1">
      <alignment vertical="center"/>
    </xf>
    <xf numFmtId="0" fontId="10" fillId="4" borderId="23" xfId="0" applyFont="1" applyFill="1" applyBorder="1" applyAlignment="1">
      <alignment vertical="center"/>
    </xf>
    <xf numFmtId="0" fontId="112" fillId="0" borderId="6" xfId="0" applyFont="1" applyBorder="1"/>
    <xf numFmtId="14" fontId="14" fillId="53" borderId="0" xfId="0" applyNumberFormat="1" applyFont="1" applyFill="1" applyAlignment="1">
      <alignment horizontal="left" vertical="center" wrapText="1"/>
    </xf>
    <xf numFmtId="1" fontId="82" fillId="53" borderId="0" xfId="0" applyNumberFormat="1" applyFont="1" applyFill="1" applyAlignment="1">
      <alignment horizontal="left" vertical="center" wrapText="1"/>
    </xf>
    <xf numFmtId="0" fontId="1" fillId="0" borderId="0" xfId="13" applyFont="1" applyAlignment="1"/>
    <xf numFmtId="0" fontId="3" fillId="0" borderId="1" xfId="0" applyFont="1" applyBorder="1" applyAlignment="1">
      <alignment horizontal="center" vertical="center" wrapText="1"/>
    </xf>
    <xf numFmtId="14" fontId="82" fillId="8" borderId="31" xfId="0" applyNumberFormat="1" applyFont="1" applyFill="1" applyBorder="1" applyAlignment="1">
      <alignment horizontal="center" vertical="center" wrapText="1"/>
    </xf>
    <xf numFmtId="14" fontId="82" fillId="8" borderId="18" xfId="0" applyNumberFormat="1" applyFont="1" applyFill="1" applyBorder="1" applyAlignment="1">
      <alignment horizontal="center" vertical="center" wrapText="1"/>
    </xf>
    <xf numFmtId="14" fontId="14" fillId="8" borderId="31" xfId="0" applyNumberFormat="1" applyFont="1" applyFill="1" applyBorder="1" applyAlignment="1">
      <alignment horizontal="center" vertical="center"/>
    </xf>
    <xf numFmtId="14" fontId="14" fillId="8" borderId="18" xfId="0" applyNumberFormat="1" applyFont="1" applyFill="1" applyBorder="1" applyAlignment="1">
      <alignment horizontal="center" vertical="center"/>
    </xf>
  </cellXfs>
  <cellStyles count="16">
    <cellStyle name="Detalles de la tabla a la izquierda" xfId="12" xr:uid="{4A1E82C4-F6BB-41B5-B104-8C3243DE3866}"/>
    <cellStyle name="Encabezado 1" xfId="11" builtinId="16"/>
    <cellStyle name="Hipervínculo" xfId="8" builtinId="8" hidden="1"/>
    <cellStyle name="Hipervínculo" xfId="13" builtinId="8"/>
    <cellStyle name="Hipervínculo visitado" xfId="4" builtinId="9" hidden="1"/>
    <cellStyle name="Hipervínculo visitado" xfId="1" builtinId="9" hidden="1"/>
    <cellStyle name="Hipervínculo visitado" xfId="10" builtinId="9" hidden="1"/>
    <cellStyle name="Hipervínculo visitado" xfId="3" builtinId="9" hidden="1"/>
    <cellStyle name="Hipervínculo visitado" xfId="6" builtinId="9" hidden="1"/>
    <cellStyle name="Hipervínculo visitado" xfId="5" builtinId="9" hidden="1"/>
    <cellStyle name="Hipervínculo visitado" xfId="2" builtinId="9" hidden="1"/>
    <cellStyle name="Hipervínculo visitado" xfId="9" builtinId="9" hidden="1"/>
    <cellStyle name="Hipervínculo visitado" xfId="7" builtinId="9" hidden="1"/>
    <cellStyle name="Hyperlink" xfId="15" xr:uid="{00000000-000B-0000-0000-000008000000}"/>
    <cellStyle name="Millares" xfId="14" builtinId="3"/>
    <cellStyle name="Normal" xfId="0" builtinId="0"/>
  </cellStyles>
  <dxfs count="573">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ill>
        <patternFill patternType="solid">
          <bgColor rgb="FF306A4C"/>
        </patternFill>
      </fill>
    </dxf>
    <dxf>
      <fill>
        <patternFill patternType="solid">
          <bgColor theme="5"/>
        </patternFill>
      </fill>
    </dxf>
    <dxf>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ill>
        <patternFill patternType="solid">
          <bgColor rgb="FF306A4C"/>
        </patternFill>
      </fill>
    </dxf>
    <dxf>
      <fill>
        <patternFill patternType="solid">
          <bgColor theme="5"/>
        </patternFill>
      </fill>
    </dxf>
    <dxf>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FFFF00"/>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rgb="FF306A4C"/>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FFFF00"/>
        </patternFill>
      </fill>
    </dxf>
    <dxf>
      <font>
        <color theme="1"/>
      </font>
      <fill>
        <patternFill patternType="solid">
          <bgColor theme="5"/>
        </patternFill>
      </fill>
    </dxf>
    <dxf>
      <font>
        <color theme="1"/>
      </font>
      <fill>
        <patternFill patternType="solid">
          <bgColor rgb="FF306A4C"/>
        </patternFill>
      </fill>
    </dxf>
    <dxf>
      <font>
        <color theme="1"/>
      </font>
      <fill>
        <patternFill patternType="solid">
          <bgColor rgb="FF306A4C"/>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rgb="FFFFFF00"/>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theme="7"/>
        </patternFill>
      </fill>
    </dxf>
    <dxf>
      <font>
        <b/>
        <i val="0"/>
      </font>
      <fill>
        <patternFill>
          <bgColor rgb="FF009999"/>
        </patternFill>
      </fill>
    </dxf>
    <dxf>
      <font>
        <b/>
        <i val="0"/>
      </font>
      <fill>
        <patternFill>
          <bgColor rgb="FFFFFF00"/>
        </patternFill>
      </fill>
    </dxf>
    <dxf>
      <font>
        <b/>
        <i val="0"/>
      </font>
      <fill>
        <patternFill>
          <bgColor theme="7" tint="-0.24994659260841701"/>
        </patternFill>
      </fill>
    </dxf>
    <dxf>
      <font>
        <b/>
        <i val="0"/>
      </font>
      <fill>
        <patternFill>
          <bgColor theme="4" tint="-0.24994659260841701"/>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9999FF"/>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FFFF00"/>
        </patternFill>
      </fill>
    </dxf>
    <dxf>
      <font>
        <b/>
        <i val="0"/>
      </font>
      <fill>
        <patternFill>
          <bgColor rgb="FF009999"/>
        </patternFill>
      </fill>
    </dxf>
    <dxf>
      <font>
        <b/>
        <i val="0"/>
      </font>
      <fill>
        <patternFill>
          <bgColor theme="7"/>
        </patternFill>
      </fill>
    </dxf>
    <dxf>
      <font>
        <b/>
        <i val="0"/>
      </font>
      <fill>
        <patternFill>
          <bgColor rgb="FF9999FF"/>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9999FF"/>
        </patternFill>
      </fill>
    </dxf>
    <dxf>
      <font>
        <b/>
        <i val="0"/>
      </font>
      <fill>
        <patternFill>
          <bgColor rgb="FFFFFF00"/>
        </patternFill>
      </fill>
    </dxf>
    <dxf>
      <font>
        <b/>
        <i val="0"/>
      </font>
      <fill>
        <patternFill>
          <bgColor theme="7"/>
        </patternFill>
      </fill>
    </dxf>
    <dxf>
      <font>
        <b/>
        <i val="0"/>
      </font>
      <fill>
        <patternFill>
          <bgColor theme="4" tint="-0.24994659260841701"/>
        </patternFill>
      </fill>
    </dxf>
    <dxf>
      <font>
        <b/>
        <i val="0"/>
      </font>
      <fill>
        <patternFill>
          <bgColor rgb="FF009999"/>
        </patternFill>
      </fill>
    </dxf>
    <dxf>
      <font>
        <b/>
        <i val="0"/>
      </font>
      <fill>
        <patternFill>
          <bgColor theme="7" tint="-0.24994659260841701"/>
        </patternFill>
      </fill>
    </dxf>
    <dxf>
      <font>
        <b/>
        <i val="0"/>
      </font>
      <fill>
        <patternFill>
          <bgColor rgb="FF9999FF"/>
        </patternFill>
      </fill>
    </dxf>
    <dxf>
      <font>
        <b/>
        <i val="0"/>
      </font>
      <fill>
        <patternFill>
          <bgColor theme="7"/>
        </patternFill>
      </fill>
    </dxf>
    <dxf>
      <font>
        <b/>
        <i val="0"/>
      </font>
      <fill>
        <patternFill>
          <bgColor theme="7" tint="-0.24994659260841701"/>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rgb="FF9999FF"/>
        </patternFill>
      </fill>
    </dxf>
    <dxf>
      <font>
        <b/>
        <i val="0"/>
      </font>
      <fill>
        <patternFill>
          <bgColor rgb="FF009999"/>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9999FF"/>
        </patternFill>
      </fill>
    </dxf>
    <dxf>
      <font>
        <b/>
        <i val="0"/>
      </font>
      <fill>
        <patternFill>
          <bgColor rgb="FFFFFF00"/>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theme="7" tint="-0.24994659260841701"/>
        </patternFill>
      </fill>
    </dxf>
    <dxf>
      <font>
        <b/>
        <i val="0"/>
      </font>
      <fill>
        <patternFill>
          <bgColor theme="7"/>
        </patternFill>
      </fill>
    </dxf>
    <dxf>
      <font>
        <b/>
        <i val="0"/>
      </font>
      <fill>
        <patternFill>
          <bgColor rgb="FFFFFF00"/>
        </patternFill>
      </fill>
    </dxf>
    <dxf>
      <font>
        <b/>
        <i val="0"/>
      </font>
      <fill>
        <patternFill>
          <bgColor theme="2" tint="-9.9948118533890809E-2"/>
        </patternFill>
      </fill>
    </dxf>
    <dxf>
      <font>
        <b/>
        <i val="0"/>
      </font>
      <fill>
        <patternFill>
          <bgColor rgb="FF009999"/>
        </patternFill>
      </fill>
    </dxf>
    <dxf>
      <font>
        <b/>
        <i val="0"/>
      </font>
      <fill>
        <patternFill>
          <bgColor theme="4" tint="-0.24994659260841701"/>
        </patternFill>
      </fill>
    </dxf>
    <dxf>
      <font>
        <b/>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i val="0"/>
      </font>
      <fill>
        <patternFill>
          <bgColor rgb="FF9999FF"/>
        </patternFill>
      </fill>
    </dxf>
    <dxf>
      <font>
        <b val="0"/>
        <i val="0"/>
      </font>
      <fill>
        <patternFill>
          <bgColor rgb="FF9999FF"/>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i val="0"/>
      </font>
      <fill>
        <patternFill>
          <bgColor rgb="FFFFFF00"/>
        </patternFill>
      </fill>
    </dxf>
    <dxf>
      <font>
        <b/>
        <i val="0"/>
      </font>
      <fill>
        <patternFill>
          <bgColor theme="4" tint="-0.24994659260841701"/>
        </patternFill>
      </fill>
    </dxf>
    <dxf>
      <font>
        <b/>
        <i val="0"/>
      </font>
      <fill>
        <patternFill>
          <bgColor rgb="FF9999FF"/>
        </patternFill>
      </fill>
    </dxf>
    <dxf>
      <font>
        <b/>
        <i val="0"/>
      </font>
      <fill>
        <patternFill>
          <bgColor rgb="FF009999"/>
        </patternFill>
      </fill>
    </dxf>
    <dxf>
      <font>
        <b/>
        <i val="0"/>
      </font>
      <fill>
        <patternFill patternType="solid">
          <bgColor rgb="FFFFFF00"/>
        </patternFill>
      </fill>
    </dxf>
    <dxf>
      <font>
        <b/>
        <i val="0"/>
      </font>
      <fill>
        <patternFill patternType="solid">
          <bgColor rgb="FFFFFF00"/>
        </patternFill>
      </fill>
    </dxf>
    <dxf>
      <font>
        <b/>
        <i val="0"/>
      </font>
      <fill>
        <patternFill>
          <bgColor rgb="FFFFFF00"/>
        </patternFill>
      </fill>
    </dxf>
    <dxf>
      <font>
        <b val="0"/>
        <i val="0"/>
      </font>
      <fill>
        <patternFill>
          <bgColor rgb="FF9999FF"/>
        </patternFill>
      </fill>
    </dxf>
    <dxf>
      <font>
        <b/>
        <i val="0"/>
      </font>
      <fill>
        <patternFill>
          <bgColor theme="4" tint="-0.24994659260841701"/>
        </patternFill>
      </fill>
    </dxf>
    <dxf>
      <font>
        <b/>
        <i val="0"/>
      </font>
      <fill>
        <patternFill>
          <bgColor rgb="FF009999"/>
        </patternFill>
      </fill>
    </dxf>
    <dxf>
      <font>
        <b/>
        <i val="0"/>
      </font>
      <fill>
        <patternFill patternType="solid">
          <bgColor rgb="FFFFFF00"/>
        </patternFill>
      </fill>
    </dxf>
    <dxf>
      <font>
        <b val="0"/>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bgColor rgb="FF9999FF"/>
        </patternFill>
      </fill>
    </dxf>
    <dxf>
      <font>
        <b/>
        <i val="0"/>
      </font>
      <fill>
        <patternFill>
          <bgColor rgb="FF9999FF"/>
        </patternFill>
      </fill>
    </dxf>
    <dxf>
      <font>
        <b val="0"/>
        <i val="0"/>
      </font>
      <fill>
        <patternFill>
          <bgColor rgb="FF9999FF"/>
        </patternFill>
      </fill>
    </dxf>
    <dxf>
      <font>
        <b/>
        <i val="0"/>
      </font>
      <fill>
        <patternFill>
          <bgColor rgb="FF9999FF"/>
        </patternFill>
      </fill>
    </dxf>
    <dxf>
      <font>
        <b/>
        <i val="0"/>
      </font>
      <fill>
        <patternFill>
          <bgColor rgb="FFFFFF00"/>
        </patternFill>
      </fill>
    </dxf>
    <dxf>
      <font>
        <b/>
        <i val="0"/>
      </font>
      <fill>
        <patternFill patternType="solid">
          <bgColor rgb="FFFFFF00"/>
        </patternFill>
      </fill>
    </dxf>
    <dxf>
      <font>
        <b/>
        <i val="0"/>
      </font>
      <fill>
        <patternFill patternType="solid">
          <bgColor rgb="FFFFFF00"/>
        </patternFill>
      </fill>
    </dxf>
    <dxf>
      <font>
        <b/>
        <i val="0"/>
      </font>
      <fill>
        <patternFill>
          <bgColor theme="4" tint="-0.24994659260841701"/>
        </patternFill>
      </fill>
    </dxf>
    <dxf>
      <font>
        <b/>
        <i val="0"/>
      </font>
      <fill>
        <patternFill>
          <bgColor rgb="FF009999"/>
        </patternFill>
      </fill>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168" formatCode="dd/mm/yyyy"/>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font>
        <b val="0"/>
        <i val="0"/>
        <strike val="0"/>
        <condense val="0"/>
        <extend val="0"/>
        <outline val="0"/>
        <shadow val="0"/>
        <u val="none"/>
        <vertAlign val="baseline"/>
        <sz val="9"/>
        <color rgb="FF000000"/>
        <name val="Trebuchet MS"/>
        <family val="2"/>
        <scheme val="none"/>
      </font>
      <numFmt numFmtId="30" formatCode="@"/>
      <fill>
        <patternFill patternType="solid">
          <fgColor rgb="FFEDEDED"/>
          <bgColor rgb="FFD0CECE"/>
        </patternFill>
      </fill>
      <alignment horizontal="left" vertical="center" textRotation="0" wrapText="1" indent="0" justifyLastLine="0" shrinkToFit="0" readingOrder="0"/>
      <border diagonalUp="0" diagonalDown="0">
        <left/>
        <right/>
        <top style="thick">
          <color rgb="FFFFFFFF"/>
        </top>
        <bottom style="thick">
          <color rgb="FFFFFFFF"/>
        </bottom>
        <vertical/>
        <horizontal/>
      </border>
    </dxf>
    <dxf>
      <border outline="0">
        <top style="thick">
          <color rgb="FFFFFFFF"/>
        </top>
      </border>
    </dxf>
    <dxf>
      <border outline="0">
        <top style="thick">
          <color rgb="FF757171"/>
        </top>
        <bottom style="thick">
          <color rgb="FFFFFFFF"/>
        </bottom>
      </border>
    </dxf>
    <dxf>
      <font>
        <b val="0"/>
        <i val="0"/>
        <strike val="0"/>
        <condense val="0"/>
        <extend val="0"/>
        <outline val="0"/>
        <shadow val="0"/>
        <u val="none"/>
        <vertAlign val="baseline"/>
        <sz val="9"/>
        <color rgb="FF000000"/>
        <name val="Trebuchet MS"/>
        <family val="2"/>
        <scheme val="none"/>
      </font>
      <fill>
        <patternFill patternType="solid">
          <fgColor rgb="FFEDEDED"/>
          <bgColor rgb="FFD0CECE"/>
        </patternFill>
      </fill>
      <alignment horizontal="left" vertical="center" textRotation="0" wrapText="1" indent="0" justifyLastLine="0" shrinkToFit="0" readingOrder="0"/>
    </dxf>
    <dxf>
      <border outline="0">
        <bottom style="thick">
          <color rgb="FF757171"/>
        </bottom>
      </border>
    </dxf>
    <dxf>
      <font>
        <b/>
        <i val="0"/>
        <strike val="0"/>
        <condense val="0"/>
        <extend val="0"/>
        <outline val="0"/>
        <shadow val="0"/>
        <u val="none"/>
        <vertAlign val="baseline"/>
        <sz val="8"/>
        <color rgb="FF000000"/>
        <name val="Trebuchet MS"/>
        <family val="2"/>
        <scheme val="none"/>
      </font>
      <alignment horizontal="center" vertical="center" textRotation="0" wrapText="1" indent="0" justifyLastLine="0" shrinkToFit="0" readingOrder="0"/>
      <border diagonalUp="0" diagonalDown="0" outline="0">
        <left style="thick">
          <color rgb="FF757171"/>
        </left>
        <right style="thick">
          <color rgb="FF757171"/>
        </right>
        <top/>
        <bottom/>
      </border>
    </dxf>
    <dxf>
      <font>
        <b/>
        <strike val="0"/>
        <outline val="0"/>
        <shadow val="0"/>
        <u val="none"/>
        <vertAlign val="baseline"/>
        <sz val="12"/>
        <color rgb="FF000000"/>
        <name val="Calibri"/>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1"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numFmt numFmtId="168" formatCode="d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9" formatCode="d/mm/yyyy"/>
      <fill>
        <patternFill patternType="solid">
          <fgColor indexed="64"/>
          <bgColor theme="0"/>
        </patternFill>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outline="0">
        <left style="thin">
          <color theme="2" tint="-0.499984740745262"/>
        </left>
        <right style="thin">
          <color theme="2" tint="-0.499984740745262"/>
        </right>
        <top style="thin">
          <color theme="2" tint="-0.499984740745262"/>
        </top>
        <bottom style="thin">
          <color theme="2" tint="-0.499984740745262"/>
        </bottom>
      </border>
    </dxf>
    <dxf>
      <border outline="0">
        <top style="thick">
          <color rgb="FF757171"/>
        </top>
      </border>
    </dxf>
    <dxf>
      <font>
        <strike val="0"/>
        <outline val="0"/>
        <shadow val="0"/>
        <u val="none"/>
        <vertAlign val="baseline"/>
        <sz val="12"/>
        <color rgb="FF000000"/>
        <name val="Calibri"/>
        <family val="2"/>
        <scheme val="none"/>
      </font>
      <alignment horizontal="center" vertical="center" textRotation="0" wrapText="0" indent="0" justifyLastLine="0" shrinkToFit="0" readingOrder="0"/>
    </dxf>
    <dxf>
      <border>
        <bottom style="thick">
          <color rgb="FF1616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0" formatCode="General"/>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numFmt numFmtId="165" formatCode="[$-409]h:mm\ AM/PM;@"/>
      <alignment horizontal="center" vertical="center" textRotation="0" wrapText="0" indent="0" justifyLastLine="0" shrinkToFit="0" readingOrder="0"/>
      <border diagonalUp="0" diagonalDown="0">
        <left style="thin">
          <color theme="2" tint="-0.499984740745262"/>
        </left>
        <right style="thin">
          <color theme="2" tint="-0.499984740745262"/>
        </right>
        <top/>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numFmt numFmtId="19" formatCode="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b val="0"/>
        <i val="0"/>
        <strike val="0"/>
        <condense val="0"/>
        <extend val="0"/>
        <outline val="0"/>
        <shadow val="0"/>
        <u val="none"/>
        <vertAlign val="baseline"/>
        <sz val="12"/>
        <color theme="1"/>
        <name val="Calibri"/>
        <family val="2"/>
        <scheme val="minor"/>
      </font>
      <numFmt numFmtId="168" formatCode="dd/mm/yyyy"/>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b val="0"/>
        <i val="0"/>
        <strike val="0"/>
        <condense val="0"/>
        <extend val="0"/>
        <outline val="0"/>
        <shadow val="0"/>
        <u val="none"/>
        <vertAlign val="baseline"/>
        <sz val="12"/>
        <color theme="1"/>
        <name val="Calibri"/>
        <family val="2"/>
        <scheme val="minor"/>
      </font>
      <fill>
        <patternFill patternType="none"/>
      </fill>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font>
        <strike val="0"/>
        <outline val="0"/>
        <shadow val="0"/>
        <u val="none"/>
        <vertAlign val="baseline"/>
        <sz val="12"/>
        <color theme="1"/>
        <name val="Calibri"/>
        <family val="2"/>
        <scheme val="minor"/>
      </font>
      <alignment horizontal="center" vertical="center" textRotation="0" wrapText="0" indent="0" justifyLastLine="0" shrinkToFit="0" readingOrder="0"/>
      <border diagonalUp="0" diagonalDown="0">
        <left style="thin">
          <color theme="2" tint="-0.499984740745262"/>
        </left>
        <right style="thin">
          <color theme="2" tint="-0.499984740745262"/>
        </right>
        <top style="thin">
          <color theme="2" tint="-0.499984740745262"/>
        </top>
        <bottom style="thin">
          <color theme="2" tint="-0.499984740745262"/>
        </bottom>
        <vertical style="thin">
          <color theme="2" tint="-0.499984740745262"/>
        </vertical>
        <horizontal style="thin">
          <color theme="2" tint="-0.499984740745262"/>
        </horizontal>
      </border>
    </dxf>
    <dxf>
      <border outline="0">
        <top style="thick">
          <color theme="2" tint="-0.499984740745262"/>
        </top>
      </border>
    </dxf>
    <dxf>
      <font>
        <strike val="0"/>
        <outline val="0"/>
        <shadow val="0"/>
        <u val="none"/>
        <vertAlign val="baseline"/>
        <sz val="12"/>
        <color theme="1"/>
        <name val="Calibri"/>
        <family val="2"/>
        <scheme val="minor"/>
      </font>
      <alignment horizontal="center" vertical="center" textRotation="0" wrapText="0" indent="0" justifyLastLine="0" shrinkToFit="0" readingOrder="0"/>
    </dxf>
    <dxf>
      <border>
        <bottom style="thick">
          <color theme="2" tint="-0.89996032593768116"/>
        </bottom>
      </border>
    </dxf>
    <dxf>
      <font>
        <strike val="0"/>
        <outline val="0"/>
        <shadow val="0"/>
        <u val="none"/>
        <vertAlign val="baseline"/>
        <sz val="11"/>
        <name val="Calibri"/>
        <family val="2"/>
        <scheme val="minor"/>
      </font>
      <border diagonalUp="0" diagonalDown="0">
        <left style="thick">
          <color theme="2" tint="-0.499984740745262"/>
        </left>
        <right style="thick">
          <color theme="2" tint="-0.499984740745262"/>
        </right>
        <top/>
        <bottom/>
        <vertical style="thick">
          <color theme="2" tint="-0.499984740745262"/>
        </vertical>
        <horizontal/>
      </border>
    </dxf>
    <dxf>
      <font>
        <color rgb="FF000000"/>
      </font>
      <fill>
        <patternFill patternType="solid">
          <fgColor indexed="64"/>
          <bgColor rgb="FFFFFF00"/>
        </patternFill>
      </fill>
      <alignment horizontal="center" vertical="center"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border diagonalUp="0" diagonalDown="0">
        <left/>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rgb="FF000000"/>
        <name val="Calibri"/>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colors>
    <mruColors>
      <color rgb="FFF20FB2"/>
      <color rgb="FFB456E6"/>
      <color rgb="FFF24646"/>
      <color rgb="FF5DE6E5"/>
      <color rgb="FF306A4C"/>
      <color rgb="FF19291D"/>
      <color rgb="FF6666FF"/>
      <color rgb="FF40995C"/>
      <color rgb="FFFFF014"/>
      <color rgb="FF32A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0AF1A2D4-4492-41C6-B84D-4C37A9876A47}">
    <nsvFilter filterId="{00000000-0001-0000-0300-000000000000}" ref="A1:AB524" tableId="0">
      <columnFilter colId="0">
        <filter colId="0">
          <x:filters>
            <x:filter val="Daniela Barrero"/>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A9B8B5BF-9BA2-4332-B9B3-5092B2AE211A}">
    <nsvFilter filterId="{00000000-0001-0000-0400-000000000000}" ref="A1:AA859" tableId="0">
      <columnFilter colId="1">
        <filter colId="1">
          <x:filters blank="1">
            <x:filter val="En proceso"/>
            <x:filter val="Para firma Secretaria"/>
            <x:filter val="Prórroga"/>
            <x:filter val="Revisión Milton"/>
          </x:filters>
        </filter>
      </columnFilter>
      <sortRules>
        <sortRule colId="0">
          <sortCondition ref="A1:A859"/>
        </sortRule>
      </sortRules>
    </nsvFilter>
  </namedSheetView>
  <namedSheetView name="Vista 1" id="{3FE8C2CE-94EC-40F7-AE8C-F0538645C2CC}">
    <nsvFilter filterId="{00000000-0001-0000-0400-000000000000}" ref="A1:AA859" tableId="0">
      <columnFilter colId="0">
        <filter colId="0">
          <x:filters>
            <x:filter val="Daniela Barrero"/>
          </x:filters>
        </filter>
      </columnFilter>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1049F29-9ABF-4056-904C-6B09591AD9DF}">
    <nsvFilter filterId="{00000000-0001-0000-0600-000000000000}" ref="A1:AD382" tableId="0">
      <columnFilter colId="0">
        <filter colId="0">
          <x:filters>
            <x:filter val="Daniela Barrero"/>
          </x:filters>
        </filter>
      </columnFilter>
    </nsvFilter>
  </namedSheetView>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0CC5A74-370D-4473-A046-8CE7704BDF7E}">
    <nsvFilter filterId="{F11036C6-1ED4-4623-BEBF-C08F86F8BEF5}" ref="A1:AJ86" tableId="0">
      <columnFilter colId="0">
        <filter colId="0">
          <x:filters>
            <x:filter val="Daniela Barrero"/>
          </x:filters>
        </filter>
      </columnFilter>
    </nsvFilter>
  </namedSheetView>
</namedSheetViews>
</file>

<file path=xl/namedSheetViews/namedSheetView5.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A130460B-8C65-4D96-929F-073718354856}">
    <nsvFilter filterId="{00000000-0001-0000-0700-000000000000}" ref="A1:AB801" tableId="0">
      <columnFilter colId="0">
        <filter colId="0">
          <x:filters>
            <x:filter val="Daniela Barrero"/>
          </x:filters>
        </filter>
      </columnFilter>
    </nsvFilter>
  </namedSheetView>
</namedSheetViews>
</file>

<file path=xl/namedSheetViews/namedSheetView6.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E8819D5E-A47B-46BB-8229-6E2FB84F0966}">
    <nsvFilter filterId="{F3FD2598-D918-4719-A275-507D12EDBE3A}" ref="A1:X207" tableId="0">
      <columnFilter colId="0">
        <filter colId="0">
          <x:filters>
            <x:filter val="Daniela Barrero"/>
          </x:filters>
        </filter>
      </columnFilter>
    </nsvFilter>
  </namedSheetView>
</namedSheetViews>
</file>

<file path=xl/namedSheetViews/namedSheetView7.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BDC3935E-282C-46EE-A6FA-D7F866198C60}">
    <nsvFilter filterId="{6A6DA6FB-B262-448C-A1F3-28D504ED385A}" ref="A1:Q179" tableId="0">
      <columnFilter colId="2">
        <filter colId="2">
          <x:filters>
            <x:dateGroupItem year="2025" dateTimeGrouping="year"/>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C16B241-3FAB-4780-AF3D-5072A64510AF}" name="CLG" displayName="CLG" ref="C3:C24" totalsRowShown="0" headerRowDxfId="572" dataDxfId="570" headerRowBorderDxfId="571" tableBorderDxfId="569" totalsRowBorderDxfId="568">
  <autoFilter ref="C3:C24" xr:uid="{4C16B241-3FAB-4780-AF3D-5072A64510AF}"/>
  <tableColumns count="1">
    <tableColumn id="1" xr3:uid="{35F37E3C-975B-4384-90BB-E16DA069D3D5}" name="CLG " dataDxfId="56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B88A16E-6DB1-40B0-8D17-3D5B814AB114}" name="Alcaldía_Local" displayName="Alcaldía_Local" ref="D3:D23" totalsRowShown="0" headerRowDxfId="566" dataDxfId="565" tableBorderDxfId="564">
  <autoFilter ref="D3:D23" xr:uid="{FB88A16E-6DB1-40B0-8D17-3D5B814AB114}"/>
  <tableColumns count="1">
    <tableColumn id="1" xr3:uid="{A35BED10-EE7A-47F9-80F1-4A4EE9B55719}" name="Alcaldía_Local" dataDxfId="56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9CABE2D-5FA8-44E0-A76F-C97181794899}" name="JAL" displayName="JAL" ref="B271:B456" totalsRowShown="0" headerRowDxfId="562">
  <autoFilter ref="B271:B456" xr:uid="{A9CABE2D-5FA8-44E0-A76F-C97181794899}"/>
  <tableColumns count="1">
    <tableColumn id="1" xr3:uid="{BDCCF79B-8B79-4FB6-B2AA-20754C224EC5}" name="J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79BD61-C0F4-42E5-99C0-4237E9CC4D7C}" name="Alcaldesl" displayName="Alcaldesl" ref="E271:E291" totalsRowShown="0">
  <autoFilter ref="E271:E291" xr:uid="{3A79BD61-C0F4-42E5-99C0-4237E9CC4D7C}"/>
  <tableColumns count="1">
    <tableColumn id="1" xr3:uid="{14C54105-5745-4034-AA98-1FF31BA87B05}" name="CLG">
      <calculatedColumnFormula>_xlfn.CONCAT("Alcalde local de  ",F272)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F7CFC-40F8-4200-91C5-F3DBDC5A21A9}" name="Tabla3" displayName="Tabla3" ref="A1:R517" totalsRowShown="0" headerRowDxfId="561" dataDxfId="559" headerRowBorderDxfId="560" tableBorderDxfId="558">
  <autoFilter ref="A1:R517" xr:uid="{F08F7CFC-40F8-4200-91C5-F3DBDC5A21A9}"/>
  <tableColumns count="18">
    <tableColumn id="1" xr3:uid="{DF22E350-FC06-4552-9F9A-DF917ACB783E}" name="RADICADO SDHT " dataDxfId="557"/>
    <tableColumn id="2" xr3:uid="{909DFB0E-F73B-48A9-9C79-F6977668882C}" name="FECHA INGRESO " dataDxfId="556"/>
    <tableColumn id="3" xr3:uid="{6B36B5EF-4DA1-481B-A10A-74A8BAC86628}" name="#" dataDxfId="555"/>
    <tableColumn id="4" xr3:uid="{62758337-B682-445C-8BE1-F212AC864672}" name="TÍTULO " dataDxfId="554"/>
    <tableColumn id="5" xr3:uid="{4206B0D3-058A-4C7A-AAE5-F0E02197F5D8}" name="CONCEJAL" dataDxfId="553"/>
    <tableColumn id="16" xr3:uid="{21167998-D841-40C9-AA94-2F4764E9C9AC}" name="Comisión" dataDxfId="552"/>
    <tableColumn id="12" xr3:uid="{A15C5AF7-F494-4D20-94CF-2889F9434E0E}" name="FECHA VENCIMIENTO OFICIAL" dataDxfId="551"/>
    <tableColumn id="6" xr3:uid="{EB68D464-0C59-4FFA-A341-6E5B0F7AF8D6}" name="PRORROGA" dataDxfId="550"/>
    <tableColumn id="14" xr3:uid="{AC0ED126-428B-49F9-AE2A-D50A7D0EBE10}" name="FECHA SOLICITUD INSUMOS" dataDxfId="549"/>
    <tableColumn id="7" xr3:uid="{C7EF0024-E82D-4D57-AC3E-92C8D8D0E2FB}" name="AREA RESPONSABLE" dataDxfId="548"/>
    <tableColumn id="8" xr3:uid="{C2826AF8-3DB3-4A34-8ECB-98713652D519}" name="ENTIDAD DEL  SECTOR RESPONSABLE" dataDxfId="547"/>
    <tableColumn id="9" xr3:uid="{0C10C6D3-3DFD-492D-93B8-A0B089CF0D3B}" name="RESPONSABLE DESPACHO " dataDxfId="546"/>
    <tableColumn id="10" xr3:uid="{04668B93-E2DD-48EA-8989-7E6C9305E811}" name="REVISIÓN JURÍDICA " dataDxfId="545"/>
    <tableColumn id="11" xr3:uid="{8BD1608B-945E-4BF1-98F8-7BCD72B31D5B}" name="STATUS " dataDxfId="544"/>
    <tableColumn id="18" xr3:uid="{F46F463C-B84A-4EB5-ACBD-DA8A457740A6}" name="FECHA VENCIMIENTO PRORROGA" dataDxfId="543"/>
    <tableColumn id="19" xr3:uid="{25E45D84-B490-487B-896B-EA64CD8E9FA1}" name="OBS" dataDxfId="542"/>
    <tableColumn id="15" xr3:uid="{6EDA38AA-BA1B-4191-A1E1-B1BE48E16825}" name="RADICADO PRORROGA" dataDxfId="541"/>
    <tableColumn id="13" xr3:uid="{1D205A7E-38AC-4E7A-956C-EEE68FB4A301}" name="RADICADO SALIDA " dataDxfId="540"/>
  </tableColumns>
  <tableStyleInfo name="TableStyleLight18"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313FD2F-9535-45FC-A64B-D2518E8EE35E}" name="Tabla33" displayName="Tabla33" ref="A1:S148" totalsRowShown="0" headerRowDxfId="539" dataDxfId="537" headerRowBorderDxfId="538" tableBorderDxfId="536">
  <autoFilter ref="A1:S148" xr:uid="{A313FD2F-9535-45FC-A64B-D2518E8EE35E}"/>
  <tableColumns count="19">
    <tableColumn id="1" xr3:uid="{967DF79C-79C7-438C-BA69-FD6BDD6CE893}" name="RADICADO INGRESO" dataDxfId="535"/>
    <tableColumn id="2" xr3:uid="{2244BF2D-1B54-4B23-A542-FDB34FA899C3}" name="FECHA INGRESO " dataDxfId="534"/>
    <tableColumn id="4" xr3:uid="{F20B53BB-F66A-4D76-BC06-A70BEA8CA27D}" name="TÍTULO " dataDxfId="533"/>
    <tableColumn id="13" xr3:uid="{DC093800-794F-48EC-9510-77783A5C8C46}" name="FECHA DE LA MESA" dataDxfId="532"/>
    <tableColumn id="15" xr3:uid="{FBA10253-1F84-43FF-878A-C48CA315A9D9}" name="HORA" dataDxfId="531"/>
    <tableColumn id="12" xr3:uid="{0DA7EB91-8EB4-4CDD-8449-A9F3B2094E46}" name="Lugar " dataDxfId="530"/>
    <tableColumn id="17" xr3:uid="{74A02D11-D589-4EC7-9949-CE002EC0B3A2}" name="Coordenada x" dataDxfId="529"/>
    <tableColumn id="16" xr3:uid="{29539E9E-56E6-45CD-9A4C-C94BA4B37B8A}" name="Coordenada y" dataDxfId="528"/>
    <tableColumn id="3" xr3:uid="{AFDADF02-6A2B-4ED4-9A43-3DA069578B9E}" name="CORPORACION" dataDxfId="527"/>
    <tableColumn id="5" xr3:uid="{41981080-913C-4123-A543-E4347C4FA601}" name="ACTOR POLITICO" dataDxfId="526"/>
    <tableColumn id="6" xr3:uid="{151C82B0-FED9-452D-B94A-9CEE6AC67DF8}" name="FECHA VENCIMIENTO OFICIAL" dataDxfId="525"/>
    <tableColumn id="14" xr3:uid="{72DE5A50-41E5-4BE5-8C6D-E19F486F57F9}" name="FECHA SOLICITUD DELEGADOS" dataDxfId="524"/>
    <tableColumn id="7" xr3:uid="{329A3468-6CB2-4B52-97CD-C041F3054D09}" name="AREA RESPONSABLE" dataDxfId="523"/>
    <tableColumn id="8" xr3:uid="{2C197DA7-D14E-4AEA-BDEB-8112BA8D36F7}" name="SECTOR RESPONSABLE" dataDxfId="522"/>
    <tableColumn id="9" xr3:uid="{BF37A1F7-8E96-4E3F-83B4-39F975BC7BEA}" name="RESPONSIBLE DESPACHO " dataDxfId="521"/>
    <tableColumn id="10" xr3:uid="{6B3E109F-5E39-47F0-B73C-9ACCA6001FAA}" name="REVISIÓN JURÍDICA " dataDxfId="520"/>
    <tableColumn id="11" xr3:uid="{EE670FB3-F116-499D-9ECB-5B9E015D757D}" name="STATUS " dataDxfId="519"/>
    <tableColumn id="18" xr3:uid="{D46D0EA7-BB49-4A58-8919-BE7B698F79CC}" name="RADICADO DE SALIDA" dataDxfId="518"/>
    <tableColumn id="19" xr3:uid="{33B42BBC-AF62-4D4B-91C4-BD7ABD57C273}" name="OBS" dataDxfId="517"/>
  </tableColumns>
  <tableStyleInfo name="TableStyleLight18"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AF1CE8-433C-4B6D-887A-BF85A042566E}" name="Tabla32" displayName="Tabla32" ref="A1:O3140" totalsRowShown="0" headerRowDxfId="516" dataDxfId="514" headerRowBorderDxfId="515" tableBorderDxfId="513">
  <autoFilter ref="A1:O3140" xr:uid="{52AF1CE8-433C-4B6D-887A-BF85A042566E}"/>
  <sortState xmlns:xlrd2="http://schemas.microsoft.com/office/spreadsheetml/2017/richdata2" ref="A2:O3139">
    <sortCondition ref="F1:F3139"/>
  </sortState>
  <tableColumns count="15">
    <tableColumn id="1" xr3:uid="{98692D09-1B6B-4A49-92D3-FBED93009B57}" name="RADICADO SDHT " dataDxfId="512"/>
    <tableColumn id="2" xr3:uid="{A5FA65AB-6699-451C-B417-CFE8EE268FD1}" name="FECHA INGRESO " dataDxfId="511"/>
    <tableColumn id="4" xr3:uid="{18C4894F-BEB9-4CCD-8AA4-1D1EB07A0C7F}" name="TÍTULO " dataDxfId="510"/>
    <tableColumn id="17" xr3:uid="{06BA172D-EB5C-44F5-819D-B81A7382204A}" name="CORPORACION" dataDxfId="509"/>
    <tableColumn id="16" xr3:uid="{B3F490A5-D971-4E4B-A22F-1BC6A0D862E8}" name="ACTOR POLITICO2" dataDxfId="508"/>
    <tableColumn id="6" xr3:uid="{98E5D459-0C33-4E56-9DC9-B7C272B94AE5}" name="FECHA VENCIMIENTO OFICIAL" dataDxfId="507"/>
    <tableColumn id="3" xr3:uid="{DE53A9F5-E2A0-41A4-A898-79BF1F2A9CD7}" name="PRORROGA" dataDxfId="506"/>
    <tableColumn id="10" xr3:uid="{C73FF7B8-CC41-4F8D-8F21-7172D21E16F1}" name="FECHA SOLICITUD INSUMOS" dataDxfId="505"/>
    <tableColumn id="7" xr3:uid="{CBBBF888-506A-4B4F-840D-5F2974120619}" name="AREA RESPONSABLE" dataDxfId="504"/>
    <tableColumn id="8" xr3:uid="{1FB928F4-B85C-490B-B74F-254FCA9A12B2}" name="SECTOR RESPONSABLE" dataDxfId="503"/>
    <tableColumn id="9" xr3:uid="{CE0AF26E-336F-4128-8E40-9A8380AD84D6}" name="RESPONSABLE DESPACHO " dataDxfId="502"/>
    <tableColumn id="11" xr3:uid="{3D723958-0F6F-4BCE-8073-2D949D8669EB}" name="STATUS" dataDxfId="501"/>
    <tableColumn id="15" xr3:uid="{FEB252E9-EFE9-462B-9D56-2C6C4CA83866}" name="OBS" dataDxfId="500"/>
    <tableColumn id="13" xr3:uid="{908D82DA-3818-4113-9849-C0AE2D7CA7CE}" name="RADICADO SDHT PRORROGAS" dataDxfId="499"/>
    <tableColumn id="14" xr3:uid="{D9F3072F-DA7E-4B52-9EC4-588E46796843}" name="RADICADO SDHT FINAL 2" dataDxfId="498"/>
  </tableColumns>
  <tableStyleInfo name="TableStyleLight18"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A29BC63-CF35-47AD-A9C2-9BB2A3B26200}" name="Tabla1" displayName="Tabla1" ref="A1:J66" totalsRowShown="0" headerRowDxfId="497" dataDxfId="495" headerRowBorderDxfId="496" tableBorderDxfId="494" totalsRowBorderDxfId="493">
  <autoFilter ref="A1:J66" xr:uid="{1A29BC63-CF35-47AD-A9C2-9BB2A3B26200}"/>
  <sortState xmlns:xlrd2="http://schemas.microsoft.com/office/spreadsheetml/2017/richdata2" ref="A2:J66">
    <sortCondition ref="C1:C66"/>
  </sortState>
  <tableColumns count="10">
    <tableColumn id="1" xr3:uid="{7B3BC4C8-0FEF-413B-8601-663FF5CA9EB5}" name="CÓDIGO REUNIÓN" dataDxfId="492"/>
    <tableColumn id="2" xr3:uid="{C221CF5F-6DA6-4153-9449-1FAC6E10D4B2}" name="LOCALIDAD" dataDxfId="491"/>
    <tableColumn id="3" xr3:uid="{F20F11A5-7936-4C14-9813-35F5AB956A60}" name="FECHA DE LA REUNION" dataDxfId="490"/>
    <tableColumn id="11" xr3:uid="{B702D197-4228-4638-95B2-E18E5D45645F}" name="LUGAR" dataDxfId="489"/>
    <tableColumn id="4" xr3:uid="{E99C5EB2-B14A-4C27-B9B2-CF3E64AC76A9}" name="TEMA" dataDxfId="488"/>
    <tableColumn id="5" xr3:uid="{FF90DC3E-FE61-48EE-8DDA-6A575F592BD5}" name="CONCLUSIÓN DEL TEMA" dataDxfId="487"/>
    <tableColumn id="6" xr3:uid="{5B10F24F-780E-41FE-9E92-F5A8C5BFF0F7}" name="COMPROMISO" dataDxfId="486"/>
    <tableColumn id="7" xr3:uid="{3B2F4BEF-5941-416E-B759-AA97CFBD755C}" name="RESPONSABLE COMPROMISO" dataDxfId="485"/>
    <tableColumn id="8" xr3:uid="{897A965C-056F-4834-895F-E15023326BCD}" name="FECHA COMPROMISO" dataDxfId="484"/>
    <tableColumn id="9" xr3:uid="{2D414A75-CBD3-407D-B30E-BB95F0E86FCB}" name="ESTADO" dataDxfId="483"/>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7BE547D-FE1D-41A0-9D3E-E0D377D5A876}" name="Tabla110" displayName="Tabla110" ref="A1:K42" totalsRowShown="0" headerRowDxfId="482" dataDxfId="480" headerRowBorderDxfId="481" tableBorderDxfId="479" totalsRowBorderDxfId="478">
  <autoFilter ref="A1:K42" xr:uid="{1A29BC63-CF35-47AD-A9C2-9BB2A3B26200}"/>
  <tableColumns count="11">
    <tableColumn id="1" xr3:uid="{765C9D48-D21D-48CD-9C3D-388310E4E8A6}" name="REUNIÓN" dataDxfId="477"/>
    <tableColumn id="10" xr3:uid="{548BB0D8-21F7-4826-A594-093C8766D460}" name="TIPO DE REUNIÓN" dataDxfId="476"/>
    <tableColumn id="2" xr3:uid="{07E6BD8C-E8D7-4345-B442-D0CB0BC9A896}" name="LOCALIDAD" dataDxfId="475"/>
    <tableColumn id="3" xr3:uid="{657D13FD-F3CB-405E-8F49-5749EB4F8677}" name="FECHA DE LA REUNIÓN" dataDxfId="474"/>
    <tableColumn id="4" xr3:uid="{557F51DA-622A-4DC6-BA7D-C7AC7B5EE3C1}" name="HORA" dataDxfId="473"/>
    <tableColumn id="5" xr3:uid="{D1B71064-5A66-4A63-B5DC-EBCF7C10B420}" name="LUGAR" dataDxfId="472"/>
    <tableColumn id="6" xr3:uid="{3AC43387-BFCF-41CB-9FBF-AD95E232D5A4}" name="ACTOR" dataDxfId="471"/>
    <tableColumn id="7" xr3:uid="{A6DF1DB7-6D36-453F-AFA4-C4D1E37FD638}" name="RESPONSABLE" dataDxfId="470"/>
    <tableColumn id="11" xr3:uid="{EBA24659-45BA-4BB0-8590-030FC8716C75}" name="CANTIDAD PERSONAS" dataDxfId="469"/>
    <tableColumn id="8" xr3:uid="{38A64884-0A3E-4967-91F7-FB66FB91707A}" name="COMPROMISO" dataDxfId="468"/>
    <tableColumn id="9" xr3:uid="{C05BC075-CD08-40EA-A7A4-7CE64918DDA3}" name="ESTADO" dataDxfId="467"/>
  </tableColumns>
  <tableStyleInfo name="TableStyleLight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s.wikipedia.org/wiki/Jorge_Enrique_Robledo" TargetMode="External"/><Relationship Id="rId18" Type="http://schemas.openxmlformats.org/officeDocument/2006/relationships/hyperlink" Target="https://es.wikipedia.org/wiki/Victoria_Sandino_Palmera" TargetMode="External"/><Relationship Id="rId26" Type="http://schemas.openxmlformats.org/officeDocument/2006/relationships/hyperlink" Target="https://www.gobiernobogota.gov.co/node/1358" TargetMode="External"/><Relationship Id="rId21" Type="http://schemas.openxmlformats.org/officeDocument/2006/relationships/hyperlink" Target="https://es.wikipedia.org/wiki/Gustavo_Petro" TargetMode="External"/><Relationship Id="rId34" Type="http://schemas.openxmlformats.org/officeDocument/2006/relationships/table" Target="../tables/table1.xml"/><Relationship Id="rId7" Type="http://schemas.openxmlformats.org/officeDocument/2006/relationships/hyperlink" Target="https://es.wikipedia.org/w/index.php?title=Jos%C3%A9_Aulo_Polo_Narv%C3%A1ez&amp;action=edit&amp;redlink=1" TargetMode="External"/><Relationship Id="rId12" Type="http://schemas.openxmlformats.org/officeDocument/2006/relationships/hyperlink" Target="https://es.wikipedia.org/wiki/Polo_Democr%C3%A1tico_Alternativo" TargetMode="External"/><Relationship Id="rId17" Type="http://schemas.openxmlformats.org/officeDocument/2006/relationships/hyperlink" Target="https://es.wikipedia.org/wiki/Pablo_Catatumbo" TargetMode="External"/><Relationship Id="rId25" Type="http://schemas.openxmlformats.org/officeDocument/2006/relationships/hyperlink" Target="https://es.wikipedia.org/w/index.php?title=Manuel_Bitervo_Palchucan_Chingal&amp;action=edit&amp;redlink=1" TargetMode="External"/><Relationship Id="rId33" Type="http://schemas.openxmlformats.org/officeDocument/2006/relationships/printerSettings" Target="../printerSettings/printerSettings1.bin"/><Relationship Id="rId2" Type="http://schemas.openxmlformats.org/officeDocument/2006/relationships/hyperlink" Target="https://es.wikipedia.org/wiki/John_Harold_Su%C3%A1rez_Vargas" TargetMode="External"/><Relationship Id="rId16" Type="http://schemas.openxmlformats.org/officeDocument/2006/relationships/hyperlink" Target="https://es.wikipedia.org/wiki/Comunes_(Colombia)" TargetMode="External"/><Relationship Id="rId20" Type="http://schemas.openxmlformats.org/officeDocument/2006/relationships/hyperlink" Target="https://es.wikipedia.org/wiki/Gustavo_Bol%C3%ADvar" TargetMode="External"/><Relationship Id="rId29" Type="http://schemas.openxmlformats.org/officeDocument/2006/relationships/hyperlink" Target="https://concejodebogota.gov.co/concejo/site/edic/base/port/elkinhuertas.php" TargetMode="External"/><Relationship Id="rId1" Type="http://schemas.openxmlformats.org/officeDocument/2006/relationships/hyperlink" Target="https://es.wikipedia.org/wiki/Jos%C3%A9_Obdulio_Gaviria" TargetMode="External"/><Relationship Id="rId6" Type="http://schemas.openxmlformats.org/officeDocument/2006/relationships/hyperlink" Target="https://es.wikipedia.org/wiki/Iv%C3%A1n_Name" TargetMode="External"/><Relationship Id="rId11" Type="http://schemas.openxmlformats.org/officeDocument/2006/relationships/hyperlink" Target="https://es.wikipedia.org/wiki/Juan_Luis_Castro_C%C3%B3rdoba" TargetMode="External"/><Relationship Id="rId24" Type="http://schemas.openxmlformats.org/officeDocument/2006/relationships/hyperlink" Target="https://es.wikipedia.org/wiki/Autoridades_Ind%C3%ADgenas_de_Colombia" TargetMode="External"/><Relationship Id="rId32" Type="http://schemas.openxmlformats.org/officeDocument/2006/relationships/hyperlink" Target="https://concejodebogota.gov.co/concejo/site/edic/base/port/andreahernandez.php" TargetMode="External"/><Relationship Id="rId37" Type="http://schemas.openxmlformats.org/officeDocument/2006/relationships/table" Target="../tables/table4.xml"/><Relationship Id="rId5" Type="http://schemas.openxmlformats.org/officeDocument/2006/relationships/hyperlink" Target="https://es.wikipedia.org/wiki/Jorge_Eduardo_Londo%C3%B1o_Ulloa" TargetMode="External"/><Relationship Id="rId15" Type="http://schemas.openxmlformats.org/officeDocument/2006/relationships/hyperlink" Target="https://es.wikipedia.org/wiki/Iv%C3%A1n_Cepeda" TargetMode="External"/><Relationship Id="rId23" Type="http://schemas.openxmlformats.org/officeDocument/2006/relationships/hyperlink" Target="https://es.wikipedia.org/wiki/Ayde%C3%A9_Lizarazo_Cubillos" TargetMode="External"/><Relationship Id="rId28" Type="http://schemas.openxmlformats.org/officeDocument/2006/relationships/hyperlink" Target="https://concejodebogota.gov.co/concejo/site/edic/base/port/andreahernandez.php" TargetMode="External"/><Relationship Id="rId36" Type="http://schemas.openxmlformats.org/officeDocument/2006/relationships/table" Target="../tables/table3.xml"/><Relationship Id="rId10" Type="http://schemas.openxmlformats.org/officeDocument/2006/relationships/hyperlink" Target="https://es.wikipedia.org/wiki/Antonio_Sanguino" TargetMode="External"/><Relationship Id="rId19" Type="http://schemas.openxmlformats.org/officeDocument/2006/relationships/hyperlink" Target="https://es.wikipedia.org/wiki/Juli%C3%A1n_Gallo_Cubillos" TargetMode="External"/><Relationship Id="rId31" Type="http://schemas.openxmlformats.org/officeDocument/2006/relationships/hyperlink" Target="https://concejodebogota.gov.co/concejo/site/edic/base/port/elkinhuertas.php" TargetMode="External"/><Relationship Id="rId4" Type="http://schemas.openxmlformats.org/officeDocument/2006/relationships/hyperlink" Target="https://es.wikipedia.org/wiki/Ang%C3%A9lica_Lozano" TargetMode="External"/><Relationship Id="rId9" Type="http://schemas.openxmlformats.org/officeDocument/2006/relationships/hyperlink" Target="https://es.wikipedia.org/wiki/Iv%C3%A1n_Marulanda" TargetMode="External"/><Relationship Id="rId14" Type="http://schemas.openxmlformats.org/officeDocument/2006/relationships/hyperlink" Target="https://es.wikipedia.org/wiki/Alexander_L%C3%B3pez_Maya" TargetMode="External"/><Relationship Id="rId22" Type="http://schemas.openxmlformats.org/officeDocument/2006/relationships/hyperlink" Target="https://es.wikipedia.org/wiki/Carlos_Eduardo_Guevara" TargetMode="External"/><Relationship Id="rId27" Type="http://schemas.openxmlformats.org/officeDocument/2006/relationships/hyperlink" Target="https://concejodebogota.gov.co/concejo/site/edic/base/port/elkinhuertas.php" TargetMode="External"/><Relationship Id="rId30" Type="http://schemas.openxmlformats.org/officeDocument/2006/relationships/hyperlink" Target="https://concejodebogota.gov.co/concejo/site/edic/base/port/andreahernandez.php" TargetMode="External"/><Relationship Id="rId35" Type="http://schemas.openxmlformats.org/officeDocument/2006/relationships/table" Target="../tables/table2.xml"/><Relationship Id="rId8" Type="http://schemas.openxmlformats.org/officeDocument/2006/relationships/hyperlink" Target="https://es.wikipedia.org/wiki/Sandra_Ortiz" TargetMode="External"/><Relationship Id="rId3" Type="http://schemas.openxmlformats.org/officeDocument/2006/relationships/hyperlink" Target="https://es.wikipedia.org/wiki/Horacio_Jos%C3%A9_Serpa"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hyperlink" Target="https://meet.google.com/mbz-qdqv-" TargetMode="External"/><Relationship Id="rId1" Type="http://schemas.openxmlformats.org/officeDocument/2006/relationships/hyperlink" Target="https://meet.google.com/mcr-rmio-zif"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microsoft.com/office/2019/04/relationships/namedSheetView" Target="../namedSheetViews/namedSheetView3.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_rels/sheet14.xml.rels><?xml version="1.0" encoding="UTF-8" standalone="yes"?>
<Relationships xmlns="http://schemas.openxmlformats.org/package/2006/relationships"><Relationship Id="rId2" Type="http://schemas.microsoft.com/office/2019/04/relationships/namedSheetView" Target="../namedSheetViews/namedSheetView5.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microsoft.com/office/2019/04/relationships/namedSheetView" Target="../namedSheetViews/namedSheetView6.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microsoft.com/office/2019/04/relationships/namedSheetView" Target="../namedSheetViews/namedSheetView7.xml"/><Relationship Id="rId1" Type="http://schemas.openxmlformats.org/officeDocument/2006/relationships/hyperlink" Target="mailto:jessica.perdomo@habitatbogota.gov.co" TargetMode="External"/></Relationships>
</file>

<file path=xl/worksheets/_rels/sheet1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9.xml.rels><?xml version="1.0" encoding="UTF-8" standalone="yes"?>
<Relationships xmlns="http://schemas.openxmlformats.org/package/2006/relationships"><Relationship Id="rId8" Type="http://schemas.openxmlformats.org/officeDocument/2006/relationships/hyperlink" Target="https://sdht.sharepoint.com/:i:/r/sites/reportesasuntospoliticos/Documentos%20compartidos/IMAGEN_ACTORES%20POLITICOS/HE%20Sandra%20Cantillo_Usaquen.png?csf=1&amp;web=1&amp;e=wybFky" TargetMode="External"/><Relationship Id="rId3" Type="http://schemas.openxmlformats.org/officeDocument/2006/relationships/hyperlink" Target="https://concejodebogota.gov.co/concejo/site/artic/20180409/imag/foto_0000000820180409100351.jpeg" TargetMode="External"/><Relationship Id="rId7" Type="http://schemas.openxmlformats.org/officeDocument/2006/relationships/hyperlink" Target="https://sdht-my.sharepoint.com/:i:/g/personal/john_cardenas_habitatbogota_gov_co/ESBxDf-ffPVGvFQ5gEXu5sEBaictM0hf2QKr150beaqXSg?e=jfsEdQ" TargetMode="External"/><Relationship Id="rId2" Type="http://schemas.openxmlformats.org/officeDocument/2006/relationships/hyperlink" Target="https://concejodebogota.gov.co/concejo/site/artic/20180409/imag/foto_0000000820180409100351.jpeg" TargetMode="External"/><Relationship Id="rId1" Type="http://schemas.openxmlformats.org/officeDocument/2006/relationships/hyperlink" Target="https://concejodebogota.gov.co/concejo/site/artic/20180409/imag/foto_0000000820180409100351.jpeg" TargetMode="External"/><Relationship Id="rId6" Type="http://schemas.openxmlformats.org/officeDocument/2006/relationships/hyperlink" Target="https://encrypted-tbn0.gstatic.com/images?q=tbn:ANd9GcS4OmIbiO0mrhxd3GJn1cAIJr0vfR2yKMWcvg&amp;s" TargetMode="External"/><Relationship Id="rId5" Type="http://schemas.openxmlformats.org/officeDocument/2006/relationships/hyperlink" Target="https://concejodebogota.gov.co/concejo/site/artic/20180409/imag/foto_0000000820180409100351.jpeg" TargetMode="External"/><Relationship Id="rId4" Type="http://schemas.openxmlformats.org/officeDocument/2006/relationships/hyperlink" Target="https://concejodebogota.gov.co/concejo/site/artic/20180409/imag/foto_0000000820180409100351.jpeg"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concejodebogota.gov.co/cbogota/site/artic/20210105/asocfile/20210105185611/edicion_677_acuerdo_805_806_de_febrero_de_2021.pdf" TargetMode="External"/><Relationship Id="rId13" Type="http://schemas.openxmlformats.org/officeDocument/2006/relationships/hyperlink" Target="https://www.alcaldiabogota.gov.co/sisjur/normas/Norma1.jsp?i=129746" TargetMode="External"/><Relationship Id="rId18" Type="http://schemas.openxmlformats.org/officeDocument/2006/relationships/hyperlink" Target="https://www.alcaldiabogota.gov.co/sisjur/normas/Norma1.jsp?i=100966" TargetMode="External"/><Relationship Id="rId26" Type="http://schemas.openxmlformats.org/officeDocument/2006/relationships/hyperlink" Target="https://concejodebogota.gov.co/concejo/site/docs/20240124/asocfile/20240124201722/edicion_768_acuerdo_946_952__de_diciembre__de_2024.pdf" TargetMode="External"/><Relationship Id="rId3" Type="http://schemas.openxmlformats.org/officeDocument/2006/relationships/hyperlink" Target="https://concejodebogota.gov.co/cbogota/site/artic/20200319/asocfile/20200319175904/edicion_647_acuerdos_771_772_773_de_agosto_de_2020.pdf" TargetMode="External"/><Relationship Id="rId21" Type="http://schemas.openxmlformats.org/officeDocument/2006/relationships/hyperlink" Target="https://www.bogotajuridica.gov.co/sisjur/normas/Norma1.jsp?i=136078&amp;dt=S" TargetMode="External"/><Relationship Id="rId7" Type="http://schemas.openxmlformats.org/officeDocument/2006/relationships/hyperlink" Target="https://concejodebogota.gov.co/cbogota/site/artic/20210105/asocfile/20210105185611/edicion_674_acuerdo_798_799_de_febrero_de_2021.pdf" TargetMode="External"/><Relationship Id="rId12" Type="http://schemas.openxmlformats.org/officeDocument/2006/relationships/hyperlink" Target="https://concejodebogota.gov.co/cbogota/site/artic/20210105/asocfile/20210105185611/edicion_688_acuerdo_820_821_822_de_septiembre_de_2021.pdf" TargetMode="External"/><Relationship Id="rId17" Type="http://schemas.openxmlformats.org/officeDocument/2006/relationships/hyperlink" Target="https://www.alcaldiabogota.gov.co/sisjur/normas/Norma1.jsp?i=25814" TargetMode="External"/><Relationship Id="rId25" Type="http://schemas.openxmlformats.org/officeDocument/2006/relationships/hyperlink" Target="https://concejodebogota.gov.co/concejo/site/docs/20240124/asocfile/20240124201722/edicion_769_acuerdo_953_958__de_diciembre__de_2024.pdf" TargetMode="External"/><Relationship Id="rId2" Type="http://schemas.openxmlformats.org/officeDocument/2006/relationships/hyperlink" Target="https://concejodebogota.gov.co/cbogota/site/artic/20220103/asocfile/20220103094542/edicion_703_acuerdo_834_836_del_2022.pdf" TargetMode="External"/><Relationship Id="rId16" Type="http://schemas.openxmlformats.org/officeDocument/2006/relationships/hyperlink" Target="https://www.alcaldiabogota.gov.co/sisjur/normas/Norma1.jsp?i=81146&amp;dt=S" TargetMode="External"/><Relationship Id="rId20" Type="http://schemas.openxmlformats.org/officeDocument/2006/relationships/hyperlink" Target="https://www.alcaldiabogota.gov.co/sisjur/normas/Norma1.jsp?i=124577" TargetMode="External"/><Relationship Id="rId29" Type="http://schemas.openxmlformats.org/officeDocument/2006/relationships/hyperlink" Target="https://www.alcaldiabogota.gov.co/sisjur/normas/Norma1.jsp?i=179449" TargetMode="External"/><Relationship Id="rId1" Type="http://schemas.openxmlformats.org/officeDocument/2006/relationships/hyperlink" Target="https://concejodebogota.gov.co/cbogota/site/artic/20210105/asocfile/20210105185611/edicion_695_acuerdo_830_de_diciembre_de_2021.pdf" TargetMode="External"/><Relationship Id="rId6" Type="http://schemas.openxmlformats.org/officeDocument/2006/relationships/hyperlink" Target="https://concejodebogota.gov.co/cbogota/site/artic/20200319/asocfile/20200319175904/edicion_668_acuerdo_790_de_diciembre_de_2020.pdf" TargetMode="External"/><Relationship Id="rId11" Type="http://schemas.openxmlformats.org/officeDocument/2006/relationships/hyperlink" Target="https://concejodebogota.gov.co/cbogota/site/artic/20210105/asocfile/20210105185611/edicion_688_acuerdo_820_821_822_de_septiembre_de_2021.pdf" TargetMode="External"/><Relationship Id="rId24" Type="http://schemas.openxmlformats.org/officeDocument/2006/relationships/hyperlink" Target="https://concejodebogota.gov.co/concejo/site/docs/20240124/asocfile/20240124201722/edicion_769_acuerdo_953_958__de_diciembre__de_2024.pdf" TargetMode="External"/><Relationship Id="rId5" Type="http://schemas.openxmlformats.org/officeDocument/2006/relationships/hyperlink" Target="https://concejodebogota.gov.co/cbogota/site/artic/20200319/asocfile/20200319175904/edicion_661_acuerdos_782_y_783_de_noviembre_de_2020.pdf" TargetMode="External"/><Relationship Id="rId15" Type="http://schemas.openxmlformats.org/officeDocument/2006/relationships/hyperlink" Target="https://www.alcaldiabogota.gov.co/sisjur/normas/Norma1.jsp?i=3774" TargetMode="External"/><Relationship Id="rId23" Type="http://schemas.openxmlformats.org/officeDocument/2006/relationships/hyperlink" Target="https://concejodebogota.gov.co/concejo/site/docs/20240124/asocfile/20240124201722/edicion_766_acuerdo_939__de_noviembre__de_2024.pdf" TargetMode="External"/><Relationship Id="rId28" Type="http://schemas.openxmlformats.org/officeDocument/2006/relationships/hyperlink" Target="https://concejodebogota.gov.co/concejo/site/docs/20240124/asocfile/20240124201722/edicion_768_acuerdo_946_952__de_diciembre__de_2024.pdf" TargetMode="External"/><Relationship Id="rId10" Type="http://schemas.openxmlformats.org/officeDocument/2006/relationships/hyperlink" Target="https://concejodebogota.gov.co/cbogota/site/artic/20210105/asocfile/20210105185611/edicion_688_acuerdo_820_821_822_de_septiembre_de_2021.pdf" TargetMode="External"/><Relationship Id="rId19" Type="http://schemas.openxmlformats.org/officeDocument/2006/relationships/hyperlink" Target="https://www.alcaldiabogota.gov.co/sisjur/normas/Norma1.jsp?dt=S&amp;i=116160" TargetMode="External"/><Relationship Id="rId31" Type="http://schemas.openxmlformats.org/officeDocument/2006/relationships/hyperlink" Target="https://www.alcaldiabogota.gov.co/sisjur/normas/Norma1.jsp?i=153088" TargetMode="External"/><Relationship Id="rId4" Type="http://schemas.openxmlformats.org/officeDocument/2006/relationships/hyperlink" Target="https://concejodebogota.gov.co/cbogota/site/artic/20200319/asocfile/20200319175904/edicion_650_acuerdo_777_778_de_septiembre_de_2020.pdf" TargetMode="External"/><Relationship Id="rId9" Type="http://schemas.openxmlformats.org/officeDocument/2006/relationships/hyperlink" Target="https://concejodebogota.gov.co/cbogota/site/artic/20210105/asocfile/20210105185611/edicion_678_acuerdo_807_808_de_febrero_de_2021.pdf" TargetMode="External"/><Relationship Id="rId14" Type="http://schemas.openxmlformats.org/officeDocument/2006/relationships/hyperlink" Target="https://www.alcaldiabogota.gov.co/sisjur/normas/Norma1.jsp?i=129983" TargetMode="External"/><Relationship Id="rId22" Type="http://schemas.openxmlformats.org/officeDocument/2006/relationships/hyperlink" Target="https://www.alcaldiabogota.gov.co/sisjur/normas/Norma1.jsp?i=156900&amp;dt=S" TargetMode="External"/><Relationship Id="rId27" Type="http://schemas.openxmlformats.org/officeDocument/2006/relationships/hyperlink" Target="https://concejodebogota.gov.co/concejo/site/docs/20240124/asocfile/20240124201722/edicion_770_acuerdo_959_968__de_diciembre__de_2024.pdf" TargetMode="External"/><Relationship Id="rId30" Type="http://schemas.openxmlformats.org/officeDocument/2006/relationships/hyperlink" Target="https://www.alcaldiabogota.gov.co/sisjur/normas/Norma1.jsp?i=179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666FF"/>
  </sheetPr>
  <dimension ref="A2:V992"/>
  <sheetViews>
    <sheetView topLeftCell="A230" zoomScale="70" zoomScaleNormal="70" workbookViewId="0">
      <selection activeCell="C254" sqref="C254"/>
    </sheetView>
  </sheetViews>
  <sheetFormatPr baseColWidth="10" defaultColWidth="9.140625" defaultRowHeight="15" x14ac:dyDescent="0.25"/>
  <cols>
    <col min="1" max="1" width="29.85546875" customWidth="1"/>
    <col min="2" max="2" width="61.42578125" customWidth="1"/>
    <col min="3" max="3" width="37.42578125" customWidth="1"/>
    <col min="4" max="4" width="27.42578125" customWidth="1"/>
    <col min="5" max="5" width="30.7109375" customWidth="1"/>
    <col min="6" max="6" width="67" bestFit="1" customWidth="1"/>
    <col min="7" max="7" width="46.42578125" customWidth="1"/>
    <col min="8" max="8" width="87" customWidth="1"/>
    <col min="9" max="9" width="31" bestFit="1" customWidth="1"/>
    <col min="10" max="10" width="31.5703125" customWidth="1"/>
    <col min="11" max="11" width="28.7109375" customWidth="1"/>
    <col min="12" max="12" width="42.42578125" customWidth="1"/>
    <col min="13" max="13" width="50.42578125" customWidth="1"/>
    <col min="16" max="16" width="22.85546875" bestFit="1" customWidth="1"/>
    <col min="22" max="22" width="36.5703125" bestFit="1" customWidth="1"/>
  </cols>
  <sheetData>
    <row r="2" spans="1:13" x14ac:dyDescent="0.25">
      <c r="B2" s="600" t="s">
        <v>0</v>
      </c>
    </row>
    <row r="3" spans="1:13" x14ac:dyDescent="0.25">
      <c r="A3" s="2" t="s">
        <v>1</v>
      </c>
      <c r="B3" s="2" t="s">
        <v>2</v>
      </c>
      <c r="C3" s="410" t="s">
        <v>3</v>
      </c>
      <c r="D3" s="358" t="s">
        <v>4</v>
      </c>
    </row>
    <row r="4" spans="1:13" ht="15.75" x14ac:dyDescent="0.25">
      <c r="A4" s="2" t="s">
        <v>5</v>
      </c>
      <c r="B4" s="16" t="s">
        <v>6</v>
      </c>
      <c r="C4" s="409" t="s">
        <v>7</v>
      </c>
      <c r="D4" s="24" t="s">
        <v>7</v>
      </c>
    </row>
    <row r="5" spans="1:13" ht="15.75" x14ac:dyDescent="0.25">
      <c r="C5" s="409" t="s">
        <v>8</v>
      </c>
      <c r="D5" s="24" t="s">
        <v>8</v>
      </c>
      <c r="E5" s="29" t="s">
        <v>9</v>
      </c>
      <c r="K5" t="s">
        <v>10</v>
      </c>
      <c r="L5" t="s">
        <v>11</v>
      </c>
      <c r="M5" s="662" t="s">
        <v>12</v>
      </c>
    </row>
    <row r="6" spans="1:13" ht="15.75" x14ac:dyDescent="0.25">
      <c r="A6" s="14" t="s">
        <v>13</v>
      </c>
      <c r="B6" s="22" t="s">
        <v>14</v>
      </c>
      <c r="C6" s="409" t="s">
        <v>15</v>
      </c>
      <c r="D6" s="24" t="s">
        <v>15</v>
      </c>
      <c r="E6" s="2" t="s">
        <v>16</v>
      </c>
      <c r="F6" s="29" t="s">
        <v>17</v>
      </c>
      <c r="G6" s="29" t="s">
        <v>18</v>
      </c>
      <c r="I6" s="21" t="s">
        <v>19</v>
      </c>
      <c r="K6" t="s">
        <v>20</v>
      </c>
      <c r="L6" t="s">
        <v>21</v>
      </c>
      <c r="M6" t="s">
        <v>2</v>
      </c>
    </row>
    <row r="7" spans="1:13" ht="15.75" x14ac:dyDescent="0.25">
      <c r="A7" s="2" t="s">
        <v>22</v>
      </c>
      <c r="B7" s="254" t="s">
        <v>23</v>
      </c>
      <c r="C7" s="409" t="s">
        <v>24</v>
      </c>
      <c r="D7" s="24" t="s">
        <v>24</v>
      </c>
      <c r="E7" s="2" t="s">
        <v>25</v>
      </c>
      <c r="F7" s="2" t="s">
        <v>26</v>
      </c>
      <c r="G7" s="4" t="s">
        <v>27</v>
      </c>
      <c r="H7" t="s">
        <v>28</v>
      </c>
      <c r="I7" s="246" t="s">
        <v>29</v>
      </c>
      <c r="K7" t="s">
        <v>30</v>
      </c>
      <c r="L7" t="s">
        <v>31</v>
      </c>
      <c r="M7" t="s">
        <v>6</v>
      </c>
    </row>
    <row r="8" spans="1:13" ht="24.75" x14ac:dyDescent="0.25">
      <c r="A8" s="2" t="s">
        <v>32</v>
      </c>
      <c r="B8" s="254" t="s">
        <v>33</v>
      </c>
      <c r="C8" s="409" t="s">
        <v>34</v>
      </c>
      <c r="D8" s="24" t="s">
        <v>34</v>
      </c>
      <c r="E8" s="2" t="s">
        <v>35</v>
      </c>
      <c r="F8" s="2"/>
      <c r="G8" s="4" t="s">
        <v>36</v>
      </c>
      <c r="H8" t="s">
        <v>37</v>
      </c>
      <c r="I8" s="413" t="s">
        <v>38</v>
      </c>
    </row>
    <row r="9" spans="1:13" ht="15.75" x14ac:dyDescent="0.25">
      <c r="A9" s="2" t="s">
        <v>39</v>
      </c>
      <c r="B9" s="254" t="s">
        <v>40</v>
      </c>
      <c r="C9" s="409" t="s">
        <v>41</v>
      </c>
      <c r="D9" s="24" t="s">
        <v>41</v>
      </c>
      <c r="E9" s="2" t="s">
        <v>42</v>
      </c>
      <c r="F9" s="2"/>
      <c r="I9" s="248" t="s">
        <v>43</v>
      </c>
    </row>
    <row r="10" spans="1:13" ht="15.75" x14ac:dyDescent="0.25">
      <c r="A10" s="2" t="s">
        <v>44</v>
      </c>
      <c r="B10" s="254" t="s">
        <v>45</v>
      </c>
      <c r="C10" s="409" t="s">
        <v>46</v>
      </c>
      <c r="D10" s="24" t="s">
        <v>46</v>
      </c>
      <c r="E10" s="2" t="s">
        <v>47</v>
      </c>
      <c r="F10" s="29" t="s">
        <v>9</v>
      </c>
      <c r="G10" s="29" t="s">
        <v>48</v>
      </c>
      <c r="I10" s="250" t="s">
        <v>49</v>
      </c>
    </row>
    <row r="11" spans="1:13" ht="15.75" x14ac:dyDescent="0.25">
      <c r="A11" s="2" t="s">
        <v>50</v>
      </c>
      <c r="B11" s="254" t="s">
        <v>51</v>
      </c>
      <c r="C11" s="409" t="s">
        <v>52</v>
      </c>
      <c r="D11" s="24" t="s">
        <v>52</v>
      </c>
      <c r="E11" s="2" t="s">
        <v>53</v>
      </c>
      <c r="F11" s="2" t="s">
        <v>54</v>
      </c>
      <c r="G11" t="s">
        <v>55</v>
      </c>
      <c r="I11" s="251" t="s">
        <v>56</v>
      </c>
    </row>
    <row r="12" spans="1:13" ht="15.75" x14ac:dyDescent="0.25">
      <c r="A12" s="2" t="s">
        <v>57</v>
      </c>
      <c r="B12" s="254"/>
      <c r="C12" s="409" t="s">
        <v>58</v>
      </c>
      <c r="D12" s="24" t="s">
        <v>58</v>
      </c>
      <c r="E12" s="2" t="s">
        <v>59</v>
      </c>
      <c r="F12" s="2" t="s">
        <v>60</v>
      </c>
      <c r="G12" t="s">
        <v>61</v>
      </c>
      <c r="I12" s="252" t="s">
        <v>62</v>
      </c>
    </row>
    <row r="13" spans="1:13" ht="15.75" x14ac:dyDescent="0.25">
      <c r="A13" s="2" t="s">
        <v>63</v>
      </c>
      <c r="B13" s="23"/>
      <c r="C13" s="409" t="s">
        <v>64</v>
      </c>
      <c r="D13" s="24" t="s">
        <v>64</v>
      </c>
      <c r="E13" s="2"/>
      <c r="F13" s="2" t="s">
        <v>42</v>
      </c>
      <c r="G13" t="s">
        <v>65</v>
      </c>
      <c r="I13" s="247" t="s">
        <v>66</v>
      </c>
    </row>
    <row r="14" spans="1:13" ht="15.75" x14ac:dyDescent="0.25">
      <c r="A14" s="2" t="s">
        <v>37</v>
      </c>
      <c r="B14" s="23"/>
      <c r="C14" s="409" t="s">
        <v>67</v>
      </c>
      <c r="D14" s="24" t="s">
        <v>67</v>
      </c>
      <c r="E14" s="29" t="s">
        <v>68</v>
      </c>
      <c r="F14" s="2" t="s">
        <v>47</v>
      </c>
      <c r="G14" t="s">
        <v>69</v>
      </c>
      <c r="I14" s="247" t="s">
        <v>70</v>
      </c>
    </row>
    <row r="15" spans="1:13" ht="15.75" x14ac:dyDescent="0.25">
      <c r="C15" s="409" t="s">
        <v>71</v>
      </c>
      <c r="D15" s="24" t="s">
        <v>71</v>
      </c>
      <c r="E15" t="s">
        <v>72</v>
      </c>
      <c r="F15" s="2" t="s">
        <v>53</v>
      </c>
      <c r="G15" t="s">
        <v>73</v>
      </c>
      <c r="I15" s="249" t="s">
        <v>74</v>
      </c>
    </row>
    <row r="16" spans="1:13" ht="15.75" x14ac:dyDescent="0.25">
      <c r="B16" s="17" t="s">
        <v>75</v>
      </c>
      <c r="C16" s="409" t="s">
        <v>76</v>
      </c>
      <c r="D16" s="24" t="s">
        <v>76</v>
      </c>
      <c r="E16" t="s">
        <v>77</v>
      </c>
      <c r="F16" s="2" t="s">
        <v>78</v>
      </c>
      <c r="G16" t="s">
        <v>79</v>
      </c>
      <c r="H16" s="13"/>
      <c r="I16" s="247" t="s">
        <v>80</v>
      </c>
    </row>
    <row r="17" spans="1:22" ht="15.75" x14ac:dyDescent="0.25">
      <c r="A17" s="2" t="s">
        <v>81</v>
      </c>
      <c r="B17" s="16" t="s">
        <v>82</v>
      </c>
      <c r="C17" s="409" t="s">
        <v>83</v>
      </c>
      <c r="D17" s="24" t="s">
        <v>83</v>
      </c>
      <c r="E17" t="s">
        <v>84</v>
      </c>
      <c r="F17" s="2" t="s">
        <v>85</v>
      </c>
      <c r="H17" s="13"/>
      <c r="I17" s="714" t="s">
        <v>86</v>
      </c>
      <c r="J17" s="13"/>
      <c r="K17" s="13"/>
      <c r="L17" s="13"/>
      <c r="M17" s="13"/>
      <c r="N17" s="13"/>
      <c r="O17" s="13"/>
      <c r="P17" s="13"/>
      <c r="Q17" s="13"/>
    </row>
    <row r="18" spans="1:22" ht="15.75" x14ac:dyDescent="0.25">
      <c r="A18" s="2" t="s">
        <v>87</v>
      </c>
      <c r="B18" s="16" t="s">
        <v>88</v>
      </c>
      <c r="C18" s="409" t="s">
        <v>89</v>
      </c>
      <c r="D18" s="24" t="s">
        <v>89</v>
      </c>
      <c r="E18" t="s">
        <v>90</v>
      </c>
      <c r="F18" s="2" t="s">
        <v>91</v>
      </c>
      <c r="G18" s="13"/>
      <c r="H18" s="13"/>
      <c r="I18" s="253" t="s">
        <v>92</v>
      </c>
      <c r="J18" s="13"/>
      <c r="K18" s="13"/>
      <c r="L18" s="13"/>
      <c r="M18" s="13"/>
      <c r="N18" s="13"/>
      <c r="O18" s="13"/>
      <c r="P18" s="13"/>
      <c r="Q18" s="13"/>
    </row>
    <row r="19" spans="1:22" ht="15.75" x14ac:dyDescent="0.25">
      <c r="A19" s="2" t="s">
        <v>93</v>
      </c>
      <c r="B19" s="16" t="s">
        <v>94</v>
      </c>
      <c r="C19" s="409" t="s">
        <v>95</v>
      </c>
      <c r="D19" s="24" t="s">
        <v>95</v>
      </c>
      <c r="E19" t="s">
        <v>96</v>
      </c>
      <c r="F19" s="2" t="s">
        <v>97</v>
      </c>
      <c r="G19" s="13"/>
      <c r="H19" s="13"/>
      <c r="I19" s="714"/>
      <c r="J19" s="13"/>
      <c r="K19" s="13"/>
      <c r="L19" s="13"/>
      <c r="M19" s="13"/>
      <c r="N19" s="13"/>
      <c r="O19" s="13"/>
      <c r="P19" s="13"/>
      <c r="Q19" s="13"/>
    </row>
    <row r="20" spans="1:22" ht="15.75" x14ac:dyDescent="0.25">
      <c r="A20" t="s">
        <v>98</v>
      </c>
      <c r="B20" s="16" t="s">
        <v>99</v>
      </c>
      <c r="C20" s="409" t="s">
        <v>100</v>
      </c>
      <c r="D20" s="24" t="s">
        <v>100</v>
      </c>
      <c r="E20" t="s">
        <v>101</v>
      </c>
      <c r="F20" s="2" t="s">
        <v>102</v>
      </c>
      <c r="G20" s="13"/>
      <c r="H20" s="13"/>
      <c r="I20" s="247" t="s">
        <v>103</v>
      </c>
      <c r="J20" s="13"/>
      <c r="K20" s="13"/>
      <c r="L20" s="13"/>
      <c r="M20" s="13"/>
      <c r="N20" s="13"/>
      <c r="O20" s="13"/>
      <c r="P20" s="13"/>
      <c r="Q20" s="13"/>
    </row>
    <row r="21" spans="1:22" ht="15.75" x14ac:dyDescent="0.25">
      <c r="B21" s="16" t="s">
        <v>104</v>
      </c>
      <c r="C21" s="409" t="s">
        <v>105</v>
      </c>
      <c r="D21" s="24" t="s">
        <v>105</v>
      </c>
      <c r="E21" t="s">
        <v>106</v>
      </c>
      <c r="F21" s="2"/>
      <c r="G21" s="29" t="s">
        <v>13</v>
      </c>
      <c r="H21" s="13"/>
      <c r="I21" s="13"/>
      <c r="J21" s="13"/>
      <c r="K21" s="13"/>
      <c r="L21" s="13"/>
      <c r="M21" s="13"/>
      <c r="N21" s="13"/>
      <c r="O21" s="13"/>
      <c r="P21" s="13"/>
      <c r="Q21" s="13"/>
    </row>
    <row r="22" spans="1:22" ht="15.75" x14ac:dyDescent="0.25">
      <c r="B22" s="16" t="s">
        <v>107</v>
      </c>
      <c r="C22" s="409" t="s">
        <v>108</v>
      </c>
      <c r="D22" s="24" t="s">
        <v>108</v>
      </c>
      <c r="E22" t="s">
        <v>109</v>
      </c>
      <c r="F22" s="13"/>
      <c r="G22" t="s">
        <v>22</v>
      </c>
      <c r="H22" s="13"/>
      <c r="I22" s="13"/>
      <c r="J22" s="13"/>
      <c r="K22" s="13"/>
      <c r="L22" s="13"/>
      <c r="M22" s="13"/>
      <c r="N22" s="13"/>
      <c r="O22" s="13"/>
      <c r="P22" s="13"/>
      <c r="Q22" s="13"/>
    </row>
    <row r="23" spans="1:22" ht="15.75" x14ac:dyDescent="0.25">
      <c r="B23" s="16" t="s">
        <v>110</v>
      </c>
      <c r="C23" s="411" t="s">
        <v>111</v>
      </c>
      <c r="D23" s="412" t="s">
        <v>111</v>
      </c>
      <c r="E23" t="s">
        <v>112</v>
      </c>
      <c r="F23" s="13"/>
      <c r="G23" t="s">
        <v>32</v>
      </c>
      <c r="H23" s="13"/>
      <c r="I23" s="13"/>
      <c r="J23" s="13"/>
      <c r="K23" s="13"/>
      <c r="L23" s="13"/>
      <c r="M23" s="13"/>
      <c r="N23" s="13"/>
      <c r="O23" s="13"/>
      <c r="P23" s="13"/>
      <c r="Q23" s="13"/>
    </row>
    <row r="24" spans="1:22" ht="15.75" x14ac:dyDescent="0.25">
      <c r="B24" s="16" t="s">
        <v>113</v>
      </c>
      <c r="C24" s="411" t="s">
        <v>114</v>
      </c>
      <c r="E24" t="s">
        <v>115</v>
      </c>
      <c r="F24" s="13"/>
      <c r="G24" t="s">
        <v>39</v>
      </c>
      <c r="H24" s="13"/>
      <c r="I24" s="13"/>
      <c r="J24" s="13"/>
      <c r="K24" s="13"/>
      <c r="L24" s="13"/>
      <c r="M24" s="13"/>
      <c r="N24" s="13"/>
      <c r="O24" s="13"/>
      <c r="P24" s="13"/>
      <c r="Q24" s="13"/>
    </row>
    <row r="25" spans="1:22" x14ac:dyDescent="0.25">
      <c r="B25" s="16" t="s">
        <v>116</v>
      </c>
      <c r="E25" t="s">
        <v>117</v>
      </c>
      <c r="F25" s="13"/>
      <c r="G25" t="s">
        <v>118</v>
      </c>
      <c r="H25" s="13"/>
      <c r="I25" s="13"/>
      <c r="J25" s="13"/>
      <c r="K25" s="13"/>
      <c r="L25" s="13"/>
      <c r="M25" s="13"/>
      <c r="N25" s="13"/>
      <c r="O25" s="13"/>
      <c r="P25" s="13"/>
      <c r="Q25" s="13"/>
    </row>
    <row r="26" spans="1:22" x14ac:dyDescent="0.25">
      <c r="B26" s="2" t="s">
        <v>119</v>
      </c>
      <c r="E26" t="s">
        <v>120</v>
      </c>
      <c r="F26" s="13"/>
      <c r="H26" s="13"/>
      <c r="I26" s="13"/>
      <c r="J26" s="13"/>
      <c r="K26" s="13"/>
      <c r="L26" s="13"/>
      <c r="M26" s="13"/>
      <c r="N26" s="13"/>
      <c r="O26" s="13"/>
      <c r="P26" s="13"/>
      <c r="Q26" s="13"/>
    </row>
    <row r="27" spans="1:22" x14ac:dyDescent="0.25">
      <c r="A27" t="s">
        <v>121</v>
      </c>
      <c r="B27" s="2" t="s">
        <v>122</v>
      </c>
      <c r="E27" t="s">
        <v>123</v>
      </c>
      <c r="F27" s="13"/>
      <c r="H27" s="13"/>
      <c r="I27" s="13"/>
      <c r="J27" s="13"/>
      <c r="K27" s="13"/>
      <c r="L27" s="13"/>
      <c r="M27" s="13"/>
      <c r="N27" s="13"/>
      <c r="O27" s="13"/>
      <c r="P27" s="13"/>
      <c r="Q27" s="13"/>
    </row>
    <row r="28" spans="1:22" x14ac:dyDescent="0.25">
      <c r="B28" s="2" t="s">
        <v>124</v>
      </c>
      <c r="E28" t="s">
        <v>125</v>
      </c>
      <c r="F28" s="13"/>
      <c r="H28" s="13"/>
      <c r="I28" s="13"/>
      <c r="J28" s="13"/>
      <c r="K28" s="13"/>
      <c r="L28" s="13"/>
      <c r="M28" s="13"/>
      <c r="N28" s="13"/>
      <c r="O28" s="13"/>
      <c r="P28" s="13"/>
      <c r="Q28" s="13"/>
    </row>
    <row r="29" spans="1:22" x14ac:dyDescent="0.25">
      <c r="B29" s="2" t="s">
        <v>126</v>
      </c>
      <c r="E29" t="s">
        <v>17</v>
      </c>
      <c r="F29" s="13"/>
      <c r="H29" s="13"/>
      <c r="I29" s="13"/>
      <c r="J29" s="13"/>
      <c r="K29" s="13"/>
      <c r="L29" s="13"/>
      <c r="M29" s="13"/>
      <c r="N29" s="13"/>
      <c r="O29" s="13"/>
      <c r="P29" s="13"/>
      <c r="Q29" s="13"/>
    </row>
    <row r="30" spans="1:22" x14ac:dyDescent="0.25">
      <c r="B30" t="s">
        <v>127</v>
      </c>
    </row>
    <row r="31" spans="1:22" x14ac:dyDescent="0.25">
      <c r="B31" s="2" t="s">
        <v>128</v>
      </c>
    </row>
    <row r="32" spans="1:22" x14ac:dyDescent="0.25">
      <c r="A32" s="7" t="s">
        <v>129</v>
      </c>
      <c r="B32" s="7" t="str">
        <f>B17</f>
        <v>Población_Diferencial</v>
      </c>
      <c r="C32" s="14" t="str">
        <f>B18</f>
        <v xml:space="preserve">Espacio_Público </v>
      </c>
      <c r="D32" s="14" t="str">
        <f>B19</f>
        <v xml:space="preserve">Servicios_Públicos </v>
      </c>
      <c r="E32" s="14" t="str">
        <f>B20</f>
        <v>Trámites</v>
      </c>
      <c r="F32" s="7" t="str">
        <f>B21</f>
        <v xml:space="preserve">Vivienda </v>
      </c>
      <c r="G32" s="7" t="str">
        <f>B22</f>
        <v xml:space="preserve">Ocupaciones_Informales </v>
      </c>
      <c r="H32" s="17" t="str">
        <f>B23</f>
        <v>PDD</v>
      </c>
      <c r="I32" s="7" t="s">
        <v>130</v>
      </c>
      <c r="J32" s="7" t="str">
        <f>B25</f>
        <v xml:space="preserve">Políticas_Públicas </v>
      </c>
      <c r="K32" s="7" t="str">
        <f>B26</f>
        <v>Grupos_Interés</v>
      </c>
      <c r="L32" s="7" t="s">
        <v>131</v>
      </c>
      <c r="M32" s="14" t="s">
        <v>132</v>
      </c>
      <c r="N32" s="14" t="s">
        <v>133</v>
      </c>
      <c r="O32" s="3"/>
      <c r="P32" s="3" t="s">
        <v>134</v>
      </c>
      <c r="Q32" t="s">
        <v>135</v>
      </c>
      <c r="V32" s="348" t="s">
        <v>136</v>
      </c>
    </row>
    <row r="33" spans="1:22" x14ac:dyDescent="0.25">
      <c r="A33" s="895" t="s">
        <v>137</v>
      </c>
      <c r="B33" s="2" t="s">
        <v>138</v>
      </c>
      <c r="C33" s="2" t="s">
        <v>139</v>
      </c>
      <c r="D33" s="2" t="s">
        <v>140</v>
      </c>
      <c r="E33" s="16" t="s">
        <v>141</v>
      </c>
      <c r="F33" s="2" t="s">
        <v>142</v>
      </c>
      <c r="G33" s="15" t="s">
        <v>143</v>
      </c>
      <c r="H33" s="16" t="s">
        <v>144</v>
      </c>
      <c r="I33" s="2" t="s">
        <v>145</v>
      </c>
      <c r="J33" s="2" t="s">
        <v>146</v>
      </c>
      <c r="K33" s="2" t="s">
        <v>147</v>
      </c>
      <c r="L33" s="2" t="s">
        <v>148</v>
      </c>
      <c r="M33" s="2" t="s">
        <v>149</v>
      </c>
      <c r="O33" t="s">
        <v>150</v>
      </c>
      <c r="P33" t="s">
        <v>151</v>
      </c>
      <c r="V33" t="s">
        <v>152</v>
      </c>
    </row>
    <row r="34" spans="1:22" x14ac:dyDescent="0.25">
      <c r="A34" s="895"/>
      <c r="B34" s="2" t="s">
        <v>153</v>
      </c>
      <c r="C34" s="2"/>
      <c r="D34" s="2" t="s">
        <v>154</v>
      </c>
      <c r="E34" s="16" t="s">
        <v>155</v>
      </c>
      <c r="F34" s="2" t="s">
        <v>156</v>
      </c>
      <c r="G34" s="15" t="s">
        <v>157</v>
      </c>
      <c r="I34" s="2" t="s">
        <v>158</v>
      </c>
      <c r="J34" s="2" t="s">
        <v>159</v>
      </c>
      <c r="K34" s="2" t="s">
        <v>160</v>
      </c>
      <c r="L34" s="2" t="s">
        <v>161</v>
      </c>
      <c r="M34" s="2" t="s">
        <v>162</v>
      </c>
      <c r="O34" t="s">
        <v>163</v>
      </c>
      <c r="P34" t="s">
        <v>164</v>
      </c>
      <c r="V34" t="s">
        <v>165</v>
      </c>
    </row>
    <row r="35" spans="1:22" x14ac:dyDescent="0.25">
      <c r="A35" s="895"/>
      <c r="B35" s="2" t="s">
        <v>166</v>
      </c>
      <c r="C35" s="2" t="s">
        <v>167</v>
      </c>
      <c r="D35" s="2" t="s">
        <v>168</v>
      </c>
      <c r="E35" s="16" t="s">
        <v>169</v>
      </c>
      <c r="F35" s="2" t="s">
        <v>170</v>
      </c>
      <c r="I35" s="2" t="s">
        <v>171</v>
      </c>
      <c r="J35" s="2" t="s">
        <v>172</v>
      </c>
      <c r="L35" s="2" t="s">
        <v>173</v>
      </c>
      <c r="M35" s="2" t="s">
        <v>174</v>
      </c>
      <c r="O35" t="s">
        <v>175</v>
      </c>
      <c r="P35" t="s">
        <v>176</v>
      </c>
      <c r="V35" t="s">
        <v>177</v>
      </c>
    </row>
    <row r="36" spans="1:22" x14ac:dyDescent="0.25">
      <c r="A36" s="895"/>
      <c r="B36" s="2" t="s">
        <v>178</v>
      </c>
      <c r="C36" s="2" t="s">
        <v>179</v>
      </c>
      <c r="D36" s="6" t="s">
        <v>180</v>
      </c>
      <c r="E36" s="16" t="s">
        <v>181</v>
      </c>
      <c r="F36" s="2" t="s">
        <v>182</v>
      </c>
      <c r="I36" s="2" t="s">
        <v>183</v>
      </c>
      <c r="J36" s="2" t="s">
        <v>184</v>
      </c>
      <c r="L36" s="2" t="s">
        <v>185</v>
      </c>
      <c r="M36" s="2" t="s">
        <v>186</v>
      </c>
      <c r="O36" t="s">
        <v>187</v>
      </c>
      <c r="P36" t="s">
        <v>188</v>
      </c>
    </row>
    <row r="37" spans="1:22" x14ac:dyDescent="0.25">
      <c r="A37" s="895"/>
      <c r="B37" s="2" t="s">
        <v>189</v>
      </c>
      <c r="C37" t="s">
        <v>190</v>
      </c>
      <c r="D37" s="6" t="s">
        <v>191</v>
      </c>
      <c r="E37" s="16" t="s">
        <v>192</v>
      </c>
      <c r="F37" s="2" t="s">
        <v>193</v>
      </c>
      <c r="I37" t="s">
        <v>121</v>
      </c>
      <c r="J37" s="2" t="s">
        <v>121</v>
      </c>
      <c r="L37" s="2" t="s">
        <v>194</v>
      </c>
      <c r="M37" s="2" t="s">
        <v>195</v>
      </c>
    </row>
    <row r="38" spans="1:22" x14ac:dyDescent="0.25">
      <c r="A38" s="895"/>
      <c r="B38" s="2" t="s">
        <v>196</v>
      </c>
      <c r="C38" t="s">
        <v>197</v>
      </c>
      <c r="D38" s="5" t="s">
        <v>198</v>
      </c>
      <c r="E38" s="16" t="s">
        <v>199</v>
      </c>
      <c r="F38" s="2" t="s">
        <v>200</v>
      </c>
      <c r="L38" s="2" t="s">
        <v>201</v>
      </c>
      <c r="M38" s="2" t="s">
        <v>202</v>
      </c>
      <c r="O38" t="s">
        <v>203</v>
      </c>
    </row>
    <row r="39" spans="1:22" x14ac:dyDescent="0.25">
      <c r="A39" s="895"/>
      <c r="B39" s="2" t="s">
        <v>204</v>
      </c>
      <c r="D39" s="5" t="s">
        <v>205</v>
      </c>
      <c r="E39" s="27" t="s">
        <v>206</v>
      </c>
      <c r="F39" s="2" t="s">
        <v>207</v>
      </c>
      <c r="L39" s="2" t="s">
        <v>208</v>
      </c>
      <c r="M39" s="2" t="s">
        <v>209</v>
      </c>
      <c r="O39" t="s">
        <v>210</v>
      </c>
    </row>
    <row r="40" spans="1:22" x14ac:dyDescent="0.25">
      <c r="A40" s="895"/>
      <c r="B40" s="2" t="s">
        <v>211</v>
      </c>
      <c r="D40" s="5" t="s">
        <v>212</v>
      </c>
      <c r="E40" s="27"/>
      <c r="F40" s="2"/>
      <c r="L40" s="2" t="s">
        <v>213</v>
      </c>
      <c r="M40" s="85" t="s">
        <v>214</v>
      </c>
    </row>
    <row r="41" spans="1:22" x14ac:dyDescent="0.25">
      <c r="A41" s="895"/>
      <c r="B41" s="2" t="s">
        <v>215</v>
      </c>
      <c r="D41" s="5" t="s">
        <v>216</v>
      </c>
      <c r="E41" s="27" t="s">
        <v>217</v>
      </c>
      <c r="F41" s="2" t="s">
        <v>218</v>
      </c>
      <c r="L41" s="2" t="s">
        <v>219</v>
      </c>
      <c r="M41" s="85"/>
      <c r="O41" t="s">
        <v>220</v>
      </c>
    </row>
    <row r="42" spans="1:22" x14ac:dyDescent="0.25">
      <c r="A42" s="895"/>
      <c r="B42" s="2" t="s">
        <v>221</v>
      </c>
      <c r="D42" s="5" t="s">
        <v>222</v>
      </c>
      <c r="F42" s="2" t="s">
        <v>223</v>
      </c>
      <c r="L42" s="2" t="s">
        <v>224</v>
      </c>
      <c r="M42" s="85"/>
      <c r="O42" t="s">
        <v>225</v>
      </c>
    </row>
    <row r="43" spans="1:22" x14ac:dyDescent="0.25">
      <c r="A43" s="895"/>
      <c r="B43" s="2" t="s">
        <v>226</v>
      </c>
      <c r="D43" s="28" t="s">
        <v>127</v>
      </c>
      <c r="F43" s="2" t="s">
        <v>227</v>
      </c>
      <c r="L43" s="2" t="s">
        <v>228</v>
      </c>
      <c r="M43" s="85"/>
    </row>
    <row r="44" spans="1:22" x14ac:dyDescent="0.25">
      <c r="A44" s="895"/>
      <c r="B44" s="2" t="s">
        <v>229</v>
      </c>
      <c r="F44" s="2" t="s">
        <v>230</v>
      </c>
      <c r="L44" s="2" t="s">
        <v>231</v>
      </c>
      <c r="M44" s="85"/>
    </row>
    <row r="45" spans="1:22" x14ac:dyDescent="0.25">
      <c r="A45" s="895"/>
      <c r="B45" s="2" t="s">
        <v>232</v>
      </c>
      <c r="F45" s="2" t="s">
        <v>233</v>
      </c>
      <c r="L45" s="2" t="s">
        <v>234</v>
      </c>
      <c r="M45" s="85"/>
    </row>
    <row r="46" spans="1:22" x14ac:dyDescent="0.25">
      <c r="A46" s="895"/>
      <c r="B46" s="2" t="s">
        <v>235</v>
      </c>
      <c r="L46" s="2" t="s">
        <v>236</v>
      </c>
      <c r="M46" s="85"/>
    </row>
    <row r="47" spans="1:22" x14ac:dyDescent="0.25">
      <c r="A47" s="895"/>
      <c r="B47" s="2" t="s">
        <v>237</v>
      </c>
      <c r="L47" s="2" t="s">
        <v>238</v>
      </c>
      <c r="M47" s="85"/>
    </row>
    <row r="48" spans="1:22" x14ac:dyDescent="0.25">
      <c r="A48" s="895"/>
      <c r="B48" s="28" t="s">
        <v>127</v>
      </c>
      <c r="L48" s="2" t="s">
        <v>239</v>
      </c>
      <c r="M48" s="85"/>
    </row>
    <row r="49" spans="1:13" x14ac:dyDescent="0.25">
      <c r="A49" s="895"/>
      <c r="B49" s="2"/>
      <c r="L49" s="2" t="s">
        <v>240</v>
      </c>
      <c r="M49" s="85"/>
    </row>
    <row r="50" spans="1:13" x14ac:dyDescent="0.25">
      <c r="A50" s="895"/>
      <c r="B50" s="2"/>
      <c r="L50" s="2" t="s">
        <v>241</v>
      </c>
      <c r="M50" s="85"/>
    </row>
    <row r="51" spans="1:13" x14ac:dyDescent="0.25">
      <c r="B51" s="28"/>
      <c r="L51" s="2" t="s">
        <v>242</v>
      </c>
      <c r="M51" s="85"/>
    </row>
    <row r="52" spans="1:13" x14ac:dyDescent="0.25">
      <c r="B52" s="14" t="s">
        <v>243</v>
      </c>
      <c r="C52" s="14" t="s">
        <v>244</v>
      </c>
      <c r="E52" s="5" t="s">
        <v>245</v>
      </c>
      <c r="F52" s="6" t="s">
        <v>13</v>
      </c>
      <c r="L52" s="2" t="s">
        <v>246</v>
      </c>
      <c r="M52" s="85"/>
    </row>
    <row r="53" spans="1:13" x14ac:dyDescent="0.25">
      <c r="A53" s="8"/>
      <c r="B53" t="s">
        <v>247</v>
      </c>
      <c r="C53" s="794" t="s">
        <v>248</v>
      </c>
      <c r="E53" s="30"/>
      <c r="F53" s="5" t="s">
        <v>249</v>
      </c>
      <c r="L53" t="s">
        <v>250</v>
      </c>
      <c r="M53" s="85"/>
    </row>
    <row r="54" spans="1:13" ht="15.75" x14ac:dyDescent="0.25">
      <c r="A54" s="9"/>
      <c r="B54" t="s">
        <v>251</v>
      </c>
      <c r="C54" s="794" t="s">
        <v>248</v>
      </c>
      <c r="F54" s="5" t="s">
        <v>252</v>
      </c>
      <c r="M54" s="85"/>
    </row>
    <row r="55" spans="1:13" ht="15.75" x14ac:dyDescent="0.25">
      <c r="A55" s="9"/>
      <c r="B55" t="s">
        <v>253</v>
      </c>
      <c r="C55" s="794" t="s">
        <v>248</v>
      </c>
      <c r="F55" s="5" t="s">
        <v>254</v>
      </c>
      <c r="M55" s="85"/>
    </row>
    <row r="56" spans="1:13" x14ac:dyDescent="0.25">
      <c r="A56" s="10"/>
      <c r="B56" t="s">
        <v>255</v>
      </c>
      <c r="C56" s="794" t="s">
        <v>248</v>
      </c>
      <c r="F56" s="5" t="s">
        <v>256</v>
      </c>
      <c r="M56" s="85"/>
    </row>
    <row r="57" spans="1:13" x14ac:dyDescent="0.25">
      <c r="A57" s="10"/>
      <c r="B57" t="s">
        <v>257</v>
      </c>
      <c r="C57" s="794" t="s">
        <v>248</v>
      </c>
      <c r="F57" s="5" t="s">
        <v>258</v>
      </c>
      <c r="M57" s="85"/>
    </row>
    <row r="58" spans="1:13" x14ac:dyDescent="0.25">
      <c r="A58" s="10"/>
      <c r="B58" t="s">
        <v>259</v>
      </c>
      <c r="C58" s="794" t="s">
        <v>248</v>
      </c>
      <c r="F58" s="5" t="s">
        <v>260</v>
      </c>
      <c r="M58" s="85"/>
    </row>
    <row r="59" spans="1:13" ht="15.75" x14ac:dyDescent="0.25">
      <c r="A59" s="9"/>
      <c r="B59" t="s">
        <v>261</v>
      </c>
      <c r="C59" s="794" t="s">
        <v>248</v>
      </c>
      <c r="F59" s="6" t="s">
        <v>262</v>
      </c>
      <c r="M59" s="85"/>
    </row>
    <row r="60" spans="1:13" ht="15.75" x14ac:dyDescent="0.25">
      <c r="A60" s="9"/>
      <c r="B60" t="s">
        <v>263</v>
      </c>
      <c r="C60" s="794" t="s">
        <v>248</v>
      </c>
      <c r="F60" s="5" t="s">
        <v>63</v>
      </c>
      <c r="M60" s="85"/>
    </row>
    <row r="61" spans="1:13" x14ac:dyDescent="0.25">
      <c r="A61" s="10"/>
      <c r="B61" t="s">
        <v>264</v>
      </c>
      <c r="C61" s="794" t="s">
        <v>265</v>
      </c>
      <c r="M61" s="85"/>
    </row>
    <row r="62" spans="1:13" x14ac:dyDescent="0.25">
      <c r="A62" s="10"/>
      <c r="B62" t="s">
        <v>266</v>
      </c>
      <c r="C62" s="794" t="s">
        <v>265</v>
      </c>
      <c r="M62" s="85"/>
    </row>
    <row r="63" spans="1:13" x14ac:dyDescent="0.25">
      <c r="A63" s="11"/>
      <c r="B63" t="s">
        <v>267</v>
      </c>
      <c r="C63" s="794" t="s">
        <v>265</v>
      </c>
      <c r="M63" s="85"/>
    </row>
    <row r="64" spans="1:13" x14ac:dyDescent="0.25">
      <c r="A64" s="10"/>
      <c r="B64" t="s">
        <v>268</v>
      </c>
      <c r="C64" s="794" t="s">
        <v>265</v>
      </c>
      <c r="E64" s="14" t="s">
        <v>13</v>
      </c>
      <c r="F64" s="702" t="s">
        <v>269</v>
      </c>
      <c r="G64" s="702" t="s">
        <v>14</v>
      </c>
      <c r="H64" t="s">
        <v>270</v>
      </c>
    </row>
    <row r="65" spans="1:8" x14ac:dyDescent="0.25">
      <c r="A65" s="10"/>
      <c r="B65" t="s">
        <v>271</v>
      </c>
      <c r="C65" s="794" t="s">
        <v>265</v>
      </c>
      <c r="E65" s="2" t="s">
        <v>272</v>
      </c>
      <c r="F65" s="5" t="s">
        <v>273</v>
      </c>
      <c r="G65" s="5" t="s">
        <v>274</v>
      </c>
      <c r="H65" t="s">
        <v>275</v>
      </c>
    </row>
    <row r="66" spans="1:8" x14ac:dyDescent="0.25">
      <c r="A66" s="10"/>
      <c r="B66" t="s">
        <v>276</v>
      </c>
      <c r="C66" s="794" t="s">
        <v>265</v>
      </c>
      <c r="E66" s="2" t="s">
        <v>277</v>
      </c>
      <c r="F66" s="5" t="s">
        <v>278</v>
      </c>
      <c r="G66" s="5" t="s">
        <v>279</v>
      </c>
      <c r="H66" t="s">
        <v>280</v>
      </c>
    </row>
    <row r="67" spans="1:8" ht="15.75" x14ac:dyDescent="0.25">
      <c r="A67" s="9"/>
      <c r="B67" t="s">
        <v>281</v>
      </c>
      <c r="C67" s="794" t="s">
        <v>265</v>
      </c>
      <c r="F67" s="5" t="s">
        <v>282</v>
      </c>
      <c r="G67" s="5" t="s">
        <v>283</v>
      </c>
      <c r="H67" t="s">
        <v>284</v>
      </c>
    </row>
    <row r="68" spans="1:8" ht="15.75" x14ac:dyDescent="0.25">
      <c r="A68" s="9"/>
      <c r="B68" t="s">
        <v>285</v>
      </c>
      <c r="C68" s="794" t="s">
        <v>265</v>
      </c>
      <c r="F68" s="5" t="s">
        <v>286</v>
      </c>
      <c r="G68" s="5" t="s">
        <v>287</v>
      </c>
    </row>
    <row r="69" spans="1:8" ht="17.100000000000001" customHeight="1" x14ac:dyDescent="0.25">
      <c r="A69" s="12"/>
      <c r="B69" t="s">
        <v>288</v>
      </c>
      <c r="C69" s="794" t="s">
        <v>289</v>
      </c>
      <c r="F69" s="5" t="s">
        <v>290</v>
      </c>
      <c r="G69" s="5" t="s">
        <v>291</v>
      </c>
    </row>
    <row r="70" spans="1:8" x14ac:dyDescent="0.25">
      <c r="A70" s="10"/>
      <c r="B70" t="s">
        <v>292</v>
      </c>
      <c r="C70" s="794" t="s">
        <v>289</v>
      </c>
      <c r="F70" s="5" t="s">
        <v>293</v>
      </c>
      <c r="G70" s="5"/>
    </row>
    <row r="71" spans="1:8" ht="15.75" x14ac:dyDescent="0.25">
      <c r="A71" s="9"/>
      <c r="B71" t="s">
        <v>294</v>
      </c>
      <c r="C71" s="794" t="s">
        <v>289</v>
      </c>
      <c r="F71" s="5" t="s">
        <v>295</v>
      </c>
      <c r="G71" s="5"/>
    </row>
    <row r="72" spans="1:8" ht="15.75" x14ac:dyDescent="0.25">
      <c r="A72" s="9"/>
      <c r="B72" t="s">
        <v>296</v>
      </c>
      <c r="C72" s="794" t="s">
        <v>289</v>
      </c>
    </row>
    <row r="73" spans="1:8" x14ac:dyDescent="0.25">
      <c r="A73" s="10"/>
      <c r="B73" t="s">
        <v>297</v>
      </c>
      <c r="C73" s="794" t="s">
        <v>289</v>
      </c>
    </row>
    <row r="74" spans="1:8" x14ac:dyDescent="0.25">
      <c r="A74" s="10"/>
      <c r="B74" t="s">
        <v>298</v>
      </c>
      <c r="C74" s="794" t="s">
        <v>289</v>
      </c>
    </row>
    <row r="75" spans="1:8" x14ac:dyDescent="0.25">
      <c r="A75" s="10"/>
      <c r="B75" t="s">
        <v>299</v>
      </c>
      <c r="C75" s="794" t="s">
        <v>289</v>
      </c>
      <c r="E75" s="14"/>
    </row>
    <row r="76" spans="1:8" x14ac:dyDescent="0.25">
      <c r="A76" s="10"/>
      <c r="B76" t="s">
        <v>300</v>
      </c>
      <c r="C76" s="794" t="s">
        <v>301</v>
      </c>
      <c r="E76" s="14" t="s">
        <v>302</v>
      </c>
      <c r="F76" s="14" t="s">
        <v>303</v>
      </c>
      <c r="G76" t="s">
        <v>304</v>
      </c>
    </row>
    <row r="77" spans="1:8" x14ac:dyDescent="0.25">
      <c r="A77" s="11"/>
      <c r="B77" t="s">
        <v>305</v>
      </c>
      <c r="C77" s="794" t="s">
        <v>301</v>
      </c>
      <c r="E77" s="21">
        <v>1</v>
      </c>
      <c r="F77" t="s">
        <v>306</v>
      </c>
      <c r="G77" t="s">
        <v>307</v>
      </c>
    </row>
    <row r="78" spans="1:8" x14ac:dyDescent="0.25">
      <c r="A78" s="10"/>
      <c r="B78" t="s">
        <v>308</v>
      </c>
      <c r="C78" s="794" t="s">
        <v>301</v>
      </c>
      <c r="E78" s="21">
        <v>2</v>
      </c>
      <c r="F78" t="s">
        <v>309</v>
      </c>
      <c r="G78" t="s">
        <v>310</v>
      </c>
    </row>
    <row r="79" spans="1:8" x14ac:dyDescent="0.25">
      <c r="A79" s="10"/>
      <c r="B79" t="s">
        <v>311</v>
      </c>
      <c r="C79" s="794" t="s">
        <v>301</v>
      </c>
      <c r="E79" s="21">
        <v>3</v>
      </c>
      <c r="F79" t="s">
        <v>223</v>
      </c>
      <c r="G79" t="s">
        <v>312</v>
      </c>
    </row>
    <row r="80" spans="1:8" x14ac:dyDescent="0.25">
      <c r="A80" s="10"/>
      <c r="B80" t="s">
        <v>313</v>
      </c>
      <c r="C80" s="794" t="s">
        <v>301</v>
      </c>
      <c r="E80" s="21">
        <v>4</v>
      </c>
      <c r="F80" t="s">
        <v>314</v>
      </c>
      <c r="G80" t="s">
        <v>315</v>
      </c>
    </row>
    <row r="81" spans="1:7" ht="15.75" x14ac:dyDescent="0.25">
      <c r="A81" s="9"/>
      <c r="B81" t="s">
        <v>316</v>
      </c>
      <c r="C81" s="794" t="s">
        <v>301</v>
      </c>
      <c r="E81" s="21" t="s">
        <v>317</v>
      </c>
      <c r="F81" t="s">
        <v>318</v>
      </c>
      <c r="G81" t="s">
        <v>319</v>
      </c>
    </row>
    <row r="82" spans="1:7" ht="15.75" x14ac:dyDescent="0.25">
      <c r="A82" s="9"/>
      <c r="B82" t="s">
        <v>320</v>
      </c>
      <c r="C82" s="794" t="s">
        <v>301</v>
      </c>
      <c r="F82" t="s">
        <v>321</v>
      </c>
      <c r="G82" t="s">
        <v>322</v>
      </c>
    </row>
    <row r="83" spans="1:7" ht="15" customHeight="1" x14ac:dyDescent="0.25">
      <c r="A83" s="12"/>
      <c r="B83" t="s">
        <v>323</v>
      </c>
      <c r="C83" t="s">
        <v>324</v>
      </c>
      <c r="F83" t="s">
        <v>325</v>
      </c>
      <c r="G83" t="s">
        <v>326</v>
      </c>
    </row>
    <row r="84" spans="1:7" ht="15.75" x14ac:dyDescent="0.25">
      <c r="A84" s="9"/>
      <c r="B84" t="s">
        <v>327</v>
      </c>
      <c r="C84" t="s">
        <v>324</v>
      </c>
      <c r="F84" t="s">
        <v>328</v>
      </c>
      <c r="G84" t="s">
        <v>329</v>
      </c>
    </row>
    <row r="85" spans="1:7" ht="15.75" x14ac:dyDescent="0.25">
      <c r="A85" s="9"/>
      <c r="B85" t="s">
        <v>330</v>
      </c>
      <c r="C85" t="s">
        <v>324</v>
      </c>
      <c r="F85" t="s">
        <v>331</v>
      </c>
      <c r="G85" t="s">
        <v>332</v>
      </c>
    </row>
    <row r="86" spans="1:7" ht="15.75" x14ac:dyDescent="0.25">
      <c r="A86" s="9"/>
      <c r="B86" t="s">
        <v>333</v>
      </c>
      <c r="C86" s="794" t="s">
        <v>324</v>
      </c>
      <c r="F86" t="s">
        <v>334</v>
      </c>
      <c r="G86" t="s">
        <v>335</v>
      </c>
    </row>
    <row r="87" spans="1:7" ht="15.75" x14ac:dyDescent="0.25">
      <c r="A87" s="9"/>
      <c r="B87" t="s">
        <v>336</v>
      </c>
      <c r="C87" s="794" t="s">
        <v>324</v>
      </c>
      <c r="G87" t="s">
        <v>337</v>
      </c>
    </row>
    <row r="88" spans="1:7" ht="15.75" x14ac:dyDescent="0.25">
      <c r="A88" s="9"/>
      <c r="B88" t="s">
        <v>338</v>
      </c>
      <c r="C88" s="794" t="s">
        <v>324</v>
      </c>
      <c r="G88" t="s">
        <v>339</v>
      </c>
    </row>
    <row r="89" spans="1:7" ht="15.75" x14ac:dyDescent="0.25">
      <c r="A89" s="9"/>
      <c r="B89" t="s">
        <v>340</v>
      </c>
      <c r="C89" s="794" t="s">
        <v>341</v>
      </c>
      <c r="G89" t="s">
        <v>342</v>
      </c>
    </row>
    <row r="90" spans="1:7" ht="15.75" x14ac:dyDescent="0.25">
      <c r="A90" s="9"/>
      <c r="B90" t="s">
        <v>343</v>
      </c>
      <c r="C90" s="794" t="s">
        <v>344</v>
      </c>
      <c r="G90" t="s">
        <v>345</v>
      </c>
    </row>
    <row r="91" spans="1:7" ht="15.75" x14ac:dyDescent="0.25">
      <c r="A91" s="9"/>
      <c r="B91" t="s">
        <v>346</v>
      </c>
      <c r="C91" s="794" t="s">
        <v>344</v>
      </c>
      <c r="G91" t="s">
        <v>347</v>
      </c>
    </row>
    <row r="92" spans="1:7" ht="15.75" x14ac:dyDescent="0.25">
      <c r="A92" s="9"/>
      <c r="B92" t="s">
        <v>348</v>
      </c>
      <c r="C92" s="794" t="s">
        <v>349</v>
      </c>
      <c r="G92" t="s">
        <v>350</v>
      </c>
    </row>
    <row r="93" spans="1:7" ht="15.75" x14ac:dyDescent="0.25">
      <c r="A93" s="9"/>
      <c r="B93" t="s">
        <v>351</v>
      </c>
      <c r="C93" s="794" t="s">
        <v>352</v>
      </c>
      <c r="G93" t="s">
        <v>353</v>
      </c>
    </row>
    <row r="94" spans="1:7" ht="15.75" x14ac:dyDescent="0.25">
      <c r="A94" s="9"/>
      <c r="B94" t="s">
        <v>354</v>
      </c>
      <c r="C94" s="794" t="s">
        <v>352</v>
      </c>
      <c r="G94" t="s">
        <v>355</v>
      </c>
    </row>
    <row r="95" spans="1:7" ht="15.75" x14ac:dyDescent="0.25">
      <c r="A95" s="9"/>
      <c r="B95" t="s">
        <v>356</v>
      </c>
      <c r="C95" s="794" t="s">
        <v>357</v>
      </c>
      <c r="G95" t="s">
        <v>358</v>
      </c>
    </row>
    <row r="96" spans="1:7" ht="15.75" x14ac:dyDescent="0.25">
      <c r="A96" s="9"/>
      <c r="B96" t="s">
        <v>359</v>
      </c>
      <c r="C96" s="794" t="s">
        <v>360</v>
      </c>
      <c r="G96" t="s">
        <v>361</v>
      </c>
    </row>
    <row r="97" spans="1:7" ht="15.75" x14ac:dyDescent="0.25">
      <c r="A97" s="9"/>
      <c r="B97" s="793" t="s">
        <v>362</v>
      </c>
      <c r="C97" s="794" t="s">
        <v>289</v>
      </c>
      <c r="G97" t="s">
        <v>363</v>
      </c>
    </row>
    <row r="98" spans="1:7" ht="15.75" x14ac:dyDescent="0.25">
      <c r="A98" s="9"/>
      <c r="B98" t="s">
        <v>364</v>
      </c>
      <c r="C98" s="794" t="s">
        <v>365</v>
      </c>
      <c r="G98" t="s">
        <v>366</v>
      </c>
    </row>
    <row r="99" spans="1:7" ht="15.75" x14ac:dyDescent="0.25">
      <c r="A99" s="9"/>
      <c r="B99" t="s">
        <v>367</v>
      </c>
      <c r="C99" s="794" t="s">
        <v>365</v>
      </c>
      <c r="G99" t="s">
        <v>368</v>
      </c>
    </row>
    <row r="100" spans="1:7" ht="15.75" x14ac:dyDescent="0.25">
      <c r="A100" s="9"/>
      <c r="B100" t="s">
        <v>369</v>
      </c>
      <c r="C100" s="794" t="s">
        <v>265</v>
      </c>
      <c r="G100" t="s">
        <v>370</v>
      </c>
    </row>
    <row r="101" spans="1:7" ht="15.75" x14ac:dyDescent="0.25">
      <c r="A101" s="9"/>
      <c r="B101" t="s">
        <v>371</v>
      </c>
      <c r="C101" s="794" t="s">
        <v>301</v>
      </c>
      <c r="G101" t="s">
        <v>39</v>
      </c>
    </row>
    <row r="102" spans="1:7" ht="15.75" x14ac:dyDescent="0.25">
      <c r="A102" s="9"/>
      <c r="B102" s="89"/>
      <c r="C102" s="89"/>
      <c r="G102" t="s">
        <v>372</v>
      </c>
    </row>
    <row r="103" spans="1:7" ht="15.75" x14ac:dyDescent="0.25">
      <c r="A103" s="9"/>
      <c r="B103" s="89"/>
      <c r="C103" s="89"/>
      <c r="G103" t="s">
        <v>373</v>
      </c>
    </row>
    <row r="104" spans="1:7" ht="15.75" x14ac:dyDescent="0.25">
      <c r="A104" s="9"/>
      <c r="B104" s="89"/>
      <c r="C104" s="89"/>
    </row>
    <row r="105" spans="1:7" ht="15.75" x14ac:dyDescent="0.25">
      <c r="A105" s="9"/>
      <c r="B105" s="89"/>
      <c r="C105" s="89"/>
    </row>
    <row r="106" spans="1:7" ht="15.75" x14ac:dyDescent="0.25">
      <c r="A106" s="9"/>
      <c r="B106" s="89"/>
      <c r="C106" s="89"/>
    </row>
    <row r="107" spans="1:7" ht="15.75" x14ac:dyDescent="0.25">
      <c r="A107" s="9"/>
      <c r="B107" s="89"/>
      <c r="C107" s="89"/>
    </row>
    <row r="108" spans="1:7" ht="15.75" x14ac:dyDescent="0.25">
      <c r="A108" s="9"/>
      <c r="B108" s="89"/>
      <c r="C108" s="89"/>
    </row>
    <row r="109" spans="1:7" ht="15.75" x14ac:dyDescent="0.25">
      <c r="A109" s="9"/>
      <c r="B109" s="89"/>
      <c r="C109" s="89"/>
    </row>
    <row r="110" spans="1:7" ht="15.75" x14ac:dyDescent="0.25">
      <c r="A110" s="9"/>
      <c r="B110" s="86"/>
      <c r="C110" s="86"/>
    </row>
    <row r="111" spans="1:7" x14ac:dyDescent="0.25">
      <c r="A111" s="11"/>
      <c r="B111" s="87"/>
      <c r="C111" s="88"/>
    </row>
    <row r="112" spans="1:7" x14ac:dyDescent="0.25">
      <c r="A112" s="10"/>
      <c r="B112" s="87"/>
      <c r="C112" s="87"/>
    </row>
    <row r="113" spans="1:8" ht="15.75" x14ac:dyDescent="0.25">
      <c r="A113" s="9"/>
      <c r="B113" s="86"/>
      <c r="C113" s="86"/>
    </row>
    <row r="114" spans="1:8" x14ac:dyDescent="0.25">
      <c r="A114" s="10"/>
      <c r="B114" s="87"/>
      <c r="C114" s="87"/>
    </row>
    <row r="115" spans="1:8" ht="15.75" x14ac:dyDescent="0.25">
      <c r="A115" s="9"/>
      <c r="B115" s="87"/>
      <c r="C115" s="86"/>
    </row>
    <row r="116" spans="1:8" ht="15.75" x14ac:dyDescent="0.25">
      <c r="A116" s="9"/>
      <c r="B116" s="86"/>
      <c r="C116" s="86"/>
    </row>
    <row r="117" spans="1:8" ht="15.75" x14ac:dyDescent="0.25">
      <c r="A117" s="9"/>
      <c r="B117" s="86"/>
      <c r="C117" s="86"/>
    </row>
    <row r="118" spans="1:8" x14ac:dyDescent="0.25">
      <c r="A118" s="10"/>
      <c r="B118" s="87"/>
      <c r="C118" s="87"/>
    </row>
    <row r="119" spans="1:8" x14ac:dyDescent="0.25">
      <c r="A119" s="10"/>
      <c r="B119" s="87"/>
      <c r="C119" s="87"/>
    </row>
    <row r="120" spans="1:8" ht="15.75" x14ac:dyDescent="0.25">
      <c r="A120" s="9"/>
      <c r="B120" s="86"/>
      <c r="C120" s="86"/>
    </row>
    <row r="121" spans="1:8" x14ac:dyDescent="0.25">
      <c r="A121" s="10"/>
      <c r="B121" s="86"/>
      <c r="C121" s="87"/>
    </row>
    <row r="122" spans="1:8" ht="15.75" x14ac:dyDescent="0.25">
      <c r="A122" s="9"/>
      <c r="B122" s="86"/>
      <c r="C122" s="86"/>
    </row>
    <row r="125" spans="1:8" ht="15.75" x14ac:dyDescent="0.25">
      <c r="B125" s="18"/>
    </row>
    <row r="126" spans="1:8" ht="15.75" x14ac:dyDescent="0.25">
      <c r="A126" s="454" t="s">
        <v>374</v>
      </c>
      <c r="B126" s="454" t="s">
        <v>364</v>
      </c>
      <c r="C126" s="3" t="s">
        <v>244</v>
      </c>
      <c r="F126" s="417" t="s">
        <v>375</v>
      </c>
      <c r="H126" s="417" t="s">
        <v>376</v>
      </c>
    </row>
    <row r="127" spans="1:8" ht="15.75" x14ac:dyDescent="0.25">
      <c r="A127" s="894"/>
      <c r="B127" s="26" t="s">
        <v>377</v>
      </c>
      <c r="C127" s="795" t="s">
        <v>378</v>
      </c>
      <c r="F127" s="348" t="s">
        <v>379</v>
      </c>
      <c r="H127" s="347" t="s">
        <v>380</v>
      </c>
    </row>
    <row r="128" spans="1:8" ht="31.5" x14ac:dyDescent="0.25">
      <c r="A128" s="894"/>
      <c r="B128" s="639" t="s">
        <v>381</v>
      </c>
      <c r="C128" s="796" t="s">
        <v>382</v>
      </c>
      <c r="F128" s="348" t="s">
        <v>383</v>
      </c>
      <c r="H128" s="347" t="s">
        <v>384</v>
      </c>
    </row>
    <row r="129" spans="1:8" ht="15.75" x14ac:dyDescent="0.25">
      <c r="A129" s="1"/>
      <c r="B129" s="26" t="s">
        <v>385</v>
      </c>
      <c r="C129" s="795" t="s">
        <v>289</v>
      </c>
      <c r="F129" s="348" t="s">
        <v>386</v>
      </c>
      <c r="H129" s="347" t="s">
        <v>387</v>
      </c>
    </row>
    <row r="130" spans="1:8" ht="15.75" x14ac:dyDescent="0.25">
      <c r="A130" s="1"/>
      <c r="B130" s="26" t="s">
        <v>388</v>
      </c>
      <c r="C130" s="795" t="s">
        <v>289</v>
      </c>
      <c r="F130" s="348" t="s">
        <v>389</v>
      </c>
      <c r="H130" s="347" t="s">
        <v>390</v>
      </c>
    </row>
    <row r="131" spans="1:8" ht="15.75" x14ac:dyDescent="0.25">
      <c r="A131" s="26"/>
      <c r="B131" s="26" t="s">
        <v>391</v>
      </c>
      <c r="C131" s="795" t="s">
        <v>248</v>
      </c>
      <c r="F131" s="348" t="s">
        <v>392</v>
      </c>
      <c r="H131" s="347" t="s">
        <v>393</v>
      </c>
    </row>
    <row r="132" spans="1:8" ht="15.75" x14ac:dyDescent="0.25">
      <c r="A132" s="26"/>
      <c r="B132" s="26" t="s">
        <v>394</v>
      </c>
      <c r="C132" t="s">
        <v>324</v>
      </c>
      <c r="F132" s="348" t="s">
        <v>395</v>
      </c>
    </row>
    <row r="133" spans="1:8" ht="15.75" x14ac:dyDescent="0.25">
      <c r="A133" s="894"/>
      <c r="B133" s="26" t="s">
        <v>396</v>
      </c>
      <c r="C133" s="795" t="s">
        <v>248</v>
      </c>
      <c r="F133" s="348" t="s">
        <v>397</v>
      </c>
      <c r="H133" s="347"/>
    </row>
    <row r="134" spans="1:8" ht="15.75" x14ac:dyDescent="0.25">
      <c r="A134" s="894"/>
      <c r="B134" s="26" t="s">
        <v>398</v>
      </c>
      <c r="C134" s="795" t="s">
        <v>248</v>
      </c>
      <c r="H134" s="347"/>
    </row>
    <row r="135" spans="1:8" ht="15.75" x14ac:dyDescent="0.25">
      <c r="A135" s="894"/>
      <c r="B135" s="26" t="s">
        <v>399</v>
      </c>
      <c r="C135" s="795" t="s">
        <v>400</v>
      </c>
      <c r="H135" s="347"/>
    </row>
    <row r="136" spans="1:8" ht="15.75" x14ac:dyDescent="0.25">
      <c r="A136" s="894"/>
      <c r="B136" s="26" t="s">
        <v>401</v>
      </c>
      <c r="C136" s="795" t="s">
        <v>248</v>
      </c>
      <c r="H136" s="347"/>
    </row>
    <row r="137" spans="1:8" ht="15.75" x14ac:dyDescent="0.25">
      <c r="A137" s="894"/>
      <c r="B137" s="26" t="s">
        <v>402</v>
      </c>
      <c r="C137" s="795" t="s">
        <v>248</v>
      </c>
      <c r="H137" s="347"/>
    </row>
    <row r="138" spans="1:8" ht="15.75" x14ac:dyDescent="0.25">
      <c r="A138" s="894"/>
      <c r="B138" s="26" t="s">
        <v>403</v>
      </c>
      <c r="C138" s="795" t="s">
        <v>248</v>
      </c>
      <c r="H138" s="347"/>
    </row>
    <row r="139" spans="1:8" ht="15.75" x14ac:dyDescent="0.25">
      <c r="A139" s="894"/>
      <c r="B139" s="455" t="s">
        <v>404</v>
      </c>
      <c r="C139" s="795" t="s">
        <v>405</v>
      </c>
      <c r="H139" s="347"/>
    </row>
    <row r="140" spans="1:8" ht="15.75" x14ac:dyDescent="0.25">
      <c r="A140" s="894"/>
      <c r="B140" s="26" t="s">
        <v>406</v>
      </c>
      <c r="C140" s="795" t="s">
        <v>248</v>
      </c>
    </row>
    <row r="141" spans="1:8" ht="15.75" x14ac:dyDescent="0.25">
      <c r="A141" s="894"/>
      <c r="B141" s="26" t="s">
        <v>407</v>
      </c>
      <c r="C141" s="795" t="s">
        <v>248</v>
      </c>
    </row>
    <row r="142" spans="1:8" ht="15.75" x14ac:dyDescent="0.25">
      <c r="A142" s="894"/>
      <c r="B142" s="26" t="s">
        <v>408</v>
      </c>
      <c r="C142" s="795" t="s">
        <v>349</v>
      </c>
    </row>
    <row r="143" spans="1:8" ht="15.75" x14ac:dyDescent="0.25">
      <c r="A143" s="894" t="s">
        <v>409</v>
      </c>
      <c r="B143" s="26" t="s">
        <v>410</v>
      </c>
      <c r="C143" s="795" t="s">
        <v>289</v>
      </c>
    </row>
    <row r="144" spans="1:8" ht="15.75" x14ac:dyDescent="0.25">
      <c r="A144" s="894"/>
      <c r="B144" s="25" t="s">
        <v>411</v>
      </c>
      <c r="C144" s="795" t="s">
        <v>412</v>
      </c>
    </row>
    <row r="145" spans="1:10" ht="15.75" x14ac:dyDescent="0.25">
      <c r="A145" s="894"/>
      <c r="B145" s="26" t="s">
        <v>413</v>
      </c>
      <c r="C145" t="s">
        <v>324</v>
      </c>
    </row>
    <row r="146" spans="1:10" ht="15.75" x14ac:dyDescent="0.25">
      <c r="A146" s="894"/>
      <c r="B146" s="26" t="s">
        <v>414</v>
      </c>
      <c r="C146" s="795" t="s">
        <v>412</v>
      </c>
    </row>
    <row r="147" spans="1:10" ht="15.75" x14ac:dyDescent="0.25">
      <c r="A147" s="894" t="s">
        <v>415</v>
      </c>
      <c r="B147" s="25" t="s">
        <v>416</v>
      </c>
      <c r="C147" s="795" t="s">
        <v>415</v>
      </c>
    </row>
    <row r="148" spans="1:10" ht="15.75" x14ac:dyDescent="0.25">
      <c r="A148" s="894"/>
      <c r="B148" s="26" t="s">
        <v>417</v>
      </c>
      <c r="C148" s="795" t="s">
        <v>415</v>
      </c>
    </row>
    <row r="149" spans="1:10" ht="15.75" x14ac:dyDescent="0.25">
      <c r="A149" s="894"/>
      <c r="B149" s="26" t="s">
        <v>418</v>
      </c>
      <c r="C149" s="795" t="s">
        <v>415</v>
      </c>
      <c r="F149" s="168" t="s">
        <v>419</v>
      </c>
      <c r="H149" s="168" t="s">
        <v>420</v>
      </c>
      <c r="J149" s="168" t="s">
        <v>421</v>
      </c>
    </row>
    <row r="150" spans="1:10" ht="15.75" x14ac:dyDescent="0.25">
      <c r="A150" s="894"/>
      <c r="B150" s="26" t="s">
        <v>422</v>
      </c>
      <c r="C150" s="795" t="s">
        <v>415</v>
      </c>
      <c r="F150" s="701" t="s">
        <v>423</v>
      </c>
      <c r="H150" s="701" t="s">
        <v>424</v>
      </c>
      <c r="J150" s="701" t="s">
        <v>425</v>
      </c>
    </row>
    <row r="151" spans="1:10" ht="15.75" x14ac:dyDescent="0.25">
      <c r="A151" s="894"/>
      <c r="B151" s="455" t="s">
        <v>426</v>
      </c>
      <c r="C151" s="795" t="s">
        <v>349</v>
      </c>
      <c r="F151" s="701" t="s">
        <v>427</v>
      </c>
      <c r="H151" s="701" t="s">
        <v>428</v>
      </c>
      <c r="J151" s="701" t="s">
        <v>429</v>
      </c>
    </row>
    <row r="152" spans="1:10" ht="15.75" x14ac:dyDescent="0.25">
      <c r="A152" s="894"/>
      <c r="B152" s="455" t="s">
        <v>430</v>
      </c>
      <c r="C152" s="795" t="s">
        <v>248</v>
      </c>
      <c r="F152" s="701" t="s">
        <v>431</v>
      </c>
      <c r="H152" s="701" t="s">
        <v>432</v>
      </c>
      <c r="J152" s="701" t="s">
        <v>433</v>
      </c>
    </row>
    <row r="153" spans="1:10" ht="15.75" x14ac:dyDescent="0.25">
      <c r="A153" s="894"/>
      <c r="B153" s="455" t="s">
        <v>434</v>
      </c>
      <c r="C153" s="795" t="s">
        <v>435</v>
      </c>
      <c r="F153" s="701" t="s">
        <v>436</v>
      </c>
      <c r="H153" s="701" t="s">
        <v>437</v>
      </c>
      <c r="J153" s="701" t="s">
        <v>438</v>
      </c>
    </row>
    <row r="154" spans="1:10" ht="15.75" x14ac:dyDescent="0.25">
      <c r="A154" s="894"/>
      <c r="B154" s="26" t="s">
        <v>439</v>
      </c>
      <c r="C154" s="795" t="s">
        <v>440</v>
      </c>
      <c r="F154" s="701" t="s">
        <v>441</v>
      </c>
      <c r="H154" s="701" t="s">
        <v>442</v>
      </c>
      <c r="J154" s="701" t="s">
        <v>443</v>
      </c>
    </row>
    <row r="155" spans="1:10" ht="15.75" x14ac:dyDescent="0.25">
      <c r="A155" s="894"/>
      <c r="B155" s="26" t="s">
        <v>444</v>
      </c>
      <c r="C155" s="795" t="s">
        <v>344</v>
      </c>
      <c r="F155" s="701" t="s">
        <v>445</v>
      </c>
      <c r="H155" s="701" t="s">
        <v>446</v>
      </c>
      <c r="J155" s="701" t="s">
        <v>447</v>
      </c>
    </row>
    <row r="156" spans="1:10" ht="15.75" x14ac:dyDescent="0.25">
      <c r="A156" s="894"/>
      <c r="B156" s="26" t="s">
        <v>448</v>
      </c>
      <c r="C156" s="795" t="s">
        <v>440</v>
      </c>
      <c r="F156" s="701" t="s">
        <v>449</v>
      </c>
      <c r="H156" s="701" t="s">
        <v>450</v>
      </c>
      <c r="J156" s="701" t="s">
        <v>451</v>
      </c>
    </row>
    <row r="157" spans="1:10" ht="15.75" x14ac:dyDescent="0.25">
      <c r="A157" s="1"/>
      <c r="B157" s="26" t="s">
        <v>452</v>
      </c>
      <c r="C157" s="795" t="s">
        <v>440</v>
      </c>
      <c r="F157" s="701" t="s">
        <v>453</v>
      </c>
      <c r="H157" s="701" t="s">
        <v>454</v>
      </c>
      <c r="J157" s="701" t="s">
        <v>455</v>
      </c>
    </row>
    <row r="158" spans="1:10" ht="15.75" x14ac:dyDescent="0.25">
      <c r="A158" s="26" t="s">
        <v>456</v>
      </c>
      <c r="B158" s="1" t="s">
        <v>457</v>
      </c>
      <c r="C158" s="795" t="s">
        <v>289</v>
      </c>
      <c r="F158" s="701" t="s">
        <v>458</v>
      </c>
      <c r="H158" s="701" t="s">
        <v>459</v>
      </c>
      <c r="J158" s="701" t="s">
        <v>460</v>
      </c>
    </row>
    <row r="159" spans="1:10" ht="15.75" x14ac:dyDescent="0.25">
      <c r="A159" s="25"/>
      <c r="B159" s="1" t="s">
        <v>461</v>
      </c>
      <c r="C159" s="795" t="s">
        <v>289</v>
      </c>
      <c r="D159" t="s">
        <v>462</v>
      </c>
      <c r="F159" s="701" t="s">
        <v>463</v>
      </c>
      <c r="H159" s="701" t="s">
        <v>464</v>
      </c>
      <c r="J159" s="701" t="s">
        <v>465</v>
      </c>
    </row>
    <row r="160" spans="1:10" ht="15.75" x14ac:dyDescent="0.25">
      <c r="B160" s="1" t="s">
        <v>466</v>
      </c>
      <c r="C160" s="796" t="s">
        <v>349</v>
      </c>
      <c r="D160" s="19" t="s">
        <v>467</v>
      </c>
      <c r="F160" s="701" t="s">
        <v>468</v>
      </c>
      <c r="H160" s="701" t="s">
        <v>469</v>
      </c>
      <c r="J160" s="701" t="s">
        <v>470</v>
      </c>
    </row>
    <row r="161" spans="2:10" ht="15.75" x14ac:dyDescent="0.25">
      <c r="B161" s="1" t="s">
        <v>471</v>
      </c>
      <c r="C161" s="797" t="s">
        <v>435</v>
      </c>
      <c r="D161" s="19" t="s">
        <v>472</v>
      </c>
      <c r="F161" s="701" t="s">
        <v>473</v>
      </c>
      <c r="H161" s="701" t="s">
        <v>474</v>
      </c>
      <c r="J161" s="701" t="s">
        <v>475</v>
      </c>
    </row>
    <row r="162" spans="2:10" ht="15.75" x14ac:dyDescent="0.25">
      <c r="B162" s="1" t="s">
        <v>476</v>
      </c>
      <c r="C162" s="797" t="s">
        <v>435</v>
      </c>
      <c r="D162" s="19" t="s">
        <v>477</v>
      </c>
      <c r="F162" s="701" t="s">
        <v>478</v>
      </c>
      <c r="H162" s="701" t="s">
        <v>479</v>
      </c>
      <c r="J162" s="701" t="s">
        <v>480</v>
      </c>
    </row>
    <row r="163" spans="2:10" ht="15.75" x14ac:dyDescent="0.25">
      <c r="B163" s="1" t="s">
        <v>481</v>
      </c>
      <c r="C163" s="797" t="s">
        <v>382</v>
      </c>
      <c r="D163" s="19"/>
      <c r="F163" s="701" t="s">
        <v>482</v>
      </c>
      <c r="H163" s="701" t="s">
        <v>483</v>
      </c>
      <c r="J163" s="701" t="s">
        <v>484</v>
      </c>
    </row>
    <row r="164" spans="2:10" ht="15.75" x14ac:dyDescent="0.25">
      <c r="B164" s="1" t="s">
        <v>485</v>
      </c>
      <c r="C164" s="797" t="s">
        <v>435</v>
      </c>
      <c r="D164" s="19" t="s">
        <v>486</v>
      </c>
      <c r="F164" s="701" t="s">
        <v>487</v>
      </c>
      <c r="H164" s="701" t="s">
        <v>488</v>
      </c>
      <c r="J164" s="701" t="s">
        <v>489</v>
      </c>
    </row>
    <row r="165" spans="2:10" ht="15.75" x14ac:dyDescent="0.25">
      <c r="B165" s="1" t="s">
        <v>490</v>
      </c>
      <c r="C165" s="797" t="s">
        <v>435</v>
      </c>
      <c r="D165" s="19"/>
      <c r="F165" s="701" t="s">
        <v>491</v>
      </c>
      <c r="H165" s="701" t="s">
        <v>492</v>
      </c>
      <c r="J165" s="701" t="s">
        <v>493</v>
      </c>
    </row>
    <row r="166" spans="2:10" ht="15.75" x14ac:dyDescent="0.25">
      <c r="B166" s="1" t="s">
        <v>494</v>
      </c>
      <c r="C166" s="797" t="s">
        <v>382</v>
      </c>
      <c r="D166" s="19" t="s">
        <v>495</v>
      </c>
      <c r="F166" s="701" t="s">
        <v>496</v>
      </c>
      <c r="H166" s="701" t="s">
        <v>497</v>
      </c>
      <c r="J166" s="701" t="s">
        <v>498</v>
      </c>
    </row>
    <row r="167" spans="2:10" ht="15.75" x14ac:dyDescent="0.25">
      <c r="B167" s="1" t="s">
        <v>499</v>
      </c>
      <c r="C167" s="797" t="s">
        <v>435</v>
      </c>
      <c r="D167" s="19" t="s">
        <v>500</v>
      </c>
      <c r="F167" s="701" t="s">
        <v>501</v>
      </c>
      <c r="H167" s="701" t="s">
        <v>502</v>
      </c>
      <c r="J167" s="701" t="s">
        <v>503</v>
      </c>
    </row>
    <row r="168" spans="2:10" ht="15.75" x14ac:dyDescent="0.25">
      <c r="B168" s="1" t="s">
        <v>504</v>
      </c>
      <c r="C168" s="797" t="s">
        <v>382</v>
      </c>
      <c r="D168" s="19" t="s">
        <v>505</v>
      </c>
      <c r="F168" s="701" t="s">
        <v>506</v>
      </c>
      <c r="H168" s="701" t="s">
        <v>507</v>
      </c>
      <c r="J168" s="701" t="s">
        <v>508</v>
      </c>
    </row>
    <row r="169" spans="2:10" ht="15.75" x14ac:dyDescent="0.25">
      <c r="B169" s="1" t="s">
        <v>509</v>
      </c>
      <c r="C169" s="797" t="s">
        <v>435</v>
      </c>
      <c r="D169" s="19" t="s">
        <v>510</v>
      </c>
      <c r="F169" s="701" t="s">
        <v>511</v>
      </c>
      <c r="H169" s="701" t="s">
        <v>512</v>
      </c>
      <c r="J169" s="701" t="s">
        <v>513</v>
      </c>
    </row>
    <row r="170" spans="2:10" ht="15.75" x14ac:dyDescent="0.25">
      <c r="B170" s="1" t="s">
        <v>514</v>
      </c>
      <c r="C170" s="795" t="s">
        <v>289</v>
      </c>
      <c r="D170" s="19"/>
      <c r="F170" s="701" t="s">
        <v>515</v>
      </c>
      <c r="H170" s="701" t="s">
        <v>516</v>
      </c>
      <c r="J170" s="701" t="s">
        <v>517</v>
      </c>
    </row>
    <row r="171" spans="2:10" ht="15.75" x14ac:dyDescent="0.25">
      <c r="B171" s="1" t="s">
        <v>518</v>
      </c>
      <c r="C171" s="796" t="s">
        <v>440</v>
      </c>
      <c r="D171" s="19"/>
      <c r="F171" s="701" t="s">
        <v>519</v>
      </c>
      <c r="J171" s="701" t="s">
        <v>520</v>
      </c>
    </row>
    <row r="172" spans="2:10" ht="15.75" x14ac:dyDescent="0.25">
      <c r="B172" s="1" t="s">
        <v>521</v>
      </c>
      <c r="C172" s="797" t="s">
        <v>522</v>
      </c>
      <c r="D172" s="19" t="s">
        <v>523</v>
      </c>
      <c r="F172" s="701" t="s">
        <v>524</v>
      </c>
      <c r="J172" s="701" t="s">
        <v>525</v>
      </c>
    </row>
    <row r="173" spans="2:10" ht="15.75" x14ac:dyDescent="0.25">
      <c r="B173" s="1" t="s">
        <v>526</v>
      </c>
      <c r="C173" s="797" t="s">
        <v>522</v>
      </c>
      <c r="D173" s="19" t="s">
        <v>527</v>
      </c>
      <c r="F173" s="701" t="s">
        <v>528</v>
      </c>
      <c r="J173" s="701" t="s">
        <v>529</v>
      </c>
    </row>
    <row r="174" spans="2:10" ht="15.75" x14ac:dyDescent="0.25">
      <c r="B174" s="1" t="s">
        <v>530</v>
      </c>
      <c r="C174" s="797" t="s">
        <v>382</v>
      </c>
      <c r="D174" s="19"/>
      <c r="F174" s="701" t="s">
        <v>531</v>
      </c>
      <c r="J174" s="701" t="s">
        <v>532</v>
      </c>
    </row>
    <row r="175" spans="2:10" ht="15.75" x14ac:dyDescent="0.25">
      <c r="B175" s="1" t="s">
        <v>533</v>
      </c>
      <c r="C175" s="795" t="s">
        <v>415</v>
      </c>
      <c r="D175" s="31"/>
      <c r="F175" s="701" t="s">
        <v>534</v>
      </c>
      <c r="J175" s="701" t="s">
        <v>535</v>
      </c>
    </row>
    <row r="176" spans="2:10" ht="15.75" x14ac:dyDescent="0.25">
      <c r="B176" s="1" t="s">
        <v>536</v>
      </c>
      <c r="C176" s="796" t="s">
        <v>435</v>
      </c>
      <c r="D176" s="19" t="s">
        <v>537</v>
      </c>
      <c r="F176" s="701" t="s">
        <v>538</v>
      </c>
      <c r="J176" s="701" t="s">
        <v>539</v>
      </c>
    </row>
    <row r="177" spans="2:10" ht="15.75" x14ac:dyDescent="0.25">
      <c r="B177" s="1" t="s">
        <v>540</v>
      </c>
      <c r="C177" s="797" t="s">
        <v>440</v>
      </c>
      <c r="D177" s="19" t="s">
        <v>541</v>
      </c>
      <c r="F177" s="701" t="s">
        <v>542</v>
      </c>
      <c r="J177" s="701" t="s">
        <v>543</v>
      </c>
    </row>
    <row r="178" spans="2:10" ht="15.75" x14ac:dyDescent="0.25">
      <c r="B178" s="1" t="s">
        <v>544</v>
      </c>
      <c r="C178" s="797" t="s">
        <v>440</v>
      </c>
      <c r="D178" s="19" t="s">
        <v>545</v>
      </c>
      <c r="F178" s="701" t="s">
        <v>546</v>
      </c>
      <c r="J178" s="701" t="s">
        <v>547</v>
      </c>
    </row>
    <row r="179" spans="2:10" ht="15.75" x14ac:dyDescent="0.25">
      <c r="B179" s="1" t="s">
        <v>548</v>
      </c>
      <c r="C179" t="s">
        <v>324</v>
      </c>
      <c r="D179" s="19" t="s">
        <v>549</v>
      </c>
      <c r="F179" s="701" t="s">
        <v>550</v>
      </c>
      <c r="J179" s="701"/>
    </row>
    <row r="180" spans="2:10" ht="15.75" x14ac:dyDescent="0.25">
      <c r="B180" s="1" t="s">
        <v>551</v>
      </c>
      <c r="C180" s="795" t="s">
        <v>289</v>
      </c>
      <c r="D180" s="19"/>
      <c r="F180" s="701" t="s">
        <v>552</v>
      </c>
    </row>
    <row r="181" spans="2:10" ht="15.75" x14ac:dyDescent="0.25">
      <c r="B181" s="1" t="s">
        <v>553</v>
      </c>
      <c r="C181" s="796" t="s">
        <v>554</v>
      </c>
      <c r="D181" s="19" t="s">
        <v>555</v>
      </c>
      <c r="F181" s="701" t="s">
        <v>556</v>
      </c>
    </row>
    <row r="182" spans="2:10" ht="15.75" x14ac:dyDescent="0.25">
      <c r="B182" s="1" t="s">
        <v>557</v>
      </c>
      <c r="C182" s="797" t="s">
        <v>558</v>
      </c>
      <c r="D182" s="19"/>
      <c r="F182" s="701" t="s">
        <v>559</v>
      </c>
    </row>
    <row r="183" spans="2:10" ht="15.75" x14ac:dyDescent="0.25">
      <c r="B183" s="1" t="s">
        <v>560</v>
      </c>
      <c r="C183" s="797" t="s">
        <v>435</v>
      </c>
      <c r="D183" s="19" t="s">
        <v>561</v>
      </c>
      <c r="F183" s="701" t="s">
        <v>562</v>
      </c>
    </row>
    <row r="184" spans="2:10" ht="15.75" x14ac:dyDescent="0.25">
      <c r="B184" s="1" t="s">
        <v>563</v>
      </c>
      <c r="C184" s="797" t="s">
        <v>564</v>
      </c>
      <c r="D184" s="19" t="s">
        <v>565</v>
      </c>
    </row>
    <row r="185" spans="2:10" ht="15.75" x14ac:dyDescent="0.25">
      <c r="B185" s="1" t="s">
        <v>385</v>
      </c>
      <c r="C185" s="795" t="s">
        <v>289</v>
      </c>
      <c r="D185" s="32" t="s">
        <v>566</v>
      </c>
    </row>
    <row r="186" spans="2:10" ht="15.75" x14ac:dyDescent="0.25">
      <c r="B186" s="1" t="s">
        <v>567</v>
      </c>
      <c r="C186" s="795" t="s">
        <v>289</v>
      </c>
      <c r="D186" s="32" t="s">
        <v>568</v>
      </c>
    </row>
    <row r="187" spans="2:10" ht="15.75" x14ac:dyDescent="0.25">
      <c r="B187" s="1" t="s">
        <v>569</v>
      </c>
      <c r="C187" s="796" t="s">
        <v>382</v>
      </c>
      <c r="D187" s="32" t="s">
        <v>570</v>
      </c>
    </row>
    <row r="188" spans="2:10" ht="15.75" x14ac:dyDescent="0.25">
      <c r="B188" s="1" t="s">
        <v>571</v>
      </c>
      <c r="C188" s="797" t="s">
        <v>572</v>
      </c>
      <c r="D188" s="20" t="s">
        <v>573</v>
      </c>
    </row>
    <row r="189" spans="2:10" ht="30" x14ac:dyDescent="0.25">
      <c r="B189" s="1" t="s">
        <v>574</v>
      </c>
      <c r="C189" s="797" t="s">
        <v>575</v>
      </c>
      <c r="D189" s="20"/>
    </row>
    <row r="190" spans="2:10" ht="15.75" x14ac:dyDescent="0.25">
      <c r="B190" s="1" t="s">
        <v>576</v>
      </c>
      <c r="C190" s="795" t="s">
        <v>405</v>
      </c>
    </row>
    <row r="191" spans="2:10" ht="15.75" x14ac:dyDescent="0.25">
      <c r="B191" s="1" t="s">
        <v>577</v>
      </c>
      <c r="C191" s="795" t="s">
        <v>289</v>
      </c>
    </row>
    <row r="192" spans="2:10" ht="15.75" x14ac:dyDescent="0.25">
      <c r="B192" s="1" t="s">
        <v>578</v>
      </c>
      <c r="C192" s="795" t="s">
        <v>289</v>
      </c>
    </row>
    <row r="193" spans="2:3" ht="15.75" x14ac:dyDescent="0.25">
      <c r="B193" s="1" t="s">
        <v>579</v>
      </c>
      <c r="C193" s="795" t="s">
        <v>405</v>
      </c>
    </row>
    <row r="194" spans="2:3" ht="15.75" x14ac:dyDescent="0.25">
      <c r="B194" s="1" t="s">
        <v>580</v>
      </c>
      <c r="C194" s="795" t="s">
        <v>289</v>
      </c>
    </row>
    <row r="195" spans="2:3" ht="15.75" x14ac:dyDescent="0.25">
      <c r="B195" s="1" t="s">
        <v>581</v>
      </c>
      <c r="C195" s="795" t="s">
        <v>440</v>
      </c>
    </row>
    <row r="196" spans="2:3" ht="15.75" x14ac:dyDescent="0.25">
      <c r="B196" s="1" t="s">
        <v>582</v>
      </c>
      <c r="C196" t="s">
        <v>324</v>
      </c>
    </row>
    <row r="197" spans="2:3" ht="15.75" x14ac:dyDescent="0.25">
      <c r="B197" s="1" t="s">
        <v>583</v>
      </c>
      <c r="C197" t="s">
        <v>554</v>
      </c>
    </row>
    <row r="198" spans="2:3" ht="15.75" x14ac:dyDescent="0.25">
      <c r="B198" s="1" t="s">
        <v>584</v>
      </c>
      <c r="C198" t="s">
        <v>248</v>
      </c>
    </row>
    <row r="199" spans="2:3" ht="15.75" x14ac:dyDescent="0.25">
      <c r="B199" s="1" t="s">
        <v>585</v>
      </c>
      <c r="C199" t="s">
        <v>248</v>
      </c>
    </row>
    <row r="200" spans="2:3" ht="15.75" x14ac:dyDescent="0.25">
      <c r="B200" s="1" t="s">
        <v>586</v>
      </c>
      <c r="C200" s="795" t="s">
        <v>405</v>
      </c>
    </row>
    <row r="201" spans="2:3" ht="15.75" x14ac:dyDescent="0.25">
      <c r="B201" s="1" t="s">
        <v>587</v>
      </c>
      <c r="C201" t="s">
        <v>289</v>
      </c>
    </row>
    <row r="202" spans="2:3" ht="15.75" x14ac:dyDescent="0.25">
      <c r="B202" s="1" t="s">
        <v>588</v>
      </c>
      <c r="C202" t="s">
        <v>289</v>
      </c>
    </row>
    <row r="203" spans="2:3" ht="15.75" x14ac:dyDescent="0.25">
      <c r="B203" s="1"/>
    </row>
    <row r="204" spans="2:3" ht="15.75" x14ac:dyDescent="0.25">
      <c r="B204" s="1"/>
    </row>
    <row r="205" spans="2:3" x14ac:dyDescent="0.25">
      <c r="B205" s="33" t="s">
        <v>589</v>
      </c>
    </row>
    <row r="207" spans="2:3" x14ac:dyDescent="0.25">
      <c r="B207" s="35" t="s">
        <v>247</v>
      </c>
      <c r="C207" s="34" t="s">
        <v>248</v>
      </c>
    </row>
    <row r="208" spans="2:3" x14ac:dyDescent="0.25">
      <c r="B208" s="34" t="s">
        <v>251</v>
      </c>
      <c r="C208" s="34" t="s">
        <v>248</v>
      </c>
    </row>
    <row r="209" spans="2:3" x14ac:dyDescent="0.25">
      <c r="B209" s="35" t="s">
        <v>253</v>
      </c>
      <c r="C209" s="34" t="s">
        <v>248</v>
      </c>
    </row>
    <row r="210" spans="2:3" x14ac:dyDescent="0.25">
      <c r="B210" s="34" t="s">
        <v>255</v>
      </c>
      <c r="C210" s="34" t="s">
        <v>248</v>
      </c>
    </row>
    <row r="211" spans="2:3" x14ac:dyDescent="0.25">
      <c r="B211" s="34" t="s">
        <v>257</v>
      </c>
      <c r="C211" s="34" t="s">
        <v>248</v>
      </c>
    </row>
    <row r="212" spans="2:3" x14ac:dyDescent="0.25">
      <c r="B212" s="34" t="s">
        <v>259</v>
      </c>
      <c r="C212" s="34" t="s">
        <v>248</v>
      </c>
    </row>
    <row r="213" spans="2:3" x14ac:dyDescent="0.25">
      <c r="B213" s="34" t="s">
        <v>261</v>
      </c>
      <c r="C213" s="34" t="s">
        <v>248</v>
      </c>
    </row>
    <row r="214" spans="2:3" x14ac:dyDescent="0.25">
      <c r="B214" s="34" t="s">
        <v>263</v>
      </c>
      <c r="C214" s="34" t="s">
        <v>248</v>
      </c>
    </row>
    <row r="215" spans="2:3" x14ac:dyDescent="0.25">
      <c r="B215" s="34" t="s">
        <v>264</v>
      </c>
      <c r="C215" s="34" t="s">
        <v>265</v>
      </c>
    </row>
    <row r="216" spans="2:3" x14ac:dyDescent="0.25">
      <c r="B216" s="35" t="s">
        <v>266</v>
      </c>
      <c r="C216" s="34" t="s">
        <v>265</v>
      </c>
    </row>
    <row r="217" spans="2:3" x14ac:dyDescent="0.25">
      <c r="B217" s="35" t="s">
        <v>267</v>
      </c>
      <c r="C217" s="34" t="s">
        <v>265</v>
      </c>
    </row>
    <row r="218" spans="2:3" x14ac:dyDescent="0.25">
      <c r="B218" s="35" t="s">
        <v>268</v>
      </c>
      <c r="C218" s="34" t="s">
        <v>265</v>
      </c>
    </row>
    <row r="219" spans="2:3" x14ac:dyDescent="0.25">
      <c r="B219" s="35" t="s">
        <v>271</v>
      </c>
      <c r="C219" s="34" t="s">
        <v>265</v>
      </c>
    </row>
    <row r="220" spans="2:3" x14ac:dyDescent="0.25">
      <c r="B220" s="35" t="s">
        <v>276</v>
      </c>
      <c r="C220" s="34" t="s">
        <v>265</v>
      </c>
    </row>
    <row r="221" spans="2:3" x14ac:dyDescent="0.25">
      <c r="B221" s="35" t="s">
        <v>281</v>
      </c>
      <c r="C221" s="34" t="s">
        <v>265</v>
      </c>
    </row>
    <row r="222" spans="2:3" x14ac:dyDescent="0.25">
      <c r="B222" s="35" t="s">
        <v>285</v>
      </c>
      <c r="C222" s="34" t="s">
        <v>265</v>
      </c>
    </row>
    <row r="223" spans="2:3" x14ac:dyDescent="0.25">
      <c r="B223" s="34" t="s">
        <v>288</v>
      </c>
      <c r="C223" s="34" t="s">
        <v>590</v>
      </c>
    </row>
    <row r="224" spans="2:3" x14ac:dyDescent="0.25">
      <c r="B224" s="34" t="s">
        <v>292</v>
      </c>
      <c r="C224" s="34" t="s">
        <v>590</v>
      </c>
    </row>
    <row r="225" spans="2:3" x14ac:dyDescent="0.25">
      <c r="B225" s="35" t="s">
        <v>294</v>
      </c>
      <c r="C225" s="34" t="s">
        <v>590</v>
      </c>
    </row>
    <row r="226" spans="2:3" x14ac:dyDescent="0.25">
      <c r="B226" s="35" t="s">
        <v>296</v>
      </c>
      <c r="C226" s="34" t="s">
        <v>590</v>
      </c>
    </row>
    <row r="227" spans="2:3" x14ac:dyDescent="0.25">
      <c r="B227" s="34" t="s">
        <v>297</v>
      </c>
      <c r="C227" s="34" t="s">
        <v>590</v>
      </c>
    </row>
    <row r="228" spans="2:3" x14ac:dyDescent="0.25">
      <c r="B228" s="35" t="s">
        <v>298</v>
      </c>
      <c r="C228" s="34" t="s">
        <v>590</v>
      </c>
    </row>
    <row r="229" spans="2:3" x14ac:dyDescent="0.25">
      <c r="B229" s="35" t="s">
        <v>299</v>
      </c>
      <c r="C229" s="34" t="s">
        <v>590</v>
      </c>
    </row>
    <row r="230" spans="2:3" x14ac:dyDescent="0.25">
      <c r="B230" s="35" t="s">
        <v>300</v>
      </c>
      <c r="C230" s="34" t="s">
        <v>301</v>
      </c>
    </row>
    <row r="231" spans="2:3" x14ac:dyDescent="0.25">
      <c r="B231" s="35" t="s">
        <v>305</v>
      </c>
      <c r="C231" s="34" t="s">
        <v>301</v>
      </c>
    </row>
    <row r="232" spans="2:3" x14ac:dyDescent="0.25">
      <c r="B232" s="34" t="s">
        <v>308</v>
      </c>
      <c r="C232" s="34" t="s">
        <v>301</v>
      </c>
    </row>
    <row r="233" spans="2:3" x14ac:dyDescent="0.25">
      <c r="B233" s="34" t="s">
        <v>311</v>
      </c>
      <c r="C233" s="34" t="s">
        <v>301</v>
      </c>
    </row>
    <row r="234" spans="2:3" x14ac:dyDescent="0.25">
      <c r="B234" s="35" t="s">
        <v>313</v>
      </c>
      <c r="C234" s="34" t="s">
        <v>301</v>
      </c>
    </row>
    <row r="235" spans="2:3" x14ac:dyDescent="0.25">
      <c r="B235" s="34" t="s">
        <v>316</v>
      </c>
      <c r="C235" s="34" t="s">
        <v>301</v>
      </c>
    </row>
    <row r="236" spans="2:3" x14ac:dyDescent="0.25">
      <c r="B236" s="35" t="s">
        <v>320</v>
      </c>
      <c r="C236" s="34" t="s">
        <v>301</v>
      </c>
    </row>
    <row r="237" spans="2:3" x14ac:dyDescent="0.25">
      <c r="B237" s="34" t="s">
        <v>323</v>
      </c>
      <c r="C237" s="34" t="s">
        <v>324</v>
      </c>
    </row>
    <row r="238" spans="2:3" x14ac:dyDescent="0.25">
      <c r="B238" s="34" t="s">
        <v>327</v>
      </c>
      <c r="C238" s="34" t="s">
        <v>324</v>
      </c>
    </row>
    <row r="239" spans="2:3" x14ac:dyDescent="0.25">
      <c r="B239" s="35" t="s">
        <v>330</v>
      </c>
      <c r="C239" s="34" t="s">
        <v>324</v>
      </c>
    </row>
    <row r="240" spans="2:3" x14ac:dyDescent="0.25">
      <c r="B240" s="35" t="s">
        <v>333</v>
      </c>
      <c r="C240" s="34" t="s">
        <v>324</v>
      </c>
    </row>
    <row r="241" spans="2:3" x14ac:dyDescent="0.25">
      <c r="B241" s="34" t="s">
        <v>336</v>
      </c>
      <c r="C241" s="34" t="s">
        <v>324</v>
      </c>
    </row>
    <row r="242" spans="2:3" x14ac:dyDescent="0.25">
      <c r="B242" s="890" t="s">
        <v>338</v>
      </c>
      <c r="C242" s="890" t="s">
        <v>324</v>
      </c>
    </row>
    <row r="243" spans="2:3" x14ac:dyDescent="0.25">
      <c r="B243" s="887" t="s">
        <v>340</v>
      </c>
      <c r="C243" s="888" t="s">
        <v>341</v>
      </c>
    </row>
    <row r="244" spans="2:3" x14ac:dyDescent="0.25">
      <c r="B244" s="887" t="s">
        <v>343</v>
      </c>
      <c r="C244" s="888" t="s">
        <v>344</v>
      </c>
    </row>
    <row r="245" spans="2:3" x14ac:dyDescent="0.25">
      <c r="B245" s="887" t="s">
        <v>346</v>
      </c>
      <c r="C245" s="888" t="s">
        <v>344</v>
      </c>
    </row>
    <row r="246" spans="2:3" x14ac:dyDescent="0.25">
      <c r="B246" s="887" t="s">
        <v>348</v>
      </c>
      <c r="C246" s="888" t="s">
        <v>349</v>
      </c>
    </row>
    <row r="247" spans="2:3" x14ac:dyDescent="0.25">
      <c r="B247" s="889" t="s">
        <v>351</v>
      </c>
      <c r="C247" s="888" t="s">
        <v>352</v>
      </c>
    </row>
    <row r="248" spans="2:3" x14ac:dyDescent="0.25">
      <c r="B248" s="889" t="s">
        <v>354</v>
      </c>
      <c r="C248" s="888" t="s">
        <v>352</v>
      </c>
    </row>
    <row r="249" spans="2:3" x14ac:dyDescent="0.25">
      <c r="B249" s="887" t="s">
        <v>356</v>
      </c>
      <c r="C249" s="888" t="s">
        <v>357</v>
      </c>
    </row>
    <row r="250" spans="2:3" x14ac:dyDescent="0.25">
      <c r="B250" s="887" t="s">
        <v>359</v>
      </c>
      <c r="C250" s="888" t="s">
        <v>360</v>
      </c>
    </row>
    <row r="251" spans="2:3" x14ac:dyDescent="0.25">
      <c r="B251" s="887" t="s">
        <v>362</v>
      </c>
      <c r="C251" s="888" t="s">
        <v>591</v>
      </c>
    </row>
    <row r="252" spans="2:3" x14ac:dyDescent="0.25">
      <c r="B252" s="5" t="s">
        <v>364</v>
      </c>
      <c r="C252" s="888" t="s">
        <v>365</v>
      </c>
    </row>
    <row r="253" spans="2:3" x14ac:dyDescent="0.25">
      <c r="B253" s="5" t="s">
        <v>367</v>
      </c>
      <c r="C253" s="888" t="s">
        <v>365</v>
      </c>
    </row>
    <row r="254" spans="2:3" x14ac:dyDescent="0.25">
      <c r="B254" s="6" t="s">
        <v>369</v>
      </c>
      <c r="C254" s="891" t="s">
        <v>265</v>
      </c>
    </row>
    <row r="255" spans="2:3" x14ac:dyDescent="0.25">
      <c r="B255" s="5" t="s">
        <v>371</v>
      </c>
      <c r="C255" s="888" t="s">
        <v>301</v>
      </c>
    </row>
    <row r="258" spans="2:6" ht="15.75" thickBot="1" x14ac:dyDescent="0.3">
      <c r="B258" s="81" t="s">
        <v>592</v>
      </c>
      <c r="C258" s="82" t="s">
        <v>593</v>
      </c>
      <c r="D258" s="82" t="s">
        <v>594</v>
      </c>
    </row>
    <row r="259" spans="2:6" ht="15.75" thickBot="1" x14ac:dyDescent="0.3">
      <c r="B259" s="83" t="s">
        <v>595</v>
      </c>
      <c r="C259" s="84" t="s">
        <v>596</v>
      </c>
      <c r="D259" s="84" t="s">
        <v>597</v>
      </c>
    </row>
    <row r="260" spans="2:6" ht="15.75" thickBot="1" x14ac:dyDescent="0.3">
      <c r="B260" s="83" t="s">
        <v>598</v>
      </c>
      <c r="C260" s="84" t="s">
        <v>599</v>
      </c>
      <c r="D260" s="84" t="s">
        <v>600</v>
      </c>
    </row>
    <row r="261" spans="2:6" ht="15.75" thickBot="1" x14ac:dyDescent="0.3">
      <c r="B261" s="83" t="s">
        <v>601</v>
      </c>
      <c r="C261" s="84" t="s">
        <v>602</v>
      </c>
      <c r="D261" s="84" t="s">
        <v>603</v>
      </c>
    </row>
    <row r="262" spans="2:6" ht="15.75" thickBot="1" x14ac:dyDescent="0.3">
      <c r="B262" s="83" t="s">
        <v>604</v>
      </c>
      <c r="C262" s="84" t="s">
        <v>605</v>
      </c>
      <c r="D262" s="84" t="s">
        <v>606</v>
      </c>
    </row>
    <row r="263" spans="2:6" ht="15.75" thickBot="1" x14ac:dyDescent="0.3">
      <c r="B263" s="83" t="s">
        <v>607</v>
      </c>
      <c r="C263" s="84" t="s">
        <v>608</v>
      </c>
      <c r="D263" s="84" t="s">
        <v>609</v>
      </c>
    </row>
    <row r="264" spans="2:6" ht="15.75" thickBot="1" x14ac:dyDescent="0.3">
      <c r="B264" s="83" t="s">
        <v>610</v>
      </c>
      <c r="C264" s="84" t="s">
        <v>611</v>
      </c>
      <c r="D264" s="84" t="s">
        <v>612</v>
      </c>
    </row>
    <row r="265" spans="2:6" ht="15.75" thickBot="1" x14ac:dyDescent="0.3">
      <c r="B265" s="83" t="s">
        <v>613</v>
      </c>
      <c r="C265" s="84" t="s">
        <v>614</v>
      </c>
      <c r="D265" s="84" t="s">
        <v>615</v>
      </c>
    </row>
    <row r="266" spans="2:6" ht="15.75" thickBot="1" x14ac:dyDescent="0.3">
      <c r="B266" s="83" t="s">
        <v>616</v>
      </c>
      <c r="C266" s="84"/>
      <c r="D266" s="84"/>
    </row>
    <row r="271" spans="2:6" x14ac:dyDescent="0.25">
      <c r="B271" s="419" t="s">
        <v>39</v>
      </c>
      <c r="C271" s="418" t="s">
        <v>617</v>
      </c>
      <c r="E271" t="s">
        <v>57</v>
      </c>
      <c r="F271" t="s">
        <v>618</v>
      </c>
    </row>
    <row r="272" spans="2:6" ht="15.75" x14ac:dyDescent="0.25">
      <c r="B272" s="420" t="s">
        <v>619</v>
      </c>
      <c r="C272" s="421" t="s">
        <v>301</v>
      </c>
      <c r="E272" t="str">
        <f t="shared" ref="E272:E291" si="0">_xlfn.CONCAT("Alcalde local de  ",F272)</f>
        <v>Alcalde local de  Usaquén</v>
      </c>
      <c r="F272" s="456" t="s">
        <v>7</v>
      </c>
    </row>
    <row r="273" spans="2:6" ht="15.75" x14ac:dyDescent="0.25">
      <c r="B273" s="422" t="s">
        <v>620</v>
      </c>
      <c r="C273" s="423" t="s">
        <v>301</v>
      </c>
      <c r="E273" t="str">
        <f t="shared" si="0"/>
        <v>Alcalde local de  Chapinero</v>
      </c>
      <c r="F273" s="24" t="s">
        <v>8</v>
      </c>
    </row>
    <row r="274" spans="2:6" ht="15.75" x14ac:dyDescent="0.25">
      <c r="B274" s="424" t="s">
        <v>621</v>
      </c>
      <c r="C274" s="423" t="s">
        <v>301</v>
      </c>
      <c r="E274" t="str">
        <f t="shared" si="0"/>
        <v>Alcalde local de  Santa Fe</v>
      </c>
      <c r="F274" s="456" t="s">
        <v>15</v>
      </c>
    </row>
    <row r="275" spans="2:6" ht="15.75" x14ac:dyDescent="0.25">
      <c r="B275" s="424" t="s">
        <v>622</v>
      </c>
      <c r="C275" s="423" t="s">
        <v>301</v>
      </c>
      <c r="E275" t="str">
        <f t="shared" si="0"/>
        <v>Alcalde local de  San Cristóbal</v>
      </c>
      <c r="F275" s="24" t="s">
        <v>24</v>
      </c>
    </row>
    <row r="276" spans="2:6" ht="15.75" x14ac:dyDescent="0.25">
      <c r="B276" s="424" t="s">
        <v>623</v>
      </c>
      <c r="C276" s="794" t="s">
        <v>265</v>
      </c>
      <c r="E276" t="str">
        <f t="shared" si="0"/>
        <v>Alcalde local de  Usme</v>
      </c>
      <c r="F276" s="456" t="s">
        <v>34</v>
      </c>
    </row>
    <row r="277" spans="2:6" ht="15.75" x14ac:dyDescent="0.25">
      <c r="B277" s="424" t="s">
        <v>624</v>
      </c>
      <c r="C277" s="794" t="s">
        <v>265</v>
      </c>
      <c r="E277" t="str">
        <f t="shared" si="0"/>
        <v>Alcalde local de  Tunjuelito</v>
      </c>
      <c r="F277" s="24" t="s">
        <v>41</v>
      </c>
    </row>
    <row r="278" spans="2:6" ht="15.75" x14ac:dyDescent="0.25">
      <c r="B278" s="424" t="s">
        <v>625</v>
      </c>
      <c r="C278" s="794" t="s">
        <v>265</v>
      </c>
      <c r="E278" t="str">
        <f t="shared" si="0"/>
        <v>Alcalde local de  Los Mártires</v>
      </c>
      <c r="F278" s="456" t="s">
        <v>46</v>
      </c>
    </row>
    <row r="279" spans="2:6" ht="15.75" x14ac:dyDescent="0.25">
      <c r="B279" s="424" t="s">
        <v>626</v>
      </c>
      <c r="C279" s="423" t="s">
        <v>248</v>
      </c>
      <c r="E279" t="str">
        <f t="shared" si="0"/>
        <v>Alcalde local de  Bosa</v>
      </c>
      <c r="F279" s="24" t="s">
        <v>52</v>
      </c>
    </row>
    <row r="280" spans="2:6" ht="15.75" x14ac:dyDescent="0.25">
      <c r="B280" s="424" t="s">
        <v>627</v>
      </c>
      <c r="C280" s="423" t="s">
        <v>628</v>
      </c>
      <c r="E280" t="str">
        <f t="shared" si="0"/>
        <v>Alcalde local de  Kennedy</v>
      </c>
      <c r="F280" s="456" t="s">
        <v>58</v>
      </c>
    </row>
    <row r="281" spans="2:6" ht="15.75" x14ac:dyDescent="0.25">
      <c r="B281" s="424" t="s">
        <v>629</v>
      </c>
      <c r="C281" s="423" t="s">
        <v>630</v>
      </c>
      <c r="E281" t="str">
        <f t="shared" si="0"/>
        <v>Alcalde local de  Fontibón</v>
      </c>
      <c r="F281" s="24" t="s">
        <v>64</v>
      </c>
    </row>
    <row r="282" spans="2:6" ht="15.75" x14ac:dyDescent="0.25">
      <c r="B282" s="424" t="s">
        <v>631</v>
      </c>
      <c r="C282" s="423" t="s">
        <v>289</v>
      </c>
      <c r="E282" t="str">
        <f t="shared" si="0"/>
        <v>Alcalde local de  Engativá</v>
      </c>
      <c r="F282" s="456" t="s">
        <v>67</v>
      </c>
    </row>
    <row r="283" spans="2:6" ht="15.75" x14ac:dyDescent="0.25">
      <c r="B283" s="425" t="s">
        <v>632</v>
      </c>
      <c r="C283" s="423" t="s">
        <v>301</v>
      </c>
      <c r="E283" t="str">
        <f t="shared" si="0"/>
        <v>Alcalde local de  Suba</v>
      </c>
      <c r="F283" s="24" t="s">
        <v>71</v>
      </c>
    </row>
    <row r="284" spans="2:6" ht="15.75" x14ac:dyDescent="0.25">
      <c r="B284" s="422" t="s">
        <v>633</v>
      </c>
      <c r="C284" s="423" t="s">
        <v>634</v>
      </c>
      <c r="E284" t="str">
        <f t="shared" si="0"/>
        <v>Alcalde local de  Barrios Unidos</v>
      </c>
      <c r="F284" s="456" t="s">
        <v>76</v>
      </c>
    </row>
    <row r="285" spans="2:6" ht="15.75" x14ac:dyDescent="0.25">
      <c r="B285" s="425" t="s">
        <v>635</v>
      </c>
      <c r="C285" s="423" t="s">
        <v>301</v>
      </c>
      <c r="E285" t="str">
        <f t="shared" si="0"/>
        <v>Alcalde local de  Teusaquillo</v>
      </c>
      <c r="F285" s="24" t="s">
        <v>83</v>
      </c>
    </row>
    <row r="286" spans="2:6" ht="15.75" x14ac:dyDescent="0.25">
      <c r="B286" s="425" t="s">
        <v>636</v>
      </c>
      <c r="C286" s="423" t="s">
        <v>301</v>
      </c>
      <c r="E286" t="str">
        <f t="shared" si="0"/>
        <v>Alcalde local de  Antonio Nariño</v>
      </c>
      <c r="F286" s="456" t="s">
        <v>89</v>
      </c>
    </row>
    <row r="287" spans="2:6" ht="15.75" x14ac:dyDescent="0.25">
      <c r="B287" s="422" t="s">
        <v>637</v>
      </c>
      <c r="C287" s="423" t="s">
        <v>248</v>
      </c>
      <c r="E287" t="str">
        <f t="shared" si="0"/>
        <v>Alcalde local de  Puente Aranda</v>
      </c>
      <c r="F287" s="24" t="s">
        <v>95</v>
      </c>
    </row>
    <row r="288" spans="2:6" ht="15.75" x14ac:dyDescent="0.25">
      <c r="B288" s="425" t="s">
        <v>638</v>
      </c>
      <c r="C288" s="794" t="s">
        <v>265</v>
      </c>
      <c r="E288" t="str">
        <f t="shared" si="0"/>
        <v>Alcalde local de  La Candelaria</v>
      </c>
      <c r="F288" s="456" t="s">
        <v>100</v>
      </c>
    </row>
    <row r="289" spans="2:6" ht="15.75" x14ac:dyDescent="0.25">
      <c r="B289" s="425" t="s">
        <v>639</v>
      </c>
      <c r="C289" s="423" t="s">
        <v>289</v>
      </c>
      <c r="E289" t="str">
        <f t="shared" si="0"/>
        <v>Alcalde local de  Rafael Uribe Uribe</v>
      </c>
      <c r="F289" s="24" t="s">
        <v>105</v>
      </c>
    </row>
    <row r="290" spans="2:6" ht="15.75" x14ac:dyDescent="0.25">
      <c r="B290" s="422" t="s">
        <v>640</v>
      </c>
      <c r="C290" s="423" t="s">
        <v>630</v>
      </c>
      <c r="E290" t="str">
        <f t="shared" si="0"/>
        <v>Alcalde local de  Ciudad Bolívar</v>
      </c>
      <c r="F290" s="456" t="s">
        <v>108</v>
      </c>
    </row>
    <row r="291" spans="2:6" ht="15.75" x14ac:dyDescent="0.25">
      <c r="B291" s="422" t="s">
        <v>641</v>
      </c>
      <c r="C291" s="423" t="s">
        <v>558</v>
      </c>
      <c r="E291" t="str">
        <f t="shared" si="0"/>
        <v>Alcalde local de  Sumapaz</v>
      </c>
      <c r="F291" s="24" t="s">
        <v>111</v>
      </c>
    </row>
    <row r="292" spans="2:6" ht="15.75" x14ac:dyDescent="0.25">
      <c r="B292" s="424" t="s">
        <v>642</v>
      </c>
      <c r="C292" s="423" t="s">
        <v>289</v>
      </c>
    </row>
    <row r="293" spans="2:6" ht="15.75" x14ac:dyDescent="0.25">
      <c r="B293" s="424" t="s">
        <v>643</v>
      </c>
      <c r="C293" s="423" t="s">
        <v>248</v>
      </c>
    </row>
    <row r="294" spans="2:6" ht="15.75" x14ac:dyDescent="0.25">
      <c r="B294" s="422" t="s">
        <v>644</v>
      </c>
      <c r="C294" s="423" t="s">
        <v>630</v>
      </c>
    </row>
    <row r="295" spans="2:6" ht="15.75" x14ac:dyDescent="0.25">
      <c r="B295" s="424" t="s">
        <v>645</v>
      </c>
      <c r="C295" s="423" t="s">
        <v>301</v>
      </c>
    </row>
    <row r="296" spans="2:6" ht="15.75" x14ac:dyDescent="0.25">
      <c r="B296" s="424" t="s">
        <v>646</v>
      </c>
      <c r="C296" s="794" t="s">
        <v>265</v>
      </c>
    </row>
    <row r="297" spans="2:6" ht="15.75" x14ac:dyDescent="0.25">
      <c r="B297" s="427" t="s">
        <v>647</v>
      </c>
      <c r="C297" s="426" t="s">
        <v>630</v>
      </c>
    </row>
    <row r="298" spans="2:6" ht="15.75" x14ac:dyDescent="0.25">
      <c r="B298" s="428" t="s">
        <v>648</v>
      </c>
      <c r="C298" s="426" t="s">
        <v>289</v>
      </c>
    </row>
    <row r="299" spans="2:6" ht="15.75" x14ac:dyDescent="0.25">
      <c r="B299" s="429" t="s">
        <v>649</v>
      </c>
      <c r="C299" s="426" t="s">
        <v>248</v>
      </c>
    </row>
    <row r="300" spans="2:6" ht="15.75" x14ac:dyDescent="0.25">
      <c r="B300" s="429" t="s">
        <v>650</v>
      </c>
      <c r="C300" s="426" t="s">
        <v>651</v>
      </c>
    </row>
    <row r="301" spans="2:6" ht="15.75" x14ac:dyDescent="0.25">
      <c r="B301" s="429" t="s">
        <v>652</v>
      </c>
      <c r="C301" s="426" t="s">
        <v>248</v>
      </c>
    </row>
    <row r="302" spans="2:6" ht="15.75" x14ac:dyDescent="0.25">
      <c r="B302" s="428" t="s">
        <v>653</v>
      </c>
      <c r="C302" s="426" t="s">
        <v>289</v>
      </c>
    </row>
    <row r="303" spans="2:6" ht="15.75" x14ac:dyDescent="0.25">
      <c r="B303" s="428" t="s">
        <v>654</v>
      </c>
      <c r="C303" s="794" t="s">
        <v>265</v>
      </c>
    </row>
    <row r="304" spans="2:6" ht="15.75" x14ac:dyDescent="0.25">
      <c r="B304" s="430" t="s">
        <v>655</v>
      </c>
      <c r="C304" s="794" t="s">
        <v>265</v>
      </c>
    </row>
    <row r="305" spans="2:3" ht="15.75" x14ac:dyDescent="0.25">
      <c r="B305" s="431" t="s">
        <v>656</v>
      </c>
      <c r="C305" s="426" t="s">
        <v>657</v>
      </c>
    </row>
    <row r="306" spans="2:3" ht="15.75" x14ac:dyDescent="0.25">
      <c r="B306" s="431" t="s">
        <v>658</v>
      </c>
      <c r="C306" s="426" t="s">
        <v>301</v>
      </c>
    </row>
    <row r="307" spans="2:3" ht="15.75" x14ac:dyDescent="0.25">
      <c r="B307" s="432" t="s">
        <v>659</v>
      </c>
      <c r="C307" s="426" t="s">
        <v>630</v>
      </c>
    </row>
    <row r="308" spans="2:3" ht="15.75" x14ac:dyDescent="0.25">
      <c r="B308" s="433" t="s">
        <v>660</v>
      </c>
      <c r="C308" s="426" t="s">
        <v>630</v>
      </c>
    </row>
    <row r="309" spans="2:3" ht="15.75" x14ac:dyDescent="0.25">
      <c r="B309" s="435" t="s">
        <v>661</v>
      </c>
      <c r="C309" s="426" t="s">
        <v>248</v>
      </c>
    </row>
    <row r="310" spans="2:3" ht="15.75" x14ac:dyDescent="0.25">
      <c r="B310" s="436" t="s">
        <v>662</v>
      </c>
      <c r="C310" s="426" t="s">
        <v>248</v>
      </c>
    </row>
    <row r="311" spans="2:3" ht="15.75" x14ac:dyDescent="0.25">
      <c r="B311" s="435" t="s">
        <v>663</v>
      </c>
      <c r="C311" s="426" t="s">
        <v>664</v>
      </c>
    </row>
    <row r="312" spans="2:3" ht="15.75" x14ac:dyDescent="0.25">
      <c r="B312" s="436" t="s">
        <v>665</v>
      </c>
      <c r="C312" s="794" t="s">
        <v>265</v>
      </c>
    </row>
    <row r="313" spans="2:3" ht="15.75" x14ac:dyDescent="0.25">
      <c r="B313" s="435" t="s">
        <v>666</v>
      </c>
      <c r="C313" s="426" t="s">
        <v>634</v>
      </c>
    </row>
    <row r="314" spans="2:3" ht="15.75" x14ac:dyDescent="0.25">
      <c r="B314" s="435" t="s">
        <v>667</v>
      </c>
      <c r="C314" s="426" t="s">
        <v>558</v>
      </c>
    </row>
    <row r="315" spans="2:3" ht="15.75" x14ac:dyDescent="0.25">
      <c r="B315" s="436" t="s">
        <v>668</v>
      </c>
      <c r="C315" s="426" t="s">
        <v>301</v>
      </c>
    </row>
    <row r="316" spans="2:3" ht="15.75" x14ac:dyDescent="0.25">
      <c r="B316" s="435" t="s">
        <v>669</v>
      </c>
      <c r="C316" s="426" t="s">
        <v>558</v>
      </c>
    </row>
    <row r="317" spans="2:3" ht="15.75" x14ac:dyDescent="0.25">
      <c r="B317" s="427" t="s">
        <v>670</v>
      </c>
      <c r="C317" s="426" t="s">
        <v>634</v>
      </c>
    </row>
    <row r="318" spans="2:3" ht="15.75" x14ac:dyDescent="0.25">
      <c r="B318" s="439" t="s">
        <v>671</v>
      </c>
      <c r="C318" s="440" t="s">
        <v>248</v>
      </c>
    </row>
    <row r="319" spans="2:3" ht="15.75" x14ac:dyDescent="0.25">
      <c r="B319" s="439" t="s">
        <v>672</v>
      </c>
      <c r="C319" s="434" t="s">
        <v>248</v>
      </c>
    </row>
    <row r="320" spans="2:3" ht="15.75" x14ac:dyDescent="0.25">
      <c r="B320" s="429" t="s">
        <v>673</v>
      </c>
      <c r="C320" s="434" t="s">
        <v>664</v>
      </c>
    </row>
    <row r="321" spans="2:3" ht="15.75" x14ac:dyDescent="0.25">
      <c r="B321" s="439" t="s">
        <v>674</v>
      </c>
      <c r="C321" s="434" t="s">
        <v>289</v>
      </c>
    </row>
    <row r="322" spans="2:3" ht="15.75" x14ac:dyDescent="0.25">
      <c r="B322" s="439" t="s">
        <v>675</v>
      </c>
      <c r="C322" s="434" t="s">
        <v>289</v>
      </c>
    </row>
    <row r="323" spans="2:3" ht="15.75" x14ac:dyDescent="0.25">
      <c r="B323" s="439" t="s">
        <v>676</v>
      </c>
      <c r="C323" s="434" t="s">
        <v>630</v>
      </c>
    </row>
    <row r="324" spans="2:3" ht="15.75" x14ac:dyDescent="0.25">
      <c r="B324" s="439" t="s">
        <v>677</v>
      </c>
      <c r="C324" s="794" t="s">
        <v>265</v>
      </c>
    </row>
    <row r="325" spans="2:3" ht="15.75" x14ac:dyDescent="0.25">
      <c r="B325" s="441" t="s">
        <v>678</v>
      </c>
      <c r="C325" s="438" t="s">
        <v>301</v>
      </c>
    </row>
    <row r="326" spans="2:3" ht="15.75" x14ac:dyDescent="0.25">
      <c r="B326" s="442" t="s">
        <v>679</v>
      </c>
      <c r="C326" s="434" t="s">
        <v>301</v>
      </c>
    </row>
    <row r="327" spans="2:3" ht="15.75" x14ac:dyDescent="0.25">
      <c r="B327" s="442" t="s">
        <v>680</v>
      </c>
      <c r="C327" s="434" t="s">
        <v>651</v>
      </c>
    </row>
    <row r="328" spans="2:3" ht="15.75" x14ac:dyDescent="0.25">
      <c r="B328" s="443" t="s">
        <v>681</v>
      </c>
      <c r="C328" s="434" t="s">
        <v>289</v>
      </c>
    </row>
    <row r="329" spans="2:3" ht="15.75" x14ac:dyDescent="0.25">
      <c r="B329" s="442" t="s">
        <v>682</v>
      </c>
      <c r="C329" s="434" t="s">
        <v>634</v>
      </c>
    </row>
    <row r="330" spans="2:3" ht="15.75" x14ac:dyDescent="0.25">
      <c r="B330" s="443" t="s">
        <v>683</v>
      </c>
      <c r="C330" s="794" t="s">
        <v>265</v>
      </c>
    </row>
    <row r="331" spans="2:3" ht="15.75" x14ac:dyDescent="0.25">
      <c r="B331" s="443" t="s">
        <v>684</v>
      </c>
      <c r="C331" s="794" t="s">
        <v>265</v>
      </c>
    </row>
    <row r="332" spans="2:3" ht="15.75" x14ac:dyDescent="0.25">
      <c r="B332" s="442" t="s">
        <v>685</v>
      </c>
      <c r="C332" s="434" t="s">
        <v>248</v>
      </c>
    </row>
    <row r="333" spans="2:3" ht="15.75" x14ac:dyDescent="0.25">
      <c r="B333" s="442" t="s">
        <v>686</v>
      </c>
      <c r="C333" s="434" t="s">
        <v>558</v>
      </c>
    </row>
    <row r="334" spans="2:3" ht="15.75" x14ac:dyDescent="0.25">
      <c r="B334" s="443" t="s">
        <v>687</v>
      </c>
      <c r="C334" s="434" t="s">
        <v>688</v>
      </c>
    </row>
    <row r="335" spans="2:3" ht="15.75" x14ac:dyDescent="0.25">
      <c r="B335" s="444" t="s">
        <v>689</v>
      </c>
      <c r="C335" s="434" t="s">
        <v>630</v>
      </c>
    </row>
    <row r="336" spans="2:3" ht="15.75" x14ac:dyDescent="0.25">
      <c r="B336" s="429" t="s">
        <v>690</v>
      </c>
      <c r="C336" s="434" t="s">
        <v>634</v>
      </c>
    </row>
    <row r="337" spans="2:3" ht="15.75" x14ac:dyDescent="0.25">
      <c r="B337" s="439" t="s">
        <v>691</v>
      </c>
      <c r="C337" s="794" t="s">
        <v>265</v>
      </c>
    </row>
    <row r="338" spans="2:3" ht="15.75" x14ac:dyDescent="0.25">
      <c r="B338" s="439" t="s">
        <v>692</v>
      </c>
      <c r="C338" s="794" t="s">
        <v>265</v>
      </c>
    </row>
    <row r="339" spans="2:3" ht="15.75" x14ac:dyDescent="0.25">
      <c r="B339" s="439" t="s">
        <v>693</v>
      </c>
      <c r="C339" s="434" t="s">
        <v>248</v>
      </c>
    </row>
    <row r="340" spans="2:3" ht="15.75" x14ac:dyDescent="0.25">
      <c r="B340" s="439" t="s">
        <v>694</v>
      </c>
      <c r="C340" s="434" t="s">
        <v>301</v>
      </c>
    </row>
    <row r="341" spans="2:3" ht="15.75" x14ac:dyDescent="0.25">
      <c r="B341" s="429" t="s">
        <v>695</v>
      </c>
      <c r="C341" s="434" t="s">
        <v>558</v>
      </c>
    </row>
    <row r="342" spans="2:3" ht="15.75" x14ac:dyDescent="0.25">
      <c r="B342" s="439" t="s">
        <v>696</v>
      </c>
      <c r="C342" s="434" t="s">
        <v>344</v>
      </c>
    </row>
    <row r="343" spans="2:3" ht="15.75" x14ac:dyDescent="0.25">
      <c r="B343" s="429" t="s">
        <v>697</v>
      </c>
      <c r="C343" s="434" t="s">
        <v>558</v>
      </c>
    </row>
    <row r="344" spans="2:3" ht="15.75" x14ac:dyDescent="0.25">
      <c r="B344" s="429" t="s">
        <v>698</v>
      </c>
      <c r="C344" s="434" t="s">
        <v>558</v>
      </c>
    </row>
    <row r="345" spans="2:3" ht="15.75" x14ac:dyDescent="0.25">
      <c r="B345" s="429" t="s">
        <v>699</v>
      </c>
      <c r="C345" s="434" t="s">
        <v>382</v>
      </c>
    </row>
    <row r="346" spans="2:3" ht="15.75" x14ac:dyDescent="0.25">
      <c r="B346" s="429" t="s">
        <v>700</v>
      </c>
      <c r="C346" s="434" t="s">
        <v>701</v>
      </c>
    </row>
    <row r="347" spans="2:3" ht="15.75" x14ac:dyDescent="0.25">
      <c r="B347" s="429" t="s">
        <v>702</v>
      </c>
      <c r="C347" s="434" t="s">
        <v>634</v>
      </c>
    </row>
    <row r="348" spans="2:3" ht="15.75" x14ac:dyDescent="0.25">
      <c r="B348" s="429" t="s">
        <v>703</v>
      </c>
      <c r="C348" s="434" t="s">
        <v>651</v>
      </c>
    </row>
    <row r="349" spans="2:3" ht="15.75" x14ac:dyDescent="0.25">
      <c r="B349" s="439" t="s">
        <v>704</v>
      </c>
      <c r="C349" s="434" t="s">
        <v>248</v>
      </c>
    </row>
    <row r="350" spans="2:3" ht="15.75" x14ac:dyDescent="0.25">
      <c r="B350" s="439" t="s">
        <v>705</v>
      </c>
      <c r="C350" s="794" t="s">
        <v>265</v>
      </c>
    </row>
    <row r="351" spans="2:3" ht="15.75" x14ac:dyDescent="0.25">
      <c r="B351" s="439" t="s">
        <v>706</v>
      </c>
      <c r="C351" s="794" t="s">
        <v>265</v>
      </c>
    </row>
    <row r="352" spans="2:3" ht="15.75" x14ac:dyDescent="0.25">
      <c r="B352" s="439" t="s">
        <v>707</v>
      </c>
      <c r="C352" s="434" t="s">
        <v>630</v>
      </c>
    </row>
    <row r="353" spans="2:3" ht="15.75" x14ac:dyDescent="0.25">
      <c r="B353" s="439" t="s">
        <v>708</v>
      </c>
      <c r="C353" s="434" t="s">
        <v>709</v>
      </c>
    </row>
    <row r="354" spans="2:3" ht="15.75" x14ac:dyDescent="0.25">
      <c r="B354" s="429" t="s">
        <v>710</v>
      </c>
      <c r="C354" s="434" t="s">
        <v>301</v>
      </c>
    </row>
    <row r="355" spans="2:3" ht="15.75" x14ac:dyDescent="0.25">
      <c r="B355" s="429" t="s">
        <v>711</v>
      </c>
      <c r="C355" s="434" t="s">
        <v>248</v>
      </c>
    </row>
    <row r="356" spans="2:3" ht="15.75" x14ac:dyDescent="0.25">
      <c r="B356" s="439" t="s">
        <v>712</v>
      </c>
      <c r="C356" s="434" t="s">
        <v>289</v>
      </c>
    </row>
    <row r="357" spans="2:3" ht="15.75" x14ac:dyDescent="0.25">
      <c r="B357" s="439" t="s">
        <v>713</v>
      </c>
      <c r="C357" s="794" t="s">
        <v>265</v>
      </c>
    </row>
    <row r="358" spans="2:3" ht="15.75" x14ac:dyDescent="0.25">
      <c r="B358" s="429" t="s">
        <v>714</v>
      </c>
      <c r="C358" s="434" t="s">
        <v>634</v>
      </c>
    </row>
    <row r="359" spans="2:3" ht="15.75" x14ac:dyDescent="0.25">
      <c r="B359" s="439" t="s">
        <v>715</v>
      </c>
      <c r="C359" s="794" t="s">
        <v>265</v>
      </c>
    </row>
    <row r="360" spans="2:3" ht="15.75" x14ac:dyDescent="0.25">
      <c r="B360" s="429" t="s">
        <v>716</v>
      </c>
      <c r="C360" s="434" t="s">
        <v>301</v>
      </c>
    </row>
    <row r="361" spans="2:3" ht="15.75" x14ac:dyDescent="0.25">
      <c r="B361" s="439" t="s">
        <v>717</v>
      </c>
      <c r="C361" s="434" t="s">
        <v>630</v>
      </c>
    </row>
    <row r="362" spans="2:3" ht="15.75" x14ac:dyDescent="0.25">
      <c r="B362" s="429" t="s">
        <v>718</v>
      </c>
      <c r="C362" s="434" t="s">
        <v>248</v>
      </c>
    </row>
    <row r="363" spans="2:3" ht="15.75" x14ac:dyDescent="0.25">
      <c r="B363" s="429" t="s">
        <v>719</v>
      </c>
      <c r="C363" s="434" t="s">
        <v>558</v>
      </c>
    </row>
    <row r="364" spans="2:3" ht="15.75" x14ac:dyDescent="0.25">
      <c r="B364" s="439" t="s">
        <v>720</v>
      </c>
      <c r="C364" s="434" t="s">
        <v>301</v>
      </c>
    </row>
    <row r="365" spans="2:3" ht="15.75" x14ac:dyDescent="0.25">
      <c r="B365" s="429" t="s">
        <v>721</v>
      </c>
      <c r="C365" s="434" t="s">
        <v>344</v>
      </c>
    </row>
    <row r="366" spans="2:3" ht="15.75" x14ac:dyDescent="0.25">
      <c r="B366" s="439" t="s">
        <v>722</v>
      </c>
      <c r="C366" s="434" t="s">
        <v>301</v>
      </c>
    </row>
    <row r="367" spans="2:3" ht="15.75" x14ac:dyDescent="0.25">
      <c r="B367" s="439" t="s">
        <v>723</v>
      </c>
      <c r="C367" s="434" t="s">
        <v>301</v>
      </c>
    </row>
    <row r="368" spans="2:3" ht="15.75" x14ac:dyDescent="0.25">
      <c r="B368" s="429" t="s">
        <v>724</v>
      </c>
      <c r="C368" s="434" t="s">
        <v>301</v>
      </c>
    </row>
    <row r="369" spans="2:3" ht="15.75" x14ac:dyDescent="0.25">
      <c r="B369" s="429" t="s">
        <v>725</v>
      </c>
      <c r="C369" s="434" t="s">
        <v>634</v>
      </c>
    </row>
    <row r="370" spans="2:3" ht="15.75" x14ac:dyDescent="0.25">
      <c r="B370" s="439" t="s">
        <v>726</v>
      </c>
      <c r="C370" s="794" t="s">
        <v>265</v>
      </c>
    </row>
    <row r="371" spans="2:3" ht="15.75" x14ac:dyDescent="0.25">
      <c r="B371" s="439" t="s">
        <v>727</v>
      </c>
      <c r="C371" s="794" t="s">
        <v>265</v>
      </c>
    </row>
    <row r="372" spans="2:3" ht="15.75" x14ac:dyDescent="0.25">
      <c r="B372" s="429" t="s">
        <v>728</v>
      </c>
      <c r="C372" s="434" t="s">
        <v>248</v>
      </c>
    </row>
    <row r="373" spans="2:3" ht="15.75" x14ac:dyDescent="0.25">
      <c r="B373" s="439" t="s">
        <v>729</v>
      </c>
      <c r="C373" s="434" t="s">
        <v>248</v>
      </c>
    </row>
    <row r="374" spans="2:3" ht="15.75" x14ac:dyDescent="0.25">
      <c r="B374" s="429" t="s">
        <v>730</v>
      </c>
      <c r="C374" s="434" t="s">
        <v>558</v>
      </c>
    </row>
    <row r="375" spans="2:3" ht="15.75" x14ac:dyDescent="0.25">
      <c r="B375" s="439" t="s">
        <v>731</v>
      </c>
      <c r="C375" s="434" t="s">
        <v>709</v>
      </c>
    </row>
    <row r="376" spans="2:3" ht="15.75" x14ac:dyDescent="0.25">
      <c r="B376" s="429" t="s">
        <v>732</v>
      </c>
      <c r="C376" s="434" t="s">
        <v>558</v>
      </c>
    </row>
    <row r="377" spans="2:3" ht="15.75" x14ac:dyDescent="0.25">
      <c r="B377" s="429" t="s">
        <v>733</v>
      </c>
      <c r="C377" s="434" t="s">
        <v>734</v>
      </c>
    </row>
    <row r="378" spans="2:3" ht="15.75" x14ac:dyDescent="0.25">
      <c r="B378" s="439" t="s">
        <v>735</v>
      </c>
      <c r="C378" s="434" t="s">
        <v>630</v>
      </c>
    </row>
    <row r="379" spans="2:3" ht="15.75" x14ac:dyDescent="0.25">
      <c r="B379" s="429" t="s">
        <v>736</v>
      </c>
      <c r="C379" s="434" t="s">
        <v>634</v>
      </c>
    </row>
    <row r="380" spans="2:3" ht="15.75" x14ac:dyDescent="0.25">
      <c r="B380" s="439" t="s">
        <v>737</v>
      </c>
      <c r="C380" s="434" t="s">
        <v>301</v>
      </c>
    </row>
    <row r="381" spans="2:3" ht="15.75" x14ac:dyDescent="0.25">
      <c r="B381" s="439" t="s">
        <v>738</v>
      </c>
      <c r="C381" s="794" t="s">
        <v>265</v>
      </c>
    </row>
    <row r="382" spans="2:3" ht="15.75" x14ac:dyDescent="0.25">
      <c r="B382" s="429" t="s">
        <v>739</v>
      </c>
      <c r="C382" s="434" t="s">
        <v>558</v>
      </c>
    </row>
    <row r="383" spans="2:3" ht="15.75" x14ac:dyDescent="0.25">
      <c r="B383" s="439" t="s">
        <v>740</v>
      </c>
      <c r="C383" s="794" t="s">
        <v>265</v>
      </c>
    </row>
    <row r="384" spans="2:3" ht="15.75" x14ac:dyDescent="0.25">
      <c r="B384" s="439" t="s">
        <v>741</v>
      </c>
      <c r="C384" s="434" t="s">
        <v>248</v>
      </c>
    </row>
    <row r="385" spans="2:3" ht="15.75" x14ac:dyDescent="0.25">
      <c r="B385" s="439" t="s">
        <v>742</v>
      </c>
      <c r="C385" s="434" t="s">
        <v>709</v>
      </c>
    </row>
    <row r="386" spans="2:3" ht="15.75" x14ac:dyDescent="0.25">
      <c r="B386" s="445" t="s">
        <v>743</v>
      </c>
      <c r="C386" s="434" t="s">
        <v>289</v>
      </c>
    </row>
    <row r="387" spans="2:3" ht="15.75" x14ac:dyDescent="0.25">
      <c r="B387" s="439" t="s">
        <v>744</v>
      </c>
      <c r="C387" s="434" t="s">
        <v>289</v>
      </c>
    </row>
    <row r="388" spans="2:3" ht="15.75" x14ac:dyDescent="0.25">
      <c r="B388" s="439" t="s">
        <v>745</v>
      </c>
      <c r="C388" s="794" t="s">
        <v>265</v>
      </c>
    </row>
    <row r="389" spans="2:3" ht="15.75" x14ac:dyDescent="0.25">
      <c r="B389" s="439" t="s">
        <v>746</v>
      </c>
      <c r="C389" s="434" t="s">
        <v>301</v>
      </c>
    </row>
    <row r="390" spans="2:3" ht="15.75" x14ac:dyDescent="0.25">
      <c r="B390" s="429" t="s">
        <v>747</v>
      </c>
      <c r="C390" s="434" t="s">
        <v>748</v>
      </c>
    </row>
    <row r="391" spans="2:3" ht="15.75" x14ac:dyDescent="0.25">
      <c r="B391" s="429" t="s">
        <v>749</v>
      </c>
      <c r="C391" s="434" t="s">
        <v>301</v>
      </c>
    </row>
    <row r="392" spans="2:3" ht="15.75" x14ac:dyDescent="0.25">
      <c r="B392" s="439" t="s">
        <v>750</v>
      </c>
      <c r="C392" s="434" t="s">
        <v>248</v>
      </c>
    </row>
    <row r="393" spans="2:3" ht="15.75" x14ac:dyDescent="0.25">
      <c r="B393" s="439" t="s">
        <v>751</v>
      </c>
      <c r="C393" s="434" t="s">
        <v>248</v>
      </c>
    </row>
    <row r="394" spans="2:3" ht="15.75" x14ac:dyDescent="0.25">
      <c r="B394" s="439" t="s">
        <v>752</v>
      </c>
      <c r="C394" s="434" t="s">
        <v>630</v>
      </c>
    </row>
    <row r="395" spans="2:3" ht="15.75" x14ac:dyDescent="0.25">
      <c r="B395" s="429" t="s">
        <v>753</v>
      </c>
      <c r="C395" s="434" t="s">
        <v>248</v>
      </c>
    </row>
    <row r="396" spans="2:3" ht="15.75" x14ac:dyDescent="0.25">
      <c r="B396" s="439" t="s">
        <v>754</v>
      </c>
      <c r="C396" s="434" t="s">
        <v>301</v>
      </c>
    </row>
    <row r="397" spans="2:3" ht="15.75" x14ac:dyDescent="0.25">
      <c r="B397" s="429" t="s">
        <v>755</v>
      </c>
      <c r="C397" s="434" t="s">
        <v>440</v>
      </c>
    </row>
    <row r="398" spans="2:3" ht="15.75" x14ac:dyDescent="0.25">
      <c r="B398" s="439" t="s">
        <v>756</v>
      </c>
      <c r="C398" s="794" t="s">
        <v>265</v>
      </c>
    </row>
    <row r="399" spans="2:3" ht="15.75" x14ac:dyDescent="0.25">
      <c r="B399" s="429" t="s">
        <v>757</v>
      </c>
      <c r="C399" s="434" t="s">
        <v>301</v>
      </c>
    </row>
    <row r="400" spans="2:3" ht="15.75" x14ac:dyDescent="0.25">
      <c r="B400" s="429" t="s">
        <v>758</v>
      </c>
      <c r="C400" s="434" t="s">
        <v>634</v>
      </c>
    </row>
    <row r="401" spans="2:3" ht="15.75" x14ac:dyDescent="0.25">
      <c r="B401" s="429" t="s">
        <v>759</v>
      </c>
      <c r="C401" s="434" t="s">
        <v>558</v>
      </c>
    </row>
    <row r="402" spans="2:3" ht="15.75" x14ac:dyDescent="0.25">
      <c r="B402" s="429" t="s">
        <v>760</v>
      </c>
      <c r="C402" s="434" t="s">
        <v>651</v>
      </c>
    </row>
    <row r="403" spans="2:3" ht="15.75" x14ac:dyDescent="0.25">
      <c r="B403" s="439" t="s">
        <v>761</v>
      </c>
      <c r="C403" s="794" t="s">
        <v>265</v>
      </c>
    </row>
    <row r="404" spans="2:3" ht="15.75" x14ac:dyDescent="0.25">
      <c r="B404" s="439" t="s">
        <v>762</v>
      </c>
      <c r="C404" s="794" t="s">
        <v>265</v>
      </c>
    </row>
    <row r="405" spans="2:3" ht="15.75" x14ac:dyDescent="0.25">
      <c r="B405" s="439" t="s">
        <v>763</v>
      </c>
      <c r="C405" s="434" t="s">
        <v>289</v>
      </c>
    </row>
    <row r="406" spans="2:3" ht="15.75" x14ac:dyDescent="0.25">
      <c r="B406" s="429" t="s">
        <v>764</v>
      </c>
      <c r="C406" s="434" t="s">
        <v>248</v>
      </c>
    </row>
    <row r="407" spans="2:3" ht="15.75" x14ac:dyDescent="0.25">
      <c r="B407" s="439" t="s">
        <v>765</v>
      </c>
      <c r="C407" s="434" t="s">
        <v>630</v>
      </c>
    </row>
    <row r="408" spans="2:3" ht="15.75" x14ac:dyDescent="0.25">
      <c r="B408" s="439" t="s">
        <v>766</v>
      </c>
      <c r="C408" s="434" t="s">
        <v>301</v>
      </c>
    </row>
    <row r="409" spans="2:3" ht="15.75" x14ac:dyDescent="0.25">
      <c r="B409" s="439" t="s">
        <v>767</v>
      </c>
      <c r="C409" s="434" t="s">
        <v>248</v>
      </c>
    </row>
    <row r="410" spans="2:3" ht="15.75" x14ac:dyDescent="0.25">
      <c r="B410" s="439" t="s">
        <v>768</v>
      </c>
      <c r="C410" s="434" t="s">
        <v>301</v>
      </c>
    </row>
    <row r="411" spans="2:3" ht="15.75" x14ac:dyDescent="0.25">
      <c r="B411" s="429" t="s">
        <v>769</v>
      </c>
      <c r="C411" s="434" t="s">
        <v>634</v>
      </c>
    </row>
    <row r="412" spans="2:3" ht="15.75" x14ac:dyDescent="0.25">
      <c r="B412" s="429" t="s">
        <v>770</v>
      </c>
      <c r="C412" s="434" t="s">
        <v>440</v>
      </c>
    </row>
    <row r="413" spans="2:3" ht="15.75" x14ac:dyDescent="0.25">
      <c r="B413" s="429" t="s">
        <v>771</v>
      </c>
      <c r="C413" s="434" t="s">
        <v>651</v>
      </c>
    </row>
    <row r="414" spans="2:3" ht="15.75" x14ac:dyDescent="0.25">
      <c r="B414" s="429" t="s">
        <v>772</v>
      </c>
      <c r="C414" s="434" t="s">
        <v>773</v>
      </c>
    </row>
    <row r="415" spans="2:3" ht="15.75" x14ac:dyDescent="0.25">
      <c r="B415" s="429" t="s">
        <v>774</v>
      </c>
      <c r="C415" s="434" t="s">
        <v>248</v>
      </c>
    </row>
    <row r="416" spans="2:3" ht="15.75" x14ac:dyDescent="0.25">
      <c r="B416" s="429" t="s">
        <v>775</v>
      </c>
      <c r="C416" s="434" t="s">
        <v>248</v>
      </c>
    </row>
    <row r="417" spans="2:3" ht="15.75" x14ac:dyDescent="0.25">
      <c r="B417" s="429" t="s">
        <v>776</v>
      </c>
      <c r="C417" s="434" t="s">
        <v>301</v>
      </c>
    </row>
    <row r="418" spans="2:3" ht="15.75" x14ac:dyDescent="0.25">
      <c r="B418" s="429" t="s">
        <v>777</v>
      </c>
      <c r="C418" s="434" t="s">
        <v>558</v>
      </c>
    </row>
    <row r="419" spans="2:3" ht="15.75" x14ac:dyDescent="0.25">
      <c r="B419" s="439" t="s">
        <v>778</v>
      </c>
      <c r="C419" s="794" t="s">
        <v>265</v>
      </c>
    </row>
    <row r="420" spans="2:3" ht="15.75" x14ac:dyDescent="0.25">
      <c r="B420" s="439" t="s">
        <v>779</v>
      </c>
      <c r="C420" s="434" t="s">
        <v>630</v>
      </c>
    </row>
    <row r="421" spans="2:3" ht="15.75" x14ac:dyDescent="0.25">
      <c r="B421" s="439" t="s">
        <v>780</v>
      </c>
      <c r="C421" s="434" t="s">
        <v>630</v>
      </c>
    </row>
    <row r="422" spans="2:3" ht="15.75" x14ac:dyDescent="0.25">
      <c r="B422" s="439" t="s">
        <v>781</v>
      </c>
      <c r="C422" s="434" t="s">
        <v>248</v>
      </c>
    </row>
    <row r="423" spans="2:3" ht="15.75" x14ac:dyDescent="0.25">
      <c r="B423" s="429" t="s">
        <v>782</v>
      </c>
      <c r="C423" s="434" t="s">
        <v>301</v>
      </c>
    </row>
    <row r="424" spans="2:3" ht="15.75" x14ac:dyDescent="0.25">
      <c r="B424" s="429" t="s">
        <v>783</v>
      </c>
      <c r="C424" s="434" t="s">
        <v>558</v>
      </c>
    </row>
    <row r="425" spans="2:3" ht="15.75" x14ac:dyDescent="0.25">
      <c r="B425" s="429" t="s">
        <v>784</v>
      </c>
      <c r="C425" s="434" t="s">
        <v>248</v>
      </c>
    </row>
    <row r="426" spans="2:3" ht="15.75" x14ac:dyDescent="0.25">
      <c r="B426" s="439" t="s">
        <v>785</v>
      </c>
      <c r="C426" s="794" t="s">
        <v>265</v>
      </c>
    </row>
    <row r="427" spans="2:3" ht="15.75" x14ac:dyDescent="0.25">
      <c r="B427" s="429" t="s">
        <v>786</v>
      </c>
      <c r="C427" s="434" t="s">
        <v>248</v>
      </c>
    </row>
    <row r="428" spans="2:3" ht="15.75" x14ac:dyDescent="0.25">
      <c r="B428" s="439" t="s">
        <v>787</v>
      </c>
      <c r="C428" s="434" t="s">
        <v>630</v>
      </c>
    </row>
    <row r="429" spans="2:3" ht="15.75" x14ac:dyDescent="0.25">
      <c r="B429" s="439" t="s">
        <v>788</v>
      </c>
      <c r="C429" s="794" t="s">
        <v>265</v>
      </c>
    </row>
    <row r="430" spans="2:3" ht="15.75" x14ac:dyDescent="0.25">
      <c r="B430" s="439" t="s">
        <v>789</v>
      </c>
      <c r="C430" s="794" t="s">
        <v>265</v>
      </c>
    </row>
    <row r="431" spans="2:3" ht="15.75" x14ac:dyDescent="0.25">
      <c r="B431" s="429" t="s">
        <v>790</v>
      </c>
      <c r="C431" s="434" t="s">
        <v>634</v>
      </c>
    </row>
    <row r="432" spans="2:3" ht="15.75" x14ac:dyDescent="0.25">
      <c r="B432" s="429" t="s">
        <v>791</v>
      </c>
      <c r="C432" s="434" t="s">
        <v>558</v>
      </c>
    </row>
    <row r="433" spans="2:3" ht="15.75" x14ac:dyDescent="0.25">
      <c r="B433" s="429" t="s">
        <v>792</v>
      </c>
      <c r="C433" s="434" t="s">
        <v>558</v>
      </c>
    </row>
    <row r="434" spans="2:3" ht="15.75" x14ac:dyDescent="0.25">
      <c r="B434" s="439" t="s">
        <v>793</v>
      </c>
      <c r="C434" s="434" t="s">
        <v>301</v>
      </c>
    </row>
    <row r="435" spans="2:3" ht="15.75" x14ac:dyDescent="0.25">
      <c r="B435" s="429" t="s">
        <v>794</v>
      </c>
      <c r="C435" s="434" t="s">
        <v>634</v>
      </c>
    </row>
    <row r="436" spans="2:3" ht="15.75" x14ac:dyDescent="0.25">
      <c r="B436" s="439" t="s">
        <v>795</v>
      </c>
      <c r="C436" s="434" t="s">
        <v>709</v>
      </c>
    </row>
    <row r="437" spans="2:3" ht="15.75" x14ac:dyDescent="0.25">
      <c r="B437" s="429" t="s">
        <v>796</v>
      </c>
      <c r="C437" s="434" t="s">
        <v>248</v>
      </c>
    </row>
    <row r="438" spans="2:3" ht="15.75" x14ac:dyDescent="0.25">
      <c r="B438" s="439" t="s">
        <v>797</v>
      </c>
      <c r="C438" s="434" t="s">
        <v>289</v>
      </c>
    </row>
    <row r="439" spans="2:3" ht="15.75" x14ac:dyDescent="0.25">
      <c r="B439" s="429" t="s">
        <v>798</v>
      </c>
      <c r="C439" s="434" t="s">
        <v>440</v>
      </c>
    </row>
    <row r="440" spans="2:3" ht="15.75" x14ac:dyDescent="0.25">
      <c r="B440" s="429" t="s">
        <v>799</v>
      </c>
      <c r="C440" s="434" t="s">
        <v>634</v>
      </c>
    </row>
    <row r="441" spans="2:3" ht="15.75" x14ac:dyDescent="0.25">
      <c r="B441" s="429" t="s">
        <v>800</v>
      </c>
      <c r="C441" s="434" t="s">
        <v>248</v>
      </c>
    </row>
    <row r="442" spans="2:3" ht="15.75" x14ac:dyDescent="0.25">
      <c r="B442" s="439" t="s">
        <v>801</v>
      </c>
      <c r="C442" s="434" t="s">
        <v>709</v>
      </c>
    </row>
    <row r="443" spans="2:3" ht="15.75" x14ac:dyDescent="0.25">
      <c r="B443" s="429" t="s">
        <v>802</v>
      </c>
      <c r="C443" s="434" t="s">
        <v>558</v>
      </c>
    </row>
    <row r="444" spans="2:3" ht="15.75" x14ac:dyDescent="0.25">
      <c r="B444" s="429" t="s">
        <v>803</v>
      </c>
      <c r="C444" s="434" t="s">
        <v>701</v>
      </c>
    </row>
    <row r="445" spans="2:3" ht="15.75" x14ac:dyDescent="0.25">
      <c r="B445" s="429" t="s">
        <v>804</v>
      </c>
      <c r="C445" s="434" t="s">
        <v>634</v>
      </c>
    </row>
    <row r="446" spans="2:3" ht="15.75" x14ac:dyDescent="0.25">
      <c r="B446" s="439" t="s">
        <v>805</v>
      </c>
      <c r="C446" s="794" t="s">
        <v>265</v>
      </c>
    </row>
    <row r="447" spans="2:3" ht="15.75" x14ac:dyDescent="0.25">
      <c r="B447" s="439" t="s">
        <v>806</v>
      </c>
      <c r="C447" s="437" t="s">
        <v>301</v>
      </c>
    </row>
    <row r="448" spans="2:3" ht="15.75" x14ac:dyDescent="0.25">
      <c r="B448" s="429" t="s">
        <v>807</v>
      </c>
      <c r="C448" s="434" t="s">
        <v>558</v>
      </c>
    </row>
    <row r="449" spans="2:3" ht="15.75" x14ac:dyDescent="0.25">
      <c r="B449" s="439" t="s">
        <v>808</v>
      </c>
      <c r="C449" s="434" t="s">
        <v>630</v>
      </c>
    </row>
    <row r="450" spans="2:3" ht="15.75" x14ac:dyDescent="0.25">
      <c r="B450" s="429" t="s">
        <v>809</v>
      </c>
      <c r="C450" s="434" t="s">
        <v>634</v>
      </c>
    </row>
    <row r="451" spans="2:3" ht="15.75" x14ac:dyDescent="0.25">
      <c r="B451" s="429" t="s">
        <v>810</v>
      </c>
      <c r="C451" s="434" t="s">
        <v>289</v>
      </c>
    </row>
    <row r="452" spans="2:3" ht="15.75" x14ac:dyDescent="0.25">
      <c r="B452" s="439" t="s">
        <v>811</v>
      </c>
      <c r="C452" s="434" t="s">
        <v>630</v>
      </c>
    </row>
    <row r="453" spans="2:3" ht="15.75" x14ac:dyDescent="0.25">
      <c r="B453" s="429" t="s">
        <v>812</v>
      </c>
      <c r="C453" s="434" t="s">
        <v>289</v>
      </c>
    </row>
    <row r="454" spans="2:3" ht="15.75" x14ac:dyDescent="0.25">
      <c r="B454" s="432" t="s">
        <v>808</v>
      </c>
      <c r="C454" s="438" t="s">
        <v>634</v>
      </c>
    </row>
    <row r="455" spans="2:3" ht="15.75" x14ac:dyDescent="0.25">
      <c r="B455" s="446" t="s">
        <v>813</v>
      </c>
      <c r="C455" s="447" t="s">
        <v>248</v>
      </c>
    </row>
    <row r="456" spans="2:3" ht="15.75" x14ac:dyDescent="0.25">
      <c r="B456" s="446" t="s">
        <v>814</v>
      </c>
      <c r="C456" s="434" t="s">
        <v>289</v>
      </c>
    </row>
    <row r="457" spans="2:3" ht="15.75" x14ac:dyDescent="0.25">
      <c r="B457" t="s">
        <v>815</v>
      </c>
      <c r="C457" s="447" t="s">
        <v>248</v>
      </c>
    </row>
    <row r="458" spans="2:3" ht="15.75" x14ac:dyDescent="0.25">
      <c r="C458" s="447"/>
    </row>
    <row r="470" spans="2:4" ht="15.75" x14ac:dyDescent="0.25">
      <c r="B470" s="838" t="s">
        <v>816</v>
      </c>
      <c r="C470" s="838" t="s">
        <v>817</v>
      </c>
      <c r="D470" s="838" t="s">
        <v>818</v>
      </c>
    </row>
    <row r="471" spans="2:4" ht="15.75" x14ac:dyDescent="0.25">
      <c r="B471" s="701" t="s">
        <v>819</v>
      </c>
      <c r="C471" s="840" t="s">
        <v>7</v>
      </c>
      <c r="D471">
        <v>1</v>
      </c>
    </row>
    <row r="472" spans="2:4" ht="15.75" x14ac:dyDescent="0.25">
      <c r="B472" s="701" t="s">
        <v>820</v>
      </c>
      <c r="C472" s="841" t="s">
        <v>7</v>
      </c>
      <c r="D472">
        <v>2</v>
      </c>
    </row>
    <row r="473" spans="2:4" ht="15.75" x14ac:dyDescent="0.25">
      <c r="B473" s="701" t="s">
        <v>821</v>
      </c>
      <c r="C473" s="841" t="s">
        <v>7</v>
      </c>
      <c r="D473">
        <v>3</v>
      </c>
    </row>
    <row r="474" spans="2:4" ht="15.75" x14ac:dyDescent="0.25">
      <c r="B474" s="701" t="s">
        <v>822</v>
      </c>
      <c r="C474" s="841" t="s">
        <v>7</v>
      </c>
      <c r="D474">
        <v>4</v>
      </c>
    </row>
    <row r="475" spans="2:4" ht="15.75" x14ac:dyDescent="0.25">
      <c r="B475" s="701" t="s">
        <v>823</v>
      </c>
      <c r="C475" s="841" t="s">
        <v>7</v>
      </c>
      <c r="D475">
        <v>5</v>
      </c>
    </row>
    <row r="476" spans="2:4" ht="15.75" x14ac:dyDescent="0.25">
      <c r="B476" s="701" t="s">
        <v>824</v>
      </c>
      <c r="C476" s="841" t="s">
        <v>7</v>
      </c>
    </row>
    <row r="477" spans="2:4" ht="15.75" x14ac:dyDescent="0.25">
      <c r="B477" s="701" t="s">
        <v>825</v>
      </c>
      <c r="C477" s="841" t="s">
        <v>7</v>
      </c>
    </row>
    <row r="478" spans="2:4" ht="15.75" x14ac:dyDescent="0.25">
      <c r="B478" s="701" t="s">
        <v>826</v>
      </c>
      <c r="C478" s="841" t="s">
        <v>7</v>
      </c>
    </row>
    <row r="479" spans="2:4" ht="15.75" x14ac:dyDescent="0.25">
      <c r="B479" s="701" t="s">
        <v>827</v>
      </c>
      <c r="C479" s="841" t="s">
        <v>7</v>
      </c>
    </row>
    <row r="480" spans="2:4" ht="15.75" x14ac:dyDescent="0.25">
      <c r="B480" s="701" t="s">
        <v>828</v>
      </c>
      <c r="C480" s="841" t="s">
        <v>7</v>
      </c>
    </row>
    <row r="481" spans="2:3" ht="15.75" x14ac:dyDescent="0.25">
      <c r="B481" s="701" t="s">
        <v>829</v>
      </c>
      <c r="C481" s="841" t="s">
        <v>7</v>
      </c>
    </row>
    <row r="482" spans="2:3" ht="15.75" x14ac:dyDescent="0.25">
      <c r="B482" s="701" t="s">
        <v>830</v>
      </c>
      <c r="C482" s="841" t="s">
        <v>8</v>
      </c>
    </row>
    <row r="483" spans="2:3" ht="15.75" x14ac:dyDescent="0.25">
      <c r="B483" s="701" t="s">
        <v>831</v>
      </c>
      <c r="C483" s="841" t="s">
        <v>8</v>
      </c>
    </row>
    <row r="484" spans="2:3" ht="15.75" x14ac:dyDescent="0.25">
      <c r="B484" s="701" t="s">
        <v>832</v>
      </c>
      <c r="C484" s="841" t="s">
        <v>8</v>
      </c>
    </row>
    <row r="485" spans="2:3" ht="15.75" x14ac:dyDescent="0.25">
      <c r="B485" s="701" t="s">
        <v>833</v>
      </c>
      <c r="C485" s="841" t="s">
        <v>8</v>
      </c>
    </row>
    <row r="486" spans="2:3" ht="15.75" x14ac:dyDescent="0.25">
      <c r="B486" s="701" t="s">
        <v>834</v>
      </c>
      <c r="C486" s="841" t="s">
        <v>8</v>
      </c>
    </row>
    <row r="487" spans="2:3" ht="15.75" x14ac:dyDescent="0.25">
      <c r="B487" s="701" t="s">
        <v>835</v>
      </c>
      <c r="C487" s="841" t="s">
        <v>8</v>
      </c>
    </row>
    <row r="488" spans="2:3" ht="15.75" x14ac:dyDescent="0.25">
      <c r="B488" s="701" t="s">
        <v>836</v>
      </c>
      <c r="C488" s="841" t="s">
        <v>8</v>
      </c>
    </row>
    <row r="489" spans="2:3" ht="15.75" x14ac:dyDescent="0.25">
      <c r="B489" s="701" t="s">
        <v>837</v>
      </c>
      <c r="C489" s="841" t="s">
        <v>15</v>
      </c>
    </row>
    <row r="490" spans="2:3" ht="15.75" x14ac:dyDescent="0.25">
      <c r="B490" s="701" t="s">
        <v>838</v>
      </c>
      <c r="C490" s="841" t="s">
        <v>15</v>
      </c>
    </row>
    <row r="491" spans="2:3" ht="15.75" x14ac:dyDescent="0.25">
      <c r="B491" s="701" t="s">
        <v>839</v>
      </c>
      <c r="C491" s="841" t="s">
        <v>15</v>
      </c>
    </row>
    <row r="492" spans="2:3" ht="15.75" x14ac:dyDescent="0.25">
      <c r="B492" s="701" t="s">
        <v>840</v>
      </c>
      <c r="C492" s="841" t="s">
        <v>15</v>
      </c>
    </row>
    <row r="493" spans="2:3" ht="15.75" x14ac:dyDescent="0.25">
      <c r="B493" s="701" t="s">
        <v>841</v>
      </c>
      <c r="C493" s="841" t="s">
        <v>15</v>
      </c>
    </row>
    <row r="494" spans="2:3" ht="15.75" x14ac:dyDescent="0.25">
      <c r="B494" s="701" t="s">
        <v>842</v>
      </c>
      <c r="C494" s="841" t="s">
        <v>15</v>
      </c>
    </row>
    <row r="495" spans="2:3" ht="15.75" x14ac:dyDescent="0.25">
      <c r="B495" s="701" t="s">
        <v>843</v>
      </c>
      <c r="C495" s="841" t="s">
        <v>15</v>
      </c>
    </row>
    <row r="496" spans="2:3" ht="15.75" x14ac:dyDescent="0.25">
      <c r="B496" s="701" t="s">
        <v>844</v>
      </c>
      <c r="C496" s="841" t="s">
        <v>24</v>
      </c>
    </row>
    <row r="497" spans="2:3" ht="15.75" x14ac:dyDescent="0.25">
      <c r="B497" s="701" t="s">
        <v>845</v>
      </c>
      <c r="C497" s="841" t="s">
        <v>24</v>
      </c>
    </row>
    <row r="498" spans="2:3" ht="15.75" x14ac:dyDescent="0.25">
      <c r="B498" s="701" t="s">
        <v>846</v>
      </c>
      <c r="C498" s="841" t="s">
        <v>24</v>
      </c>
    </row>
    <row r="499" spans="2:3" ht="15.75" x14ac:dyDescent="0.25">
      <c r="B499" s="701" t="s">
        <v>847</v>
      </c>
      <c r="C499" s="841" t="s">
        <v>24</v>
      </c>
    </row>
    <row r="500" spans="2:3" ht="15.75" x14ac:dyDescent="0.25">
      <c r="B500" s="701" t="s">
        <v>848</v>
      </c>
      <c r="C500" s="841" t="s">
        <v>24</v>
      </c>
    </row>
    <row r="501" spans="2:3" ht="15.75" x14ac:dyDescent="0.25">
      <c r="B501" s="701" t="s">
        <v>849</v>
      </c>
      <c r="C501" s="841" t="s">
        <v>24</v>
      </c>
    </row>
    <row r="502" spans="2:3" ht="15.75" x14ac:dyDescent="0.25">
      <c r="B502" s="701" t="s">
        <v>850</v>
      </c>
      <c r="C502" s="841" t="s">
        <v>24</v>
      </c>
    </row>
    <row r="503" spans="2:3" ht="15.75" x14ac:dyDescent="0.25">
      <c r="B503" s="701" t="s">
        <v>851</v>
      </c>
      <c r="C503" s="841" t="s">
        <v>24</v>
      </c>
    </row>
    <row r="504" spans="2:3" ht="15.75" x14ac:dyDescent="0.25">
      <c r="B504" s="701" t="s">
        <v>852</v>
      </c>
      <c r="C504" s="841" t="s">
        <v>24</v>
      </c>
    </row>
    <row r="505" spans="2:3" ht="15.75" x14ac:dyDescent="0.25">
      <c r="B505" s="701" t="s">
        <v>853</v>
      </c>
      <c r="C505" s="841" t="s">
        <v>24</v>
      </c>
    </row>
    <row r="506" spans="2:3" ht="15.75" x14ac:dyDescent="0.25">
      <c r="B506" s="701" t="s">
        <v>854</v>
      </c>
      <c r="C506" s="841" t="s">
        <v>24</v>
      </c>
    </row>
    <row r="507" spans="2:3" ht="15.75" x14ac:dyDescent="0.25">
      <c r="B507" s="701" t="s">
        <v>855</v>
      </c>
      <c r="C507" s="841" t="s">
        <v>34</v>
      </c>
    </row>
    <row r="508" spans="2:3" ht="15.75" x14ac:dyDescent="0.25">
      <c r="B508" s="701" t="s">
        <v>856</v>
      </c>
      <c r="C508" s="841" t="s">
        <v>34</v>
      </c>
    </row>
    <row r="509" spans="2:3" ht="15.75" x14ac:dyDescent="0.25">
      <c r="B509" s="701" t="s">
        <v>857</v>
      </c>
      <c r="C509" s="841" t="s">
        <v>34</v>
      </c>
    </row>
    <row r="510" spans="2:3" ht="15.75" x14ac:dyDescent="0.25">
      <c r="B510" s="701" t="s">
        <v>858</v>
      </c>
      <c r="C510" s="841" t="s">
        <v>34</v>
      </c>
    </row>
    <row r="511" spans="2:3" ht="15.75" x14ac:dyDescent="0.25">
      <c r="B511" s="701" t="s">
        <v>859</v>
      </c>
      <c r="C511" s="841" t="s">
        <v>34</v>
      </c>
    </row>
    <row r="512" spans="2:3" ht="15.75" x14ac:dyDescent="0.25">
      <c r="B512" s="701" t="s">
        <v>860</v>
      </c>
      <c r="C512" s="841" t="s">
        <v>34</v>
      </c>
    </row>
    <row r="513" spans="2:3" ht="15.75" x14ac:dyDescent="0.25">
      <c r="B513" s="701" t="s">
        <v>861</v>
      </c>
      <c r="C513" s="841" t="s">
        <v>34</v>
      </c>
    </row>
    <row r="514" spans="2:3" ht="15.75" x14ac:dyDescent="0.25">
      <c r="B514" s="701" t="s">
        <v>862</v>
      </c>
      <c r="C514" s="841" t="s">
        <v>34</v>
      </c>
    </row>
    <row r="515" spans="2:3" ht="15.75" x14ac:dyDescent="0.25">
      <c r="B515" s="701" t="s">
        <v>863</v>
      </c>
      <c r="C515" s="841" t="s">
        <v>34</v>
      </c>
    </row>
    <row r="516" spans="2:3" ht="15.75" x14ac:dyDescent="0.25">
      <c r="B516" s="701" t="s">
        <v>864</v>
      </c>
      <c r="C516" s="841" t="s">
        <v>41</v>
      </c>
    </row>
    <row r="517" spans="2:3" ht="15.75" x14ac:dyDescent="0.25">
      <c r="B517" s="701" t="s">
        <v>865</v>
      </c>
      <c r="C517" s="841" t="s">
        <v>41</v>
      </c>
    </row>
    <row r="518" spans="2:3" ht="15.75" x14ac:dyDescent="0.25">
      <c r="B518" s="701" t="s">
        <v>866</v>
      </c>
      <c r="C518" s="841" t="s">
        <v>41</v>
      </c>
    </row>
    <row r="519" spans="2:3" ht="15.75" x14ac:dyDescent="0.25">
      <c r="B519" s="701" t="s">
        <v>867</v>
      </c>
      <c r="C519" s="841" t="s">
        <v>41</v>
      </c>
    </row>
    <row r="520" spans="2:3" ht="15.75" x14ac:dyDescent="0.25">
      <c r="B520" s="701" t="s">
        <v>868</v>
      </c>
      <c r="C520" s="841" t="s">
        <v>41</v>
      </c>
    </row>
    <row r="521" spans="2:3" ht="15.75" x14ac:dyDescent="0.25">
      <c r="B521" s="701" t="s">
        <v>869</v>
      </c>
      <c r="C521" s="841" t="s">
        <v>41</v>
      </c>
    </row>
    <row r="522" spans="2:3" ht="15.75" x14ac:dyDescent="0.25">
      <c r="B522" s="701" t="s">
        <v>870</v>
      </c>
      <c r="C522" s="841" t="s">
        <v>41</v>
      </c>
    </row>
    <row r="523" spans="2:3" ht="15.75" x14ac:dyDescent="0.25">
      <c r="B523" s="701" t="s">
        <v>871</v>
      </c>
      <c r="C523" s="841" t="s">
        <v>41</v>
      </c>
    </row>
    <row r="524" spans="2:3" ht="15.75" x14ac:dyDescent="0.25">
      <c r="B524" s="701" t="s">
        <v>872</v>
      </c>
      <c r="C524" s="841" t="s">
        <v>41</v>
      </c>
    </row>
    <row r="525" spans="2:3" ht="15.75" x14ac:dyDescent="0.25">
      <c r="B525" s="701" t="s">
        <v>873</v>
      </c>
      <c r="C525" s="841" t="s">
        <v>52</v>
      </c>
    </row>
    <row r="526" spans="2:3" ht="15.75" x14ac:dyDescent="0.25">
      <c r="B526" s="701" t="s">
        <v>874</v>
      </c>
      <c r="C526" s="841" t="s">
        <v>52</v>
      </c>
    </row>
    <row r="527" spans="2:3" ht="15.75" x14ac:dyDescent="0.25">
      <c r="B527" s="701" t="s">
        <v>875</v>
      </c>
      <c r="C527" s="841" t="s">
        <v>52</v>
      </c>
    </row>
    <row r="528" spans="2:3" ht="15.75" x14ac:dyDescent="0.25">
      <c r="B528" s="701" t="s">
        <v>876</v>
      </c>
      <c r="C528" s="841" t="s">
        <v>52</v>
      </c>
    </row>
    <row r="529" spans="2:3" ht="15.75" x14ac:dyDescent="0.25">
      <c r="B529" s="701" t="s">
        <v>877</v>
      </c>
      <c r="C529" s="841" t="s">
        <v>52</v>
      </c>
    </row>
    <row r="530" spans="2:3" ht="15.75" x14ac:dyDescent="0.25">
      <c r="B530" s="701" t="s">
        <v>878</v>
      </c>
      <c r="C530" s="841" t="s">
        <v>52</v>
      </c>
    </row>
    <row r="531" spans="2:3" ht="15.75" x14ac:dyDescent="0.25">
      <c r="B531" s="701" t="s">
        <v>879</v>
      </c>
      <c r="C531" s="841" t="s">
        <v>52</v>
      </c>
    </row>
    <row r="532" spans="2:3" ht="15.75" x14ac:dyDescent="0.25">
      <c r="B532" s="701" t="s">
        <v>880</v>
      </c>
      <c r="C532" s="841" t="s">
        <v>52</v>
      </c>
    </row>
    <row r="533" spans="2:3" ht="15.75" x14ac:dyDescent="0.25">
      <c r="B533" s="701" t="s">
        <v>881</v>
      </c>
      <c r="C533" s="841" t="s">
        <v>52</v>
      </c>
    </row>
    <row r="534" spans="2:3" ht="31.5" x14ac:dyDescent="0.25">
      <c r="B534" s="839" t="s">
        <v>882</v>
      </c>
      <c r="C534" s="841" t="s">
        <v>58</v>
      </c>
    </row>
    <row r="535" spans="2:3" ht="15.75" x14ac:dyDescent="0.25">
      <c r="B535" s="701" t="s">
        <v>883</v>
      </c>
      <c r="C535" s="841" t="s">
        <v>58</v>
      </c>
    </row>
    <row r="536" spans="2:3" ht="15.75" x14ac:dyDescent="0.25">
      <c r="B536" s="701" t="s">
        <v>884</v>
      </c>
      <c r="C536" s="841" t="s">
        <v>58</v>
      </c>
    </row>
    <row r="537" spans="2:3" ht="15.75" x14ac:dyDescent="0.25">
      <c r="B537" s="701" t="s">
        <v>885</v>
      </c>
      <c r="C537" s="841" t="s">
        <v>58</v>
      </c>
    </row>
    <row r="538" spans="2:3" ht="31.5" x14ac:dyDescent="0.25">
      <c r="B538" s="839" t="s">
        <v>886</v>
      </c>
      <c r="C538" s="841" t="s">
        <v>58</v>
      </c>
    </row>
    <row r="539" spans="2:3" ht="31.5" x14ac:dyDescent="0.25">
      <c r="B539" s="839" t="s">
        <v>887</v>
      </c>
      <c r="C539" s="841" t="s">
        <v>58</v>
      </c>
    </row>
    <row r="540" spans="2:3" ht="15.75" x14ac:dyDescent="0.25">
      <c r="B540" s="701" t="s">
        <v>888</v>
      </c>
      <c r="C540" s="841" t="s">
        <v>58</v>
      </c>
    </row>
    <row r="541" spans="2:3" ht="15.75" x14ac:dyDescent="0.25">
      <c r="B541" s="701" t="s">
        <v>889</v>
      </c>
      <c r="C541" s="841" t="s">
        <v>58</v>
      </c>
    </row>
    <row r="542" spans="2:3" ht="15.75" x14ac:dyDescent="0.25">
      <c r="B542" s="701" t="s">
        <v>890</v>
      </c>
      <c r="C542" s="841" t="s">
        <v>58</v>
      </c>
    </row>
    <row r="543" spans="2:3" ht="15.75" x14ac:dyDescent="0.25">
      <c r="B543" s="701" t="s">
        <v>891</v>
      </c>
      <c r="C543" s="841" t="s">
        <v>58</v>
      </c>
    </row>
    <row r="544" spans="2:3" ht="15.75" x14ac:dyDescent="0.25">
      <c r="B544" s="701" t="s">
        <v>892</v>
      </c>
      <c r="C544" s="841" t="s">
        <v>58</v>
      </c>
    </row>
    <row r="545" spans="2:3" ht="15.75" x14ac:dyDescent="0.25">
      <c r="B545" s="701" t="s">
        <v>893</v>
      </c>
      <c r="C545" s="841" t="s">
        <v>64</v>
      </c>
    </row>
    <row r="546" spans="2:3" ht="15.75" x14ac:dyDescent="0.25">
      <c r="B546" s="701" t="s">
        <v>894</v>
      </c>
      <c r="C546" s="841" t="s">
        <v>64</v>
      </c>
    </row>
    <row r="547" spans="2:3" ht="15.75" x14ac:dyDescent="0.25">
      <c r="B547" s="701" t="s">
        <v>895</v>
      </c>
      <c r="C547" s="841" t="s">
        <v>64</v>
      </c>
    </row>
    <row r="548" spans="2:3" ht="15.75" x14ac:dyDescent="0.25">
      <c r="B548" s="701" t="s">
        <v>896</v>
      </c>
      <c r="C548" s="841" t="s">
        <v>64</v>
      </c>
    </row>
    <row r="549" spans="2:3" ht="15.75" x14ac:dyDescent="0.25">
      <c r="B549" s="701" t="s">
        <v>897</v>
      </c>
      <c r="C549" s="841" t="s">
        <v>64</v>
      </c>
    </row>
    <row r="550" spans="2:3" ht="15.75" x14ac:dyDescent="0.25">
      <c r="B550" s="701" t="s">
        <v>898</v>
      </c>
      <c r="C550" s="841" t="s">
        <v>64</v>
      </c>
    </row>
    <row r="551" spans="2:3" ht="15.75" x14ac:dyDescent="0.25">
      <c r="B551" s="701" t="s">
        <v>899</v>
      </c>
      <c r="C551" s="841" t="s">
        <v>64</v>
      </c>
    </row>
    <row r="552" spans="2:3" ht="15.75" x14ac:dyDescent="0.25">
      <c r="B552" s="701" t="s">
        <v>900</v>
      </c>
      <c r="C552" s="841" t="s">
        <v>64</v>
      </c>
    </row>
    <row r="553" spans="2:3" ht="15.75" x14ac:dyDescent="0.25">
      <c r="B553" s="701" t="s">
        <v>901</v>
      </c>
      <c r="C553" s="841" t="s">
        <v>64</v>
      </c>
    </row>
    <row r="554" spans="2:3" ht="15.75" x14ac:dyDescent="0.25">
      <c r="B554" s="701" t="s">
        <v>902</v>
      </c>
      <c r="C554" s="841" t="s">
        <v>67</v>
      </c>
    </row>
    <row r="555" spans="2:3" ht="15.75" x14ac:dyDescent="0.25">
      <c r="B555" s="701" t="s">
        <v>903</v>
      </c>
      <c r="C555" s="841" t="s">
        <v>67</v>
      </c>
    </row>
    <row r="556" spans="2:3" ht="15.75" x14ac:dyDescent="0.25">
      <c r="B556" s="701" t="s">
        <v>904</v>
      </c>
      <c r="C556" s="841" t="s">
        <v>67</v>
      </c>
    </row>
    <row r="557" spans="2:3" ht="15.75" x14ac:dyDescent="0.25">
      <c r="B557" s="701" t="s">
        <v>905</v>
      </c>
      <c r="C557" s="841" t="s">
        <v>67</v>
      </c>
    </row>
    <row r="558" spans="2:3" ht="15.75" x14ac:dyDescent="0.25">
      <c r="B558" s="701" t="s">
        <v>906</v>
      </c>
      <c r="C558" s="841" t="s">
        <v>67</v>
      </c>
    </row>
    <row r="559" spans="2:3" ht="15.75" x14ac:dyDescent="0.25">
      <c r="B559" s="701" t="s">
        <v>907</v>
      </c>
      <c r="C559" s="841" t="s">
        <v>67</v>
      </c>
    </row>
    <row r="560" spans="2:3" ht="15.75" x14ac:dyDescent="0.25">
      <c r="B560" s="701" t="s">
        <v>908</v>
      </c>
      <c r="C560" s="841" t="s">
        <v>67</v>
      </c>
    </row>
    <row r="561" spans="2:3" ht="15.75" x14ac:dyDescent="0.25">
      <c r="B561" s="701" t="s">
        <v>909</v>
      </c>
      <c r="C561" s="841" t="s">
        <v>67</v>
      </c>
    </row>
    <row r="562" spans="2:3" ht="15.75" x14ac:dyDescent="0.25">
      <c r="B562" s="701" t="s">
        <v>910</v>
      </c>
      <c r="C562" s="841" t="s">
        <v>67</v>
      </c>
    </row>
    <row r="563" spans="2:3" ht="15.75" x14ac:dyDescent="0.25">
      <c r="B563" s="701" t="s">
        <v>911</v>
      </c>
      <c r="C563" s="841" t="s">
        <v>67</v>
      </c>
    </row>
    <row r="564" spans="2:3" ht="15.75" x14ac:dyDescent="0.25">
      <c r="B564" s="701" t="s">
        <v>912</v>
      </c>
      <c r="C564" s="841" t="s">
        <v>67</v>
      </c>
    </row>
    <row r="565" spans="2:3" ht="15.75" x14ac:dyDescent="0.25">
      <c r="B565" s="701" t="s">
        <v>913</v>
      </c>
      <c r="C565" s="841" t="s">
        <v>71</v>
      </c>
    </row>
    <row r="566" spans="2:3" ht="15.75" x14ac:dyDescent="0.25">
      <c r="B566" s="701" t="s">
        <v>914</v>
      </c>
      <c r="C566" s="841" t="s">
        <v>71</v>
      </c>
    </row>
    <row r="567" spans="2:3" ht="15.75" x14ac:dyDescent="0.25">
      <c r="B567" s="701" t="s">
        <v>915</v>
      </c>
      <c r="C567" s="841" t="s">
        <v>71</v>
      </c>
    </row>
    <row r="568" spans="2:3" ht="15.75" x14ac:dyDescent="0.25">
      <c r="B568" s="701" t="s">
        <v>916</v>
      </c>
      <c r="C568" s="841" t="s">
        <v>71</v>
      </c>
    </row>
    <row r="569" spans="2:3" ht="15.75" x14ac:dyDescent="0.25">
      <c r="B569" s="701" t="s">
        <v>917</v>
      </c>
      <c r="C569" s="841" t="s">
        <v>71</v>
      </c>
    </row>
    <row r="570" spans="2:3" ht="15.75" x14ac:dyDescent="0.25">
      <c r="B570" s="701" t="s">
        <v>918</v>
      </c>
      <c r="C570" s="841" t="s">
        <v>71</v>
      </c>
    </row>
    <row r="571" spans="2:3" ht="15.75" x14ac:dyDescent="0.25">
      <c r="B571" s="701" t="s">
        <v>919</v>
      </c>
      <c r="C571" s="841" t="s">
        <v>71</v>
      </c>
    </row>
    <row r="572" spans="2:3" ht="15.75" x14ac:dyDescent="0.25">
      <c r="B572" s="701" t="s">
        <v>920</v>
      </c>
      <c r="C572" s="841" t="s">
        <v>71</v>
      </c>
    </row>
    <row r="573" spans="2:3" ht="15.75" x14ac:dyDescent="0.25">
      <c r="B573" s="701" t="s">
        <v>921</v>
      </c>
      <c r="C573" s="841" t="s">
        <v>71</v>
      </c>
    </row>
    <row r="574" spans="2:3" ht="15.75" x14ac:dyDescent="0.25">
      <c r="B574" s="701" t="s">
        <v>922</v>
      </c>
      <c r="C574" s="841" t="s">
        <v>71</v>
      </c>
    </row>
    <row r="575" spans="2:3" ht="15.75" x14ac:dyDescent="0.25">
      <c r="B575" s="701" t="s">
        <v>923</v>
      </c>
      <c r="C575" s="841" t="s">
        <v>71</v>
      </c>
    </row>
    <row r="576" spans="2:3" ht="15.75" x14ac:dyDescent="0.25">
      <c r="B576" s="701" t="s">
        <v>924</v>
      </c>
      <c r="C576" s="841" t="s">
        <v>76</v>
      </c>
    </row>
    <row r="577" spans="2:3" ht="15.75" x14ac:dyDescent="0.25">
      <c r="B577" s="701" t="s">
        <v>925</v>
      </c>
      <c r="C577" s="841" t="s">
        <v>76</v>
      </c>
    </row>
    <row r="578" spans="2:3" ht="15.75" x14ac:dyDescent="0.25">
      <c r="B578" s="701" t="s">
        <v>926</v>
      </c>
      <c r="C578" s="841" t="s">
        <v>76</v>
      </c>
    </row>
    <row r="579" spans="2:3" ht="15.75" x14ac:dyDescent="0.25">
      <c r="B579" s="701" t="s">
        <v>927</v>
      </c>
      <c r="C579" s="841" t="s">
        <v>76</v>
      </c>
    </row>
    <row r="580" spans="2:3" ht="15.75" x14ac:dyDescent="0.25">
      <c r="B580" s="701" t="s">
        <v>928</v>
      </c>
      <c r="C580" s="841" t="s">
        <v>76</v>
      </c>
    </row>
    <row r="581" spans="2:3" ht="15.75" x14ac:dyDescent="0.25">
      <c r="B581" s="701" t="s">
        <v>929</v>
      </c>
      <c r="C581" s="841" t="s">
        <v>76</v>
      </c>
    </row>
    <row r="582" spans="2:3" ht="15.75" x14ac:dyDescent="0.25">
      <c r="B582" s="701" t="s">
        <v>930</v>
      </c>
      <c r="C582" s="841" t="s">
        <v>76</v>
      </c>
    </row>
    <row r="583" spans="2:3" ht="15.75" x14ac:dyDescent="0.25">
      <c r="B583" s="701" t="s">
        <v>931</v>
      </c>
      <c r="C583" s="841" t="s">
        <v>76</v>
      </c>
    </row>
    <row r="584" spans="2:3" ht="15.75" x14ac:dyDescent="0.25">
      <c r="B584" s="701" t="s">
        <v>932</v>
      </c>
      <c r="C584" s="841" t="s">
        <v>76</v>
      </c>
    </row>
    <row r="585" spans="2:3" ht="15.75" x14ac:dyDescent="0.25">
      <c r="B585" s="701" t="s">
        <v>933</v>
      </c>
      <c r="C585" s="841" t="s">
        <v>83</v>
      </c>
    </row>
    <row r="586" spans="2:3" ht="15.75" x14ac:dyDescent="0.25">
      <c r="B586" s="701" t="s">
        <v>934</v>
      </c>
      <c r="C586" s="841" t="s">
        <v>83</v>
      </c>
    </row>
    <row r="587" spans="2:3" ht="15.75" x14ac:dyDescent="0.25">
      <c r="B587" s="701" t="s">
        <v>935</v>
      </c>
      <c r="C587" s="841" t="s">
        <v>83</v>
      </c>
    </row>
    <row r="588" spans="2:3" ht="15.75" x14ac:dyDescent="0.25">
      <c r="B588" s="701" t="s">
        <v>936</v>
      </c>
      <c r="C588" s="841" t="s">
        <v>83</v>
      </c>
    </row>
    <row r="589" spans="2:3" ht="15.75" x14ac:dyDescent="0.25">
      <c r="B589" s="701" t="s">
        <v>937</v>
      </c>
      <c r="C589" s="841" t="s">
        <v>83</v>
      </c>
    </row>
    <row r="590" spans="2:3" ht="15.75" x14ac:dyDescent="0.25">
      <c r="B590" s="701" t="s">
        <v>938</v>
      </c>
      <c r="C590" s="841" t="s">
        <v>83</v>
      </c>
    </row>
    <row r="591" spans="2:3" ht="15.75" x14ac:dyDescent="0.25">
      <c r="B591" s="701" t="s">
        <v>939</v>
      </c>
      <c r="C591" s="841" t="s">
        <v>83</v>
      </c>
    </row>
    <row r="592" spans="2:3" ht="15.75" x14ac:dyDescent="0.25">
      <c r="B592" s="701" t="s">
        <v>940</v>
      </c>
      <c r="C592" s="841" t="s">
        <v>83</v>
      </c>
    </row>
    <row r="593" spans="2:3" ht="15.75" x14ac:dyDescent="0.25">
      <c r="B593" s="701" t="s">
        <v>941</v>
      </c>
      <c r="C593" s="841" t="s">
        <v>83</v>
      </c>
    </row>
    <row r="594" spans="2:3" ht="15.75" x14ac:dyDescent="0.25">
      <c r="B594" s="701" t="s">
        <v>942</v>
      </c>
      <c r="C594" s="841" t="s">
        <v>46</v>
      </c>
    </row>
    <row r="595" spans="2:3" ht="15.75" x14ac:dyDescent="0.25">
      <c r="B595" s="701" t="s">
        <v>943</v>
      </c>
      <c r="C595" s="841" t="s">
        <v>46</v>
      </c>
    </row>
    <row r="596" spans="2:3" ht="15.75" x14ac:dyDescent="0.25">
      <c r="B596" s="701" t="s">
        <v>944</v>
      </c>
      <c r="C596" s="841" t="s">
        <v>46</v>
      </c>
    </row>
    <row r="597" spans="2:3" ht="15.75" x14ac:dyDescent="0.25">
      <c r="B597" s="701" t="s">
        <v>945</v>
      </c>
      <c r="C597" s="841" t="s">
        <v>46</v>
      </c>
    </row>
    <row r="598" spans="2:3" ht="15.75" x14ac:dyDescent="0.25">
      <c r="B598" s="701" t="s">
        <v>946</v>
      </c>
      <c r="C598" s="841" t="s">
        <v>46</v>
      </c>
    </row>
    <row r="599" spans="2:3" ht="15.75" x14ac:dyDescent="0.25">
      <c r="B599" s="701" t="s">
        <v>947</v>
      </c>
      <c r="C599" s="841" t="s">
        <v>46</v>
      </c>
    </row>
    <row r="600" spans="2:3" ht="15.75" x14ac:dyDescent="0.25">
      <c r="B600" s="701" t="s">
        <v>948</v>
      </c>
      <c r="C600" s="841" t="s">
        <v>46</v>
      </c>
    </row>
    <row r="601" spans="2:3" ht="15.75" x14ac:dyDescent="0.25">
      <c r="B601" s="701" t="s">
        <v>949</v>
      </c>
      <c r="C601" s="841" t="s">
        <v>89</v>
      </c>
    </row>
    <row r="602" spans="2:3" ht="15.75" x14ac:dyDescent="0.25">
      <c r="B602" s="701" t="s">
        <v>950</v>
      </c>
      <c r="C602" s="841" t="s">
        <v>89</v>
      </c>
    </row>
    <row r="603" spans="2:3" ht="15.75" x14ac:dyDescent="0.25">
      <c r="B603" s="701" t="s">
        <v>951</v>
      </c>
      <c r="C603" s="841" t="s">
        <v>89</v>
      </c>
    </row>
    <row r="604" spans="2:3" ht="15.75" x14ac:dyDescent="0.25">
      <c r="B604" s="701" t="s">
        <v>952</v>
      </c>
      <c r="C604" s="841" t="s">
        <v>89</v>
      </c>
    </row>
    <row r="605" spans="2:3" ht="15.75" x14ac:dyDescent="0.25">
      <c r="B605" s="701" t="s">
        <v>953</v>
      </c>
      <c r="C605" s="841" t="s">
        <v>89</v>
      </c>
    </row>
    <row r="606" spans="2:3" ht="15.75" x14ac:dyDescent="0.25">
      <c r="B606" s="701" t="s">
        <v>954</v>
      </c>
      <c r="C606" s="841" t="s">
        <v>89</v>
      </c>
    </row>
    <row r="607" spans="2:3" ht="15.75" x14ac:dyDescent="0.25">
      <c r="B607" s="701" t="s">
        <v>955</v>
      </c>
      <c r="C607" s="841" t="s">
        <v>89</v>
      </c>
    </row>
    <row r="608" spans="2:3" ht="15.75" x14ac:dyDescent="0.25">
      <c r="B608" s="701" t="s">
        <v>956</v>
      </c>
      <c r="C608" s="841" t="s">
        <v>95</v>
      </c>
    </row>
    <row r="609" spans="2:3" ht="15.75" x14ac:dyDescent="0.25">
      <c r="B609" s="701" t="s">
        <v>957</v>
      </c>
      <c r="C609" s="841" t="s">
        <v>95</v>
      </c>
    </row>
    <row r="610" spans="2:3" ht="15.75" x14ac:dyDescent="0.25">
      <c r="B610" s="701" t="s">
        <v>958</v>
      </c>
      <c r="C610" s="841" t="s">
        <v>95</v>
      </c>
    </row>
    <row r="611" spans="2:3" ht="15.75" x14ac:dyDescent="0.25">
      <c r="B611" s="701" t="s">
        <v>959</v>
      </c>
      <c r="C611" s="841" t="s">
        <v>95</v>
      </c>
    </row>
    <row r="612" spans="2:3" ht="15.75" x14ac:dyDescent="0.25">
      <c r="B612" s="701" t="s">
        <v>960</v>
      </c>
      <c r="C612" s="841" t="s">
        <v>95</v>
      </c>
    </row>
    <row r="613" spans="2:3" ht="15.75" x14ac:dyDescent="0.25">
      <c r="B613" s="701" t="s">
        <v>961</v>
      </c>
      <c r="C613" s="841" t="s">
        <v>95</v>
      </c>
    </row>
    <row r="614" spans="2:3" ht="15.75" x14ac:dyDescent="0.25">
      <c r="B614" s="701" t="s">
        <v>962</v>
      </c>
      <c r="C614" s="841" t="s">
        <v>95</v>
      </c>
    </row>
    <row r="615" spans="2:3" ht="15.75" x14ac:dyDescent="0.25">
      <c r="B615" s="701" t="s">
        <v>963</v>
      </c>
      <c r="C615" s="841" t="s">
        <v>95</v>
      </c>
    </row>
    <row r="616" spans="2:3" ht="15.75" x14ac:dyDescent="0.25">
      <c r="B616" s="701" t="s">
        <v>964</v>
      </c>
      <c r="C616" s="841" t="s">
        <v>95</v>
      </c>
    </row>
    <row r="617" spans="2:3" ht="15.75" x14ac:dyDescent="0.25">
      <c r="B617" s="701" t="s">
        <v>965</v>
      </c>
      <c r="C617" s="841" t="s">
        <v>95</v>
      </c>
    </row>
    <row r="618" spans="2:3" ht="15.75" x14ac:dyDescent="0.25">
      <c r="B618" s="701" t="s">
        <v>966</v>
      </c>
      <c r="C618" s="841" t="s">
        <v>95</v>
      </c>
    </row>
    <row r="619" spans="2:3" ht="15.75" x14ac:dyDescent="0.25">
      <c r="B619" s="701" t="s">
        <v>967</v>
      </c>
      <c r="C619" s="841" t="s">
        <v>100</v>
      </c>
    </row>
    <row r="620" spans="2:3" ht="15.75" x14ac:dyDescent="0.25">
      <c r="B620" s="701" t="s">
        <v>968</v>
      </c>
      <c r="C620" s="841" t="s">
        <v>100</v>
      </c>
    </row>
    <row r="621" spans="2:3" ht="15.75" x14ac:dyDescent="0.25">
      <c r="B621" s="701" t="s">
        <v>969</v>
      </c>
      <c r="C621" s="841" t="s">
        <v>100</v>
      </c>
    </row>
    <row r="622" spans="2:3" ht="15.75" x14ac:dyDescent="0.25">
      <c r="B622" s="701" t="s">
        <v>970</v>
      </c>
      <c r="C622" s="841" t="s">
        <v>100</v>
      </c>
    </row>
    <row r="623" spans="2:3" ht="15.75" x14ac:dyDescent="0.25">
      <c r="B623" s="701" t="s">
        <v>971</v>
      </c>
      <c r="C623" s="841" t="s">
        <v>100</v>
      </c>
    </row>
    <row r="624" spans="2:3" ht="15.75" x14ac:dyDescent="0.25">
      <c r="B624" s="701" t="s">
        <v>972</v>
      </c>
      <c r="C624" s="841" t="s">
        <v>100</v>
      </c>
    </row>
    <row r="625" spans="2:3" ht="15.75" x14ac:dyDescent="0.25">
      <c r="B625" s="701" t="s">
        <v>973</v>
      </c>
      <c r="C625" s="841" t="s">
        <v>100</v>
      </c>
    </row>
    <row r="626" spans="2:3" ht="15.75" x14ac:dyDescent="0.25">
      <c r="B626" s="701" t="s">
        <v>974</v>
      </c>
      <c r="C626" s="842" t="s">
        <v>975</v>
      </c>
    </row>
    <row r="627" spans="2:3" ht="15.75" x14ac:dyDescent="0.25">
      <c r="B627" s="701" t="s">
        <v>976</v>
      </c>
      <c r="C627" s="842" t="s">
        <v>975</v>
      </c>
    </row>
    <row r="628" spans="2:3" ht="15.75" x14ac:dyDescent="0.25">
      <c r="B628" s="701" t="s">
        <v>977</v>
      </c>
      <c r="C628" s="842" t="s">
        <v>975</v>
      </c>
    </row>
    <row r="629" spans="2:3" ht="15.75" x14ac:dyDescent="0.25">
      <c r="B629" s="701" t="s">
        <v>978</v>
      </c>
      <c r="C629" s="842" t="s">
        <v>975</v>
      </c>
    </row>
    <row r="630" spans="2:3" ht="15.75" x14ac:dyDescent="0.25">
      <c r="B630" s="701" t="s">
        <v>979</v>
      </c>
      <c r="C630" s="842" t="s">
        <v>975</v>
      </c>
    </row>
    <row r="631" spans="2:3" ht="15.75" x14ac:dyDescent="0.25">
      <c r="B631" s="701" t="s">
        <v>980</v>
      </c>
      <c r="C631" s="842" t="s">
        <v>975</v>
      </c>
    </row>
    <row r="632" spans="2:3" ht="15.75" x14ac:dyDescent="0.25">
      <c r="B632" s="701" t="s">
        <v>981</v>
      </c>
      <c r="C632" s="842" t="s">
        <v>975</v>
      </c>
    </row>
    <row r="633" spans="2:3" ht="15.75" x14ac:dyDescent="0.25">
      <c r="B633" s="701" t="s">
        <v>982</v>
      </c>
      <c r="C633" s="842" t="s">
        <v>975</v>
      </c>
    </row>
    <row r="634" spans="2:3" ht="15.75" x14ac:dyDescent="0.25">
      <c r="B634" s="701" t="s">
        <v>983</v>
      </c>
      <c r="C634" s="842" t="s">
        <v>975</v>
      </c>
    </row>
    <row r="635" spans="2:3" ht="15.75" x14ac:dyDescent="0.25">
      <c r="B635" s="701" t="s">
        <v>984</v>
      </c>
      <c r="C635" s="842" t="s">
        <v>975</v>
      </c>
    </row>
    <row r="636" spans="2:3" ht="15.75" x14ac:dyDescent="0.25">
      <c r="B636" s="701" t="s">
        <v>985</v>
      </c>
      <c r="C636" s="842" t="s">
        <v>975</v>
      </c>
    </row>
    <row r="637" spans="2:3" ht="15.75" x14ac:dyDescent="0.25">
      <c r="B637" s="701" t="s">
        <v>986</v>
      </c>
      <c r="C637" s="841" t="s">
        <v>108</v>
      </c>
    </row>
    <row r="638" spans="2:3" ht="15.75" x14ac:dyDescent="0.25">
      <c r="B638" s="701" t="s">
        <v>987</v>
      </c>
      <c r="C638" s="841" t="s">
        <v>108</v>
      </c>
    </row>
    <row r="639" spans="2:3" ht="15.75" x14ac:dyDescent="0.25">
      <c r="B639" s="701" t="s">
        <v>988</v>
      </c>
      <c r="C639" s="841" t="s">
        <v>108</v>
      </c>
    </row>
    <row r="640" spans="2:3" ht="15.75" x14ac:dyDescent="0.25">
      <c r="B640" s="701" t="s">
        <v>989</v>
      </c>
      <c r="C640" s="841" t="s">
        <v>108</v>
      </c>
    </row>
    <row r="641" spans="2:3" ht="15.75" x14ac:dyDescent="0.25">
      <c r="B641" s="701" t="s">
        <v>990</v>
      </c>
      <c r="C641" s="841" t="s">
        <v>108</v>
      </c>
    </row>
    <row r="642" spans="2:3" ht="15.75" x14ac:dyDescent="0.25">
      <c r="B642" s="701" t="s">
        <v>991</v>
      </c>
      <c r="C642" s="841" t="s">
        <v>108</v>
      </c>
    </row>
    <row r="643" spans="2:3" ht="15.75" x14ac:dyDescent="0.25">
      <c r="B643" s="701" t="s">
        <v>992</v>
      </c>
      <c r="C643" s="841" t="s">
        <v>108</v>
      </c>
    </row>
    <row r="644" spans="2:3" ht="15.75" x14ac:dyDescent="0.25">
      <c r="B644" s="701" t="s">
        <v>993</v>
      </c>
      <c r="C644" s="841" t="s">
        <v>108</v>
      </c>
    </row>
    <row r="645" spans="2:3" ht="15.75" x14ac:dyDescent="0.25">
      <c r="B645" s="701" t="s">
        <v>994</v>
      </c>
      <c r="C645" s="841" t="s">
        <v>108</v>
      </c>
    </row>
    <row r="646" spans="2:3" ht="15.75" x14ac:dyDescent="0.25">
      <c r="B646" s="701" t="s">
        <v>995</v>
      </c>
      <c r="C646" s="841" t="s">
        <v>108</v>
      </c>
    </row>
    <row r="647" spans="2:3" ht="15.75" x14ac:dyDescent="0.25">
      <c r="B647" s="701" t="s">
        <v>996</v>
      </c>
      <c r="C647" s="841" t="s">
        <v>108</v>
      </c>
    </row>
    <row r="648" spans="2:3" ht="15.75" x14ac:dyDescent="0.25">
      <c r="B648" s="701" t="s">
        <v>997</v>
      </c>
      <c r="C648" s="841" t="s">
        <v>111</v>
      </c>
    </row>
    <row r="649" spans="2:3" ht="15.75" x14ac:dyDescent="0.25">
      <c r="B649" s="701" t="s">
        <v>998</v>
      </c>
      <c r="C649" s="841" t="s">
        <v>111</v>
      </c>
    </row>
    <row r="650" spans="2:3" ht="15.75" x14ac:dyDescent="0.25">
      <c r="B650" s="701" t="s">
        <v>999</v>
      </c>
      <c r="C650" s="841" t="s">
        <v>111</v>
      </c>
    </row>
    <row r="651" spans="2:3" ht="15.75" x14ac:dyDescent="0.25">
      <c r="B651" s="701" t="s">
        <v>1000</v>
      </c>
      <c r="C651" s="841" t="s">
        <v>111</v>
      </c>
    </row>
    <row r="652" spans="2:3" ht="15.75" x14ac:dyDescent="0.25">
      <c r="B652" s="701" t="s">
        <v>1001</v>
      </c>
      <c r="C652" s="841" t="s">
        <v>111</v>
      </c>
    </row>
    <row r="653" spans="2:3" ht="15.75" x14ac:dyDescent="0.25">
      <c r="B653" s="701" t="s">
        <v>1002</v>
      </c>
      <c r="C653" s="841" t="s">
        <v>111</v>
      </c>
    </row>
    <row r="654" spans="2:3" ht="15.75" x14ac:dyDescent="0.25">
      <c r="B654" s="701" t="s">
        <v>1003</v>
      </c>
      <c r="C654" s="841" t="s">
        <v>111</v>
      </c>
    </row>
    <row r="655" spans="2:3" ht="15.75" x14ac:dyDescent="0.25">
      <c r="B655" s="701" t="s">
        <v>1004</v>
      </c>
      <c r="C655" s="841" t="s">
        <v>114</v>
      </c>
    </row>
    <row r="656" spans="2:3" ht="15.75" x14ac:dyDescent="0.25">
      <c r="B656" s="701" t="s">
        <v>1005</v>
      </c>
      <c r="C656" s="841" t="s">
        <v>114</v>
      </c>
    </row>
    <row r="657" spans="2:3" ht="15.75" x14ac:dyDescent="0.25">
      <c r="B657" s="701" t="s">
        <v>1006</v>
      </c>
      <c r="C657" s="841" t="s">
        <v>114</v>
      </c>
    </row>
    <row r="658" spans="2:3" ht="15.75" x14ac:dyDescent="0.25">
      <c r="B658" s="701" t="s">
        <v>1007</v>
      </c>
      <c r="C658" s="841" t="s">
        <v>114</v>
      </c>
    </row>
    <row r="659" spans="2:3" ht="15.75" x14ac:dyDescent="0.25">
      <c r="B659" s="701" t="s">
        <v>1008</v>
      </c>
      <c r="C659" s="841" t="s">
        <v>114</v>
      </c>
    </row>
    <row r="660" spans="2:3" ht="15.75" x14ac:dyDescent="0.25">
      <c r="B660" s="701" t="s">
        <v>1009</v>
      </c>
      <c r="C660" s="841" t="s">
        <v>114</v>
      </c>
    </row>
    <row r="661" spans="2:3" ht="15.75" x14ac:dyDescent="0.25">
      <c r="B661" s="701" t="s">
        <v>1010</v>
      </c>
      <c r="C661" s="841" t="s">
        <v>114</v>
      </c>
    </row>
    <row r="662" spans="2:3" ht="15.75" x14ac:dyDescent="0.25">
      <c r="B662" s="701" t="s">
        <v>1011</v>
      </c>
      <c r="C662" s="841" t="s">
        <v>114</v>
      </c>
    </row>
    <row r="663" spans="2:3" ht="15.75" x14ac:dyDescent="0.25">
      <c r="B663" s="701" t="s">
        <v>1012</v>
      </c>
      <c r="C663" s="841" t="s">
        <v>114</v>
      </c>
    </row>
    <row r="664" spans="2:3" ht="15.75" x14ac:dyDescent="0.25">
      <c r="B664" s="701" t="s">
        <v>1013</v>
      </c>
      <c r="C664" s="841" t="s">
        <v>114</v>
      </c>
    </row>
    <row r="665" spans="2:3" ht="15.75" x14ac:dyDescent="0.25">
      <c r="B665" s="701" t="s">
        <v>1014</v>
      </c>
      <c r="C665" s="841" t="s">
        <v>114</v>
      </c>
    </row>
    <row r="666" spans="2:3" ht="15.75" x14ac:dyDescent="0.25">
      <c r="B666" s="701" t="s">
        <v>1015</v>
      </c>
      <c r="C666" s="841" t="s">
        <v>114</v>
      </c>
    </row>
    <row r="667" spans="2:3" ht="15.75" x14ac:dyDescent="0.25">
      <c r="B667" s="701" t="s">
        <v>1016</v>
      </c>
      <c r="C667" s="841" t="s">
        <v>114</v>
      </c>
    </row>
    <row r="668" spans="2:3" ht="15.75" x14ac:dyDescent="0.25">
      <c r="B668" s="701" t="s">
        <v>1017</v>
      </c>
      <c r="C668" s="841" t="s">
        <v>114</v>
      </c>
    </row>
    <row r="669" spans="2:3" ht="15.75" x14ac:dyDescent="0.25">
      <c r="B669" s="701" t="s">
        <v>1018</v>
      </c>
      <c r="C669" s="841" t="s">
        <v>114</v>
      </c>
    </row>
    <row r="670" spans="2:3" ht="15.75" x14ac:dyDescent="0.25">
      <c r="B670" s="701" t="s">
        <v>1019</v>
      </c>
      <c r="C670" s="841" t="s">
        <v>114</v>
      </c>
    </row>
    <row r="671" spans="2:3" ht="15.75" x14ac:dyDescent="0.25">
      <c r="B671" s="701" t="s">
        <v>1020</v>
      </c>
      <c r="C671" s="841" t="s">
        <v>114</v>
      </c>
    </row>
    <row r="672" spans="2:3" ht="15.75" x14ac:dyDescent="0.25">
      <c r="B672" s="701" t="s">
        <v>1021</v>
      </c>
      <c r="C672" s="841" t="s">
        <v>114</v>
      </c>
    </row>
    <row r="673" spans="2:3" ht="15.75" x14ac:dyDescent="0.25">
      <c r="B673" s="701" t="s">
        <v>1022</v>
      </c>
      <c r="C673" s="841" t="s">
        <v>114</v>
      </c>
    </row>
    <row r="674" spans="2:3" ht="15.75" x14ac:dyDescent="0.25">
      <c r="B674" s="701" t="s">
        <v>1023</v>
      </c>
      <c r="C674" s="841" t="s">
        <v>114</v>
      </c>
    </row>
    <row r="675" spans="2:3" ht="15.75" x14ac:dyDescent="0.25">
      <c r="B675" s="701" t="s">
        <v>1024</v>
      </c>
      <c r="C675" s="841" t="s">
        <v>114</v>
      </c>
    </row>
    <row r="676" spans="2:3" ht="15.75" x14ac:dyDescent="0.25">
      <c r="B676" s="701" t="s">
        <v>1025</v>
      </c>
      <c r="C676" s="841" t="s">
        <v>114</v>
      </c>
    </row>
    <row r="677" spans="2:3" ht="15.75" x14ac:dyDescent="0.25">
      <c r="B677" s="701" t="s">
        <v>1026</v>
      </c>
      <c r="C677" s="841" t="s">
        <v>114</v>
      </c>
    </row>
    <row r="678" spans="2:3" ht="15.75" x14ac:dyDescent="0.25">
      <c r="B678" s="701" t="s">
        <v>1027</v>
      </c>
      <c r="C678" s="841" t="s">
        <v>114</v>
      </c>
    </row>
    <row r="679" spans="2:3" ht="15.75" x14ac:dyDescent="0.25">
      <c r="B679" s="701" t="s">
        <v>1028</v>
      </c>
      <c r="C679" s="841" t="s">
        <v>114</v>
      </c>
    </row>
    <row r="680" spans="2:3" ht="15.75" x14ac:dyDescent="0.25">
      <c r="B680" s="701" t="s">
        <v>1029</v>
      </c>
      <c r="C680" s="841" t="s">
        <v>114</v>
      </c>
    </row>
    <row r="681" spans="2:3" ht="15.75" x14ac:dyDescent="0.25">
      <c r="B681" s="701" t="s">
        <v>1030</v>
      </c>
      <c r="C681" s="841" t="s">
        <v>114</v>
      </c>
    </row>
    <row r="682" spans="2:3" ht="15.75" x14ac:dyDescent="0.25">
      <c r="B682" s="701" t="s">
        <v>1031</v>
      </c>
      <c r="C682" s="841" t="s">
        <v>114</v>
      </c>
    </row>
    <row r="683" spans="2:3" ht="15.75" x14ac:dyDescent="0.25">
      <c r="B683" s="701" t="s">
        <v>1032</v>
      </c>
      <c r="C683" s="841" t="s">
        <v>114</v>
      </c>
    </row>
    <row r="684" spans="2:3" ht="15.75" x14ac:dyDescent="0.25">
      <c r="B684" s="701" t="s">
        <v>1033</v>
      </c>
      <c r="C684" s="841" t="s">
        <v>114</v>
      </c>
    </row>
    <row r="685" spans="2:3" ht="15.75" x14ac:dyDescent="0.25">
      <c r="B685" s="701" t="s">
        <v>1034</v>
      </c>
      <c r="C685" s="841" t="s">
        <v>114</v>
      </c>
    </row>
    <row r="686" spans="2:3" ht="15.75" x14ac:dyDescent="0.25">
      <c r="B686" s="701" t="s">
        <v>1035</v>
      </c>
      <c r="C686" s="841" t="s">
        <v>114</v>
      </c>
    </row>
    <row r="687" spans="2:3" ht="15.75" x14ac:dyDescent="0.25">
      <c r="B687" s="701" t="s">
        <v>1036</v>
      </c>
      <c r="C687" s="841" t="s">
        <v>114</v>
      </c>
    </row>
    <row r="688" spans="2:3" ht="15.75" x14ac:dyDescent="0.25">
      <c r="B688" s="701" t="s">
        <v>1037</v>
      </c>
      <c r="C688" s="841" t="s">
        <v>114</v>
      </c>
    </row>
    <row r="689" spans="2:3" ht="15.75" x14ac:dyDescent="0.25">
      <c r="B689" s="701" t="s">
        <v>1038</v>
      </c>
      <c r="C689" s="841" t="s">
        <v>114</v>
      </c>
    </row>
    <row r="690" spans="2:3" ht="15.75" x14ac:dyDescent="0.25">
      <c r="B690" s="701" t="s">
        <v>1039</v>
      </c>
      <c r="C690" s="841" t="s">
        <v>114</v>
      </c>
    </row>
    <row r="691" spans="2:3" ht="15.75" x14ac:dyDescent="0.25">
      <c r="B691" s="701" t="s">
        <v>1040</v>
      </c>
      <c r="C691" s="841" t="s">
        <v>114</v>
      </c>
    </row>
    <row r="692" spans="2:3" ht="15.75" x14ac:dyDescent="0.25">
      <c r="B692" s="701" t="s">
        <v>1041</v>
      </c>
      <c r="C692" s="841" t="s">
        <v>114</v>
      </c>
    </row>
    <row r="693" spans="2:3" ht="15.75" x14ac:dyDescent="0.25">
      <c r="B693" s="701" t="s">
        <v>1042</v>
      </c>
      <c r="C693" s="841" t="s">
        <v>114</v>
      </c>
    </row>
    <row r="694" spans="2:3" ht="15.75" x14ac:dyDescent="0.25">
      <c r="B694" s="701" t="s">
        <v>1043</v>
      </c>
      <c r="C694" s="841" t="s">
        <v>114</v>
      </c>
    </row>
    <row r="695" spans="2:3" ht="15.75" x14ac:dyDescent="0.25">
      <c r="B695" s="701" t="s">
        <v>1044</v>
      </c>
      <c r="C695" s="841" t="s">
        <v>114</v>
      </c>
    </row>
    <row r="696" spans="2:3" ht="15.75" x14ac:dyDescent="0.25">
      <c r="B696" s="701" t="s">
        <v>1045</v>
      </c>
      <c r="C696" s="841" t="s">
        <v>114</v>
      </c>
    </row>
    <row r="697" spans="2:3" ht="15.75" x14ac:dyDescent="0.25">
      <c r="B697" s="701" t="s">
        <v>1046</v>
      </c>
      <c r="C697" s="841" t="s">
        <v>114</v>
      </c>
    </row>
    <row r="698" spans="2:3" ht="15.75" x14ac:dyDescent="0.25">
      <c r="B698" s="701" t="s">
        <v>1047</v>
      </c>
      <c r="C698" s="841" t="s">
        <v>114</v>
      </c>
    </row>
    <row r="699" spans="2:3" ht="15.75" x14ac:dyDescent="0.25">
      <c r="B699" s="701" t="s">
        <v>1048</v>
      </c>
      <c r="C699" s="841" t="s">
        <v>114</v>
      </c>
    </row>
    <row r="700" spans="2:3" ht="15.75" x14ac:dyDescent="0.25">
      <c r="B700" s="701" t="s">
        <v>1049</v>
      </c>
      <c r="C700" s="841" t="s">
        <v>114</v>
      </c>
    </row>
    <row r="701" spans="2:3" ht="15.75" x14ac:dyDescent="0.25">
      <c r="B701" s="701" t="s">
        <v>1050</v>
      </c>
      <c r="C701" s="841" t="s">
        <v>114</v>
      </c>
    </row>
    <row r="702" spans="2:3" ht="15.75" x14ac:dyDescent="0.25">
      <c r="B702" s="701" t="s">
        <v>1051</v>
      </c>
      <c r="C702" s="841" t="s">
        <v>114</v>
      </c>
    </row>
    <row r="703" spans="2:3" ht="15.75" x14ac:dyDescent="0.25">
      <c r="B703" s="701" t="s">
        <v>1052</v>
      </c>
      <c r="C703" s="841" t="s">
        <v>114</v>
      </c>
    </row>
    <row r="704" spans="2:3" ht="15.75" x14ac:dyDescent="0.25">
      <c r="B704" s="701" t="s">
        <v>1053</v>
      </c>
      <c r="C704" s="841" t="s">
        <v>114</v>
      </c>
    </row>
    <row r="705" spans="2:3" ht="15.75" x14ac:dyDescent="0.25">
      <c r="B705" s="701" t="s">
        <v>1054</v>
      </c>
      <c r="C705" s="841" t="s">
        <v>114</v>
      </c>
    </row>
    <row r="706" spans="2:3" ht="15.75" x14ac:dyDescent="0.25">
      <c r="B706" s="701" t="s">
        <v>1055</v>
      </c>
      <c r="C706" s="841" t="s">
        <v>114</v>
      </c>
    </row>
    <row r="707" spans="2:3" ht="15.75" x14ac:dyDescent="0.25">
      <c r="B707" s="701" t="s">
        <v>1056</v>
      </c>
      <c r="C707" s="841" t="s">
        <v>114</v>
      </c>
    </row>
    <row r="708" spans="2:3" ht="15.75" x14ac:dyDescent="0.25">
      <c r="B708" s="701" t="s">
        <v>1057</v>
      </c>
      <c r="C708" s="841" t="s">
        <v>114</v>
      </c>
    </row>
    <row r="709" spans="2:3" ht="15.75" x14ac:dyDescent="0.25">
      <c r="B709" s="701" t="s">
        <v>1058</v>
      </c>
      <c r="C709" s="841" t="s">
        <v>114</v>
      </c>
    </row>
    <row r="710" spans="2:3" ht="15.75" x14ac:dyDescent="0.25">
      <c r="B710" s="701" t="s">
        <v>1059</v>
      </c>
      <c r="C710" s="841" t="s">
        <v>114</v>
      </c>
    </row>
    <row r="711" spans="2:3" ht="15.75" x14ac:dyDescent="0.25">
      <c r="B711" s="701" t="s">
        <v>1060</v>
      </c>
      <c r="C711" s="841" t="s">
        <v>114</v>
      </c>
    </row>
    <row r="712" spans="2:3" ht="15.75" x14ac:dyDescent="0.25">
      <c r="B712" s="701" t="s">
        <v>1061</v>
      </c>
      <c r="C712" s="841" t="s">
        <v>114</v>
      </c>
    </row>
    <row r="713" spans="2:3" ht="15.75" x14ac:dyDescent="0.25">
      <c r="B713" s="701" t="s">
        <v>1062</v>
      </c>
      <c r="C713" s="841" t="s">
        <v>114</v>
      </c>
    </row>
    <row r="714" spans="2:3" ht="15.75" x14ac:dyDescent="0.25">
      <c r="B714" s="701" t="s">
        <v>1063</v>
      </c>
      <c r="C714" s="841" t="s">
        <v>114</v>
      </c>
    </row>
    <row r="715" spans="2:3" ht="15.75" x14ac:dyDescent="0.25">
      <c r="B715" s="701" t="s">
        <v>1064</v>
      </c>
      <c r="C715" s="841" t="s">
        <v>114</v>
      </c>
    </row>
    <row r="716" spans="2:3" ht="15.75" x14ac:dyDescent="0.25">
      <c r="B716" s="701" t="s">
        <v>1065</v>
      </c>
      <c r="C716" s="841" t="s">
        <v>114</v>
      </c>
    </row>
    <row r="717" spans="2:3" ht="15.75" x14ac:dyDescent="0.25">
      <c r="B717" s="701" t="s">
        <v>1066</v>
      </c>
      <c r="C717" s="841" t="s">
        <v>114</v>
      </c>
    </row>
    <row r="718" spans="2:3" ht="15.75" x14ac:dyDescent="0.25">
      <c r="B718" s="701" t="s">
        <v>1067</v>
      </c>
      <c r="C718" s="841" t="s">
        <v>114</v>
      </c>
    </row>
    <row r="719" spans="2:3" ht="15.75" x14ac:dyDescent="0.25">
      <c r="B719" s="701" t="s">
        <v>1068</v>
      </c>
      <c r="C719" s="841" t="s">
        <v>114</v>
      </c>
    </row>
    <row r="720" spans="2:3" ht="15.75" x14ac:dyDescent="0.25">
      <c r="B720" s="701" t="s">
        <v>1069</v>
      </c>
      <c r="C720" s="841" t="s">
        <v>114</v>
      </c>
    </row>
    <row r="721" spans="2:3" ht="15.75" x14ac:dyDescent="0.25">
      <c r="B721" s="701" t="s">
        <v>1070</v>
      </c>
      <c r="C721" s="841" t="s">
        <v>114</v>
      </c>
    </row>
    <row r="722" spans="2:3" ht="15.75" x14ac:dyDescent="0.25">
      <c r="B722" s="701" t="s">
        <v>1071</v>
      </c>
      <c r="C722" s="841" t="s">
        <v>114</v>
      </c>
    </row>
    <row r="723" spans="2:3" ht="15.75" x14ac:dyDescent="0.25">
      <c r="B723" s="701" t="s">
        <v>1072</v>
      </c>
      <c r="C723" s="841" t="s">
        <v>114</v>
      </c>
    </row>
    <row r="724" spans="2:3" ht="15.75" x14ac:dyDescent="0.25">
      <c r="B724" s="701" t="s">
        <v>1073</v>
      </c>
      <c r="C724" s="841" t="s">
        <v>114</v>
      </c>
    </row>
    <row r="725" spans="2:3" ht="15.75" x14ac:dyDescent="0.25">
      <c r="B725" s="701" t="s">
        <v>1074</v>
      </c>
      <c r="C725" s="841" t="s">
        <v>114</v>
      </c>
    </row>
    <row r="726" spans="2:3" ht="15.75" x14ac:dyDescent="0.25">
      <c r="B726" s="701" t="s">
        <v>1075</v>
      </c>
      <c r="C726" s="841" t="s">
        <v>114</v>
      </c>
    </row>
    <row r="727" spans="2:3" ht="15.75" x14ac:dyDescent="0.25">
      <c r="B727" s="701" t="s">
        <v>1076</v>
      </c>
      <c r="C727" s="841" t="s">
        <v>114</v>
      </c>
    </row>
    <row r="728" spans="2:3" ht="15.75" x14ac:dyDescent="0.25">
      <c r="B728" s="701" t="s">
        <v>1077</v>
      </c>
      <c r="C728" s="841" t="s">
        <v>114</v>
      </c>
    </row>
    <row r="729" spans="2:3" ht="15.75" x14ac:dyDescent="0.25">
      <c r="B729" s="701" t="s">
        <v>1078</v>
      </c>
      <c r="C729" s="841" t="s">
        <v>114</v>
      </c>
    </row>
    <row r="730" spans="2:3" ht="15.75" x14ac:dyDescent="0.25">
      <c r="B730" s="701" t="s">
        <v>1079</v>
      </c>
      <c r="C730" s="841" t="s">
        <v>114</v>
      </c>
    </row>
    <row r="731" spans="2:3" ht="15.75" x14ac:dyDescent="0.25">
      <c r="B731" s="701" t="s">
        <v>1080</v>
      </c>
      <c r="C731" s="841" t="s">
        <v>114</v>
      </c>
    </row>
    <row r="732" spans="2:3" ht="15.75" x14ac:dyDescent="0.25">
      <c r="B732" s="701" t="s">
        <v>1081</v>
      </c>
      <c r="C732" s="841" t="s">
        <v>114</v>
      </c>
    </row>
    <row r="733" spans="2:3" ht="15.75" x14ac:dyDescent="0.25">
      <c r="B733" s="701" t="s">
        <v>1082</v>
      </c>
      <c r="C733" s="841" t="s">
        <v>114</v>
      </c>
    </row>
    <row r="734" spans="2:3" ht="15.75" x14ac:dyDescent="0.25">
      <c r="B734" s="701" t="s">
        <v>1083</v>
      </c>
      <c r="C734" s="841" t="s">
        <v>114</v>
      </c>
    </row>
    <row r="735" spans="2:3" ht="15.75" x14ac:dyDescent="0.25">
      <c r="B735" s="701" t="s">
        <v>1084</v>
      </c>
      <c r="C735" s="841" t="s">
        <v>114</v>
      </c>
    </row>
    <row r="736" spans="2:3" ht="15.75" x14ac:dyDescent="0.25">
      <c r="B736" s="701" t="s">
        <v>1085</v>
      </c>
      <c r="C736" s="841" t="s">
        <v>114</v>
      </c>
    </row>
    <row r="737" spans="2:3" ht="15.75" x14ac:dyDescent="0.25">
      <c r="B737" s="701" t="s">
        <v>1086</v>
      </c>
      <c r="C737" s="841" t="s">
        <v>114</v>
      </c>
    </row>
    <row r="738" spans="2:3" ht="15.75" x14ac:dyDescent="0.25">
      <c r="B738" s="701" t="s">
        <v>1087</v>
      </c>
      <c r="C738" s="841" t="s">
        <v>114</v>
      </c>
    </row>
    <row r="739" spans="2:3" ht="15.75" x14ac:dyDescent="0.25">
      <c r="B739" s="701" t="s">
        <v>1088</v>
      </c>
      <c r="C739" s="841" t="s">
        <v>114</v>
      </c>
    </row>
    <row r="740" spans="2:3" ht="15.75" x14ac:dyDescent="0.25">
      <c r="B740" s="701" t="s">
        <v>1089</v>
      </c>
      <c r="C740" s="841" t="s">
        <v>114</v>
      </c>
    </row>
    <row r="741" spans="2:3" ht="15.75" x14ac:dyDescent="0.25">
      <c r="B741" s="701" t="s">
        <v>1090</v>
      </c>
      <c r="C741" s="841" t="s">
        <v>114</v>
      </c>
    </row>
    <row r="742" spans="2:3" ht="15.75" x14ac:dyDescent="0.25">
      <c r="B742" s="701" t="s">
        <v>1091</v>
      </c>
      <c r="C742" s="841" t="s">
        <v>114</v>
      </c>
    </row>
    <row r="743" spans="2:3" ht="15.75" x14ac:dyDescent="0.25">
      <c r="B743" s="701" t="s">
        <v>1092</v>
      </c>
      <c r="C743" s="841" t="s">
        <v>114</v>
      </c>
    </row>
    <row r="744" spans="2:3" ht="15.75" x14ac:dyDescent="0.25">
      <c r="B744" s="701" t="s">
        <v>1093</v>
      </c>
      <c r="C744" s="841" t="s">
        <v>114</v>
      </c>
    </row>
    <row r="745" spans="2:3" ht="15.75" x14ac:dyDescent="0.25">
      <c r="B745" s="701" t="s">
        <v>1094</v>
      </c>
      <c r="C745" s="841" t="s">
        <v>114</v>
      </c>
    </row>
    <row r="746" spans="2:3" ht="15.75" x14ac:dyDescent="0.25">
      <c r="B746" s="701" t="s">
        <v>1095</v>
      </c>
      <c r="C746" s="841" t="s">
        <v>114</v>
      </c>
    </row>
    <row r="747" spans="2:3" ht="15.75" x14ac:dyDescent="0.25">
      <c r="B747" s="701" t="s">
        <v>1096</v>
      </c>
      <c r="C747" s="841" t="s">
        <v>114</v>
      </c>
    </row>
    <row r="748" spans="2:3" ht="15.75" x14ac:dyDescent="0.25">
      <c r="B748" s="701" t="s">
        <v>1097</v>
      </c>
      <c r="C748" s="841" t="s">
        <v>114</v>
      </c>
    </row>
    <row r="749" spans="2:3" ht="15.75" x14ac:dyDescent="0.25">
      <c r="B749" s="701" t="s">
        <v>1098</v>
      </c>
      <c r="C749" s="841" t="s">
        <v>114</v>
      </c>
    </row>
    <row r="750" spans="2:3" ht="15.75" x14ac:dyDescent="0.25">
      <c r="B750" s="701" t="s">
        <v>1099</v>
      </c>
      <c r="C750" s="841" t="s">
        <v>114</v>
      </c>
    </row>
    <row r="751" spans="2:3" ht="15.75" x14ac:dyDescent="0.25">
      <c r="B751" s="701" t="s">
        <v>1100</v>
      </c>
      <c r="C751" s="841" t="s">
        <v>114</v>
      </c>
    </row>
    <row r="752" spans="2:3" ht="15.75" x14ac:dyDescent="0.25">
      <c r="B752" s="701" t="s">
        <v>1101</v>
      </c>
      <c r="C752" s="841" t="s">
        <v>114</v>
      </c>
    </row>
    <row r="753" spans="2:3" ht="15.75" x14ac:dyDescent="0.25">
      <c r="B753" s="701" t="s">
        <v>1102</v>
      </c>
      <c r="C753" s="841" t="s">
        <v>114</v>
      </c>
    </row>
    <row r="754" spans="2:3" ht="15.75" x14ac:dyDescent="0.25">
      <c r="B754" s="701" t="s">
        <v>1103</v>
      </c>
      <c r="C754" s="841" t="s">
        <v>114</v>
      </c>
    </row>
    <row r="755" spans="2:3" ht="15.75" x14ac:dyDescent="0.25">
      <c r="B755" s="701" t="s">
        <v>1104</v>
      </c>
      <c r="C755" s="841" t="s">
        <v>114</v>
      </c>
    </row>
    <row r="756" spans="2:3" ht="15.75" x14ac:dyDescent="0.25">
      <c r="B756" s="701" t="s">
        <v>1105</v>
      </c>
      <c r="C756" s="841" t="s">
        <v>114</v>
      </c>
    </row>
    <row r="757" spans="2:3" ht="15.75" x14ac:dyDescent="0.25">
      <c r="B757" s="701" t="s">
        <v>1106</v>
      </c>
      <c r="C757" s="841" t="s">
        <v>114</v>
      </c>
    </row>
    <row r="758" spans="2:3" ht="15.75" x14ac:dyDescent="0.25">
      <c r="B758" s="701" t="s">
        <v>1107</v>
      </c>
      <c r="C758" s="841" t="s">
        <v>114</v>
      </c>
    </row>
    <row r="759" spans="2:3" ht="15.75" x14ac:dyDescent="0.25">
      <c r="B759" s="701" t="s">
        <v>1108</v>
      </c>
      <c r="C759" s="841" t="s">
        <v>114</v>
      </c>
    </row>
    <row r="760" spans="2:3" ht="15.75" x14ac:dyDescent="0.25">
      <c r="B760" s="701" t="s">
        <v>1109</v>
      </c>
      <c r="C760" s="841" t="s">
        <v>114</v>
      </c>
    </row>
    <row r="761" spans="2:3" ht="15.75" x14ac:dyDescent="0.25">
      <c r="B761" s="701" t="s">
        <v>1110</v>
      </c>
      <c r="C761" s="841" t="s">
        <v>114</v>
      </c>
    </row>
    <row r="762" spans="2:3" ht="15.75" x14ac:dyDescent="0.25">
      <c r="B762" s="701" t="s">
        <v>1111</v>
      </c>
      <c r="C762" s="841" t="s">
        <v>114</v>
      </c>
    </row>
    <row r="763" spans="2:3" ht="15.75" x14ac:dyDescent="0.25">
      <c r="B763" s="701" t="s">
        <v>1112</v>
      </c>
      <c r="C763" s="841" t="s">
        <v>114</v>
      </c>
    </row>
    <row r="764" spans="2:3" ht="15.75" x14ac:dyDescent="0.25">
      <c r="B764" s="701" t="s">
        <v>1113</v>
      </c>
      <c r="C764" s="841" t="s">
        <v>114</v>
      </c>
    </row>
    <row r="765" spans="2:3" ht="15.75" x14ac:dyDescent="0.25">
      <c r="B765" s="701" t="s">
        <v>1114</v>
      </c>
      <c r="C765" s="841" t="s">
        <v>114</v>
      </c>
    </row>
    <row r="766" spans="2:3" ht="15.75" x14ac:dyDescent="0.25">
      <c r="B766" s="701" t="s">
        <v>1115</v>
      </c>
      <c r="C766" s="841" t="s">
        <v>114</v>
      </c>
    </row>
    <row r="767" spans="2:3" ht="15.75" x14ac:dyDescent="0.25">
      <c r="B767" s="701" t="s">
        <v>1116</v>
      </c>
      <c r="C767" s="841" t="s">
        <v>114</v>
      </c>
    </row>
    <row r="768" spans="2:3" ht="15.75" x14ac:dyDescent="0.25">
      <c r="B768" s="701" t="s">
        <v>1117</v>
      </c>
      <c r="C768" s="841" t="s">
        <v>114</v>
      </c>
    </row>
    <row r="769" spans="2:3" ht="15.75" x14ac:dyDescent="0.25">
      <c r="B769" s="701" t="s">
        <v>1118</v>
      </c>
      <c r="C769" s="841" t="s">
        <v>114</v>
      </c>
    </row>
    <row r="770" spans="2:3" ht="15.75" x14ac:dyDescent="0.25">
      <c r="B770" s="701" t="s">
        <v>1119</v>
      </c>
      <c r="C770" s="841" t="s">
        <v>114</v>
      </c>
    </row>
    <row r="771" spans="2:3" ht="15.75" x14ac:dyDescent="0.25">
      <c r="B771" s="701" t="s">
        <v>1120</v>
      </c>
      <c r="C771" s="841" t="s">
        <v>114</v>
      </c>
    </row>
    <row r="772" spans="2:3" ht="15.75" x14ac:dyDescent="0.25">
      <c r="B772" s="701" t="s">
        <v>1121</v>
      </c>
      <c r="C772" s="841" t="s">
        <v>114</v>
      </c>
    </row>
    <row r="773" spans="2:3" ht="15.75" x14ac:dyDescent="0.25">
      <c r="B773" s="701" t="s">
        <v>1122</v>
      </c>
      <c r="C773" s="841" t="s">
        <v>114</v>
      </c>
    </row>
    <row r="774" spans="2:3" ht="15.75" x14ac:dyDescent="0.25">
      <c r="B774" s="701" t="s">
        <v>1123</v>
      </c>
      <c r="C774" s="841" t="s">
        <v>114</v>
      </c>
    </row>
    <row r="775" spans="2:3" ht="15.75" x14ac:dyDescent="0.25">
      <c r="B775" s="701" t="s">
        <v>1124</v>
      </c>
      <c r="C775" s="841" t="s">
        <v>114</v>
      </c>
    </row>
    <row r="776" spans="2:3" ht="15.75" x14ac:dyDescent="0.25">
      <c r="B776" s="701" t="s">
        <v>1125</v>
      </c>
      <c r="C776" s="841" t="s">
        <v>114</v>
      </c>
    </row>
    <row r="777" spans="2:3" ht="15.75" x14ac:dyDescent="0.25">
      <c r="B777" s="701" t="s">
        <v>1126</v>
      </c>
      <c r="C777" s="841" t="s">
        <v>114</v>
      </c>
    </row>
    <row r="778" spans="2:3" ht="15.75" x14ac:dyDescent="0.25">
      <c r="B778" s="701" t="s">
        <v>1127</v>
      </c>
      <c r="C778" s="841" t="s">
        <v>114</v>
      </c>
    </row>
    <row r="779" spans="2:3" ht="15.75" x14ac:dyDescent="0.25">
      <c r="B779" s="701" t="s">
        <v>1128</v>
      </c>
      <c r="C779" s="841" t="s">
        <v>114</v>
      </c>
    </row>
    <row r="780" spans="2:3" ht="15.75" x14ac:dyDescent="0.25">
      <c r="B780" s="701" t="s">
        <v>1129</v>
      </c>
      <c r="C780" s="841" t="s">
        <v>114</v>
      </c>
    </row>
    <row r="781" spans="2:3" ht="15.75" x14ac:dyDescent="0.25">
      <c r="B781" s="701" t="s">
        <v>1130</v>
      </c>
      <c r="C781" s="841" t="s">
        <v>114</v>
      </c>
    </row>
    <row r="782" spans="2:3" ht="15.75" x14ac:dyDescent="0.25">
      <c r="B782" s="701" t="s">
        <v>1131</v>
      </c>
      <c r="C782" s="841" t="s">
        <v>114</v>
      </c>
    </row>
    <row r="783" spans="2:3" ht="15.75" x14ac:dyDescent="0.25">
      <c r="B783" s="701" t="s">
        <v>1132</v>
      </c>
      <c r="C783" s="841" t="s">
        <v>114</v>
      </c>
    </row>
    <row r="784" spans="2:3" ht="15.75" x14ac:dyDescent="0.25">
      <c r="B784" s="701" t="s">
        <v>1133</v>
      </c>
      <c r="C784" s="841" t="s">
        <v>114</v>
      </c>
    </row>
    <row r="785" spans="2:3" ht="15.75" x14ac:dyDescent="0.25">
      <c r="B785" s="701" t="s">
        <v>1134</v>
      </c>
      <c r="C785" s="841" t="s">
        <v>114</v>
      </c>
    </row>
    <row r="786" spans="2:3" ht="15.75" x14ac:dyDescent="0.25">
      <c r="B786" s="701" t="s">
        <v>1135</v>
      </c>
      <c r="C786" s="841" t="s">
        <v>114</v>
      </c>
    </row>
    <row r="787" spans="2:3" ht="15.75" x14ac:dyDescent="0.25">
      <c r="B787" s="701" t="s">
        <v>1136</v>
      </c>
      <c r="C787" s="841" t="s">
        <v>114</v>
      </c>
    </row>
    <row r="788" spans="2:3" ht="15.75" x14ac:dyDescent="0.25">
      <c r="B788" s="701" t="s">
        <v>1137</v>
      </c>
      <c r="C788" s="841" t="s">
        <v>114</v>
      </c>
    </row>
    <row r="789" spans="2:3" ht="15.75" x14ac:dyDescent="0.25">
      <c r="B789" s="701" t="s">
        <v>1138</v>
      </c>
      <c r="C789" s="841" t="s">
        <v>114</v>
      </c>
    </row>
    <row r="790" spans="2:3" ht="15.75" x14ac:dyDescent="0.25">
      <c r="B790" s="701" t="s">
        <v>1139</v>
      </c>
      <c r="C790" s="841" t="s">
        <v>114</v>
      </c>
    </row>
    <row r="791" spans="2:3" ht="15.75" x14ac:dyDescent="0.25">
      <c r="B791" s="701" t="s">
        <v>1140</v>
      </c>
      <c r="C791" s="841" t="s">
        <v>114</v>
      </c>
    </row>
    <row r="792" spans="2:3" ht="15.75" x14ac:dyDescent="0.25">
      <c r="B792" s="701" t="s">
        <v>1141</v>
      </c>
      <c r="C792" s="841" t="s">
        <v>114</v>
      </c>
    </row>
    <row r="793" spans="2:3" ht="15.75" x14ac:dyDescent="0.25">
      <c r="B793" s="701" t="s">
        <v>1142</v>
      </c>
      <c r="C793" s="841" t="s">
        <v>114</v>
      </c>
    </row>
    <row r="794" spans="2:3" ht="15.75" x14ac:dyDescent="0.25">
      <c r="B794" s="701" t="s">
        <v>1143</v>
      </c>
      <c r="C794" s="841" t="s">
        <v>114</v>
      </c>
    </row>
    <row r="795" spans="2:3" ht="15.75" x14ac:dyDescent="0.25">
      <c r="B795" s="701" t="s">
        <v>1144</v>
      </c>
      <c r="C795" s="841" t="s">
        <v>114</v>
      </c>
    </row>
    <row r="796" spans="2:3" ht="15.75" x14ac:dyDescent="0.25">
      <c r="B796" s="701" t="s">
        <v>1145</v>
      </c>
      <c r="C796" s="841" t="s">
        <v>114</v>
      </c>
    </row>
    <row r="797" spans="2:3" ht="15.75" x14ac:dyDescent="0.25">
      <c r="B797" s="701" t="s">
        <v>1146</v>
      </c>
      <c r="C797" s="841" t="s">
        <v>114</v>
      </c>
    </row>
    <row r="798" spans="2:3" ht="15.75" x14ac:dyDescent="0.25">
      <c r="B798" s="701" t="s">
        <v>1147</v>
      </c>
      <c r="C798" s="841" t="s">
        <v>114</v>
      </c>
    </row>
    <row r="799" spans="2:3" ht="15.75" x14ac:dyDescent="0.25">
      <c r="B799" s="701" t="s">
        <v>1148</v>
      </c>
      <c r="C799" s="841" t="s">
        <v>114</v>
      </c>
    </row>
    <row r="800" spans="2:3" ht="15.75" x14ac:dyDescent="0.25">
      <c r="B800" s="701" t="s">
        <v>1149</v>
      </c>
      <c r="C800" s="841" t="s">
        <v>114</v>
      </c>
    </row>
    <row r="801" spans="2:3" ht="15.75" x14ac:dyDescent="0.25">
      <c r="B801" s="701" t="s">
        <v>1150</v>
      </c>
      <c r="C801" s="841" t="s">
        <v>114</v>
      </c>
    </row>
    <row r="802" spans="2:3" ht="15.75" x14ac:dyDescent="0.25">
      <c r="B802" s="701" t="s">
        <v>1151</v>
      </c>
      <c r="C802" s="841" t="s">
        <v>114</v>
      </c>
    </row>
    <row r="803" spans="2:3" ht="15.75" x14ac:dyDescent="0.25">
      <c r="B803" s="701" t="s">
        <v>1152</v>
      </c>
      <c r="C803" s="841" t="s">
        <v>114</v>
      </c>
    </row>
    <row r="804" spans="2:3" ht="15.75" x14ac:dyDescent="0.25">
      <c r="B804" s="701" t="s">
        <v>1153</v>
      </c>
      <c r="C804" s="841" t="s">
        <v>114</v>
      </c>
    </row>
    <row r="805" spans="2:3" ht="15.75" x14ac:dyDescent="0.25">
      <c r="B805" s="701" t="s">
        <v>1154</v>
      </c>
      <c r="C805" s="841" t="s">
        <v>114</v>
      </c>
    </row>
    <row r="806" spans="2:3" ht="15.75" x14ac:dyDescent="0.25">
      <c r="B806" s="701" t="s">
        <v>1155</v>
      </c>
      <c r="C806" s="841" t="s">
        <v>114</v>
      </c>
    </row>
    <row r="807" spans="2:3" ht="15.75" x14ac:dyDescent="0.25">
      <c r="B807" s="701" t="s">
        <v>1156</v>
      </c>
      <c r="C807" s="841" t="s">
        <v>114</v>
      </c>
    </row>
    <row r="808" spans="2:3" ht="15.75" x14ac:dyDescent="0.25">
      <c r="B808" s="701" t="s">
        <v>1157</v>
      </c>
      <c r="C808" s="841" t="s">
        <v>114</v>
      </c>
    </row>
    <row r="809" spans="2:3" ht="15.75" x14ac:dyDescent="0.25">
      <c r="B809" s="701" t="s">
        <v>1158</v>
      </c>
      <c r="C809" s="841" t="s">
        <v>114</v>
      </c>
    </row>
    <row r="810" spans="2:3" ht="15.75" x14ac:dyDescent="0.25">
      <c r="B810" s="701" t="s">
        <v>1159</v>
      </c>
      <c r="C810" s="841" t="s">
        <v>114</v>
      </c>
    </row>
    <row r="811" spans="2:3" ht="15.75" x14ac:dyDescent="0.25">
      <c r="B811" s="701" t="s">
        <v>1160</v>
      </c>
      <c r="C811" s="841" t="s">
        <v>114</v>
      </c>
    </row>
    <row r="812" spans="2:3" ht="15.75" x14ac:dyDescent="0.25">
      <c r="B812" s="701" t="s">
        <v>1161</v>
      </c>
      <c r="C812" s="841" t="s">
        <v>114</v>
      </c>
    </row>
    <row r="813" spans="2:3" ht="15.75" x14ac:dyDescent="0.25">
      <c r="B813" s="701" t="s">
        <v>1162</v>
      </c>
      <c r="C813" s="841" t="s">
        <v>114</v>
      </c>
    </row>
    <row r="814" spans="2:3" ht="15.75" x14ac:dyDescent="0.25">
      <c r="B814" s="701" t="s">
        <v>1163</v>
      </c>
      <c r="C814" s="841" t="s">
        <v>114</v>
      </c>
    </row>
    <row r="815" spans="2:3" ht="15.75" x14ac:dyDescent="0.25">
      <c r="B815" s="701" t="s">
        <v>1164</v>
      </c>
      <c r="C815" s="841" t="s">
        <v>114</v>
      </c>
    </row>
    <row r="816" spans="2:3" ht="15.75" x14ac:dyDescent="0.25">
      <c r="B816" s="701" t="s">
        <v>1165</v>
      </c>
      <c r="C816" s="841" t="s">
        <v>114</v>
      </c>
    </row>
    <row r="817" spans="2:3" ht="15.75" x14ac:dyDescent="0.25">
      <c r="B817" s="701" t="s">
        <v>1166</v>
      </c>
      <c r="C817" s="841" t="s">
        <v>114</v>
      </c>
    </row>
    <row r="818" spans="2:3" ht="15.75" x14ac:dyDescent="0.25">
      <c r="B818" s="701" t="s">
        <v>1167</v>
      </c>
      <c r="C818" s="841" t="s">
        <v>114</v>
      </c>
    </row>
    <row r="819" spans="2:3" ht="15.75" x14ac:dyDescent="0.25">
      <c r="B819" s="701" t="s">
        <v>1168</v>
      </c>
      <c r="C819" s="841" t="s">
        <v>114</v>
      </c>
    </row>
    <row r="820" spans="2:3" ht="15.75" x14ac:dyDescent="0.25">
      <c r="B820" s="701" t="s">
        <v>1169</v>
      </c>
      <c r="C820" s="841" t="s">
        <v>114</v>
      </c>
    </row>
    <row r="821" spans="2:3" ht="15.75" x14ac:dyDescent="0.25">
      <c r="B821" s="701" t="s">
        <v>1170</v>
      </c>
      <c r="C821" s="841" t="s">
        <v>114</v>
      </c>
    </row>
    <row r="822" spans="2:3" ht="15.75" x14ac:dyDescent="0.25">
      <c r="B822" s="701" t="s">
        <v>1171</v>
      </c>
      <c r="C822" s="841" t="s">
        <v>114</v>
      </c>
    </row>
    <row r="823" spans="2:3" ht="15.75" x14ac:dyDescent="0.25">
      <c r="B823" s="701" t="s">
        <v>1172</v>
      </c>
      <c r="C823" s="841" t="s">
        <v>114</v>
      </c>
    </row>
    <row r="824" spans="2:3" ht="15.75" x14ac:dyDescent="0.25">
      <c r="B824" s="701" t="s">
        <v>1173</v>
      </c>
      <c r="C824" s="841" t="s">
        <v>114</v>
      </c>
    </row>
    <row r="825" spans="2:3" ht="15.75" x14ac:dyDescent="0.25">
      <c r="B825" s="701" t="s">
        <v>1174</v>
      </c>
      <c r="C825" s="841" t="s">
        <v>114</v>
      </c>
    </row>
    <row r="826" spans="2:3" ht="15.75" x14ac:dyDescent="0.25">
      <c r="B826" s="701" t="s">
        <v>1175</v>
      </c>
      <c r="C826" s="841" t="s">
        <v>114</v>
      </c>
    </row>
    <row r="827" spans="2:3" ht="15.75" x14ac:dyDescent="0.25">
      <c r="B827" s="701" t="s">
        <v>1176</v>
      </c>
      <c r="C827" s="841" t="s">
        <v>114</v>
      </c>
    </row>
    <row r="828" spans="2:3" ht="15.75" x14ac:dyDescent="0.25">
      <c r="B828" s="701" t="s">
        <v>1177</v>
      </c>
      <c r="C828" s="841" t="s">
        <v>114</v>
      </c>
    </row>
    <row r="829" spans="2:3" ht="15.75" x14ac:dyDescent="0.25">
      <c r="B829" s="701" t="s">
        <v>1178</v>
      </c>
      <c r="C829" s="841" t="s">
        <v>114</v>
      </c>
    </row>
    <row r="830" spans="2:3" ht="15.75" x14ac:dyDescent="0.25">
      <c r="B830" s="701" t="s">
        <v>1179</v>
      </c>
      <c r="C830" s="841" t="s">
        <v>114</v>
      </c>
    </row>
    <row r="831" spans="2:3" ht="15.75" x14ac:dyDescent="0.25">
      <c r="B831" s="701" t="s">
        <v>1180</v>
      </c>
      <c r="C831" s="841" t="s">
        <v>114</v>
      </c>
    </row>
    <row r="832" spans="2:3" ht="15.75" x14ac:dyDescent="0.25">
      <c r="B832" s="701" t="s">
        <v>1181</v>
      </c>
      <c r="C832" s="841" t="s">
        <v>114</v>
      </c>
    </row>
    <row r="833" spans="2:3" ht="15.75" x14ac:dyDescent="0.25">
      <c r="B833" s="701" t="s">
        <v>1182</v>
      </c>
      <c r="C833" s="841" t="s">
        <v>114</v>
      </c>
    </row>
    <row r="834" spans="2:3" ht="15.75" x14ac:dyDescent="0.25">
      <c r="B834" s="701" t="s">
        <v>1183</v>
      </c>
      <c r="C834" s="841" t="s">
        <v>114</v>
      </c>
    </row>
    <row r="835" spans="2:3" ht="15.75" x14ac:dyDescent="0.25">
      <c r="B835" s="701" t="s">
        <v>1184</v>
      </c>
      <c r="C835" s="841" t="s">
        <v>114</v>
      </c>
    </row>
    <row r="836" spans="2:3" ht="15.75" x14ac:dyDescent="0.25">
      <c r="B836" s="701" t="s">
        <v>1185</v>
      </c>
      <c r="C836" s="841" t="s">
        <v>114</v>
      </c>
    </row>
    <row r="837" spans="2:3" ht="15.75" x14ac:dyDescent="0.25">
      <c r="B837" s="701" t="s">
        <v>1186</v>
      </c>
      <c r="C837" s="841" t="s">
        <v>114</v>
      </c>
    </row>
    <row r="838" spans="2:3" ht="15.75" x14ac:dyDescent="0.25">
      <c r="B838" s="701" t="s">
        <v>1187</v>
      </c>
      <c r="C838" s="841" t="s">
        <v>114</v>
      </c>
    </row>
    <row r="839" spans="2:3" ht="15.75" x14ac:dyDescent="0.25">
      <c r="B839" s="701" t="s">
        <v>1188</v>
      </c>
      <c r="C839" s="841" t="s">
        <v>114</v>
      </c>
    </row>
    <row r="840" spans="2:3" ht="15.75" x14ac:dyDescent="0.25">
      <c r="B840" s="701" t="s">
        <v>1189</v>
      </c>
      <c r="C840" s="841" t="s">
        <v>114</v>
      </c>
    </row>
    <row r="841" spans="2:3" ht="15.75" x14ac:dyDescent="0.25">
      <c r="B841" s="701" t="s">
        <v>1190</v>
      </c>
      <c r="C841" s="841" t="s">
        <v>114</v>
      </c>
    </row>
    <row r="842" spans="2:3" ht="15.75" x14ac:dyDescent="0.25">
      <c r="B842" s="701" t="s">
        <v>1191</v>
      </c>
      <c r="C842" s="841" t="s">
        <v>114</v>
      </c>
    </row>
    <row r="843" spans="2:3" ht="15.75" x14ac:dyDescent="0.25">
      <c r="B843" s="701" t="s">
        <v>1192</v>
      </c>
      <c r="C843" s="841" t="s">
        <v>114</v>
      </c>
    </row>
    <row r="844" spans="2:3" ht="15.75" x14ac:dyDescent="0.25">
      <c r="B844" s="701" t="s">
        <v>1193</v>
      </c>
      <c r="C844" s="841" t="s">
        <v>114</v>
      </c>
    </row>
    <row r="845" spans="2:3" ht="15.75" x14ac:dyDescent="0.25">
      <c r="B845" s="701" t="s">
        <v>1194</v>
      </c>
      <c r="C845" s="841" t="s">
        <v>114</v>
      </c>
    </row>
    <row r="846" spans="2:3" ht="15.75" x14ac:dyDescent="0.25">
      <c r="B846" s="701" t="s">
        <v>1195</v>
      </c>
      <c r="C846" s="841" t="s">
        <v>114</v>
      </c>
    </row>
    <row r="847" spans="2:3" ht="15.75" x14ac:dyDescent="0.25">
      <c r="B847" s="701" t="s">
        <v>1196</v>
      </c>
      <c r="C847" s="841" t="s">
        <v>114</v>
      </c>
    </row>
    <row r="848" spans="2:3" ht="15.75" x14ac:dyDescent="0.25">
      <c r="B848" s="701" t="s">
        <v>1197</v>
      </c>
      <c r="C848" s="841" t="s">
        <v>114</v>
      </c>
    </row>
    <row r="849" spans="2:3" ht="15.75" x14ac:dyDescent="0.25">
      <c r="B849" s="701" t="s">
        <v>1198</v>
      </c>
      <c r="C849" s="841" t="s">
        <v>114</v>
      </c>
    </row>
    <row r="850" spans="2:3" ht="15.75" x14ac:dyDescent="0.25">
      <c r="B850" s="701" t="s">
        <v>1199</v>
      </c>
      <c r="C850" s="841" t="s">
        <v>114</v>
      </c>
    </row>
    <row r="851" spans="2:3" ht="15.75" x14ac:dyDescent="0.25">
      <c r="B851" s="701" t="s">
        <v>1200</v>
      </c>
      <c r="C851" s="841" t="s">
        <v>114</v>
      </c>
    </row>
    <row r="852" spans="2:3" ht="15.75" x14ac:dyDescent="0.25">
      <c r="B852" s="701" t="s">
        <v>1201</v>
      </c>
      <c r="C852" s="841" t="s">
        <v>114</v>
      </c>
    </row>
    <row r="853" spans="2:3" ht="15.75" x14ac:dyDescent="0.25">
      <c r="B853" s="701" t="s">
        <v>1202</v>
      </c>
      <c r="C853" s="841" t="s">
        <v>114</v>
      </c>
    </row>
    <row r="854" spans="2:3" ht="15.75" x14ac:dyDescent="0.25">
      <c r="B854" s="701" t="s">
        <v>1203</v>
      </c>
      <c r="C854" s="841" t="s">
        <v>114</v>
      </c>
    </row>
    <row r="855" spans="2:3" ht="15.75" x14ac:dyDescent="0.25">
      <c r="B855" s="701" t="s">
        <v>1204</v>
      </c>
      <c r="C855" s="841" t="s">
        <v>114</v>
      </c>
    </row>
    <row r="856" spans="2:3" ht="15.75" x14ac:dyDescent="0.25">
      <c r="B856" s="701" t="s">
        <v>1205</v>
      </c>
      <c r="C856" s="841" t="s">
        <v>114</v>
      </c>
    </row>
    <row r="857" spans="2:3" ht="15.75" x14ac:dyDescent="0.25">
      <c r="B857" s="701" t="s">
        <v>1206</v>
      </c>
      <c r="C857" s="841" t="s">
        <v>114</v>
      </c>
    </row>
    <row r="858" spans="2:3" ht="15.75" x14ac:dyDescent="0.25">
      <c r="B858" s="701" t="s">
        <v>1207</v>
      </c>
      <c r="C858" s="841" t="s">
        <v>114</v>
      </c>
    </row>
    <row r="859" spans="2:3" ht="15.75" x14ac:dyDescent="0.25">
      <c r="B859" s="701" t="s">
        <v>1208</v>
      </c>
      <c r="C859" s="841" t="s">
        <v>114</v>
      </c>
    </row>
    <row r="860" spans="2:3" ht="15.75" x14ac:dyDescent="0.25">
      <c r="B860" s="701" t="s">
        <v>1209</v>
      </c>
      <c r="C860" s="841" t="s">
        <v>114</v>
      </c>
    </row>
    <row r="861" spans="2:3" ht="15.75" x14ac:dyDescent="0.25">
      <c r="B861" s="701" t="s">
        <v>1210</v>
      </c>
      <c r="C861" s="841" t="s">
        <v>114</v>
      </c>
    </row>
    <row r="862" spans="2:3" ht="15.75" x14ac:dyDescent="0.25">
      <c r="B862" s="701" t="s">
        <v>1211</v>
      </c>
      <c r="C862" s="841" t="s">
        <v>114</v>
      </c>
    </row>
    <row r="863" spans="2:3" ht="15.75" x14ac:dyDescent="0.25">
      <c r="B863" s="701" t="s">
        <v>1212</v>
      </c>
      <c r="C863" s="841" t="s">
        <v>114</v>
      </c>
    </row>
    <row r="864" spans="2:3" ht="15.75" x14ac:dyDescent="0.25">
      <c r="B864" s="701" t="s">
        <v>1213</v>
      </c>
      <c r="C864" s="841" t="s">
        <v>114</v>
      </c>
    </row>
    <row r="865" spans="2:3" ht="15.75" x14ac:dyDescent="0.25">
      <c r="B865" s="701" t="s">
        <v>1214</v>
      </c>
      <c r="C865" s="841" t="s">
        <v>114</v>
      </c>
    </row>
    <row r="866" spans="2:3" ht="15.75" x14ac:dyDescent="0.25">
      <c r="B866" s="701" t="s">
        <v>1215</v>
      </c>
      <c r="C866" s="841" t="s">
        <v>114</v>
      </c>
    </row>
    <row r="867" spans="2:3" ht="15.75" x14ac:dyDescent="0.25">
      <c r="B867" s="701" t="s">
        <v>1216</v>
      </c>
      <c r="C867" s="841" t="s">
        <v>114</v>
      </c>
    </row>
    <row r="868" spans="2:3" ht="15.75" x14ac:dyDescent="0.25">
      <c r="B868" s="701" t="s">
        <v>1217</v>
      </c>
      <c r="C868" s="841" t="s">
        <v>114</v>
      </c>
    </row>
    <row r="869" spans="2:3" ht="15.75" x14ac:dyDescent="0.25">
      <c r="B869" s="701" t="s">
        <v>1218</v>
      </c>
      <c r="C869" s="841" t="s">
        <v>114</v>
      </c>
    </row>
    <row r="870" spans="2:3" ht="15.75" x14ac:dyDescent="0.25">
      <c r="B870" s="701" t="s">
        <v>1219</v>
      </c>
      <c r="C870" s="841" t="s">
        <v>114</v>
      </c>
    </row>
    <row r="871" spans="2:3" ht="15.75" x14ac:dyDescent="0.25">
      <c r="B871" s="701" t="s">
        <v>1220</v>
      </c>
      <c r="C871" s="841" t="s">
        <v>114</v>
      </c>
    </row>
    <row r="872" spans="2:3" ht="15.75" x14ac:dyDescent="0.25">
      <c r="B872" s="701" t="s">
        <v>1221</v>
      </c>
      <c r="C872" s="841" t="s">
        <v>114</v>
      </c>
    </row>
    <row r="873" spans="2:3" ht="15.75" x14ac:dyDescent="0.25">
      <c r="B873" s="701" t="s">
        <v>1222</v>
      </c>
      <c r="C873" s="841" t="s">
        <v>114</v>
      </c>
    </row>
    <row r="874" spans="2:3" ht="15.75" x14ac:dyDescent="0.25">
      <c r="B874" s="701" t="s">
        <v>1223</v>
      </c>
      <c r="C874" s="841" t="s">
        <v>114</v>
      </c>
    </row>
    <row r="875" spans="2:3" ht="15.75" x14ac:dyDescent="0.25">
      <c r="B875" s="701" t="s">
        <v>1224</v>
      </c>
      <c r="C875" s="841" t="s">
        <v>114</v>
      </c>
    </row>
    <row r="876" spans="2:3" ht="31.5" x14ac:dyDescent="0.25">
      <c r="B876" s="839" t="s">
        <v>1225</v>
      </c>
      <c r="C876" s="841" t="s">
        <v>114</v>
      </c>
    </row>
    <row r="877" spans="2:3" ht="15.75" x14ac:dyDescent="0.25">
      <c r="B877" s="701" t="s">
        <v>1226</v>
      </c>
      <c r="C877" s="841" t="s">
        <v>114</v>
      </c>
    </row>
    <row r="878" spans="2:3" ht="15.75" x14ac:dyDescent="0.25">
      <c r="B878" s="701" t="s">
        <v>1227</v>
      </c>
      <c r="C878" s="841" t="s">
        <v>114</v>
      </c>
    </row>
    <row r="879" spans="2:3" ht="15.75" x14ac:dyDescent="0.25">
      <c r="B879" s="701" t="s">
        <v>1228</v>
      </c>
      <c r="C879" s="841" t="s">
        <v>114</v>
      </c>
    </row>
    <row r="880" spans="2:3" ht="15.75" x14ac:dyDescent="0.25">
      <c r="B880" s="701" t="s">
        <v>1229</v>
      </c>
      <c r="C880" s="841" t="s">
        <v>114</v>
      </c>
    </row>
    <row r="881" spans="2:3" ht="15.75" x14ac:dyDescent="0.25">
      <c r="B881" s="701" t="s">
        <v>1230</v>
      </c>
      <c r="C881" s="841" t="s">
        <v>114</v>
      </c>
    </row>
    <row r="882" spans="2:3" ht="15.75" x14ac:dyDescent="0.25">
      <c r="B882" s="701" t="s">
        <v>1231</v>
      </c>
      <c r="C882" s="841" t="s">
        <v>114</v>
      </c>
    </row>
    <row r="883" spans="2:3" ht="15.75" x14ac:dyDescent="0.25">
      <c r="B883" s="701" t="s">
        <v>1232</v>
      </c>
      <c r="C883" s="841" t="s">
        <v>114</v>
      </c>
    </row>
    <row r="884" spans="2:3" ht="15.75" x14ac:dyDescent="0.25">
      <c r="B884" s="701" t="s">
        <v>1233</v>
      </c>
      <c r="C884" s="841" t="s">
        <v>114</v>
      </c>
    </row>
    <row r="885" spans="2:3" ht="15.75" x14ac:dyDescent="0.25">
      <c r="B885" s="701" t="s">
        <v>1234</v>
      </c>
      <c r="C885" s="841" t="s">
        <v>114</v>
      </c>
    </row>
    <row r="886" spans="2:3" ht="15.75" x14ac:dyDescent="0.25">
      <c r="B886" s="701" t="s">
        <v>1235</v>
      </c>
      <c r="C886" s="841" t="s">
        <v>114</v>
      </c>
    </row>
    <row r="887" spans="2:3" ht="15.75" x14ac:dyDescent="0.25">
      <c r="B887" s="701" t="s">
        <v>1236</v>
      </c>
      <c r="C887" s="841" t="s">
        <v>114</v>
      </c>
    </row>
    <row r="888" spans="2:3" ht="15.75" x14ac:dyDescent="0.25">
      <c r="B888" s="701" t="s">
        <v>1237</v>
      </c>
      <c r="C888" s="841" t="s">
        <v>114</v>
      </c>
    </row>
    <row r="889" spans="2:3" ht="15.75" x14ac:dyDescent="0.25">
      <c r="B889" s="701" t="s">
        <v>1238</v>
      </c>
      <c r="C889" s="841" t="s">
        <v>114</v>
      </c>
    </row>
    <row r="890" spans="2:3" ht="15.75" x14ac:dyDescent="0.25">
      <c r="B890" s="701" t="s">
        <v>1239</v>
      </c>
      <c r="C890" s="841" t="s">
        <v>114</v>
      </c>
    </row>
    <row r="891" spans="2:3" ht="15.75" x14ac:dyDescent="0.25">
      <c r="B891" s="701" t="s">
        <v>1240</v>
      </c>
      <c r="C891" s="841" t="s">
        <v>114</v>
      </c>
    </row>
    <row r="892" spans="2:3" ht="15.75" x14ac:dyDescent="0.25">
      <c r="B892" s="701" t="s">
        <v>1241</v>
      </c>
      <c r="C892" s="841" t="s">
        <v>114</v>
      </c>
    </row>
    <row r="893" spans="2:3" ht="15.75" x14ac:dyDescent="0.25">
      <c r="B893" s="701" t="s">
        <v>1242</v>
      </c>
      <c r="C893" s="841" t="s">
        <v>114</v>
      </c>
    </row>
    <row r="894" spans="2:3" ht="15.75" x14ac:dyDescent="0.25">
      <c r="B894" s="701" t="s">
        <v>1243</v>
      </c>
      <c r="C894" s="841" t="s">
        <v>114</v>
      </c>
    </row>
    <row r="895" spans="2:3" ht="15.75" x14ac:dyDescent="0.25">
      <c r="B895" s="701" t="s">
        <v>1244</v>
      </c>
      <c r="C895" s="841" t="s">
        <v>114</v>
      </c>
    </row>
    <row r="896" spans="2:3" ht="15.75" x14ac:dyDescent="0.25">
      <c r="B896" s="701" t="s">
        <v>1245</v>
      </c>
      <c r="C896" s="841" t="s">
        <v>114</v>
      </c>
    </row>
    <row r="897" spans="2:3" ht="15.75" x14ac:dyDescent="0.25">
      <c r="B897" s="701" t="s">
        <v>1246</v>
      </c>
      <c r="C897" s="841" t="s">
        <v>114</v>
      </c>
    </row>
    <row r="898" spans="2:3" ht="15.75" x14ac:dyDescent="0.25">
      <c r="B898" s="701" t="s">
        <v>1247</v>
      </c>
      <c r="C898" s="841" t="s">
        <v>114</v>
      </c>
    </row>
    <row r="899" spans="2:3" ht="15.75" x14ac:dyDescent="0.25">
      <c r="B899" s="701" t="s">
        <v>1248</v>
      </c>
      <c r="C899" s="841" t="s">
        <v>114</v>
      </c>
    </row>
    <row r="900" spans="2:3" ht="15.75" x14ac:dyDescent="0.25">
      <c r="B900" s="701" t="s">
        <v>1249</v>
      </c>
      <c r="C900" s="841" t="s">
        <v>114</v>
      </c>
    </row>
    <row r="901" spans="2:3" ht="15.75" x14ac:dyDescent="0.25">
      <c r="B901" s="701" t="s">
        <v>1250</v>
      </c>
      <c r="C901" s="841" t="s">
        <v>114</v>
      </c>
    </row>
    <row r="902" spans="2:3" ht="15.75" x14ac:dyDescent="0.25">
      <c r="B902" s="701" t="s">
        <v>1251</v>
      </c>
      <c r="C902" s="841" t="s">
        <v>114</v>
      </c>
    </row>
    <row r="903" spans="2:3" ht="15.75" x14ac:dyDescent="0.25">
      <c r="B903" s="701" t="s">
        <v>1252</v>
      </c>
      <c r="C903" s="841" t="s">
        <v>114</v>
      </c>
    </row>
    <row r="904" spans="2:3" ht="15.75" x14ac:dyDescent="0.25">
      <c r="B904" s="701" t="s">
        <v>1253</v>
      </c>
      <c r="C904" s="841" t="s">
        <v>114</v>
      </c>
    </row>
    <row r="905" spans="2:3" ht="15.75" x14ac:dyDescent="0.25">
      <c r="B905" s="701" t="s">
        <v>1254</v>
      </c>
      <c r="C905" s="841" t="s">
        <v>114</v>
      </c>
    </row>
    <row r="906" spans="2:3" ht="15.75" x14ac:dyDescent="0.25">
      <c r="B906" s="701" t="s">
        <v>1255</v>
      </c>
      <c r="C906" s="841" t="s">
        <v>114</v>
      </c>
    </row>
    <row r="907" spans="2:3" ht="15.75" x14ac:dyDescent="0.25">
      <c r="B907" s="701" t="s">
        <v>1256</v>
      </c>
      <c r="C907" s="841" t="s">
        <v>114</v>
      </c>
    </row>
    <row r="908" spans="2:3" ht="15.75" x14ac:dyDescent="0.25">
      <c r="B908" s="701" t="s">
        <v>1257</v>
      </c>
      <c r="C908" s="841" t="s">
        <v>114</v>
      </c>
    </row>
    <row r="909" spans="2:3" ht="15.75" x14ac:dyDescent="0.25">
      <c r="B909" s="701" t="s">
        <v>1258</v>
      </c>
      <c r="C909" s="841" t="s">
        <v>114</v>
      </c>
    </row>
    <row r="910" spans="2:3" ht="15.75" x14ac:dyDescent="0.25">
      <c r="B910" s="701" t="s">
        <v>1259</v>
      </c>
      <c r="C910" s="841" t="s">
        <v>114</v>
      </c>
    </row>
    <row r="911" spans="2:3" ht="15.75" x14ac:dyDescent="0.25">
      <c r="B911" s="701" t="s">
        <v>1260</v>
      </c>
      <c r="C911" s="841" t="s">
        <v>114</v>
      </c>
    </row>
    <row r="912" spans="2:3" ht="15.75" x14ac:dyDescent="0.25">
      <c r="B912" s="701" t="s">
        <v>1261</v>
      </c>
      <c r="C912" s="841" t="s">
        <v>114</v>
      </c>
    </row>
    <row r="913" spans="2:3" ht="15.75" x14ac:dyDescent="0.25">
      <c r="B913" s="701" t="s">
        <v>1262</v>
      </c>
      <c r="C913" s="841" t="s">
        <v>114</v>
      </c>
    </row>
    <row r="914" spans="2:3" ht="15.75" x14ac:dyDescent="0.25">
      <c r="B914" s="701" t="s">
        <v>1263</v>
      </c>
      <c r="C914" s="841" t="s">
        <v>114</v>
      </c>
    </row>
    <row r="915" spans="2:3" ht="15.75" x14ac:dyDescent="0.25">
      <c r="B915" s="701" t="s">
        <v>1264</v>
      </c>
      <c r="C915" s="841" t="s">
        <v>114</v>
      </c>
    </row>
    <row r="916" spans="2:3" ht="15.75" x14ac:dyDescent="0.25">
      <c r="B916" s="701" t="s">
        <v>1265</v>
      </c>
      <c r="C916" s="841" t="s">
        <v>114</v>
      </c>
    </row>
    <row r="917" spans="2:3" ht="15.75" x14ac:dyDescent="0.25">
      <c r="B917" s="701" t="s">
        <v>1266</v>
      </c>
      <c r="C917" s="841" t="s">
        <v>114</v>
      </c>
    </row>
    <row r="918" spans="2:3" ht="15.75" x14ac:dyDescent="0.25">
      <c r="B918" s="701" t="s">
        <v>1267</v>
      </c>
      <c r="C918" s="841" t="s">
        <v>114</v>
      </c>
    </row>
    <row r="919" spans="2:3" ht="15.75" x14ac:dyDescent="0.25">
      <c r="B919" s="701" t="s">
        <v>1268</v>
      </c>
      <c r="C919" s="841" t="s">
        <v>114</v>
      </c>
    </row>
    <row r="920" spans="2:3" ht="15.75" x14ac:dyDescent="0.25">
      <c r="B920" s="701" t="s">
        <v>1269</v>
      </c>
      <c r="C920" s="841" t="s">
        <v>114</v>
      </c>
    </row>
    <row r="921" spans="2:3" ht="15.75" x14ac:dyDescent="0.25">
      <c r="B921" s="701" t="s">
        <v>1270</v>
      </c>
      <c r="C921" s="841" t="s">
        <v>114</v>
      </c>
    </row>
    <row r="922" spans="2:3" ht="15.75" x14ac:dyDescent="0.25">
      <c r="B922" s="701" t="s">
        <v>1271</v>
      </c>
      <c r="C922" s="841" t="s">
        <v>114</v>
      </c>
    </row>
    <row r="923" spans="2:3" ht="15.75" x14ac:dyDescent="0.25">
      <c r="B923" s="701" t="s">
        <v>1272</v>
      </c>
      <c r="C923" s="841" t="s">
        <v>114</v>
      </c>
    </row>
    <row r="924" spans="2:3" ht="15.75" x14ac:dyDescent="0.25">
      <c r="B924" s="701" t="s">
        <v>1273</v>
      </c>
      <c r="C924" s="841" t="s">
        <v>114</v>
      </c>
    </row>
    <row r="925" spans="2:3" ht="15.75" x14ac:dyDescent="0.25">
      <c r="B925" s="701" t="s">
        <v>1274</v>
      </c>
      <c r="C925" s="841" t="s">
        <v>114</v>
      </c>
    </row>
    <row r="926" spans="2:3" ht="15.75" x14ac:dyDescent="0.25">
      <c r="B926" s="701" t="s">
        <v>1275</v>
      </c>
      <c r="C926" s="841" t="s">
        <v>114</v>
      </c>
    </row>
    <row r="927" spans="2:3" ht="15.75" x14ac:dyDescent="0.25">
      <c r="B927" s="701" t="s">
        <v>1276</v>
      </c>
      <c r="C927" s="841" t="s">
        <v>114</v>
      </c>
    </row>
    <row r="928" spans="2:3" ht="15.75" x14ac:dyDescent="0.25">
      <c r="B928" s="701" t="s">
        <v>1277</v>
      </c>
      <c r="C928" s="841" t="s">
        <v>114</v>
      </c>
    </row>
    <row r="929" spans="2:3" ht="15.75" x14ac:dyDescent="0.25">
      <c r="B929" s="701" t="s">
        <v>1278</v>
      </c>
      <c r="C929" s="841" t="s">
        <v>114</v>
      </c>
    </row>
    <row r="930" spans="2:3" ht="15.75" x14ac:dyDescent="0.25">
      <c r="B930" s="701" t="s">
        <v>1279</v>
      </c>
      <c r="C930" s="841" t="s">
        <v>114</v>
      </c>
    </row>
    <row r="931" spans="2:3" ht="15.75" x14ac:dyDescent="0.25">
      <c r="B931" s="701" t="s">
        <v>1280</v>
      </c>
      <c r="C931" s="841" t="s">
        <v>114</v>
      </c>
    </row>
    <row r="932" spans="2:3" ht="15.75" x14ac:dyDescent="0.25">
      <c r="B932" s="701" t="s">
        <v>1281</v>
      </c>
      <c r="C932" s="841" t="s">
        <v>114</v>
      </c>
    </row>
    <row r="933" spans="2:3" ht="15.75" x14ac:dyDescent="0.25">
      <c r="B933" s="701" t="s">
        <v>1282</v>
      </c>
      <c r="C933" s="841" t="s">
        <v>114</v>
      </c>
    </row>
    <row r="934" spans="2:3" ht="15.75" x14ac:dyDescent="0.25">
      <c r="B934" s="701" t="s">
        <v>1283</v>
      </c>
      <c r="C934" s="841" t="s">
        <v>114</v>
      </c>
    </row>
    <row r="935" spans="2:3" ht="15.75" x14ac:dyDescent="0.25">
      <c r="B935" s="701" t="s">
        <v>1284</v>
      </c>
      <c r="C935" s="841" t="s">
        <v>114</v>
      </c>
    </row>
    <row r="936" spans="2:3" ht="15.75" x14ac:dyDescent="0.25">
      <c r="B936" s="701" t="s">
        <v>1285</v>
      </c>
      <c r="C936" s="841" t="s">
        <v>114</v>
      </c>
    </row>
    <row r="937" spans="2:3" ht="15.75" x14ac:dyDescent="0.25">
      <c r="B937" s="701" t="s">
        <v>1286</v>
      </c>
      <c r="C937" s="841" t="s">
        <v>114</v>
      </c>
    </row>
    <row r="938" spans="2:3" ht="15.75" x14ac:dyDescent="0.25">
      <c r="B938" s="701" t="s">
        <v>1287</v>
      </c>
      <c r="C938" s="841" t="s">
        <v>114</v>
      </c>
    </row>
    <row r="939" spans="2:3" ht="15.75" x14ac:dyDescent="0.25">
      <c r="B939" s="701" t="s">
        <v>1288</v>
      </c>
      <c r="C939" s="841" t="s">
        <v>114</v>
      </c>
    </row>
    <row r="940" spans="2:3" ht="15.75" x14ac:dyDescent="0.25">
      <c r="B940" s="701" t="s">
        <v>1289</v>
      </c>
      <c r="C940" s="841" t="s">
        <v>114</v>
      </c>
    </row>
    <row r="941" spans="2:3" ht="15.75" x14ac:dyDescent="0.25">
      <c r="B941" s="701" t="s">
        <v>1290</v>
      </c>
      <c r="C941" s="841" t="s">
        <v>114</v>
      </c>
    </row>
    <row r="942" spans="2:3" ht="15.75" x14ac:dyDescent="0.25">
      <c r="B942" s="701" t="s">
        <v>1291</v>
      </c>
      <c r="C942" s="841" t="s">
        <v>114</v>
      </c>
    </row>
    <row r="943" spans="2:3" ht="15.75" x14ac:dyDescent="0.25">
      <c r="B943" s="701" t="s">
        <v>1292</v>
      </c>
      <c r="C943" s="841" t="s">
        <v>114</v>
      </c>
    </row>
    <row r="944" spans="2:3" ht="15.75" x14ac:dyDescent="0.25">
      <c r="B944" s="701" t="s">
        <v>1293</v>
      </c>
      <c r="C944" s="841" t="s">
        <v>114</v>
      </c>
    </row>
    <row r="945" spans="2:3" ht="15.75" x14ac:dyDescent="0.25">
      <c r="B945" s="701" t="s">
        <v>1294</v>
      </c>
      <c r="C945" s="841" t="s">
        <v>114</v>
      </c>
    </row>
    <row r="946" spans="2:3" ht="15.75" x14ac:dyDescent="0.25">
      <c r="B946" s="701" t="s">
        <v>1295</v>
      </c>
      <c r="C946" s="841" t="s">
        <v>114</v>
      </c>
    </row>
    <row r="947" spans="2:3" ht="15.75" x14ac:dyDescent="0.25">
      <c r="B947" s="701" t="s">
        <v>1296</v>
      </c>
      <c r="C947" s="841" t="s">
        <v>114</v>
      </c>
    </row>
    <row r="948" spans="2:3" ht="15.75" x14ac:dyDescent="0.25">
      <c r="B948" s="701" t="s">
        <v>1297</v>
      </c>
      <c r="C948" s="841" t="s">
        <v>114</v>
      </c>
    </row>
    <row r="949" spans="2:3" ht="15.75" x14ac:dyDescent="0.25">
      <c r="B949" s="701" t="s">
        <v>1298</v>
      </c>
      <c r="C949" s="841" t="s">
        <v>114</v>
      </c>
    </row>
    <row r="950" spans="2:3" ht="15.75" x14ac:dyDescent="0.25">
      <c r="B950" s="701" t="s">
        <v>1299</v>
      </c>
      <c r="C950" s="841" t="s">
        <v>114</v>
      </c>
    </row>
    <row r="951" spans="2:3" ht="15.75" x14ac:dyDescent="0.25">
      <c r="B951" s="701" t="s">
        <v>1300</v>
      </c>
      <c r="C951" s="841" t="s">
        <v>114</v>
      </c>
    </row>
    <row r="952" spans="2:3" ht="15.75" x14ac:dyDescent="0.25">
      <c r="B952" s="701" t="s">
        <v>1301</v>
      </c>
      <c r="C952" s="841" t="s">
        <v>114</v>
      </c>
    </row>
    <row r="953" spans="2:3" ht="15.75" x14ac:dyDescent="0.25">
      <c r="B953" s="701" t="s">
        <v>1302</v>
      </c>
      <c r="C953" s="841" t="s">
        <v>114</v>
      </c>
    </row>
    <row r="954" spans="2:3" ht="15.75" x14ac:dyDescent="0.25">
      <c r="B954" s="701" t="s">
        <v>1303</v>
      </c>
      <c r="C954" s="841" t="s">
        <v>114</v>
      </c>
    </row>
    <row r="955" spans="2:3" ht="15.75" x14ac:dyDescent="0.25">
      <c r="B955" s="701" t="s">
        <v>1304</v>
      </c>
      <c r="C955" s="841" t="s">
        <v>114</v>
      </c>
    </row>
    <row r="956" spans="2:3" ht="15.75" x14ac:dyDescent="0.25">
      <c r="B956" s="701" t="s">
        <v>1305</v>
      </c>
      <c r="C956" s="841" t="s">
        <v>114</v>
      </c>
    </row>
    <row r="957" spans="2:3" ht="15.75" x14ac:dyDescent="0.25">
      <c r="B957" s="701" t="s">
        <v>1306</v>
      </c>
      <c r="C957" s="841" t="s">
        <v>114</v>
      </c>
    </row>
    <row r="958" spans="2:3" ht="15.75" x14ac:dyDescent="0.25">
      <c r="B958" s="701" t="s">
        <v>1307</v>
      </c>
      <c r="C958" s="841" t="s">
        <v>114</v>
      </c>
    </row>
    <row r="959" spans="2:3" ht="15.75" x14ac:dyDescent="0.25">
      <c r="B959" s="701" t="s">
        <v>1308</v>
      </c>
      <c r="C959" s="841" t="s">
        <v>114</v>
      </c>
    </row>
    <row r="960" spans="2:3" ht="15.75" x14ac:dyDescent="0.25">
      <c r="B960" s="701" t="s">
        <v>1309</v>
      </c>
      <c r="C960" s="841" t="s">
        <v>114</v>
      </c>
    </row>
    <row r="961" spans="2:3" ht="15.75" x14ac:dyDescent="0.25">
      <c r="B961" s="701" t="s">
        <v>1310</v>
      </c>
      <c r="C961" s="841" t="s">
        <v>114</v>
      </c>
    </row>
    <row r="962" spans="2:3" ht="15.75" x14ac:dyDescent="0.25">
      <c r="B962" s="701" t="s">
        <v>1311</v>
      </c>
      <c r="C962" s="841" t="s">
        <v>114</v>
      </c>
    </row>
    <row r="963" spans="2:3" ht="15.75" x14ac:dyDescent="0.25">
      <c r="B963" s="701" t="s">
        <v>1312</v>
      </c>
      <c r="C963" s="841" t="s">
        <v>114</v>
      </c>
    </row>
    <row r="964" spans="2:3" ht="15.75" x14ac:dyDescent="0.25">
      <c r="B964" s="701" t="s">
        <v>1313</v>
      </c>
      <c r="C964" s="841" t="s">
        <v>114</v>
      </c>
    </row>
    <row r="965" spans="2:3" ht="15.75" x14ac:dyDescent="0.25">
      <c r="B965" s="701" t="s">
        <v>1314</v>
      </c>
      <c r="C965" s="841" t="s">
        <v>114</v>
      </c>
    </row>
    <row r="966" spans="2:3" ht="15.75" x14ac:dyDescent="0.25">
      <c r="B966" s="701" t="s">
        <v>1315</v>
      </c>
      <c r="C966" s="841" t="s">
        <v>114</v>
      </c>
    </row>
    <row r="967" spans="2:3" ht="15.75" x14ac:dyDescent="0.25">
      <c r="B967" s="701" t="s">
        <v>1316</v>
      </c>
      <c r="C967" s="841" t="s">
        <v>114</v>
      </c>
    </row>
    <row r="968" spans="2:3" ht="15.75" x14ac:dyDescent="0.25">
      <c r="B968" s="701" t="s">
        <v>1317</v>
      </c>
      <c r="C968" s="841" t="s">
        <v>114</v>
      </c>
    </row>
    <row r="969" spans="2:3" ht="15.75" x14ac:dyDescent="0.25">
      <c r="B969" s="701" t="s">
        <v>1318</v>
      </c>
      <c r="C969" s="841" t="s">
        <v>114</v>
      </c>
    </row>
    <row r="970" spans="2:3" ht="15.75" x14ac:dyDescent="0.25">
      <c r="B970" s="701" t="s">
        <v>1319</v>
      </c>
      <c r="C970" s="841" t="s">
        <v>114</v>
      </c>
    </row>
    <row r="971" spans="2:3" ht="15.75" x14ac:dyDescent="0.25">
      <c r="B971" s="701" t="s">
        <v>1320</v>
      </c>
      <c r="C971" s="841" t="s">
        <v>114</v>
      </c>
    </row>
    <row r="972" spans="2:3" ht="15.75" x14ac:dyDescent="0.25">
      <c r="B972" s="701" t="s">
        <v>1321</v>
      </c>
      <c r="C972" s="841" t="s">
        <v>114</v>
      </c>
    </row>
    <row r="973" spans="2:3" ht="15.75" x14ac:dyDescent="0.25">
      <c r="B973" s="701" t="s">
        <v>1322</v>
      </c>
      <c r="C973" s="841" t="s">
        <v>114</v>
      </c>
    </row>
    <row r="974" spans="2:3" ht="15.75" x14ac:dyDescent="0.25">
      <c r="B974" s="701" t="s">
        <v>1323</v>
      </c>
      <c r="C974" s="841" t="s">
        <v>114</v>
      </c>
    </row>
    <row r="975" spans="2:3" ht="15.75" x14ac:dyDescent="0.25">
      <c r="B975" s="701" t="s">
        <v>1324</v>
      </c>
      <c r="C975" s="841" t="s">
        <v>114</v>
      </c>
    </row>
    <row r="976" spans="2:3" ht="15.75" x14ac:dyDescent="0.25">
      <c r="B976" s="701" t="s">
        <v>1325</v>
      </c>
      <c r="C976" s="841" t="s">
        <v>114</v>
      </c>
    </row>
    <row r="977" spans="2:3" ht="15.75" x14ac:dyDescent="0.25">
      <c r="B977" s="701" t="s">
        <v>1326</v>
      </c>
      <c r="C977" s="841" t="s">
        <v>114</v>
      </c>
    </row>
    <row r="978" spans="2:3" ht="15.75" x14ac:dyDescent="0.25">
      <c r="B978" s="701" t="s">
        <v>1327</v>
      </c>
      <c r="C978" s="841" t="s">
        <v>114</v>
      </c>
    </row>
    <row r="979" spans="2:3" ht="15.75" x14ac:dyDescent="0.25">
      <c r="B979" s="701" t="s">
        <v>1328</v>
      </c>
      <c r="C979" s="841" t="s">
        <v>114</v>
      </c>
    </row>
    <row r="980" spans="2:3" ht="15.75" x14ac:dyDescent="0.25">
      <c r="B980" s="701" t="s">
        <v>1329</v>
      </c>
      <c r="C980" s="841" t="s">
        <v>114</v>
      </c>
    </row>
    <row r="981" spans="2:3" ht="15.75" x14ac:dyDescent="0.25">
      <c r="B981" s="701" t="s">
        <v>1330</v>
      </c>
      <c r="C981" s="841" t="s">
        <v>114</v>
      </c>
    </row>
    <row r="982" spans="2:3" ht="15.75" x14ac:dyDescent="0.25">
      <c r="B982" s="701" t="s">
        <v>1331</v>
      </c>
      <c r="C982" s="841" t="s">
        <v>114</v>
      </c>
    </row>
    <row r="983" spans="2:3" ht="15.75" x14ac:dyDescent="0.25">
      <c r="B983" s="701" t="s">
        <v>1332</v>
      </c>
      <c r="C983" s="841" t="s">
        <v>114</v>
      </c>
    </row>
    <row r="984" spans="2:3" ht="15.75" x14ac:dyDescent="0.25">
      <c r="B984" s="701" t="s">
        <v>1333</v>
      </c>
      <c r="C984" s="841" t="s">
        <v>114</v>
      </c>
    </row>
    <row r="985" spans="2:3" ht="15.75" x14ac:dyDescent="0.25">
      <c r="B985" s="701" t="s">
        <v>1334</v>
      </c>
      <c r="C985" s="841" t="s">
        <v>114</v>
      </c>
    </row>
    <row r="986" spans="2:3" ht="15.75" x14ac:dyDescent="0.25">
      <c r="B986" s="701" t="s">
        <v>1335</v>
      </c>
      <c r="C986" s="841" t="s">
        <v>114</v>
      </c>
    </row>
    <row r="987" spans="2:3" ht="15.75" x14ac:dyDescent="0.25">
      <c r="B987" s="701" t="s">
        <v>1336</v>
      </c>
      <c r="C987" s="841" t="s">
        <v>114</v>
      </c>
    </row>
    <row r="988" spans="2:3" ht="15.75" x14ac:dyDescent="0.25">
      <c r="B988" s="701" t="s">
        <v>1337</v>
      </c>
      <c r="C988" s="841" t="s">
        <v>114</v>
      </c>
    </row>
    <row r="989" spans="2:3" ht="15.75" x14ac:dyDescent="0.25">
      <c r="B989" s="701" t="s">
        <v>1338</v>
      </c>
      <c r="C989" s="841" t="s">
        <v>114</v>
      </c>
    </row>
    <row r="990" spans="2:3" ht="15.75" x14ac:dyDescent="0.25">
      <c r="B990" s="701" t="s">
        <v>1339</v>
      </c>
      <c r="C990" s="841" t="s">
        <v>114</v>
      </c>
    </row>
    <row r="991" spans="2:3" ht="15.75" x14ac:dyDescent="0.25">
      <c r="B991" s="701" t="s">
        <v>1340</v>
      </c>
      <c r="C991" s="841" t="s">
        <v>114</v>
      </c>
    </row>
    <row r="992" spans="2:3" ht="15.75" x14ac:dyDescent="0.25">
      <c r="B992" s="701" t="s">
        <v>1341</v>
      </c>
      <c r="C992" s="841" t="s">
        <v>114</v>
      </c>
    </row>
  </sheetData>
  <autoFilter ref="A126:C196" xr:uid="{00000000-0001-0000-0200-000000000000}"/>
  <mergeCells count="7">
    <mergeCell ref="A155:A156"/>
    <mergeCell ref="A152:A154"/>
    <mergeCell ref="A33:A50"/>
    <mergeCell ref="A127:A128"/>
    <mergeCell ref="A147:A151"/>
    <mergeCell ref="A143:A146"/>
    <mergeCell ref="A133:A142"/>
  </mergeCells>
  <hyperlinks>
    <hyperlink ref="B127" r:id="rId1" tooltip="José Obdulio Gaviria" xr:uid="{00000000-0004-0000-0200-000000000000}"/>
    <hyperlink ref="B128" r:id="rId2" tooltip="John Harold Suárez Vargas" xr:uid="{00000000-0004-0000-0200-000001000000}"/>
    <hyperlink ref="B131" r:id="rId3" tooltip="Horacio José Serpa" xr:uid="{00000000-0004-0000-0200-000002000000}"/>
    <hyperlink ref="B133" r:id="rId4" tooltip="Angélica Lozano" xr:uid="{00000000-0004-0000-0200-000003000000}"/>
    <hyperlink ref="B134" r:id="rId5" tooltip="Jorge Eduardo Londoño Ulloa" xr:uid="{00000000-0004-0000-0200-000004000000}"/>
    <hyperlink ref="B136" r:id="rId6" tooltip="Iván Name" xr:uid="{00000000-0004-0000-0200-000005000000}"/>
    <hyperlink ref="B137" r:id="rId7" tooltip="José Aulo Polo Narváez (aún no redactado)" xr:uid="{00000000-0004-0000-0200-000006000000}"/>
    <hyperlink ref="B139" r:id="rId8" tooltip="Sandra Ortiz" xr:uid="{00000000-0004-0000-0200-000007000000}"/>
    <hyperlink ref="B140" r:id="rId9" tooltip="Iván Marulanda" xr:uid="{00000000-0004-0000-0200-000008000000}"/>
    <hyperlink ref="B141" r:id="rId10" tooltip="Antonio Sanguino" xr:uid="{00000000-0004-0000-0200-000009000000}"/>
    <hyperlink ref="B142" r:id="rId11" tooltip="Juan Luis Castro Córdoba" xr:uid="{00000000-0004-0000-0200-00000A000000}"/>
    <hyperlink ref="A143" r:id="rId12" tooltip="Polo Democrático Alternativo" xr:uid="{00000000-0004-0000-0200-00000B000000}"/>
    <hyperlink ref="B143" r:id="rId13" tooltip="Jorge Enrique Robledo" xr:uid="{00000000-0004-0000-0200-00000C000000}"/>
    <hyperlink ref="B145" r:id="rId14" tooltip="Alexander López Maya" xr:uid="{00000000-0004-0000-0200-00000D000000}"/>
    <hyperlink ref="B146" r:id="rId15" tooltip="Iván Cepeda" xr:uid="{00000000-0004-0000-0200-00000E000000}"/>
    <hyperlink ref="A147" r:id="rId16" tooltip="Comunes (Colombia)" xr:uid="{00000000-0004-0000-0200-00000F000000}"/>
    <hyperlink ref="B148" r:id="rId17" tooltip="Pablo Catatumbo" xr:uid="{00000000-0004-0000-0200-000010000000}"/>
    <hyperlink ref="B149" r:id="rId18" tooltip="Victoria Sandino Palmera" xr:uid="{00000000-0004-0000-0200-000011000000}"/>
    <hyperlink ref="B150" r:id="rId19" tooltip="Julián Gallo Cubillos" xr:uid="{00000000-0004-0000-0200-000012000000}"/>
    <hyperlink ref="B152" r:id="rId20" tooltip="Gustavo Bolívar" xr:uid="{00000000-0004-0000-0200-000014000000}"/>
    <hyperlink ref="B154" r:id="rId21" tooltip="Gustavo Petro" xr:uid="{00000000-0004-0000-0200-000015000000}"/>
    <hyperlink ref="B155" r:id="rId22" tooltip="Carlos Eduardo Guevara" xr:uid="{00000000-0004-0000-0200-000016000000}"/>
    <hyperlink ref="B156" r:id="rId23" tooltip="Aydeé Lizarazo Cubillos" display="Aydeé Lizarazo Cubillos" xr:uid="{00000000-0004-0000-0200-000017000000}"/>
    <hyperlink ref="A158" r:id="rId24" tooltip="Autoridades Indígenas de Colombia" xr:uid="{00000000-0004-0000-0200-000018000000}"/>
    <hyperlink ref="B158" r:id="rId25" tooltip="Manuel Bitervo Palchucan Chingal (aún no redactado)" xr:uid="{00000000-0004-0000-0200-000019000000}"/>
    <hyperlink ref="F56" r:id="rId26" xr:uid="{09E4AC9A-E3E4-4EEC-BF6C-EA454D0545FF}"/>
    <hyperlink ref="B100" r:id="rId27" xr:uid="{218BC93E-0EA1-4D93-A4A5-F3F1F24A5222}"/>
    <hyperlink ref="B101" r:id="rId28" xr:uid="{FAD1C683-94D8-493F-85B4-36473700FD42}"/>
    <hyperlink ref="B254" r:id="rId29" xr:uid="{B7FFFE4A-C130-488E-9169-37F3022FFE27}"/>
    <hyperlink ref="B255" r:id="rId30" xr:uid="{02A319A1-9234-46F8-A39E-54E9B1289FC0}"/>
    <hyperlink ref="B991" r:id="rId31" xr:uid="{438D488F-164D-4773-A5E4-6B352AD322A0}"/>
    <hyperlink ref="B992" r:id="rId32" xr:uid="{C16A98AE-B5E9-4ED1-946A-3B4BBC971295}"/>
  </hyperlinks>
  <pageMargins left="0.7" right="0.7" top="0.75" bottom="0.75" header="0.3" footer="0.3"/>
  <pageSetup paperSize="9" orientation="portrait" r:id="rId33"/>
  <tableParts count="4">
    <tablePart r:id="rId34"/>
    <tablePart r:id="rId35"/>
    <tablePart r:id="rId36"/>
    <tablePart r:id="rId3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EC492-A89B-4757-A288-063AC2AD8529}">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568F0-026D-4B70-8929-F458BFD7649C}">
  <dimension ref="A1:R517"/>
  <sheetViews>
    <sheetView workbookViewId="0"/>
  </sheetViews>
  <sheetFormatPr baseColWidth="10" defaultColWidth="8.85546875" defaultRowHeight="15" x14ac:dyDescent="0.25"/>
  <cols>
    <col min="1" max="1" width="19.85546875" customWidth="1"/>
    <col min="2" max="2" width="15.140625" customWidth="1"/>
    <col min="3" max="3" width="8.85546875" customWidth="1"/>
    <col min="4" max="4" width="61.85546875" customWidth="1"/>
    <col min="5" max="5" width="35.85546875" customWidth="1"/>
    <col min="6" max="6" width="24.85546875" customWidth="1"/>
    <col min="7" max="7" width="26" customWidth="1"/>
    <col min="8" max="8" width="6.7109375" customWidth="1"/>
    <col min="9" max="9" width="20.7109375" customWidth="1"/>
    <col min="10" max="10" width="23.42578125" customWidth="1"/>
    <col min="11" max="11" width="19" customWidth="1"/>
    <col min="12" max="12" width="23.42578125" bestFit="1" customWidth="1"/>
    <col min="13" max="13" width="0" hidden="1" customWidth="1"/>
    <col min="14" max="14" width="22.85546875" bestFit="1" customWidth="1"/>
    <col min="15" max="15" width="17.140625" customWidth="1"/>
    <col min="16" max="16" width="39.140625" customWidth="1"/>
    <col min="17" max="17" width="31.28515625" customWidth="1"/>
    <col min="18" max="18" width="30.140625" customWidth="1"/>
  </cols>
  <sheetData>
    <row r="1" spans="1:18" ht="57.75" customHeight="1" x14ac:dyDescent="0.25">
      <c r="A1" s="169" t="s">
        <v>1342</v>
      </c>
      <c r="B1" s="169" t="s">
        <v>1343</v>
      </c>
      <c r="C1" s="169" t="s">
        <v>1344</v>
      </c>
      <c r="D1" s="169" t="s">
        <v>1345</v>
      </c>
      <c r="E1" s="169" t="s">
        <v>1346</v>
      </c>
      <c r="F1" s="170" t="s">
        <v>1347</v>
      </c>
      <c r="G1" s="171" t="s">
        <v>1348</v>
      </c>
      <c r="H1" s="172" t="s">
        <v>1349</v>
      </c>
      <c r="I1" s="169" t="s">
        <v>1350</v>
      </c>
      <c r="J1" s="169" t="s">
        <v>1351</v>
      </c>
      <c r="K1" s="169" t="s">
        <v>1352</v>
      </c>
      <c r="L1" s="169" t="s">
        <v>1353</v>
      </c>
      <c r="M1" s="169" t="s">
        <v>1354</v>
      </c>
      <c r="N1" s="173" t="s">
        <v>1355</v>
      </c>
      <c r="O1" s="169" t="s">
        <v>1356</v>
      </c>
      <c r="P1" s="169" t="s">
        <v>1357</v>
      </c>
      <c r="Q1" s="169" t="s">
        <v>1358</v>
      </c>
      <c r="R1" s="169" t="s">
        <v>1359</v>
      </c>
    </row>
    <row r="2" spans="1:18" s="167" customFormat="1" ht="15.75" customHeight="1" x14ac:dyDescent="0.25">
      <c r="A2" s="174"/>
      <c r="B2" s="175"/>
      <c r="C2" s="176">
        <v>34</v>
      </c>
      <c r="D2" s="177" t="s">
        <v>1360</v>
      </c>
      <c r="E2" s="174" t="s">
        <v>327</v>
      </c>
      <c r="F2" s="178"/>
      <c r="G2" s="175">
        <v>45315</v>
      </c>
      <c r="H2" s="175"/>
      <c r="I2" s="175"/>
      <c r="J2" s="174"/>
      <c r="K2" s="174"/>
      <c r="L2" s="174" t="s">
        <v>47</v>
      </c>
      <c r="M2" s="174"/>
      <c r="N2" s="179" t="s">
        <v>29</v>
      </c>
      <c r="O2" s="174"/>
      <c r="P2" s="180"/>
      <c r="Q2" s="180"/>
      <c r="R2" s="174" t="s">
        <v>1361</v>
      </c>
    </row>
    <row r="3" spans="1:18" s="167" customFormat="1" ht="15.75" customHeight="1" x14ac:dyDescent="0.25">
      <c r="A3" s="181"/>
      <c r="B3" s="182"/>
      <c r="C3" s="183">
        <v>43</v>
      </c>
      <c r="D3" s="184" t="s">
        <v>1362</v>
      </c>
      <c r="E3" s="181" t="s">
        <v>253</v>
      </c>
      <c r="F3" s="185"/>
      <c r="G3" s="182">
        <v>45315</v>
      </c>
      <c r="H3" s="182"/>
      <c r="I3" s="182"/>
      <c r="J3" s="181"/>
      <c r="K3" s="181"/>
      <c r="L3" s="186" t="s">
        <v>47</v>
      </c>
      <c r="M3" s="181"/>
      <c r="N3" s="186" t="s">
        <v>29</v>
      </c>
      <c r="O3" s="180"/>
      <c r="P3" s="180"/>
      <c r="Q3" s="180"/>
      <c r="R3" s="181" t="s">
        <v>1361</v>
      </c>
    </row>
    <row r="4" spans="1:18" s="167" customFormat="1" ht="15.75" customHeight="1" x14ac:dyDescent="0.25">
      <c r="A4" s="181" t="s">
        <v>1363</v>
      </c>
      <c r="B4" s="182">
        <v>45310</v>
      </c>
      <c r="C4" s="183">
        <v>48</v>
      </c>
      <c r="D4" s="184" t="s">
        <v>1364</v>
      </c>
      <c r="E4" s="181" t="s">
        <v>356</v>
      </c>
      <c r="F4" s="185"/>
      <c r="G4" s="182">
        <v>45315</v>
      </c>
      <c r="H4" s="182"/>
      <c r="I4" s="182">
        <v>45314</v>
      </c>
      <c r="J4" s="181" t="s">
        <v>325</v>
      </c>
      <c r="K4" s="181"/>
      <c r="L4" s="186" t="s">
        <v>1365</v>
      </c>
      <c r="M4" s="181"/>
      <c r="N4" s="186" t="s">
        <v>29</v>
      </c>
      <c r="O4" s="181"/>
      <c r="P4" s="180"/>
      <c r="Q4" s="180"/>
      <c r="R4" s="181" t="s">
        <v>1366</v>
      </c>
    </row>
    <row r="5" spans="1:18" s="167" customFormat="1" ht="15.75" customHeight="1" x14ac:dyDescent="0.25">
      <c r="A5" s="181"/>
      <c r="B5" s="182"/>
      <c r="C5" s="183">
        <v>50</v>
      </c>
      <c r="D5" s="184" t="s">
        <v>1367</v>
      </c>
      <c r="E5" s="181" t="s">
        <v>300</v>
      </c>
      <c r="F5" s="185"/>
      <c r="G5" s="182">
        <v>45315</v>
      </c>
      <c r="H5" s="182"/>
      <c r="I5" s="182"/>
      <c r="J5" s="181"/>
      <c r="K5" s="181"/>
      <c r="L5" s="186" t="s">
        <v>47</v>
      </c>
      <c r="M5" s="181"/>
      <c r="N5" s="186" t="s">
        <v>29</v>
      </c>
      <c r="O5" s="181"/>
      <c r="P5" s="180"/>
      <c r="Q5" s="180"/>
      <c r="R5" s="181" t="s">
        <v>1368</v>
      </c>
    </row>
    <row r="6" spans="1:18" s="167" customFormat="1" ht="15.75" customHeight="1" x14ac:dyDescent="0.25">
      <c r="A6" s="181"/>
      <c r="B6" s="182"/>
      <c r="C6" s="183">
        <v>53</v>
      </c>
      <c r="D6" s="184" t="s">
        <v>1369</v>
      </c>
      <c r="E6" s="181" t="s">
        <v>305</v>
      </c>
      <c r="F6" s="185"/>
      <c r="G6" s="182">
        <v>45315</v>
      </c>
      <c r="H6" s="182"/>
      <c r="I6" s="182"/>
      <c r="J6" s="181"/>
      <c r="K6" s="181"/>
      <c r="L6" s="186" t="s">
        <v>1370</v>
      </c>
      <c r="M6" s="181"/>
      <c r="N6" s="186" t="s">
        <v>29</v>
      </c>
      <c r="O6" s="181"/>
      <c r="P6" s="180"/>
      <c r="Q6" s="180"/>
      <c r="R6" s="181" t="s">
        <v>1371</v>
      </c>
    </row>
    <row r="7" spans="1:18" s="167" customFormat="1" ht="15.75" customHeight="1" x14ac:dyDescent="0.25">
      <c r="A7" s="181"/>
      <c r="B7" s="182"/>
      <c r="C7" s="183">
        <v>64</v>
      </c>
      <c r="D7" s="184" t="s">
        <v>1372</v>
      </c>
      <c r="E7" s="181" t="s">
        <v>300</v>
      </c>
      <c r="F7" s="185"/>
      <c r="G7" s="182">
        <v>45316</v>
      </c>
      <c r="H7" s="182"/>
      <c r="I7" s="182"/>
      <c r="J7" s="181"/>
      <c r="K7" s="181"/>
      <c r="L7" s="186" t="s">
        <v>47</v>
      </c>
      <c r="M7" s="181"/>
      <c r="N7" s="186" t="s">
        <v>29</v>
      </c>
      <c r="O7" s="181"/>
      <c r="P7" s="180"/>
      <c r="Q7" s="180"/>
      <c r="R7" s="181" t="s">
        <v>1373</v>
      </c>
    </row>
    <row r="8" spans="1:18" s="167" customFormat="1" ht="15.75" customHeight="1" x14ac:dyDescent="0.25">
      <c r="A8" s="181"/>
      <c r="B8" s="182"/>
      <c r="C8" s="183">
        <v>16</v>
      </c>
      <c r="D8" s="184" t="s">
        <v>1374</v>
      </c>
      <c r="E8" s="181" t="s">
        <v>297</v>
      </c>
      <c r="F8" s="185"/>
      <c r="G8" s="182">
        <v>45316</v>
      </c>
      <c r="H8" s="182"/>
      <c r="I8" s="182"/>
      <c r="J8" s="181"/>
      <c r="K8" s="181"/>
      <c r="L8" s="186" t="s">
        <v>47</v>
      </c>
      <c r="M8" s="181"/>
      <c r="N8" s="186" t="s">
        <v>29</v>
      </c>
      <c r="O8" s="181"/>
      <c r="P8" s="180"/>
      <c r="Q8" s="180"/>
      <c r="R8" s="181" t="s">
        <v>1361</v>
      </c>
    </row>
    <row r="9" spans="1:18" s="167" customFormat="1" ht="15.75" customHeight="1" x14ac:dyDescent="0.25">
      <c r="A9" s="181"/>
      <c r="B9" s="182"/>
      <c r="C9" s="183">
        <v>19</v>
      </c>
      <c r="D9" s="184" t="s">
        <v>1375</v>
      </c>
      <c r="E9" s="181" t="s">
        <v>297</v>
      </c>
      <c r="F9" s="185"/>
      <c r="G9" s="182">
        <v>45316</v>
      </c>
      <c r="H9" s="182"/>
      <c r="I9" s="182"/>
      <c r="J9" s="181"/>
      <c r="K9" s="181"/>
      <c r="L9" s="186" t="s">
        <v>47</v>
      </c>
      <c r="M9" s="181"/>
      <c r="N9" s="186" t="s">
        <v>29</v>
      </c>
      <c r="O9" s="181"/>
      <c r="P9" s="180"/>
      <c r="Q9" s="180"/>
      <c r="R9" s="181" t="s">
        <v>1376</v>
      </c>
    </row>
    <row r="10" spans="1:18" s="167" customFormat="1" ht="15.75" customHeight="1" x14ac:dyDescent="0.25">
      <c r="A10" s="181"/>
      <c r="B10" s="182"/>
      <c r="C10" s="183">
        <v>20</v>
      </c>
      <c r="D10" s="184" t="s">
        <v>1377</v>
      </c>
      <c r="E10" s="181" t="s">
        <v>340</v>
      </c>
      <c r="F10" s="185"/>
      <c r="G10" s="182">
        <v>45316</v>
      </c>
      <c r="H10" s="182"/>
      <c r="I10" s="182"/>
      <c r="J10" s="181"/>
      <c r="K10" s="181"/>
      <c r="L10" s="186" t="s">
        <v>47</v>
      </c>
      <c r="M10" s="181"/>
      <c r="N10" s="186" t="s">
        <v>29</v>
      </c>
      <c r="O10" s="181"/>
      <c r="P10" s="180"/>
      <c r="Q10" s="180"/>
      <c r="R10" s="181" t="s">
        <v>1361</v>
      </c>
    </row>
    <row r="11" spans="1:18" s="167" customFormat="1" ht="15.75" customHeight="1" x14ac:dyDescent="0.25">
      <c r="A11" s="181"/>
      <c r="B11" s="182"/>
      <c r="C11" s="183">
        <v>41</v>
      </c>
      <c r="D11" s="184" t="s">
        <v>1378</v>
      </c>
      <c r="E11" s="181" t="s">
        <v>255</v>
      </c>
      <c r="F11" s="185"/>
      <c r="G11" s="182">
        <v>45316</v>
      </c>
      <c r="H11" s="182"/>
      <c r="I11" s="182"/>
      <c r="J11" s="181"/>
      <c r="K11" s="181"/>
      <c r="L11" s="186" t="s">
        <v>1370</v>
      </c>
      <c r="M11" s="181"/>
      <c r="N11" s="186" t="s">
        <v>29</v>
      </c>
      <c r="O11" s="181"/>
      <c r="P11" s="180"/>
      <c r="Q11" s="180"/>
      <c r="R11" s="181" t="s">
        <v>1379</v>
      </c>
    </row>
    <row r="12" spans="1:18" s="167" customFormat="1" ht="15.75" customHeight="1" x14ac:dyDescent="0.25">
      <c r="A12" s="181" t="s">
        <v>1380</v>
      </c>
      <c r="B12" s="182" t="s">
        <v>1381</v>
      </c>
      <c r="C12" s="183">
        <v>58</v>
      </c>
      <c r="D12" s="184" t="s">
        <v>1382</v>
      </c>
      <c r="E12" s="181" t="s">
        <v>311</v>
      </c>
      <c r="F12" s="185"/>
      <c r="G12" s="182">
        <v>45316</v>
      </c>
      <c r="H12" s="182"/>
      <c r="I12" s="182"/>
      <c r="J12" s="181"/>
      <c r="K12" s="181"/>
      <c r="L12" s="186" t="s">
        <v>1383</v>
      </c>
      <c r="M12" s="181"/>
      <c r="N12" s="186" t="s">
        <v>29</v>
      </c>
      <c r="O12" s="181"/>
      <c r="P12" s="180"/>
      <c r="Q12" s="180"/>
      <c r="R12" s="181" t="s">
        <v>1384</v>
      </c>
    </row>
    <row r="13" spans="1:18" s="167" customFormat="1" ht="15.75" customHeight="1" x14ac:dyDescent="0.25">
      <c r="A13" s="181"/>
      <c r="B13" s="182"/>
      <c r="C13" s="183">
        <v>59</v>
      </c>
      <c r="D13" s="184" t="s">
        <v>1385</v>
      </c>
      <c r="E13" s="181" t="s">
        <v>305</v>
      </c>
      <c r="F13" s="185"/>
      <c r="G13" s="182">
        <v>45316</v>
      </c>
      <c r="H13" s="182"/>
      <c r="I13" s="182"/>
      <c r="J13" s="181"/>
      <c r="K13" s="181"/>
      <c r="L13" s="186" t="s">
        <v>47</v>
      </c>
      <c r="M13" s="181"/>
      <c r="N13" s="186" t="s">
        <v>29</v>
      </c>
      <c r="O13" s="181"/>
      <c r="P13" s="180"/>
      <c r="Q13" s="180"/>
      <c r="R13" s="181" t="s">
        <v>1386</v>
      </c>
    </row>
    <row r="14" spans="1:18" s="167" customFormat="1" ht="15.75" customHeight="1" x14ac:dyDescent="0.25">
      <c r="A14" s="181" t="s">
        <v>1387</v>
      </c>
      <c r="B14" s="182">
        <v>45313</v>
      </c>
      <c r="C14" s="183">
        <v>68</v>
      </c>
      <c r="D14" s="184" t="s">
        <v>1388</v>
      </c>
      <c r="E14" s="181" t="s">
        <v>292</v>
      </c>
      <c r="F14" s="185"/>
      <c r="G14" s="182">
        <v>45316</v>
      </c>
      <c r="H14" s="182"/>
      <c r="I14" s="182">
        <v>45314</v>
      </c>
      <c r="J14" s="181" t="s">
        <v>1389</v>
      </c>
      <c r="K14" s="181"/>
      <c r="L14" s="186" t="s">
        <v>1365</v>
      </c>
      <c r="M14" s="181"/>
      <c r="N14" s="186" t="s">
        <v>29</v>
      </c>
      <c r="O14" s="181"/>
      <c r="P14" s="180"/>
      <c r="Q14" s="180"/>
      <c r="R14" s="181" t="s">
        <v>1390</v>
      </c>
    </row>
    <row r="15" spans="1:18" s="167" customFormat="1" ht="15.75" customHeight="1" x14ac:dyDescent="0.25">
      <c r="A15" s="181"/>
      <c r="B15" s="182"/>
      <c r="C15" s="183">
        <v>66</v>
      </c>
      <c r="D15" s="184" t="s">
        <v>1391</v>
      </c>
      <c r="E15" s="181" t="s">
        <v>300</v>
      </c>
      <c r="F15" s="185"/>
      <c r="G15" s="182">
        <v>45316</v>
      </c>
      <c r="H15" s="182"/>
      <c r="I15" s="182">
        <v>45315</v>
      </c>
      <c r="J15" s="181" t="s">
        <v>1389</v>
      </c>
      <c r="K15" s="181"/>
      <c r="L15" s="186" t="s">
        <v>1365</v>
      </c>
      <c r="M15" s="181"/>
      <c r="N15" s="186" t="s">
        <v>29</v>
      </c>
      <c r="O15" s="181"/>
      <c r="P15" s="180"/>
      <c r="Q15" s="180"/>
      <c r="R15" s="181" t="s">
        <v>1392</v>
      </c>
    </row>
    <row r="16" spans="1:18" s="167" customFormat="1" ht="15.75" customHeight="1" x14ac:dyDescent="0.25">
      <c r="A16" s="181" t="s">
        <v>1393</v>
      </c>
      <c r="B16" s="182">
        <v>45313</v>
      </c>
      <c r="C16" s="183">
        <v>57</v>
      </c>
      <c r="D16" s="184" t="s">
        <v>1394</v>
      </c>
      <c r="E16" s="181" t="s">
        <v>305</v>
      </c>
      <c r="F16" s="185"/>
      <c r="G16" s="182">
        <v>45316</v>
      </c>
      <c r="H16" s="182"/>
      <c r="I16" s="182"/>
      <c r="J16" s="181"/>
      <c r="K16" s="181"/>
      <c r="L16" s="186" t="s">
        <v>1383</v>
      </c>
      <c r="M16" s="181"/>
      <c r="N16" s="186" t="s">
        <v>29</v>
      </c>
      <c r="O16" s="181"/>
      <c r="P16" s="180"/>
      <c r="Q16" s="180"/>
      <c r="R16" s="181" t="s">
        <v>1395</v>
      </c>
    </row>
    <row r="17" spans="1:18" s="167" customFormat="1" ht="15.75" customHeight="1" x14ac:dyDescent="0.25">
      <c r="A17" s="181"/>
      <c r="B17" s="182"/>
      <c r="C17" s="183">
        <v>80</v>
      </c>
      <c r="D17" s="184" t="s">
        <v>1396</v>
      </c>
      <c r="E17" s="181" t="s">
        <v>346</v>
      </c>
      <c r="F17" s="185"/>
      <c r="G17" s="182">
        <v>45316</v>
      </c>
      <c r="H17" s="182"/>
      <c r="I17" s="182"/>
      <c r="J17" s="181"/>
      <c r="K17" s="181"/>
      <c r="L17" s="186" t="s">
        <v>1370</v>
      </c>
      <c r="M17" s="181"/>
      <c r="N17" s="186" t="s">
        <v>29</v>
      </c>
      <c r="O17" s="181"/>
      <c r="P17" s="180"/>
      <c r="Q17" s="180"/>
      <c r="R17" s="181" t="s">
        <v>1397</v>
      </c>
    </row>
    <row r="18" spans="1:18" s="167" customFormat="1" ht="15.75" customHeight="1" x14ac:dyDescent="0.25">
      <c r="A18" s="181" t="s">
        <v>1398</v>
      </c>
      <c r="B18" s="182">
        <v>45313</v>
      </c>
      <c r="C18" s="183">
        <v>77</v>
      </c>
      <c r="D18" s="184" t="s">
        <v>1399</v>
      </c>
      <c r="E18" s="181" t="s">
        <v>313</v>
      </c>
      <c r="F18" s="185"/>
      <c r="G18" s="182">
        <v>45316</v>
      </c>
      <c r="H18" s="182"/>
      <c r="I18" s="182">
        <v>45315</v>
      </c>
      <c r="J18" s="181" t="s">
        <v>1389</v>
      </c>
      <c r="K18" s="181"/>
      <c r="L18" s="186" t="s">
        <v>1365</v>
      </c>
      <c r="M18" s="181"/>
      <c r="N18" s="186" t="s">
        <v>29</v>
      </c>
      <c r="O18" s="181"/>
      <c r="P18" s="180"/>
      <c r="Q18" s="180"/>
      <c r="R18" s="181" t="s">
        <v>1400</v>
      </c>
    </row>
    <row r="19" spans="1:18" s="167" customFormat="1" ht="15.75" customHeight="1" x14ac:dyDescent="0.25">
      <c r="A19" s="181"/>
      <c r="B19" s="182"/>
      <c r="C19" s="183">
        <v>78</v>
      </c>
      <c r="D19" s="184" t="s">
        <v>1401</v>
      </c>
      <c r="E19" s="181" t="s">
        <v>313</v>
      </c>
      <c r="F19" s="185"/>
      <c r="G19" s="182">
        <v>45316</v>
      </c>
      <c r="H19" s="182"/>
      <c r="I19" s="182"/>
      <c r="J19" s="181"/>
      <c r="K19" s="181"/>
      <c r="L19" s="186" t="s">
        <v>1370</v>
      </c>
      <c r="M19" s="181"/>
      <c r="N19" s="186" t="s">
        <v>29</v>
      </c>
      <c r="O19" s="181"/>
      <c r="P19" s="180"/>
      <c r="Q19" s="180"/>
      <c r="R19" s="181" t="s">
        <v>1402</v>
      </c>
    </row>
    <row r="20" spans="1:18" s="167" customFormat="1" ht="15.75" customHeight="1" x14ac:dyDescent="0.25">
      <c r="A20" s="181"/>
      <c r="B20" s="182"/>
      <c r="C20" s="183">
        <v>81</v>
      </c>
      <c r="D20" s="184" t="s">
        <v>1403</v>
      </c>
      <c r="E20" s="181" t="s">
        <v>255</v>
      </c>
      <c r="F20" s="185"/>
      <c r="G20" s="182">
        <v>45316</v>
      </c>
      <c r="H20" s="182"/>
      <c r="I20" s="182"/>
      <c r="J20" s="181"/>
      <c r="K20" s="181"/>
      <c r="L20" s="186" t="s">
        <v>47</v>
      </c>
      <c r="M20" s="181"/>
      <c r="N20" s="186" t="s">
        <v>29</v>
      </c>
      <c r="O20" s="181"/>
      <c r="P20" s="180"/>
      <c r="Q20" s="180"/>
      <c r="R20" s="181" t="s">
        <v>1376</v>
      </c>
    </row>
    <row r="21" spans="1:18" s="167" customFormat="1" ht="15.75" customHeight="1" x14ac:dyDescent="0.25">
      <c r="A21" s="181"/>
      <c r="B21" s="182"/>
      <c r="C21" s="183">
        <v>141</v>
      </c>
      <c r="D21" s="184" t="s">
        <v>1404</v>
      </c>
      <c r="E21" s="181" t="s">
        <v>294</v>
      </c>
      <c r="F21" s="185"/>
      <c r="G21" s="182">
        <v>45320</v>
      </c>
      <c r="H21" s="182"/>
      <c r="I21" s="182"/>
      <c r="J21" s="181"/>
      <c r="K21" s="181"/>
      <c r="L21" s="186" t="s">
        <v>1370</v>
      </c>
      <c r="M21" s="181"/>
      <c r="N21" s="186" t="s">
        <v>29</v>
      </c>
      <c r="O21" s="181"/>
      <c r="P21" s="180"/>
      <c r="Q21" s="180"/>
      <c r="R21" s="181" t="s">
        <v>1405</v>
      </c>
    </row>
    <row r="22" spans="1:18" s="167" customFormat="1" ht="15.75" customHeight="1" x14ac:dyDescent="0.25">
      <c r="A22" s="181" t="s">
        <v>1406</v>
      </c>
      <c r="B22" s="182">
        <v>45316</v>
      </c>
      <c r="C22" s="183">
        <v>145</v>
      </c>
      <c r="D22" s="184" t="s">
        <v>1407</v>
      </c>
      <c r="E22" s="181" t="s">
        <v>359</v>
      </c>
      <c r="F22" s="185"/>
      <c r="G22" s="182">
        <v>45320</v>
      </c>
      <c r="H22" s="182"/>
      <c r="I22" s="182"/>
      <c r="J22" s="181"/>
      <c r="K22" s="181"/>
      <c r="L22" s="186" t="s">
        <v>1383</v>
      </c>
      <c r="M22" s="181"/>
      <c r="N22" s="186" t="s">
        <v>29</v>
      </c>
      <c r="O22" s="181"/>
      <c r="P22" s="180"/>
      <c r="Q22" s="180"/>
      <c r="R22" s="181" t="s">
        <v>1408</v>
      </c>
    </row>
    <row r="23" spans="1:18" s="167" customFormat="1" ht="15.75" customHeight="1" x14ac:dyDescent="0.25">
      <c r="A23" s="181"/>
      <c r="B23" s="182"/>
      <c r="C23" s="183">
        <v>101</v>
      </c>
      <c r="D23" s="184" t="s">
        <v>1409</v>
      </c>
      <c r="E23" s="181" t="s">
        <v>297</v>
      </c>
      <c r="F23" s="185"/>
      <c r="G23" s="182">
        <v>45320</v>
      </c>
      <c r="H23" s="182"/>
      <c r="I23" s="182"/>
      <c r="J23" s="181"/>
      <c r="K23" s="181"/>
      <c r="L23" s="186" t="s">
        <v>1370</v>
      </c>
      <c r="M23" s="181"/>
      <c r="N23" s="186" t="s">
        <v>29</v>
      </c>
      <c r="O23" s="181"/>
      <c r="P23" s="180" t="s">
        <v>98</v>
      </c>
      <c r="Q23" s="180"/>
      <c r="R23" s="186" t="s">
        <v>1410</v>
      </c>
    </row>
    <row r="24" spans="1:18" s="167" customFormat="1" ht="15.75" customHeight="1" x14ac:dyDescent="0.25">
      <c r="A24" s="181"/>
      <c r="B24" s="182"/>
      <c r="C24" s="183">
        <v>142</v>
      </c>
      <c r="D24" s="184" t="s">
        <v>1411</v>
      </c>
      <c r="E24" s="181" t="s">
        <v>288</v>
      </c>
      <c r="F24" s="185"/>
      <c r="G24" s="182">
        <v>45320</v>
      </c>
      <c r="H24" s="182"/>
      <c r="I24" s="182"/>
      <c r="J24" s="181"/>
      <c r="K24" s="181"/>
      <c r="L24" s="186" t="s">
        <v>47</v>
      </c>
      <c r="M24" s="181"/>
      <c r="N24" s="186" t="s">
        <v>29</v>
      </c>
      <c r="O24" s="181"/>
      <c r="P24" s="180"/>
      <c r="Q24" s="180"/>
      <c r="R24" s="181" t="s">
        <v>1412</v>
      </c>
    </row>
    <row r="25" spans="1:18" s="167" customFormat="1" ht="15.75" customHeight="1" x14ac:dyDescent="0.25">
      <c r="A25" s="181" t="s">
        <v>1413</v>
      </c>
      <c r="B25" s="182">
        <v>45315</v>
      </c>
      <c r="C25" s="183">
        <v>88</v>
      </c>
      <c r="D25" s="184" t="s">
        <v>1414</v>
      </c>
      <c r="E25" s="181" t="s">
        <v>311</v>
      </c>
      <c r="F25" s="185"/>
      <c r="G25" s="182">
        <v>45323</v>
      </c>
      <c r="H25" s="182"/>
      <c r="I25" s="182"/>
      <c r="J25" s="181"/>
      <c r="K25" s="181"/>
      <c r="L25" s="186" t="s">
        <v>1383</v>
      </c>
      <c r="M25" s="181"/>
      <c r="N25" s="186" t="s">
        <v>29</v>
      </c>
      <c r="O25" s="181"/>
      <c r="P25" s="180"/>
      <c r="Q25" s="180"/>
      <c r="R25" s="181" t="s">
        <v>1415</v>
      </c>
    </row>
    <row r="26" spans="1:18" s="167" customFormat="1" ht="15.75" customHeight="1" x14ac:dyDescent="0.25">
      <c r="A26" s="181"/>
      <c r="B26" s="182"/>
      <c r="C26" s="183">
        <v>112</v>
      </c>
      <c r="D26" s="184" t="s">
        <v>1416</v>
      </c>
      <c r="E26" s="181" t="s">
        <v>255</v>
      </c>
      <c r="F26" s="185"/>
      <c r="G26" s="182">
        <v>45323</v>
      </c>
      <c r="H26" s="182" t="s">
        <v>2</v>
      </c>
      <c r="I26" s="182"/>
      <c r="J26" s="181"/>
      <c r="K26" s="181"/>
      <c r="L26" s="186" t="s">
        <v>47</v>
      </c>
      <c r="M26" s="181"/>
      <c r="N26" s="186" t="s">
        <v>29</v>
      </c>
      <c r="O26" s="181"/>
      <c r="P26" s="180"/>
      <c r="Q26" s="180" t="s">
        <v>1417</v>
      </c>
      <c r="R26" s="181" t="s">
        <v>1418</v>
      </c>
    </row>
    <row r="27" spans="1:18" s="167" customFormat="1" ht="15.75" customHeight="1" x14ac:dyDescent="0.25">
      <c r="A27" s="181"/>
      <c r="B27" s="182"/>
      <c r="C27" s="183">
        <v>192</v>
      </c>
      <c r="D27" s="184" t="s">
        <v>1416</v>
      </c>
      <c r="E27" s="181" t="s">
        <v>255</v>
      </c>
      <c r="F27" s="185"/>
      <c r="G27" s="182">
        <v>45323</v>
      </c>
      <c r="H27" s="182"/>
      <c r="I27" s="182"/>
      <c r="J27" s="181"/>
      <c r="K27" s="181"/>
      <c r="L27" s="186" t="s">
        <v>47</v>
      </c>
      <c r="M27" s="181"/>
      <c r="N27" s="186" t="s">
        <v>29</v>
      </c>
      <c r="O27" s="181"/>
      <c r="P27" s="180"/>
      <c r="Q27" s="180"/>
      <c r="R27" s="181" t="s">
        <v>1419</v>
      </c>
    </row>
    <row r="28" spans="1:18" s="167" customFormat="1" ht="15.75" customHeight="1" x14ac:dyDescent="0.25">
      <c r="A28" s="181" t="s">
        <v>1420</v>
      </c>
      <c r="B28" s="182">
        <v>45316</v>
      </c>
      <c r="C28" s="183">
        <v>157</v>
      </c>
      <c r="D28" s="184" t="s">
        <v>1421</v>
      </c>
      <c r="E28" s="181" t="s">
        <v>255</v>
      </c>
      <c r="F28" s="185"/>
      <c r="G28" s="182">
        <v>45321</v>
      </c>
      <c r="H28" s="182"/>
      <c r="I28" s="182"/>
      <c r="J28" s="181"/>
      <c r="K28" s="181"/>
      <c r="L28" s="186" t="s">
        <v>1383</v>
      </c>
      <c r="M28" s="181"/>
      <c r="N28" s="186" t="s">
        <v>29</v>
      </c>
      <c r="O28" s="181"/>
      <c r="P28" s="180"/>
      <c r="Q28" s="180"/>
      <c r="R28" s="181" t="s">
        <v>1422</v>
      </c>
    </row>
    <row r="29" spans="1:18" ht="15.75" customHeight="1" x14ac:dyDescent="0.25">
      <c r="A29" s="181"/>
      <c r="B29" s="182"/>
      <c r="C29" s="183">
        <v>207</v>
      </c>
      <c r="D29" s="184" t="s">
        <v>1423</v>
      </c>
      <c r="E29" s="181" t="s">
        <v>348</v>
      </c>
      <c r="F29" s="185"/>
      <c r="G29" s="182">
        <v>45323</v>
      </c>
      <c r="H29" s="182"/>
      <c r="I29" s="182"/>
      <c r="J29" s="181"/>
      <c r="K29" s="181"/>
      <c r="L29" s="186" t="s">
        <v>47</v>
      </c>
      <c r="M29" s="181"/>
      <c r="N29" s="186" t="s">
        <v>29</v>
      </c>
      <c r="O29" s="181"/>
      <c r="P29" s="180"/>
      <c r="Q29" s="180"/>
      <c r="R29" s="181"/>
    </row>
    <row r="30" spans="1:18" ht="15.75" customHeight="1" x14ac:dyDescent="0.25">
      <c r="A30" s="181"/>
      <c r="B30" s="182"/>
      <c r="C30" s="183">
        <v>200</v>
      </c>
      <c r="D30" s="184" t="s">
        <v>1424</v>
      </c>
      <c r="E30" s="181" t="s">
        <v>340</v>
      </c>
      <c r="F30" s="185"/>
      <c r="G30" s="182">
        <v>45323</v>
      </c>
      <c r="H30" s="182"/>
      <c r="I30" s="182"/>
      <c r="J30" s="181"/>
      <c r="K30" s="181"/>
      <c r="L30" s="186" t="s">
        <v>47</v>
      </c>
      <c r="M30" s="181"/>
      <c r="N30" s="186" t="s">
        <v>29</v>
      </c>
      <c r="O30" s="181"/>
      <c r="P30" s="180"/>
      <c r="Q30" s="180"/>
      <c r="R30" s="181"/>
    </row>
    <row r="31" spans="1:18" ht="15.75" customHeight="1" x14ac:dyDescent="0.25">
      <c r="A31" s="181"/>
      <c r="B31" s="182"/>
      <c r="C31" s="183">
        <v>187</v>
      </c>
      <c r="D31" s="184" t="s">
        <v>1425</v>
      </c>
      <c r="E31" s="181" t="s">
        <v>313</v>
      </c>
      <c r="F31" s="185"/>
      <c r="G31" s="182">
        <v>45323</v>
      </c>
      <c r="H31" s="182"/>
      <c r="I31" s="182">
        <v>45321</v>
      </c>
      <c r="J31" s="181" t="s">
        <v>1389</v>
      </c>
      <c r="K31" s="181"/>
      <c r="L31" s="186" t="s">
        <v>1426</v>
      </c>
      <c r="M31" s="181"/>
      <c r="N31" s="186" t="s">
        <v>29</v>
      </c>
      <c r="O31" s="181"/>
      <c r="P31" s="180" t="s">
        <v>1386</v>
      </c>
      <c r="Q31" s="180"/>
      <c r="R31" s="181"/>
    </row>
    <row r="32" spans="1:18" ht="15.75" customHeight="1" x14ac:dyDescent="0.25">
      <c r="A32" s="181"/>
      <c r="B32" s="182"/>
      <c r="C32" s="183">
        <v>189</v>
      </c>
      <c r="D32" s="184" t="s">
        <v>1427</v>
      </c>
      <c r="E32" s="181" t="s">
        <v>346</v>
      </c>
      <c r="F32" s="185"/>
      <c r="G32" s="182">
        <v>45323</v>
      </c>
      <c r="H32" s="182"/>
      <c r="I32" s="182">
        <v>45321</v>
      </c>
      <c r="J32" s="181" t="s">
        <v>1389</v>
      </c>
      <c r="K32" s="181"/>
      <c r="L32" s="186" t="s">
        <v>1370</v>
      </c>
      <c r="M32" s="181"/>
      <c r="N32" s="186" t="s">
        <v>29</v>
      </c>
      <c r="O32" s="181"/>
      <c r="P32" s="180" t="s">
        <v>1386</v>
      </c>
      <c r="Q32" s="180"/>
      <c r="R32" s="181"/>
    </row>
    <row r="33" spans="1:18" ht="15.75" customHeight="1" x14ac:dyDescent="0.25">
      <c r="A33" s="181"/>
      <c r="B33" s="182"/>
      <c r="C33" s="183">
        <v>191</v>
      </c>
      <c r="D33" s="184" t="s">
        <v>1428</v>
      </c>
      <c r="E33" s="181" t="s">
        <v>346</v>
      </c>
      <c r="F33" s="185"/>
      <c r="G33" s="182">
        <v>45328</v>
      </c>
      <c r="H33" s="182"/>
      <c r="I33" s="182"/>
      <c r="J33" s="181"/>
      <c r="K33" s="181"/>
      <c r="L33" s="186" t="s">
        <v>1383</v>
      </c>
      <c r="M33" s="181"/>
      <c r="N33" s="186" t="s">
        <v>29</v>
      </c>
      <c r="O33" s="181"/>
      <c r="P33" s="180"/>
      <c r="Q33" s="180"/>
      <c r="R33" s="181" t="s">
        <v>1429</v>
      </c>
    </row>
    <row r="34" spans="1:18" ht="15.75" customHeight="1" x14ac:dyDescent="0.25">
      <c r="A34" s="181"/>
      <c r="B34" s="182"/>
      <c r="C34" s="183">
        <v>188</v>
      </c>
      <c r="D34" s="184" t="s">
        <v>1430</v>
      </c>
      <c r="E34" s="181" t="s">
        <v>313</v>
      </c>
      <c r="F34" s="185"/>
      <c r="G34" s="182">
        <v>45323</v>
      </c>
      <c r="H34" s="182"/>
      <c r="I34" s="182"/>
      <c r="J34" s="181"/>
      <c r="K34" s="181"/>
      <c r="L34" s="186" t="s">
        <v>47</v>
      </c>
      <c r="M34" s="181"/>
      <c r="N34" s="186" t="s">
        <v>29</v>
      </c>
      <c r="O34" s="181"/>
      <c r="P34" s="180"/>
      <c r="Q34" s="180"/>
      <c r="R34" s="181" t="s">
        <v>1431</v>
      </c>
    </row>
    <row r="35" spans="1:18" ht="15.75" customHeight="1" x14ac:dyDescent="0.25">
      <c r="A35" s="181"/>
      <c r="B35" s="182"/>
      <c r="C35" s="183">
        <v>209</v>
      </c>
      <c r="D35" s="184" t="s">
        <v>1432</v>
      </c>
      <c r="E35" s="181" t="s">
        <v>298</v>
      </c>
      <c r="F35" s="185"/>
      <c r="G35" s="182">
        <v>45328</v>
      </c>
      <c r="H35" s="182"/>
      <c r="I35" s="182"/>
      <c r="J35" s="181"/>
      <c r="K35" s="181"/>
      <c r="L35" s="186" t="s">
        <v>47</v>
      </c>
      <c r="M35" s="181"/>
      <c r="N35" s="186" t="s">
        <v>29</v>
      </c>
      <c r="O35" s="181"/>
      <c r="P35" s="180"/>
      <c r="Q35" s="180"/>
      <c r="R35" s="181" t="s">
        <v>1433</v>
      </c>
    </row>
    <row r="36" spans="1:18" ht="15.75" customHeight="1" x14ac:dyDescent="0.25">
      <c r="A36" s="181"/>
      <c r="B36" s="182"/>
      <c r="C36" s="183">
        <v>206</v>
      </c>
      <c r="D36" s="184" t="s">
        <v>1434</v>
      </c>
      <c r="E36" s="181" t="s">
        <v>320</v>
      </c>
      <c r="F36" s="185"/>
      <c r="G36" s="182">
        <v>45328</v>
      </c>
      <c r="H36" s="182" t="s">
        <v>2</v>
      </c>
      <c r="I36" s="182">
        <v>45321</v>
      </c>
      <c r="J36" s="181"/>
      <c r="K36" s="181"/>
      <c r="L36" s="186" t="s">
        <v>1370</v>
      </c>
      <c r="M36" s="181"/>
      <c r="N36" s="186" t="s">
        <v>29</v>
      </c>
      <c r="O36" s="181"/>
      <c r="P36" s="180" t="s">
        <v>1435</v>
      </c>
      <c r="Q36" s="180"/>
      <c r="R36" s="181" t="s">
        <v>1436</v>
      </c>
    </row>
    <row r="37" spans="1:18" ht="15.75" customHeight="1" x14ac:dyDescent="0.25">
      <c r="A37" s="181"/>
      <c r="B37" s="182"/>
      <c r="C37" s="183">
        <v>190</v>
      </c>
      <c r="D37" s="184" t="s">
        <v>1437</v>
      </c>
      <c r="E37" s="181" t="s">
        <v>346</v>
      </c>
      <c r="F37" s="185"/>
      <c r="G37" s="182">
        <v>45323</v>
      </c>
      <c r="H37" s="182"/>
      <c r="I37" s="182">
        <v>45321</v>
      </c>
      <c r="J37" s="181"/>
      <c r="K37" s="181"/>
      <c r="L37" s="186" t="s">
        <v>1383</v>
      </c>
      <c r="M37" s="181"/>
      <c r="N37" s="186" t="s">
        <v>29</v>
      </c>
      <c r="O37" s="181"/>
      <c r="P37" s="180" t="s">
        <v>1386</v>
      </c>
      <c r="Q37" s="180"/>
      <c r="R37" s="181" t="s">
        <v>1438</v>
      </c>
    </row>
    <row r="38" spans="1:18" ht="15.75" customHeight="1" x14ac:dyDescent="0.25">
      <c r="A38" s="181"/>
      <c r="B38" s="182"/>
      <c r="C38" s="183">
        <v>167</v>
      </c>
      <c r="D38" s="184" t="s">
        <v>1439</v>
      </c>
      <c r="E38" s="181" t="s">
        <v>288</v>
      </c>
      <c r="F38" s="185"/>
      <c r="G38" s="182">
        <v>45323</v>
      </c>
      <c r="H38" s="182"/>
      <c r="I38" s="182"/>
      <c r="J38" s="181"/>
      <c r="K38" s="181"/>
      <c r="L38" s="186" t="s">
        <v>1370</v>
      </c>
      <c r="M38" s="181"/>
      <c r="N38" s="186" t="s">
        <v>29</v>
      </c>
      <c r="O38" s="181"/>
      <c r="P38" s="180"/>
      <c r="Q38" s="180"/>
      <c r="R38" s="181" t="s">
        <v>1440</v>
      </c>
    </row>
    <row r="39" spans="1:18" ht="15.75" customHeight="1" x14ac:dyDescent="0.25">
      <c r="A39" s="181"/>
      <c r="B39" s="182"/>
      <c r="C39" s="183">
        <v>168</v>
      </c>
      <c r="D39" s="184" t="s">
        <v>1441</v>
      </c>
      <c r="E39" s="181" t="s">
        <v>1442</v>
      </c>
      <c r="F39" s="185"/>
      <c r="G39" s="182">
        <v>45324</v>
      </c>
      <c r="H39" s="182"/>
      <c r="I39" s="182"/>
      <c r="J39" s="181"/>
      <c r="K39" s="181"/>
      <c r="L39" s="186" t="s">
        <v>1383</v>
      </c>
      <c r="M39" s="181"/>
      <c r="N39" s="186" t="s">
        <v>29</v>
      </c>
      <c r="O39" s="181"/>
      <c r="P39" s="180"/>
      <c r="Q39" s="180"/>
      <c r="R39" s="181" t="s">
        <v>1443</v>
      </c>
    </row>
    <row r="40" spans="1:18" ht="15.75" customHeight="1" x14ac:dyDescent="0.25">
      <c r="A40" s="181" t="s">
        <v>1444</v>
      </c>
      <c r="B40" s="182">
        <v>45321</v>
      </c>
      <c r="C40" s="183">
        <v>165</v>
      </c>
      <c r="D40" s="184" t="s">
        <v>1445</v>
      </c>
      <c r="E40" s="181" t="s">
        <v>305</v>
      </c>
      <c r="F40" s="185"/>
      <c r="G40" s="182">
        <v>45329</v>
      </c>
      <c r="H40" s="182"/>
      <c r="I40" s="182"/>
      <c r="J40" s="181"/>
      <c r="K40" s="181"/>
      <c r="L40" s="186" t="s">
        <v>1383</v>
      </c>
      <c r="M40" s="181"/>
      <c r="N40" s="186" t="s">
        <v>29</v>
      </c>
      <c r="O40" s="181"/>
      <c r="P40" s="180"/>
      <c r="Q40" s="180"/>
      <c r="R40" s="181" t="s">
        <v>1446</v>
      </c>
    </row>
    <row r="41" spans="1:18" ht="15.75" customHeight="1" x14ac:dyDescent="0.25">
      <c r="A41" s="181"/>
      <c r="B41" s="182"/>
      <c r="C41" s="183">
        <v>169</v>
      </c>
      <c r="D41" s="184" t="s">
        <v>1447</v>
      </c>
      <c r="E41" s="181" t="s">
        <v>348</v>
      </c>
      <c r="F41" s="185"/>
      <c r="G41" s="182">
        <v>45323</v>
      </c>
      <c r="H41" s="182"/>
      <c r="I41" s="182"/>
      <c r="J41" s="181"/>
      <c r="K41" s="181"/>
      <c r="L41" s="186" t="s">
        <v>1370</v>
      </c>
      <c r="M41" s="181"/>
      <c r="N41" s="186" t="s">
        <v>29</v>
      </c>
      <c r="O41" s="181"/>
      <c r="P41" s="180"/>
      <c r="Q41" s="180"/>
      <c r="R41" s="181" t="s">
        <v>1448</v>
      </c>
    </row>
    <row r="42" spans="1:18" ht="15.75" customHeight="1" x14ac:dyDescent="0.25">
      <c r="A42" s="181" t="s">
        <v>1449</v>
      </c>
      <c r="B42" s="182">
        <v>45322</v>
      </c>
      <c r="C42" s="183">
        <v>215</v>
      </c>
      <c r="D42" s="184" t="s">
        <v>1450</v>
      </c>
      <c r="E42" s="181" t="s">
        <v>255</v>
      </c>
      <c r="F42" s="185"/>
      <c r="G42" s="182">
        <v>45327</v>
      </c>
      <c r="H42" s="182"/>
      <c r="I42" s="182">
        <v>45322</v>
      </c>
      <c r="J42" s="181" t="s">
        <v>1451</v>
      </c>
      <c r="K42" s="181"/>
      <c r="L42" s="186" t="s">
        <v>1365</v>
      </c>
      <c r="M42" s="181"/>
      <c r="N42" s="186" t="s">
        <v>29</v>
      </c>
      <c r="O42" s="181"/>
      <c r="P42" s="180"/>
      <c r="Q42" s="180"/>
      <c r="R42" s="181" t="s">
        <v>1452</v>
      </c>
    </row>
    <row r="43" spans="1:18" ht="15.75" customHeight="1" x14ac:dyDescent="0.25">
      <c r="A43" s="181"/>
      <c r="B43" s="182"/>
      <c r="C43" s="181" t="s">
        <v>1453</v>
      </c>
      <c r="D43" s="184" t="s">
        <v>1454</v>
      </c>
      <c r="E43" s="181" t="s">
        <v>356</v>
      </c>
      <c r="F43" s="185"/>
      <c r="G43" s="182"/>
      <c r="H43" s="182"/>
      <c r="I43" s="182"/>
      <c r="J43" s="181"/>
      <c r="K43" s="181"/>
      <c r="L43" s="186" t="s">
        <v>1370</v>
      </c>
      <c r="M43" s="181"/>
      <c r="N43" s="186" t="s">
        <v>80</v>
      </c>
      <c r="O43" s="181"/>
      <c r="P43" s="180"/>
      <c r="Q43" s="180"/>
      <c r="R43" s="181"/>
    </row>
    <row r="44" spans="1:18" ht="15.75" customHeight="1" x14ac:dyDescent="0.25">
      <c r="A44" s="187"/>
      <c r="B44" s="188"/>
      <c r="C44" s="187" t="s">
        <v>1453</v>
      </c>
      <c r="D44" s="189" t="s">
        <v>1455</v>
      </c>
      <c r="E44" s="187" t="s">
        <v>316</v>
      </c>
      <c r="F44" s="190"/>
      <c r="G44" s="188"/>
      <c r="H44" s="188"/>
      <c r="I44" s="188"/>
      <c r="J44" s="187" t="s">
        <v>1456</v>
      </c>
      <c r="K44" s="187"/>
      <c r="L44" s="191" t="s">
        <v>1383</v>
      </c>
      <c r="M44" s="187"/>
      <c r="N44" s="191" t="s">
        <v>80</v>
      </c>
      <c r="O44" s="187"/>
      <c r="P44" s="192"/>
      <c r="Q44" s="192"/>
      <c r="R44" s="187"/>
    </row>
    <row r="45" spans="1:18" ht="15.75" customHeight="1" x14ac:dyDescent="0.25">
      <c r="A45" s="181" t="s">
        <v>1457</v>
      </c>
      <c r="B45" s="182">
        <v>45322</v>
      </c>
      <c r="C45" s="183">
        <v>235</v>
      </c>
      <c r="D45" s="184" t="s">
        <v>1458</v>
      </c>
      <c r="E45" s="181" t="s">
        <v>292</v>
      </c>
      <c r="F45" s="185"/>
      <c r="G45" s="182">
        <v>45327</v>
      </c>
      <c r="H45" s="182"/>
      <c r="I45" s="182">
        <v>45327</v>
      </c>
      <c r="J45" s="181" t="s">
        <v>325</v>
      </c>
      <c r="K45" s="181"/>
      <c r="L45" s="186" t="s">
        <v>1365</v>
      </c>
      <c r="M45" s="181"/>
      <c r="N45" s="186" t="s">
        <v>29</v>
      </c>
      <c r="O45" s="181"/>
      <c r="P45" s="180"/>
      <c r="Q45" s="180"/>
      <c r="R45" s="181" t="s">
        <v>1459</v>
      </c>
    </row>
    <row r="46" spans="1:18" ht="15.75" customHeight="1" x14ac:dyDescent="0.25">
      <c r="A46" s="181" t="s">
        <v>1460</v>
      </c>
      <c r="B46" s="182">
        <v>45322</v>
      </c>
      <c r="C46" s="183">
        <v>240</v>
      </c>
      <c r="D46" s="184" t="s">
        <v>1461</v>
      </c>
      <c r="E46" s="181" t="s">
        <v>266</v>
      </c>
      <c r="F46" s="185"/>
      <c r="G46" s="182">
        <v>45327</v>
      </c>
      <c r="H46" s="182"/>
      <c r="I46" s="182">
        <v>45324</v>
      </c>
      <c r="J46" s="181" t="s">
        <v>325</v>
      </c>
      <c r="K46" s="181"/>
      <c r="L46" s="186" t="s">
        <v>1365</v>
      </c>
      <c r="M46" s="181"/>
      <c r="N46" s="186" t="s">
        <v>29</v>
      </c>
      <c r="O46" s="181"/>
      <c r="P46" s="180"/>
      <c r="Q46" s="180"/>
      <c r="R46" s="181" t="s">
        <v>1462</v>
      </c>
    </row>
    <row r="47" spans="1:18" ht="15.75" customHeight="1" x14ac:dyDescent="0.25">
      <c r="A47" s="181"/>
      <c r="B47" s="182"/>
      <c r="C47" s="183">
        <v>250</v>
      </c>
      <c r="D47" s="184" t="s">
        <v>1463</v>
      </c>
      <c r="E47" s="181" t="s">
        <v>348</v>
      </c>
      <c r="F47" s="185"/>
      <c r="G47" s="182">
        <v>45327</v>
      </c>
      <c r="H47" s="182"/>
      <c r="I47" s="182"/>
      <c r="J47" s="181"/>
      <c r="K47" s="181"/>
      <c r="L47" s="186" t="s">
        <v>1370</v>
      </c>
      <c r="M47" s="181"/>
      <c r="N47" s="186" t="s">
        <v>29</v>
      </c>
      <c r="O47" s="181"/>
      <c r="P47" s="180"/>
      <c r="Q47" s="180"/>
      <c r="R47" s="181" t="s">
        <v>1464</v>
      </c>
    </row>
    <row r="48" spans="1:18" ht="15.75" customHeight="1" x14ac:dyDescent="0.25">
      <c r="A48" s="181"/>
      <c r="B48" s="182"/>
      <c r="C48" s="183">
        <v>227</v>
      </c>
      <c r="D48" s="184" t="s">
        <v>1465</v>
      </c>
      <c r="E48" s="181" t="s">
        <v>356</v>
      </c>
      <c r="F48" s="185"/>
      <c r="G48" s="182">
        <v>45327</v>
      </c>
      <c r="H48" s="182"/>
      <c r="I48" s="182"/>
      <c r="J48" s="181"/>
      <c r="K48" s="181"/>
      <c r="L48" s="186" t="s">
        <v>47</v>
      </c>
      <c r="M48" s="181"/>
      <c r="N48" s="186" t="s">
        <v>29</v>
      </c>
      <c r="O48" s="181"/>
      <c r="P48" s="180"/>
      <c r="Q48" s="180"/>
      <c r="R48" s="181" t="s">
        <v>1466</v>
      </c>
    </row>
    <row r="49" spans="1:18" ht="15.75" customHeight="1" x14ac:dyDescent="0.25">
      <c r="A49" s="181"/>
      <c r="B49" s="182"/>
      <c r="C49" s="183">
        <v>247</v>
      </c>
      <c r="D49" s="184" t="s">
        <v>1467</v>
      </c>
      <c r="E49" s="181" t="s">
        <v>255</v>
      </c>
      <c r="F49" s="185"/>
      <c r="G49" s="182">
        <v>45330</v>
      </c>
      <c r="H49" s="182"/>
      <c r="I49" s="182">
        <v>45324</v>
      </c>
      <c r="J49" s="181" t="s">
        <v>1468</v>
      </c>
      <c r="K49" s="181"/>
      <c r="L49" s="186" t="s">
        <v>1365</v>
      </c>
      <c r="M49" s="181"/>
      <c r="N49" s="186" t="s">
        <v>29</v>
      </c>
      <c r="O49" s="181"/>
      <c r="P49" s="180"/>
      <c r="Q49" s="180"/>
      <c r="R49" s="181" t="s">
        <v>1469</v>
      </c>
    </row>
    <row r="50" spans="1:18" ht="15.75" customHeight="1" x14ac:dyDescent="0.25">
      <c r="A50" s="181"/>
      <c r="B50" s="182"/>
      <c r="C50" s="183">
        <v>222</v>
      </c>
      <c r="D50" s="184" t="s">
        <v>1470</v>
      </c>
      <c r="E50" s="181" t="s">
        <v>356</v>
      </c>
      <c r="F50" s="185"/>
      <c r="G50" s="182">
        <v>45327</v>
      </c>
      <c r="H50" s="182"/>
      <c r="I50" s="182"/>
      <c r="J50" s="181"/>
      <c r="K50" s="181"/>
      <c r="L50" s="186" t="s">
        <v>1383</v>
      </c>
      <c r="M50" s="181"/>
      <c r="N50" s="186" t="s">
        <v>29</v>
      </c>
      <c r="O50" s="181"/>
      <c r="P50" s="180"/>
      <c r="Q50" s="180"/>
      <c r="R50" s="181" t="s">
        <v>1471</v>
      </c>
    </row>
    <row r="51" spans="1:18" ht="15.75" customHeight="1" x14ac:dyDescent="0.25">
      <c r="A51" s="181"/>
      <c r="B51" s="182"/>
      <c r="C51" s="183">
        <v>226</v>
      </c>
      <c r="D51" s="184" t="s">
        <v>1472</v>
      </c>
      <c r="E51" s="181" t="s">
        <v>356</v>
      </c>
      <c r="F51" s="185"/>
      <c r="G51" s="182">
        <v>45327</v>
      </c>
      <c r="H51" s="182"/>
      <c r="I51" s="182"/>
      <c r="J51" s="181"/>
      <c r="K51" s="181"/>
      <c r="L51" s="186" t="s">
        <v>47</v>
      </c>
      <c r="M51" s="181"/>
      <c r="N51" s="186" t="s">
        <v>29</v>
      </c>
      <c r="O51" s="181"/>
      <c r="P51" s="180"/>
      <c r="Q51" s="180"/>
      <c r="R51" s="181" t="s">
        <v>1473</v>
      </c>
    </row>
    <row r="52" spans="1:18" ht="15.75" customHeight="1" x14ac:dyDescent="0.25">
      <c r="A52" s="181"/>
      <c r="B52" s="182">
        <v>45320</v>
      </c>
      <c r="C52" s="181">
        <v>196</v>
      </c>
      <c r="D52" s="184" t="s">
        <v>1474</v>
      </c>
      <c r="E52" s="181" t="s">
        <v>311</v>
      </c>
      <c r="F52" s="185"/>
      <c r="G52" s="182">
        <v>45323</v>
      </c>
      <c r="H52" s="182"/>
      <c r="I52" s="182"/>
      <c r="J52" s="181"/>
      <c r="K52" s="181"/>
      <c r="L52" s="186" t="s">
        <v>47</v>
      </c>
      <c r="M52" s="181"/>
      <c r="N52" s="186" t="s">
        <v>29</v>
      </c>
      <c r="O52" s="181"/>
      <c r="P52" s="180" t="s">
        <v>1475</v>
      </c>
      <c r="Q52" s="180"/>
      <c r="R52" s="181" t="s">
        <v>1476</v>
      </c>
    </row>
    <row r="53" spans="1:18" ht="15.75" customHeight="1" x14ac:dyDescent="0.25">
      <c r="A53" s="181" t="s">
        <v>1477</v>
      </c>
      <c r="B53" s="182">
        <v>45323</v>
      </c>
      <c r="C53" s="183">
        <v>290</v>
      </c>
      <c r="D53" s="184" t="s">
        <v>1478</v>
      </c>
      <c r="E53" s="181" t="s">
        <v>292</v>
      </c>
      <c r="F53" s="185"/>
      <c r="G53" s="182">
        <v>45328</v>
      </c>
      <c r="H53" s="182"/>
      <c r="I53" s="182">
        <v>45327</v>
      </c>
      <c r="J53" s="181" t="s">
        <v>1479</v>
      </c>
      <c r="K53" s="181"/>
      <c r="L53" s="186" t="s">
        <v>1365</v>
      </c>
      <c r="M53" s="181"/>
      <c r="N53" s="186" t="s">
        <v>29</v>
      </c>
      <c r="O53" s="181"/>
      <c r="P53" s="180"/>
      <c r="Q53" s="180"/>
      <c r="R53" s="181" t="s">
        <v>1480</v>
      </c>
    </row>
    <row r="54" spans="1:18" ht="15.75" customHeight="1" x14ac:dyDescent="0.25">
      <c r="A54" s="181"/>
      <c r="B54" s="182"/>
      <c r="C54" s="183">
        <v>253</v>
      </c>
      <c r="D54" s="184" t="s">
        <v>1481</v>
      </c>
      <c r="E54" s="181" t="s">
        <v>311</v>
      </c>
      <c r="F54" s="185"/>
      <c r="G54" s="182">
        <v>45336</v>
      </c>
      <c r="H54" s="182" t="s">
        <v>2</v>
      </c>
      <c r="I54" s="182"/>
      <c r="J54" s="186" t="s">
        <v>1482</v>
      </c>
      <c r="K54" s="181"/>
      <c r="L54" s="186" t="s">
        <v>47</v>
      </c>
      <c r="M54" s="181"/>
      <c r="N54" s="181" t="s">
        <v>29</v>
      </c>
      <c r="O54" s="182"/>
      <c r="P54" s="180" t="s">
        <v>1483</v>
      </c>
      <c r="Q54" s="180"/>
      <c r="R54" s="181" t="s">
        <v>1484</v>
      </c>
    </row>
    <row r="55" spans="1:18" ht="15.75" customHeight="1" x14ac:dyDescent="0.25">
      <c r="A55" s="181"/>
      <c r="B55" s="182"/>
      <c r="C55" s="183">
        <v>321</v>
      </c>
      <c r="D55" s="184" t="s">
        <v>1485</v>
      </c>
      <c r="E55" s="181" t="s">
        <v>1486</v>
      </c>
      <c r="F55" s="185"/>
      <c r="G55" s="182">
        <v>45335</v>
      </c>
      <c r="H55" s="182"/>
      <c r="I55" s="182">
        <v>45336</v>
      </c>
      <c r="J55" s="181" t="s">
        <v>1487</v>
      </c>
      <c r="K55" s="193"/>
      <c r="L55" s="186" t="s">
        <v>1365</v>
      </c>
      <c r="M55" s="181"/>
      <c r="N55" s="181" t="s">
        <v>29</v>
      </c>
      <c r="O55" s="182">
        <v>45336</v>
      </c>
      <c r="P55" s="180"/>
      <c r="Q55" s="180"/>
      <c r="R55" s="181" t="s">
        <v>1488</v>
      </c>
    </row>
    <row r="56" spans="1:18" ht="15.75" customHeight="1" x14ac:dyDescent="0.25">
      <c r="A56" s="181"/>
      <c r="B56" s="182"/>
      <c r="C56" s="183">
        <v>300</v>
      </c>
      <c r="D56" s="184" t="s">
        <v>1489</v>
      </c>
      <c r="E56" s="181" t="s">
        <v>297</v>
      </c>
      <c r="F56" s="185"/>
      <c r="G56" s="182">
        <v>45335</v>
      </c>
      <c r="H56" s="182"/>
      <c r="I56" s="182">
        <v>45334</v>
      </c>
      <c r="J56" s="181" t="s">
        <v>1389</v>
      </c>
      <c r="K56" s="181"/>
      <c r="L56" s="186" t="s">
        <v>47</v>
      </c>
      <c r="M56" s="181"/>
      <c r="N56" s="181" t="s">
        <v>29</v>
      </c>
      <c r="O56" s="182"/>
      <c r="P56" s="180"/>
      <c r="Q56" s="180"/>
      <c r="R56" s="181" t="s">
        <v>1490</v>
      </c>
    </row>
    <row r="57" spans="1:18" ht="15.75" customHeight="1" x14ac:dyDescent="0.25">
      <c r="A57" s="181"/>
      <c r="B57" s="182"/>
      <c r="C57" s="183">
        <v>349</v>
      </c>
      <c r="D57" s="184" t="s">
        <v>1491</v>
      </c>
      <c r="E57" s="181" t="s">
        <v>251</v>
      </c>
      <c r="F57" s="185"/>
      <c r="G57" s="182">
        <v>45341</v>
      </c>
      <c r="H57" s="182"/>
      <c r="I57" s="182">
        <v>45334</v>
      </c>
      <c r="J57" s="181" t="s">
        <v>1492</v>
      </c>
      <c r="K57" s="186"/>
      <c r="L57" s="186" t="s">
        <v>1383</v>
      </c>
      <c r="M57" s="181"/>
      <c r="N57" s="186" t="s">
        <v>29</v>
      </c>
      <c r="O57" s="182"/>
      <c r="P57" s="180"/>
      <c r="Q57" s="180"/>
      <c r="R57" s="181" t="s">
        <v>1493</v>
      </c>
    </row>
    <row r="58" spans="1:18" ht="15.75" customHeight="1" x14ac:dyDescent="0.25">
      <c r="A58" s="181"/>
      <c r="B58" s="182"/>
      <c r="C58" s="183">
        <v>352</v>
      </c>
      <c r="D58" s="184" t="s">
        <v>1494</v>
      </c>
      <c r="E58" s="181" t="s">
        <v>299</v>
      </c>
      <c r="F58" s="185"/>
      <c r="G58" s="182">
        <v>45336</v>
      </c>
      <c r="H58" s="182"/>
      <c r="I58" s="182">
        <v>45334</v>
      </c>
      <c r="J58" s="181" t="s">
        <v>1495</v>
      </c>
      <c r="K58" s="181"/>
      <c r="L58" s="186" t="s">
        <v>1370</v>
      </c>
      <c r="M58" s="181"/>
      <c r="N58" s="181" t="s">
        <v>29</v>
      </c>
      <c r="O58" s="182"/>
      <c r="P58" s="180"/>
      <c r="Q58" s="180"/>
      <c r="R58" s="181" t="s">
        <v>1496</v>
      </c>
    </row>
    <row r="59" spans="1:18" ht="15.75" customHeight="1" x14ac:dyDescent="0.25">
      <c r="A59" s="181"/>
      <c r="B59" s="182"/>
      <c r="C59" s="183">
        <v>355</v>
      </c>
      <c r="D59" s="184" t="s">
        <v>1497</v>
      </c>
      <c r="E59" s="181" t="s">
        <v>247</v>
      </c>
      <c r="F59" s="185"/>
      <c r="G59" s="182">
        <v>45341</v>
      </c>
      <c r="H59" s="182"/>
      <c r="I59" s="182">
        <v>45337</v>
      </c>
      <c r="J59" s="181" t="s">
        <v>1389</v>
      </c>
      <c r="K59" s="181"/>
      <c r="L59" s="186" t="s">
        <v>47</v>
      </c>
      <c r="M59" s="181"/>
      <c r="N59" s="186" t="s">
        <v>29</v>
      </c>
      <c r="O59" s="182"/>
      <c r="P59" s="180"/>
      <c r="Q59" s="180"/>
      <c r="R59" s="181" t="s">
        <v>1498</v>
      </c>
    </row>
    <row r="60" spans="1:18" ht="15.75" customHeight="1" x14ac:dyDescent="0.25">
      <c r="A60" s="181"/>
      <c r="B60" s="182"/>
      <c r="C60" s="183">
        <v>335</v>
      </c>
      <c r="D60" s="184" t="s">
        <v>1499</v>
      </c>
      <c r="E60" s="181" t="s">
        <v>340</v>
      </c>
      <c r="F60" s="185"/>
      <c r="G60" s="182">
        <v>45336</v>
      </c>
      <c r="H60" s="182"/>
      <c r="I60" s="182">
        <v>45334</v>
      </c>
      <c r="J60" s="181" t="s">
        <v>1500</v>
      </c>
      <c r="K60" s="181"/>
      <c r="L60" s="186" t="s">
        <v>1370</v>
      </c>
      <c r="M60" s="181"/>
      <c r="N60" s="181" t="s">
        <v>29</v>
      </c>
      <c r="O60" s="182"/>
      <c r="P60" s="180"/>
      <c r="Q60" s="180"/>
      <c r="R60" s="181" t="s">
        <v>1501</v>
      </c>
    </row>
    <row r="61" spans="1:18" ht="15.75" customHeight="1" x14ac:dyDescent="0.25">
      <c r="A61" s="181"/>
      <c r="B61" s="182"/>
      <c r="C61" s="183">
        <v>336</v>
      </c>
      <c r="D61" s="184" t="s">
        <v>1502</v>
      </c>
      <c r="E61" s="181" t="s">
        <v>263</v>
      </c>
      <c r="F61" s="185"/>
      <c r="G61" s="182">
        <v>45336</v>
      </c>
      <c r="H61" s="182"/>
      <c r="I61" s="182">
        <v>45334</v>
      </c>
      <c r="J61" s="181" t="s">
        <v>1389</v>
      </c>
      <c r="K61" s="181"/>
      <c r="L61" s="186" t="s">
        <v>47</v>
      </c>
      <c r="M61" s="181"/>
      <c r="N61" s="181" t="s">
        <v>29</v>
      </c>
      <c r="O61" s="182"/>
      <c r="P61" s="180"/>
      <c r="Q61" s="180"/>
      <c r="R61" s="181" t="s">
        <v>1503</v>
      </c>
    </row>
    <row r="62" spans="1:18" ht="15.75" customHeight="1" x14ac:dyDescent="0.25">
      <c r="A62" s="181"/>
      <c r="B62" s="182"/>
      <c r="C62" s="181">
        <v>344</v>
      </c>
      <c r="D62" s="184" t="s">
        <v>1504</v>
      </c>
      <c r="E62" s="181" t="s">
        <v>297</v>
      </c>
      <c r="F62" s="185"/>
      <c r="G62" s="182">
        <v>45338</v>
      </c>
      <c r="H62" s="182"/>
      <c r="I62" s="182">
        <v>45337</v>
      </c>
      <c r="J62" s="181"/>
      <c r="K62" s="181"/>
      <c r="L62" s="186" t="s">
        <v>1370</v>
      </c>
      <c r="M62" s="181"/>
      <c r="N62" s="181" t="s">
        <v>29</v>
      </c>
      <c r="O62" s="182"/>
      <c r="P62" s="180"/>
      <c r="Q62" s="180"/>
      <c r="R62" s="181" t="s">
        <v>1505</v>
      </c>
    </row>
    <row r="63" spans="1:18" ht="15.75" customHeight="1" x14ac:dyDescent="0.25">
      <c r="A63" s="181"/>
      <c r="B63" s="182"/>
      <c r="C63" s="181">
        <v>359</v>
      </c>
      <c r="D63" s="184" t="s">
        <v>1506</v>
      </c>
      <c r="E63" s="181" t="s">
        <v>299</v>
      </c>
      <c r="F63" s="185"/>
      <c r="G63" s="194">
        <v>45345</v>
      </c>
      <c r="H63" s="194" t="s">
        <v>2</v>
      </c>
      <c r="I63" s="182">
        <v>45341</v>
      </c>
      <c r="J63" s="181" t="s">
        <v>1507</v>
      </c>
      <c r="K63" s="181"/>
      <c r="L63" s="186" t="s">
        <v>1426</v>
      </c>
      <c r="M63" s="181"/>
      <c r="N63" s="186" t="s">
        <v>29</v>
      </c>
      <c r="O63" s="182">
        <v>45345</v>
      </c>
      <c r="P63" s="180" t="s">
        <v>1508</v>
      </c>
      <c r="Q63" s="180" t="s">
        <v>1509</v>
      </c>
      <c r="R63" s="181" t="s">
        <v>1510</v>
      </c>
    </row>
    <row r="64" spans="1:18" ht="15.75" customHeight="1" x14ac:dyDescent="0.25">
      <c r="A64" s="181"/>
      <c r="B64" s="182"/>
      <c r="C64" s="181">
        <v>369</v>
      </c>
      <c r="D64" s="184" t="s">
        <v>1424</v>
      </c>
      <c r="E64" s="181" t="s">
        <v>247</v>
      </c>
      <c r="F64" s="185"/>
      <c r="G64" s="182">
        <v>45344</v>
      </c>
      <c r="H64" s="182"/>
      <c r="I64" s="182">
        <v>45341</v>
      </c>
      <c r="J64" s="181" t="s">
        <v>1389</v>
      </c>
      <c r="K64" s="181"/>
      <c r="L64" s="186" t="s">
        <v>47</v>
      </c>
      <c r="M64" s="181"/>
      <c r="N64" s="186" t="s">
        <v>29</v>
      </c>
      <c r="O64" s="182"/>
      <c r="P64" s="180"/>
      <c r="Q64" s="180"/>
      <c r="R64" s="181" t="s">
        <v>1511</v>
      </c>
    </row>
    <row r="65" spans="1:18" ht="15.75" customHeight="1" x14ac:dyDescent="0.25">
      <c r="A65" s="181" t="s">
        <v>1512</v>
      </c>
      <c r="B65" s="182">
        <v>45344</v>
      </c>
      <c r="C65" s="181">
        <v>385</v>
      </c>
      <c r="D65" s="184" t="s">
        <v>1513</v>
      </c>
      <c r="E65" s="181" t="s">
        <v>299</v>
      </c>
      <c r="F65" s="185"/>
      <c r="G65" s="182">
        <v>45349</v>
      </c>
      <c r="H65" s="182"/>
      <c r="I65" s="182">
        <v>45343</v>
      </c>
      <c r="J65" s="181" t="s">
        <v>1514</v>
      </c>
      <c r="K65" s="181"/>
      <c r="L65" s="186" t="s">
        <v>1370</v>
      </c>
      <c r="M65" s="181"/>
      <c r="N65" s="186" t="s">
        <v>29</v>
      </c>
      <c r="O65" s="182"/>
      <c r="P65" s="180"/>
      <c r="Q65" s="180"/>
      <c r="R65" s="181" t="s">
        <v>1515</v>
      </c>
    </row>
    <row r="66" spans="1:18" ht="15.75" customHeight="1" x14ac:dyDescent="0.25">
      <c r="A66" s="181"/>
      <c r="B66" s="182">
        <v>45344</v>
      </c>
      <c r="C66" s="181">
        <v>388</v>
      </c>
      <c r="D66" s="184" t="s">
        <v>1516</v>
      </c>
      <c r="E66" s="181" t="s">
        <v>263</v>
      </c>
      <c r="F66" s="185"/>
      <c r="G66" s="182">
        <v>45349</v>
      </c>
      <c r="H66" s="182"/>
      <c r="I66" s="182">
        <v>45343</v>
      </c>
      <c r="J66" s="181" t="s">
        <v>1389</v>
      </c>
      <c r="K66" s="181"/>
      <c r="L66" s="186" t="s">
        <v>47</v>
      </c>
      <c r="M66" s="181"/>
      <c r="N66" s="181" t="s">
        <v>29</v>
      </c>
      <c r="O66" s="182"/>
      <c r="P66" s="180"/>
      <c r="Q66" s="180"/>
      <c r="R66" s="181" t="s">
        <v>1517</v>
      </c>
    </row>
    <row r="67" spans="1:18" ht="15.75" customHeight="1" x14ac:dyDescent="0.25">
      <c r="A67" s="181" t="s">
        <v>1518</v>
      </c>
      <c r="B67" s="182">
        <v>45344</v>
      </c>
      <c r="C67" s="181">
        <v>393</v>
      </c>
      <c r="D67" s="184" t="s">
        <v>1519</v>
      </c>
      <c r="E67" s="181" t="s">
        <v>299</v>
      </c>
      <c r="F67" s="185"/>
      <c r="G67" s="182">
        <v>45349</v>
      </c>
      <c r="H67" s="182"/>
      <c r="I67" s="182">
        <v>45343</v>
      </c>
      <c r="J67" s="181" t="s">
        <v>1520</v>
      </c>
      <c r="K67" s="181"/>
      <c r="L67" s="181" t="s">
        <v>1383</v>
      </c>
      <c r="M67" s="181"/>
      <c r="N67" s="186" t="s">
        <v>29</v>
      </c>
      <c r="O67" s="182"/>
      <c r="P67" s="195"/>
      <c r="Q67" s="180"/>
      <c r="R67" s="181" t="s">
        <v>1521</v>
      </c>
    </row>
    <row r="68" spans="1:18" ht="15.75" customHeight="1" x14ac:dyDescent="0.25">
      <c r="A68" s="181" t="s">
        <v>1522</v>
      </c>
      <c r="B68" s="182">
        <v>45344</v>
      </c>
      <c r="C68" s="181">
        <v>395</v>
      </c>
      <c r="D68" s="196" t="s">
        <v>1523</v>
      </c>
      <c r="E68" s="181" t="s">
        <v>299</v>
      </c>
      <c r="F68" s="185"/>
      <c r="G68" s="182">
        <v>45349</v>
      </c>
      <c r="H68" s="182"/>
      <c r="I68" s="182">
        <v>45343</v>
      </c>
      <c r="J68" s="181" t="s">
        <v>1524</v>
      </c>
      <c r="K68" s="181" t="s">
        <v>163</v>
      </c>
      <c r="L68" s="181" t="s">
        <v>1426</v>
      </c>
      <c r="M68" s="181"/>
      <c r="N68" s="186" t="s">
        <v>29</v>
      </c>
      <c r="O68" s="182"/>
      <c r="P68" s="197"/>
      <c r="Q68" s="180"/>
      <c r="R68" s="181" t="s">
        <v>1525</v>
      </c>
    </row>
    <row r="69" spans="1:18" ht="15.75" customHeight="1" x14ac:dyDescent="0.25">
      <c r="A69" s="181" t="s">
        <v>1526</v>
      </c>
      <c r="B69" s="182">
        <v>45350</v>
      </c>
      <c r="C69" s="181">
        <v>414</v>
      </c>
      <c r="D69" s="196" t="s">
        <v>1527</v>
      </c>
      <c r="E69" s="181" t="s">
        <v>320</v>
      </c>
      <c r="F69" s="185"/>
      <c r="G69" s="194">
        <v>45355</v>
      </c>
      <c r="H69" s="182"/>
      <c r="I69" s="182">
        <v>45349</v>
      </c>
      <c r="J69" s="181" t="s">
        <v>1389</v>
      </c>
      <c r="K69" s="181"/>
      <c r="L69" s="181" t="s">
        <v>1383</v>
      </c>
      <c r="M69" s="181"/>
      <c r="N69" s="186" t="s">
        <v>29</v>
      </c>
      <c r="O69" s="182"/>
      <c r="P69" s="195"/>
      <c r="Q69" s="180"/>
      <c r="R69" s="181" t="s">
        <v>1528</v>
      </c>
    </row>
    <row r="70" spans="1:18" ht="15.75" customHeight="1" x14ac:dyDescent="0.25">
      <c r="A70" s="181" t="s">
        <v>1529</v>
      </c>
      <c r="B70" s="182">
        <v>45350</v>
      </c>
      <c r="C70" s="181">
        <v>421</v>
      </c>
      <c r="D70" s="196" t="s">
        <v>1530</v>
      </c>
      <c r="E70" s="181" t="s">
        <v>299</v>
      </c>
      <c r="F70" s="185"/>
      <c r="G70" s="194">
        <v>45355</v>
      </c>
      <c r="H70" s="182"/>
      <c r="I70" s="182">
        <v>45349</v>
      </c>
      <c r="J70" s="181" t="s">
        <v>1531</v>
      </c>
      <c r="K70" s="181"/>
      <c r="L70" s="181" t="s">
        <v>1383</v>
      </c>
      <c r="M70" s="181"/>
      <c r="N70" s="186" t="s">
        <v>29</v>
      </c>
      <c r="O70" s="182"/>
      <c r="P70" s="186"/>
      <c r="Q70" s="181"/>
      <c r="R70" s="181" t="s">
        <v>1532</v>
      </c>
    </row>
    <row r="71" spans="1:18" ht="60" x14ac:dyDescent="0.25">
      <c r="A71" s="181"/>
      <c r="B71" s="182">
        <v>45348</v>
      </c>
      <c r="C71" s="181">
        <v>410</v>
      </c>
      <c r="D71" s="198" t="s">
        <v>1533</v>
      </c>
      <c r="E71" s="181" t="s">
        <v>261</v>
      </c>
      <c r="F71" s="185"/>
      <c r="G71" s="182">
        <v>45356</v>
      </c>
      <c r="H71" s="182" t="s">
        <v>2</v>
      </c>
      <c r="I71" s="182">
        <v>45349</v>
      </c>
      <c r="J71" s="181" t="s">
        <v>1534</v>
      </c>
      <c r="K71" s="186" t="s">
        <v>1535</v>
      </c>
      <c r="L71" s="181" t="s">
        <v>47</v>
      </c>
      <c r="M71" s="181"/>
      <c r="N71" s="181" t="s">
        <v>29</v>
      </c>
      <c r="O71" s="182"/>
      <c r="P71" s="186"/>
      <c r="Q71" s="181" t="s">
        <v>1536</v>
      </c>
      <c r="R71" s="181" t="s">
        <v>1537</v>
      </c>
    </row>
    <row r="72" spans="1:18" ht="15.75" customHeight="1" x14ac:dyDescent="0.25">
      <c r="A72" s="181"/>
      <c r="B72" s="182">
        <v>45351</v>
      </c>
      <c r="C72" s="181">
        <v>424</v>
      </c>
      <c r="D72" s="198" t="s">
        <v>1538</v>
      </c>
      <c r="E72" s="181" t="s">
        <v>255</v>
      </c>
      <c r="F72" s="185"/>
      <c r="G72" s="194">
        <v>45356</v>
      </c>
      <c r="H72" s="182"/>
      <c r="I72" s="182">
        <v>45351</v>
      </c>
      <c r="J72" s="181" t="s">
        <v>1539</v>
      </c>
      <c r="K72" s="181"/>
      <c r="L72" s="186" t="s">
        <v>47</v>
      </c>
      <c r="M72" s="181"/>
      <c r="N72" s="186" t="s">
        <v>29</v>
      </c>
      <c r="O72" s="182"/>
      <c r="P72" s="186" t="s">
        <v>1540</v>
      </c>
      <c r="Q72" s="181"/>
      <c r="R72" s="181" t="s">
        <v>1541</v>
      </c>
    </row>
    <row r="73" spans="1:18" ht="15.75" customHeight="1" x14ac:dyDescent="0.25">
      <c r="A73" s="181" t="s">
        <v>1542</v>
      </c>
      <c r="B73" s="182">
        <v>45355</v>
      </c>
      <c r="C73" s="181">
        <v>433</v>
      </c>
      <c r="D73" s="184" t="s">
        <v>1543</v>
      </c>
      <c r="E73" s="182" t="s">
        <v>299</v>
      </c>
      <c r="F73" s="185"/>
      <c r="G73" s="182">
        <v>45358</v>
      </c>
      <c r="H73" s="182"/>
      <c r="I73" s="182">
        <v>45357</v>
      </c>
      <c r="J73" s="181" t="s">
        <v>1544</v>
      </c>
      <c r="K73" s="181"/>
      <c r="L73" s="186" t="s">
        <v>47</v>
      </c>
      <c r="M73" s="181"/>
      <c r="N73" s="186" t="s">
        <v>29</v>
      </c>
      <c r="O73" s="182"/>
      <c r="P73" s="181" t="s">
        <v>1545</v>
      </c>
      <c r="Q73" s="181"/>
      <c r="R73" s="181" t="s">
        <v>1546</v>
      </c>
    </row>
    <row r="74" spans="1:18" ht="15.75" customHeight="1" x14ac:dyDescent="0.25">
      <c r="A74" s="181" t="s">
        <v>1547</v>
      </c>
      <c r="B74" s="182">
        <v>45355</v>
      </c>
      <c r="C74" s="181">
        <v>431</v>
      </c>
      <c r="D74" s="184" t="s">
        <v>1548</v>
      </c>
      <c r="E74" s="182"/>
      <c r="F74" s="185"/>
      <c r="G74" s="182">
        <v>45358</v>
      </c>
      <c r="H74" s="182"/>
      <c r="I74" s="182"/>
      <c r="J74" s="181"/>
      <c r="K74" s="181"/>
      <c r="L74" s="186" t="s">
        <v>47</v>
      </c>
      <c r="M74" s="181"/>
      <c r="N74" s="186" t="s">
        <v>29</v>
      </c>
      <c r="O74" s="182"/>
      <c r="P74" s="186"/>
      <c r="Q74" s="181"/>
      <c r="R74" s="181" t="s">
        <v>1549</v>
      </c>
    </row>
    <row r="75" spans="1:18" ht="15.75" customHeight="1" x14ac:dyDescent="0.25">
      <c r="A75" s="181"/>
      <c r="B75" s="182">
        <v>45357</v>
      </c>
      <c r="C75" s="181">
        <v>451</v>
      </c>
      <c r="D75" s="184" t="s">
        <v>1550</v>
      </c>
      <c r="E75" s="181" t="s">
        <v>253</v>
      </c>
      <c r="F75" s="185"/>
      <c r="G75" s="182">
        <v>45362</v>
      </c>
      <c r="H75" s="182"/>
      <c r="I75" s="182">
        <v>45357</v>
      </c>
      <c r="J75" s="181" t="s">
        <v>1551</v>
      </c>
      <c r="K75" s="181"/>
      <c r="L75" s="186" t="s">
        <v>47</v>
      </c>
      <c r="M75" s="181"/>
      <c r="N75" s="186" t="s">
        <v>29</v>
      </c>
      <c r="O75" s="182"/>
      <c r="P75" s="181"/>
      <c r="Q75" s="181"/>
      <c r="R75" s="181" t="s">
        <v>1552</v>
      </c>
    </row>
    <row r="76" spans="1:18" ht="15.75" customHeight="1" x14ac:dyDescent="0.25">
      <c r="A76" s="199"/>
      <c r="B76" s="200">
        <v>45357</v>
      </c>
      <c r="C76" s="199">
        <v>445</v>
      </c>
      <c r="D76" s="201" t="s">
        <v>1553</v>
      </c>
      <c r="E76" s="199" t="s">
        <v>299</v>
      </c>
      <c r="F76" s="185"/>
      <c r="G76" s="200">
        <v>45362</v>
      </c>
      <c r="H76" s="200"/>
      <c r="I76" s="200">
        <v>45357</v>
      </c>
      <c r="J76" s="199" t="s">
        <v>1554</v>
      </c>
      <c r="K76" s="199"/>
      <c r="L76" s="202" t="s">
        <v>1383</v>
      </c>
      <c r="M76" s="199"/>
      <c r="N76" s="202" t="s">
        <v>29</v>
      </c>
      <c r="O76" s="200"/>
      <c r="P76" s="202" t="s">
        <v>1555</v>
      </c>
      <c r="Q76" s="199"/>
      <c r="R76" s="199" t="s">
        <v>1556</v>
      </c>
    </row>
    <row r="77" spans="1:18" ht="15.75" customHeight="1" x14ac:dyDescent="0.25">
      <c r="A77" s="181" t="s">
        <v>1557</v>
      </c>
      <c r="B77" s="182">
        <v>45356</v>
      </c>
      <c r="C77" s="181">
        <v>461</v>
      </c>
      <c r="D77" s="184" t="s">
        <v>1558</v>
      </c>
      <c r="E77" s="181" t="s">
        <v>294</v>
      </c>
      <c r="F77" s="185"/>
      <c r="G77" s="203">
        <v>45359</v>
      </c>
      <c r="H77" s="182"/>
      <c r="I77" s="182">
        <v>45357</v>
      </c>
      <c r="J77" s="181" t="s">
        <v>1487</v>
      </c>
      <c r="K77" s="181"/>
      <c r="L77" s="186" t="s">
        <v>25</v>
      </c>
      <c r="M77" s="181"/>
      <c r="N77" s="181" t="s">
        <v>29</v>
      </c>
      <c r="O77" s="182"/>
      <c r="P77" s="186" t="s">
        <v>1559</v>
      </c>
      <c r="Q77" s="181"/>
      <c r="R77" s="181" t="s">
        <v>1560</v>
      </c>
    </row>
    <row r="78" spans="1:18" ht="15.75" customHeight="1" x14ac:dyDescent="0.25">
      <c r="A78" s="181"/>
      <c r="B78" s="182">
        <v>45357</v>
      </c>
      <c r="C78" s="181">
        <v>448</v>
      </c>
      <c r="D78" s="204" t="s">
        <v>1561</v>
      </c>
      <c r="E78" s="181" t="s">
        <v>305</v>
      </c>
      <c r="F78" s="185" t="s">
        <v>40</v>
      </c>
      <c r="G78" s="182">
        <v>45362</v>
      </c>
      <c r="H78" s="182"/>
      <c r="I78" s="182">
        <v>45357</v>
      </c>
      <c r="J78" s="181" t="s">
        <v>1562</v>
      </c>
      <c r="K78" s="181"/>
      <c r="L78" s="181" t="s">
        <v>42</v>
      </c>
      <c r="M78" s="181"/>
      <c r="N78" s="181" t="s">
        <v>29</v>
      </c>
      <c r="O78" s="182"/>
      <c r="P78" s="186" t="s">
        <v>1563</v>
      </c>
      <c r="Q78" s="181"/>
      <c r="R78" s="181" t="s">
        <v>1564</v>
      </c>
    </row>
    <row r="79" spans="1:18" ht="15.75" customHeight="1" x14ac:dyDescent="0.25">
      <c r="A79" s="199"/>
      <c r="B79" s="200">
        <v>45357</v>
      </c>
      <c r="C79" s="199">
        <v>449</v>
      </c>
      <c r="D79" s="205" t="s">
        <v>1565</v>
      </c>
      <c r="E79" s="199" t="s">
        <v>305</v>
      </c>
      <c r="F79" s="185" t="s">
        <v>40</v>
      </c>
      <c r="G79" s="200">
        <v>45362</v>
      </c>
      <c r="H79" s="200"/>
      <c r="I79" s="200">
        <v>45357</v>
      </c>
      <c r="J79" s="199" t="s">
        <v>1566</v>
      </c>
      <c r="K79" s="199"/>
      <c r="L79" s="199" t="s">
        <v>1383</v>
      </c>
      <c r="M79" s="199"/>
      <c r="N79" s="199" t="s">
        <v>29</v>
      </c>
      <c r="O79" s="200"/>
      <c r="P79" s="199" t="s">
        <v>1567</v>
      </c>
      <c r="Q79" s="199"/>
      <c r="R79" s="199" t="s">
        <v>1568</v>
      </c>
    </row>
    <row r="80" spans="1:18" ht="15.75" customHeight="1" x14ac:dyDescent="0.25">
      <c r="A80" s="181"/>
      <c r="B80" s="182">
        <v>45363</v>
      </c>
      <c r="C80" s="181">
        <v>463</v>
      </c>
      <c r="D80" s="196" t="s">
        <v>1569</v>
      </c>
      <c r="E80" s="181" t="s">
        <v>266</v>
      </c>
      <c r="F80" s="185" t="s">
        <v>45</v>
      </c>
      <c r="G80" s="182">
        <v>45366</v>
      </c>
      <c r="H80" s="182"/>
      <c r="I80" s="182">
        <v>45364</v>
      </c>
      <c r="J80" s="181" t="s">
        <v>1570</v>
      </c>
      <c r="K80" s="181"/>
      <c r="L80" s="181" t="s">
        <v>42</v>
      </c>
      <c r="M80" s="181"/>
      <c r="N80" s="186" t="s">
        <v>29</v>
      </c>
      <c r="O80" s="182"/>
      <c r="P80" s="193" t="s">
        <v>1571</v>
      </c>
      <c r="Q80" s="181"/>
      <c r="R80" s="181" t="s">
        <v>1572</v>
      </c>
    </row>
    <row r="81" spans="1:18" ht="15.75" customHeight="1" x14ac:dyDescent="0.25">
      <c r="A81" s="206"/>
      <c r="B81" s="207">
        <v>45363</v>
      </c>
      <c r="C81" s="206">
        <v>464</v>
      </c>
      <c r="D81" s="208" t="s">
        <v>1573</v>
      </c>
      <c r="E81" s="206" t="s">
        <v>255</v>
      </c>
      <c r="F81" s="209" t="s">
        <v>45</v>
      </c>
      <c r="G81" s="207">
        <v>45366</v>
      </c>
      <c r="H81" s="207"/>
      <c r="I81" s="207">
        <v>45364</v>
      </c>
      <c r="J81" s="206" t="s">
        <v>1389</v>
      </c>
      <c r="K81" s="206"/>
      <c r="L81" s="206" t="s">
        <v>1383</v>
      </c>
      <c r="M81" s="206"/>
      <c r="N81" s="210" t="s">
        <v>29</v>
      </c>
      <c r="O81" s="207"/>
      <c r="P81" s="181"/>
      <c r="Q81" s="181"/>
      <c r="R81" s="181" t="s">
        <v>1574</v>
      </c>
    </row>
    <row r="82" spans="1:18" ht="15.75" customHeight="1" x14ac:dyDescent="0.25">
      <c r="A82" s="181"/>
      <c r="B82" s="182">
        <v>45363</v>
      </c>
      <c r="C82" s="181">
        <v>465</v>
      </c>
      <c r="D82" s="196" t="s">
        <v>1575</v>
      </c>
      <c r="E82" s="181" t="s">
        <v>297</v>
      </c>
      <c r="F82" s="185" t="s">
        <v>45</v>
      </c>
      <c r="G82" s="182">
        <v>45366</v>
      </c>
      <c r="H82" s="182"/>
      <c r="I82" s="182">
        <v>45364</v>
      </c>
      <c r="J82" s="181" t="s">
        <v>1576</v>
      </c>
      <c r="K82" s="181"/>
      <c r="L82" s="181" t="s">
        <v>47</v>
      </c>
      <c r="M82" s="181"/>
      <c r="N82" s="186" t="s">
        <v>29</v>
      </c>
      <c r="O82" s="182"/>
      <c r="P82" s="577" t="s">
        <v>1577</v>
      </c>
      <c r="Q82" s="181"/>
      <c r="R82" s="181" t="s">
        <v>1578</v>
      </c>
    </row>
    <row r="83" spans="1:18" ht="15.75" customHeight="1" x14ac:dyDescent="0.25">
      <c r="A83" s="181"/>
      <c r="B83" s="182">
        <v>45363</v>
      </c>
      <c r="C83" s="181">
        <v>468</v>
      </c>
      <c r="D83" s="196" t="s">
        <v>1579</v>
      </c>
      <c r="E83" s="181" t="s">
        <v>311</v>
      </c>
      <c r="F83" s="185" t="s">
        <v>45</v>
      </c>
      <c r="G83" s="182">
        <v>45366</v>
      </c>
      <c r="H83" s="182"/>
      <c r="I83" s="182">
        <v>45364</v>
      </c>
      <c r="J83" s="181" t="s">
        <v>1580</v>
      </c>
      <c r="K83" s="181"/>
      <c r="L83" s="181" t="s">
        <v>25</v>
      </c>
      <c r="M83" s="181"/>
      <c r="N83" s="186" t="s">
        <v>29</v>
      </c>
      <c r="O83" s="182"/>
      <c r="P83" s="211" t="s">
        <v>1581</v>
      </c>
      <c r="Q83" s="181"/>
      <c r="R83" s="181" t="s">
        <v>1582</v>
      </c>
    </row>
    <row r="84" spans="1:18" ht="15.75" customHeight="1" x14ac:dyDescent="0.25">
      <c r="A84" s="181" t="s">
        <v>1583</v>
      </c>
      <c r="B84" s="182">
        <v>45364</v>
      </c>
      <c r="C84" s="181">
        <v>483</v>
      </c>
      <c r="D84" s="211" t="s">
        <v>1584</v>
      </c>
      <c r="E84" s="181" t="s">
        <v>299</v>
      </c>
      <c r="F84" s="185" t="s">
        <v>33</v>
      </c>
      <c r="G84" s="182">
        <v>45372</v>
      </c>
      <c r="H84" s="182" t="s">
        <v>2</v>
      </c>
      <c r="I84" s="182">
        <v>45365</v>
      </c>
      <c r="J84" s="181" t="s">
        <v>1389</v>
      </c>
      <c r="K84" s="181"/>
      <c r="L84" s="181" t="s">
        <v>1383</v>
      </c>
      <c r="M84" s="181"/>
      <c r="N84" s="186" t="s">
        <v>29</v>
      </c>
      <c r="O84" s="182"/>
      <c r="P84" s="186" t="s">
        <v>1585</v>
      </c>
      <c r="Q84" s="181"/>
      <c r="R84" s="181" t="s">
        <v>1586</v>
      </c>
    </row>
    <row r="85" spans="1:18" ht="15.75" customHeight="1" x14ac:dyDescent="0.25">
      <c r="A85" s="181" t="s">
        <v>1587</v>
      </c>
      <c r="B85" s="212">
        <v>45364</v>
      </c>
      <c r="C85" s="213">
        <v>484</v>
      </c>
      <c r="D85" s="214" t="s">
        <v>1588</v>
      </c>
      <c r="E85" s="181" t="s">
        <v>299</v>
      </c>
      <c r="F85" s="185" t="s">
        <v>33</v>
      </c>
      <c r="G85" s="182">
        <v>45369</v>
      </c>
      <c r="H85" s="182"/>
      <c r="I85" s="182">
        <v>45365</v>
      </c>
      <c r="J85" s="181" t="s">
        <v>1389</v>
      </c>
      <c r="K85" s="181"/>
      <c r="L85" s="181" t="s">
        <v>47</v>
      </c>
      <c r="M85" s="181"/>
      <c r="N85" s="186" t="s">
        <v>29</v>
      </c>
      <c r="O85" s="182"/>
      <c r="P85" s="181"/>
      <c r="Q85" s="181"/>
      <c r="R85" s="181" t="s">
        <v>1589</v>
      </c>
    </row>
    <row r="86" spans="1:18" ht="15.75" customHeight="1" x14ac:dyDescent="0.25">
      <c r="A86" s="181"/>
      <c r="B86" s="182">
        <v>45363</v>
      </c>
      <c r="C86" s="215">
        <v>476</v>
      </c>
      <c r="D86" s="578" t="s">
        <v>1590</v>
      </c>
      <c r="E86" s="216" t="s">
        <v>1486</v>
      </c>
      <c r="F86" s="185" t="s">
        <v>23</v>
      </c>
      <c r="G86" s="182">
        <v>45371</v>
      </c>
      <c r="H86" s="182" t="s">
        <v>2</v>
      </c>
      <c r="I86" s="182">
        <v>45335</v>
      </c>
      <c r="J86" s="185" t="s">
        <v>1591</v>
      </c>
      <c r="K86" s="181"/>
      <c r="L86" s="181" t="s">
        <v>47</v>
      </c>
      <c r="M86" s="181"/>
      <c r="N86" s="186" t="s">
        <v>29</v>
      </c>
      <c r="O86" s="182">
        <v>45371</v>
      </c>
      <c r="P86" s="186" t="s">
        <v>1592</v>
      </c>
      <c r="Q86" s="181" t="s">
        <v>1593</v>
      </c>
      <c r="R86" s="181" t="s">
        <v>1594</v>
      </c>
    </row>
    <row r="87" spans="1:18" ht="15.75" customHeight="1" x14ac:dyDescent="0.25">
      <c r="A87" s="181" t="s">
        <v>1595</v>
      </c>
      <c r="B87" s="182">
        <v>45371</v>
      </c>
      <c r="C87" s="181">
        <v>494</v>
      </c>
      <c r="D87" s="204" t="s">
        <v>1596</v>
      </c>
      <c r="E87" s="181" t="s">
        <v>259</v>
      </c>
      <c r="F87" s="217" t="s">
        <v>45</v>
      </c>
      <c r="G87" s="182">
        <v>45377</v>
      </c>
      <c r="H87" s="182"/>
      <c r="I87" s="182"/>
      <c r="J87" s="181"/>
      <c r="K87" s="181"/>
      <c r="L87" s="181" t="s">
        <v>47</v>
      </c>
      <c r="M87" s="181"/>
      <c r="N87" s="181" t="s">
        <v>29</v>
      </c>
      <c r="O87" s="182"/>
      <c r="P87" s="181"/>
      <c r="Q87" s="181"/>
      <c r="R87" s="181" t="s">
        <v>1597</v>
      </c>
    </row>
    <row r="88" spans="1:18" ht="15.75" customHeight="1" x14ac:dyDescent="0.25">
      <c r="A88" s="181" t="s">
        <v>1598</v>
      </c>
      <c r="B88" s="218">
        <v>45373</v>
      </c>
      <c r="C88" s="180">
        <v>508</v>
      </c>
      <c r="D88" s="204" t="s">
        <v>1599</v>
      </c>
      <c r="E88" s="181" t="s">
        <v>255</v>
      </c>
      <c r="F88" s="217" t="s">
        <v>23</v>
      </c>
      <c r="G88" s="182">
        <v>45383</v>
      </c>
      <c r="H88" s="182"/>
      <c r="I88" s="182">
        <v>45378</v>
      </c>
      <c r="J88" s="181" t="s">
        <v>1389</v>
      </c>
      <c r="K88" s="181"/>
      <c r="L88" s="181" t="s">
        <v>47</v>
      </c>
      <c r="M88" s="181"/>
      <c r="N88" s="186" t="s">
        <v>29</v>
      </c>
      <c r="O88" s="182"/>
      <c r="P88" s="181"/>
      <c r="Q88" s="181"/>
      <c r="R88" s="181" t="s">
        <v>1600</v>
      </c>
    </row>
    <row r="89" spans="1:18" ht="15.75" customHeight="1" x14ac:dyDescent="0.25">
      <c r="A89" s="181" t="s">
        <v>1601</v>
      </c>
      <c r="B89" s="182">
        <v>45373</v>
      </c>
      <c r="C89" s="181">
        <v>511</v>
      </c>
      <c r="D89" s="184" t="s">
        <v>1455</v>
      </c>
      <c r="E89" s="181" t="s">
        <v>316</v>
      </c>
      <c r="F89" s="217" t="s">
        <v>23</v>
      </c>
      <c r="G89" s="182">
        <v>45383</v>
      </c>
      <c r="H89" s="182"/>
      <c r="I89" s="182"/>
      <c r="J89" s="181" t="s">
        <v>1602</v>
      </c>
      <c r="K89" s="181"/>
      <c r="L89" s="186" t="s">
        <v>1383</v>
      </c>
      <c r="M89" s="181"/>
      <c r="N89" s="186" t="s">
        <v>29</v>
      </c>
      <c r="O89" s="181"/>
      <c r="P89" s="181" t="s">
        <v>1603</v>
      </c>
      <c r="Q89" s="180"/>
      <c r="R89" s="181" t="s">
        <v>1604</v>
      </c>
    </row>
    <row r="90" spans="1:18" ht="32.25" customHeight="1" x14ac:dyDescent="0.25">
      <c r="A90" s="181" t="s">
        <v>1605</v>
      </c>
      <c r="B90" s="182">
        <v>45373</v>
      </c>
      <c r="C90" s="181">
        <v>515</v>
      </c>
      <c r="D90" s="204" t="s">
        <v>1606</v>
      </c>
      <c r="E90" s="181" t="s">
        <v>346</v>
      </c>
      <c r="F90" s="217" t="s">
        <v>23</v>
      </c>
      <c r="G90" s="182">
        <v>45383</v>
      </c>
      <c r="H90" s="182"/>
      <c r="I90" s="182"/>
      <c r="J90" s="181" t="s">
        <v>1389</v>
      </c>
      <c r="K90" s="181" t="s">
        <v>1607</v>
      </c>
      <c r="L90" s="181" t="s">
        <v>1383</v>
      </c>
      <c r="M90" s="181"/>
      <c r="N90" s="186" t="s">
        <v>29</v>
      </c>
      <c r="O90" s="182"/>
      <c r="P90" s="186" t="s">
        <v>1608</v>
      </c>
      <c r="Q90" s="181"/>
      <c r="R90" s="181" t="s">
        <v>1609</v>
      </c>
    </row>
    <row r="91" spans="1:18" ht="15.75" customHeight="1" x14ac:dyDescent="0.25">
      <c r="A91" s="181" t="s">
        <v>1610</v>
      </c>
      <c r="B91" s="182">
        <v>45372</v>
      </c>
      <c r="C91" s="181">
        <v>518</v>
      </c>
      <c r="D91" s="196" t="s">
        <v>1611</v>
      </c>
      <c r="E91" s="181" t="s">
        <v>305</v>
      </c>
      <c r="F91" s="217" t="s">
        <v>23</v>
      </c>
      <c r="G91" s="219">
        <v>45385</v>
      </c>
      <c r="H91" s="182" t="s">
        <v>2</v>
      </c>
      <c r="I91" s="182">
        <v>45377</v>
      </c>
      <c r="J91" s="181" t="s">
        <v>1612</v>
      </c>
      <c r="K91" s="181"/>
      <c r="L91" s="181" t="s">
        <v>42</v>
      </c>
      <c r="M91" s="181"/>
      <c r="N91" s="181" t="s">
        <v>29</v>
      </c>
      <c r="O91" s="182"/>
      <c r="P91" s="186" t="s">
        <v>1613</v>
      </c>
      <c r="Q91" s="181" t="s">
        <v>1614</v>
      </c>
      <c r="R91" s="181" t="s">
        <v>1615</v>
      </c>
    </row>
    <row r="92" spans="1:18" ht="64.5" customHeight="1" x14ac:dyDescent="0.25">
      <c r="A92" s="181" t="s">
        <v>1616</v>
      </c>
      <c r="B92" s="219">
        <v>45372</v>
      </c>
      <c r="C92" s="220">
        <v>520</v>
      </c>
      <c r="D92" s="221" t="s">
        <v>1617</v>
      </c>
      <c r="E92" s="220" t="s">
        <v>305</v>
      </c>
      <c r="F92" s="222" t="s">
        <v>23</v>
      </c>
      <c r="G92" s="219">
        <v>45385</v>
      </c>
      <c r="H92" s="219" t="s">
        <v>2</v>
      </c>
      <c r="I92" s="219">
        <v>45377</v>
      </c>
      <c r="J92" s="220" t="s">
        <v>1618</v>
      </c>
      <c r="K92" s="220"/>
      <c r="L92" s="220" t="s">
        <v>47</v>
      </c>
      <c r="M92" s="220"/>
      <c r="N92" s="220" t="s">
        <v>29</v>
      </c>
      <c r="O92" s="219"/>
      <c r="P92" s="223" t="s">
        <v>1619</v>
      </c>
      <c r="Q92" s="181" t="s">
        <v>1620</v>
      </c>
      <c r="R92" s="181" t="s">
        <v>1621</v>
      </c>
    </row>
    <row r="93" spans="1:18" ht="15.75" customHeight="1" x14ac:dyDescent="0.25">
      <c r="A93" s="224"/>
      <c r="B93" s="225">
        <v>45390</v>
      </c>
      <c r="C93" s="224">
        <v>524</v>
      </c>
      <c r="D93" s="224" t="s">
        <v>1622</v>
      </c>
      <c r="E93" s="224" t="s">
        <v>263</v>
      </c>
      <c r="F93" s="226" t="s">
        <v>23</v>
      </c>
      <c r="G93" s="225">
        <v>45362</v>
      </c>
      <c r="H93" s="225"/>
      <c r="I93" s="225">
        <v>45392</v>
      </c>
      <c r="J93" s="224" t="s">
        <v>1495</v>
      </c>
      <c r="K93" s="224"/>
      <c r="L93" s="224" t="s">
        <v>25</v>
      </c>
      <c r="M93" s="224"/>
      <c r="N93" s="224" t="s">
        <v>29</v>
      </c>
      <c r="O93" s="225"/>
      <c r="P93" s="224"/>
      <c r="Q93" s="224"/>
      <c r="R93" s="224" t="s">
        <v>1623</v>
      </c>
    </row>
    <row r="94" spans="1:18" ht="15.75" customHeight="1" x14ac:dyDescent="0.25">
      <c r="A94" s="224"/>
      <c r="B94" s="225">
        <v>45390</v>
      </c>
      <c r="C94" s="224">
        <v>529</v>
      </c>
      <c r="D94" s="224" t="s">
        <v>110</v>
      </c>
      <c r="E94" s="224" t="s">
        <v>288</v>
      </c>
      <c r="F94" s="226" t="s">
        <v>23</v>
      </c>
      <c r="G94" s="225">
        <v>45393</v>
      </c>
      <c r="H94" s="225"/>
      <c r="I94" s="225">
        <v>45392</v>
      </c>
      <c r="J94" s="224" t="s">
        <v>1624</v>
      </c>
      <c r="K94" s="224"/>
      <c r="L94" s="224" t="s">
        <v>42</v>
      </c>
      <c r="M94" s="224"/>
      <c r="N94" s="224" t="s">
        <v>29</v>
      </c>
      <c r="O94" s="225"/>
      <c r="P94" s="224"/>
      <c r="Q94" s="224"/>
      <c r="R94" s="224" t="s">
        <v>1625</v>
      </c>
    </row>
    <row r="95" spans="1:18" ht="64.5" customHeight="1" x14ac:dyDescent="0.25">
      <c r="A95" s="182" t="s">
        <v>1626</v>
      </c>
      <c r="B95" s="182">
        <v>45391</v>
      </c>
      <c r="C95" s="181">
        <v>532</v>
      </c>
      <c r="D95" s="186" t="s">
        <v>1627</v>
      </c>
      <c r="E95" s="181" t="s">
        <v>311</v>
      </c>
      <c r="F95" s="217" t="s">
        <v>45</v>
      </c>
      <c r="G95" s="182">
        <v>45399</v>
      </c>
      <c r="H95" s="182" t="s">
        <v>2</v>
      </c>
      <c r="I95" s="182">
        <v>45393</v>
      </c>
      <c r="J95" s="181" t="s">
        <v>1628</v>
      </c>
      <c r="K95" s="227" t="s">
        <v>1629</v>
      </c>
      <c r="L95" s="181" t="s">
        <v>47</v>
      </c>
      <c r="M95" s="181"/>
      <c r="N95" s="186" t="s">
        <v>29</v>
      </c>
      <c r="O95" s="182"/>
      <c r="P95" s="181"/>
      <c r="Q95" s="181" t="s">
        <v>1630</v>
      </c>
      <c r="R95" s="181" t="s">
        <v>1631</v>
      </c>
    </row>
    <row r="96" spans="1:18" ht="15.75" customHeight="1" x14ac:dyDescent="0.25">
      <c r="A96" s="182" t="s">
        <v>1632</v>
      </c>
      <c r="B96" s="182">
        <v>45397</v>
      </c>
      <c r="C96" s="181">
        <v>546</v>
      </c>
      <c r="D96" s="181" t="s">
        <v>1633</v>
      </c>
      <c r="E96" s="181" t="s">
        <v>300</v>
      </c>
      <c r="F96" s="217" t="s">
        <v>33</v>
      </c>
      <c r="G96" s="182">
        <v>45405</v>
      </c>
      <c r="H96" s="182" t="s">
        <v>2</v>
      </c>
      <c r="I96" s="182">
        <v>45394</v>
      </c>
      <c r="J96" s="181" t="s">
        <v>1389</v>
      </c>
      <c r="K96" s="228" t="s">
        <v>1634</v>
      </c>
      <c r="L96" s="181" t="s">
        <v>47</v>
      </c>
      <c r="M96" s="181"/>
      <c r="N96" s="186" t="s">
        <v>29</v>
      </c>
      <c r="O96" s="182"/>
      <c r="P96" s="181"/>
      <c r="Q96" s="181" t="s">
        <v>1635</v>
      </c>
      <c r="R96" s="181" t="s">
        <v>1636</v>
      </c>
    </row>
    <row r="97" spans="1:18" ht="16.5" customHeight="1" x14ac:dyDescent="0.25">
      <c r="A97" s="229" t="s">
        <v>1637</v>
      </c>
      <c r="B97" s="225">
        <v>45393</v>
      </c>
      <c r="C97" s="224">
        <v>540</v>
      </c>
      <c r="D97" s="230" t="s">
        <v>1638</v>
      </c>
      <c r="E97" s="224" t="s">
        <v>285</v>
      </c>
      <c r="F97" s="226" t="s">
        <v>23</v>
      </c>
      <c r="G97" s="225">
        <v>45398</v>
      </c>
      <c r="H97" s="225"/>
      <c r="I97" s="225">
        <v>45397</v>
      </c>
      <c r="J97" s="224" t="s">
        <v>1639</v>
      </c>
      <c r="K97" s="224"/>
      <c r="L97" s="224" t="s">
        <v>25</v>
      </c>
      <c r="M97" s="224"/>
      <c r="N97" s="224"/>
      <c r="O97" s="225"/>
      <c r="P97" s="230" t="s">
        <v>1640</v>
      </c>
      <c r="Q97" s="224"/>
      <c r="R97" s="224" t="s">
        <v>1641</v>
      </c>
    </row>
    <row r="98" spans="1:18" ht="15.75" customHeight="1" x14ac:dyDescent="0.25">
      <c r="A98" s="579" t="s">
        <v>1642</v>
      </c>
      <c r="B98" s="231">
        <v>45398</v>
      </c>
      <c r="C98" s="232">
        <v>556</v>
      </c>
      <c r="D98" s="233" t="s">
        <v>1643</v>
      </c>
      <c r="E98" s="232" t="s">
        <v>298</v>
      </c>
      <c r="F98" s="234" t="s">
        <v>40</v>
      </c>
      <c r="G98" s="231">
        <v>45406</v>
      </c>
      <c r="H98" s="231" t="s">
        <v>2</v>
      </c>
      <c r="I98" s="231">
        <v>45398</v>
      </c>
      <c r="J98" s="232" t="s">
        <v>1644</v>
      </c>
      <c r="K98" s="232"/>
      <c r="L98" s="232" t="s">
        <v>42</v>
      </c>
      <c r="M98" s="232"/>
      <c r="N98" s="232" t="s">
        <v>29</v>
      </c>
      <c r="O98" s="231"/>
      <c r="P98" s="235" t="s">
        <v>1645</v>
      </c>
      <c r="Q98" s="232" t="s">
        <v>1646</v>
      </c>
      <c r="R98" s="232" t="s">
        <v>1647</v>
      </c>
    </row>
    <row r="99" spans="1:18" ht="15.75" customHeight="1" x14ac:dyDescent="0.25">
      <c r="A99" s="181"/>
      <c r="B99" s="182">
        <v>45398</v>
      </c>
      <c r="C99" s="181">
        <v>571</v>
      </c>
      <c r="D99" s="186" t="s">
        <v>1648</v>
      </c>
      <c r="E99" s="181" t="s">
        <v>308</v>
      </c>
      <c r="F99" s="185" t="s">
        <v>40</v>
      </c>
      <c r="G99" s="182">
        <v>45401</v>
      </c>
      <c r="H99" s="182"/>
      <c r="I99" s="182">
        <v>45398</v>
      </c>
      <c r="J99" s="181" t="s">
        <v>1389</v>
      </c>
      <c r="K99" s="181"/>
      <c r="L99" s="181" t="s">
        <v>47</v>
      </c>
      <c r="M99" s="181"/>
      <c r="N99" s="186" t="s">
        <v>29</v>
      </c>
      <c r="O99" s="182"/>
      <c r="P99" s="181"/>
      <c r="Q99" s="181"/>
      <c r="R99" s="181" t="s">
        <v>1649</v>
      </c>
    </row>
    <row r="100" spans="1:18" ht="15.75" customHeight="1" x14ac:dyDescent="0.25">
      <c r="A100" s="186" t="s">
        <v>1650</v>
      </c>
      <c r="B100" s="182"/>
      <c r="C100" s="181"/>
      <c r="D100" s="181" t="s">
        <v>1651</v>
      </c>
      <c r="E100" s="181" t="s">
        <v>288</v>
      </c>
      <c r="F100" s="185" t="s">
        <v>40</v>
      </c>
      <c r="G100" s="182"/>
      <c r="H100" s="182"/>
      <c r="I100" s="182">
        <v>45398</v>
      </c>
      <c r="J100" s="181" t="s">
        <v>1652</v>
      </c>
      <c r="K100" s="181"/>
      <c r="L100" s="181" t="s">
        <v>25</v>
      </c>
      <c r="M100" s="181"/>
      <c r="N100" s="186" t="s">
        <v>29</v>
      </c>
      <c r="O100" s="182"/>
      <c r="P100" s="181" t="s">
        <v>1653</v>
      </c>
      <c r="Q100" s="181"/>
      <c r="R100" s="181"/>
    </row>
    <row r="101" spans="1:18" s="168" customFormat="1" ht="15.75" customHeight="1" x14ac:dyDescent="0.25">
      <c r="A101" s="199" t="s">
        <v>1654</v>
      </c>
      <c r="B101" s="200">
        <v>45399</v>
      </c>
      <c r="C101" s="199">
        <v>587</v>
      </c>
      <c r="D101" s="199" t="s">
        <v>1655</v>
      </c>
      <c r="E101" s="199" t="s">
        <v>320</v>
      </c>
      <c r="F101" s="236" t="s">
        <v>33</v>
      </c>
      <c r="G101" s="200">
        <v>45407</v>
      </c>
      <c r="H101" s="200" t="s">
        <v>2</v>
      </c>
      <c r="I101" s="200">
        <v>45399</v>
      </c>
      <c r="J101" s="199" t="s">
        <v>1389</v>
      </c>
      <c r="K101" s="202" t="s">
        <v>1656</v>
      </c>
      <c r="L101" s="199" t="s">
        <v>25</v>
      </c>
      <c r="M101" s="199"/>
      <c r="N101" s="202" t="s">
        <v>29</v>
      </c>
      <c r="O101" s="200"/>
      <c r="P101" s="202" t="s">
        <v>1657</v>
      </c>
      <c r="Q101" s="202" t="s">
        <v>1658</v>
      </c>
      <c r="R101" s="202" t="s">
        <v>1659</v>
      </c>
    </row>
    <row r="102" spans="1:18" ht="15.75" customHeight="1" x14ac:dyDescent="0.25">
      <c r="A102" s="181"/>
      <c r="B102" s="182">
        <v>45399</v>
      </c>
      <c r="C102" s="181">
        <v>582</v>
      </c>
      <c r="D102" s="181" t="s">
        <v>1660</v>
      </c>
      <c r="E102" s="181" t="s">
        <v>255</v>
      </c>
      <c r="F102" s="185" t="s">
        <v>33</v>
      </c>
      <c r="G102" s="182">
        <v>45404</v>
      </c>
      <c r="H102" s="182"/>
      <c r="I102" s="182">
        <v>45399</v>
      </c>
      <c r="J102" s="181" t="s">
        <v>1389</v>
      </c>
      <c r="K102" s="181"/>
      <c r="L102" s="181" t="s">
        <v>42</v>
      </c>
      <c r="M102" s="181"/>
      <c r="N102" s="186" t="s">
        <v>29</v>
      </c>
      <c r="O102" s="182"/>
      <c r="P102" s="181"/>
      <c r="Q102" s="181"/>
      <c r="R102" s="181" t="s">
        <v>1661</v>
      </c>
    </row>
    <row r="103" spans="1:18" ht="15.75" customHeight="1" x14ac:dyDescent="0.25">
      <c r="A103" s="181"/>
      <c r="B103" s="182">
        <v>45399</v>
      </c>
      <c r="C103" s="181">
        <v>584</v>
      </c>
      <c r="D103" s="181" t="s">
        <v>1662</v>
      </c>
      <c r="E103" s="181" t="s">
        <v>255</v>
      </c>
      <c r="F103" s="185" t="s">
        <v>33</v>
      </c>
      <c r="G103" s="182">
        <v>45404</v>
      </c>
      <c r="H103" s="182"/>
      <c r="I103" s="182">
        <v>45399</v>
      </c>
      <c r="J103" s="181" t="s">
        <v>1663</v>
      </c>
      <c r="K103" s="181"/>
      <c r="L103" s="181" t="s">
        <v>47</v>
      </c>
      <c r="M103" s="181"/>
      <c r="N103" s="186" t="s">
        <v>29</v>
      </c>
      <c r="O103" s="182"/>
      <c r="P103" s="181"/>
      <c r="Q103" s="181"/>
      <c r="R103" s="181" t="s">
        <v>1664</v>
      </c>
    </row>
    <row r="104" spans="1:18" ht="15.75" customHeight="1" x14ac:dyDescent="0.25">
      <c r="A104" s="181"/>
      <c r="B104" s="182">
        <v>45398</v>
      </c>
      <c r="C104" s="181">
        <v>554</v>
      </c>
      <c r="D104" s="181" t="s">
        <v>1665</v>
      </c>
      <c r="E104" s="181" t="s">
        <v>298</v>
      </c>
      <c r="F104" s="185" t="s">
        <v>40</v>
      </c>
      <c r="G104" s="182">
        <v>45401</v>
      </c>
      <c r="H104" s="182"/>
      <c r="I104" s="182">
        <v>45400</v>
      </c>
      <c r="J104" s="181" t="s">
        <v>1666</v>
      </c>
      <c r="K104" s="186" t="s">
        <v>1667</v>
      </c>
      <c r="L104" s="181" t="s">
        <v>42</v>
      </c>
      <c r="M104" s="181"/>
      <c r="N104" s="181" t="s">
        <v>29</v>
      </c>
      <c r="O104" s="182"/>
      <c r="P104" s="181"/>
      <c r="Q104" s="181"/>
      <c r="R104" s="181" t="s">
        <v>1668</v>
      </c>
    </row>
    <row r="105" spans="1:18" ht="15.75" customHeight="1" x14ac:dyDescent="0.25">
      <c r="A105" s="181"/>
      <c r="B105" s="182">
        <v>45399</v>
      </c>
      <c r="C105" s="181">
        <v>597</v>
      </c>
      <c r="D105" s="181" t="s">
        <v>1669</v>
      </c>
      <c r="E105" s="181" t="s">
        <v>296</v>
      </c>
      <c r="F105" s="185" t="s">
        <v>23</v>
      </c>
      <c r="G105" s="182">
        <v>45404</v>
      </c>
      <c r="H105" s="182"/>
      <c r="I105" s="182">
        <v>45401</v>
      </c>
      <c r="J105" s="181"/>
      <c r="K105" s="181"/>
      <c r="L105" s="181" t="s">
        <v>47</v>
      </c>
      <c r="M105" s="181"/>
      <c r="N105" s="181" t="s">
        <v>29</v>
      </c>
      <c r="O105" s="182"/>
      <c r="P105" s="181" t="s">
        <v>1670</v>
      </c>
      <c r="Q105" s="181"/>
      <c r="R105" s="181" t="s">
        <v>1671</v>
      </c>
    </row>
    <row r="106" spans="1:18" ht="17.25" customHeight="1" x14ac:dyDescent="0.25">
      <c r="A106" s="181"/>
      <c r="B106" s="182">
        <v>45399</v>
      </c>
      <c r="C106" s="181">
        <v>595</v>
      </c>
      <c r="D106" s="181" t="s">
        <v>1672</v>
      </c>
      <c r="E106" s="181" t="s">
        <v>292</v>
      </c>
      <c r="F106" s="185" t="s">
        <v>23</v>
      </c>
      <c r="G106" s="182">
        <v>45407</v>
      </c>
      <c r="H106" s="182" t="s">
        <v>2</v>
      </c>
      <c r="I106" s="182">
        <v>45401</v>
      </c>
      <c r="J106" s="181" t="s">
        <v>1389</v>
      </c>
      <c r="K106" s="181"/>
      <c r="L106" s="181" t="s">
        <v>42</v>
      </c>
      <c r="M106" s="181"/>
      <c r="N106" s="181" t="s">
        <v>29</v>
      </c>
      <c r="O106" s="182"/>
      <c r="P106" s="181"/>
      <c r="Q106" s="238"/>
      <c r="R106" s="181" t="s">
        <v>1673</v>
      </c>
    </row>
    <row r="107" spans="1:18" ht="15.75" customHeight="1" x14ac:dyDescent="0.25">
      <c r="A107" s="181" t="s">
        <v>1674</v>
      </c>
      <c r="B107" s="200">
        <v>45405</v>
      </c>
      <c r="C107" s="199">
        <v>10</v>
      </c>
      <c r="D107" s="199" t="s">
        <v>1675</v>
      </c>
      <c r="E107" s="199"/>
      <c r="F107" s="236"/>
      <c r="G107" s="200">
        <v>45408</v>
      </c>
      <c r="H107" s="200"/>
      <c r="I107" s="200">
        <v>45400</v>
      </c>
      <c r="J107" s="199" t="s">
        <v>1676</v>
      </c>
      <c r="K107" s="199"/>
      <c r="L107" s="199" t="s">
        <v>25</v>
      </c>
      <c r="M107" s="199"/>
      <c r="N107" s="199" t="s">
        <v>29</v>
      </c>
      <c r="O107" s="200"/>
      <c r="P107" s="202" t="s">
        <v>1677</v>
      </c>
      <c r="Q107" s="199"/>
      <c r="R107" s="181" t="s">
        <v>1678</v>
      </c>
    </row>
    <row r="108" spans="1:18" ht="15.75" customHeight="1" x14ac:dyDescent="0.25">
      <c r="A108" s="232" t="s">
        <v>1679</v>
      </c>
      <c r="B108" s="182">
        <v>45401</v>
      </c>
      <c r="C108" s="181">
        <v>608</v>
      </c>
      <c r="D108" s="181" t="s">
        <v>1680</v>
      </c>
      <c r="E108" s="181" t="s">
        <v>348</v>
      </c>
      <c r="F108" s="185" t="s">
        <v>33</v>
      </c>
      <c r="G108" s="182">
        <v>45407</v>
      </c>
      <c r="H108" s="182"/>
      <c r="I108" s="182">
        <v>45405</v>
      </c>
      <c r="J108" s="181" t="s">
        <v>1389</v>
      </c>
      <c r="K108" s="181"/>
      <c r="L108" s="181" t="s">
        <v>42</v>
      </c>
      <c r="M108" s="181"/>
      <c r="N108" s="181" t="s">
        <v>29</v>
      </c>
      <c r="O108" s="182"/>
      <c r="P108" s="181"/>
      <c r="Q108" s="181"/>
      <c r="R108" s="181" t="s">
        <v>1681</v>
      </c>
    </row>
    <row r="109" spans="1:18" ht="15.75" customHeight="1" x14ac:dyDescent="0.25">
      <c r="A109" s="224" t="s">
        <v>1682</v>
      </c>
      <c r="B109" s="225">
        <v>45401</v>
      </c>
      <c r="C109" s="224">
        <v>605</v>
      </c>
      <c r="D109" s="224" t="s">
        <v>1683</v>
      </c>
      <c r="E109" s="224" t="s">
        <v>255</v>
      </c>
      <c r="F109" s="239" t="s">
        <v>33</v>
      </c>
      <c r="G109" s="225">
        <v>45406</v>
      </c>
      <c r="H109" s="225"/>
      <c r="I109" s="225">
        <v>45405</v>
      </c>
      <c r="J109" s="224" t="s">
        <v>1389</v>
      </c>
      <c r="K109" s="224"/>
      <c r="L109" s="224" t="s">
        <v>25</v>
      </c>
      <c r="M109" s="224"/>
      <c r="N109" s="224" t="s">
        <v>29</v>
      </c>
      <c r="O109" s="225"/>
      <c r="P109" s="230" t="s">
        <v>1684</v>
      </c>
      <c r="Q109" s="224"/>
      <c r="R109" s="240" t="s">
        <v>1685</v>
      </c>
    </row>
    <row r="110" spans="1:18" ht="15.75" customHeight="1" x14ac:dyDescent="0.25">
      <c r="A110" s="241" t="s">
        <v>1686</v>
      </c>
      <c r="B110" s="182">
        <v>45404</v>
      </c>
      <c r="C110" s="181">
        <v>607</v>
      </c>
      <c r="D110" s="181" t="s">
        <v>1687</v>
      </c>
      <c r="E110" s="181" t="s">
        <v>346</v>
      </c>
      <c r="F110" s="185" t="s">
        <v>33</v>
      </c>
      <c r="G110" s="182">
        <v>45407</v>
      </c>
      <c r="H110" s="182"/>
      <c r="I110" s="182">
        <v>45405</v>
      </c>
      <c r="J110" s="181" t="s">
        <v>1389</v>
      </c>
      <c r="K110" s="181"/>
      <c r="L110" s="181" t="s">
        <v>47</v>
      </c>
      <c r="M110" s="181"/>
      <c r="N110" s="181" t="s">
        <v>29</v>
      </c>
      <c r="O110" s="182"/>
      <c r="P110" s="181"/>
      <c r="Q110" s="181"/>
      <c r="R110" s="181" t="s">
        <v>1688</v>
      </c>
    </row>
    <row r="111" spans="1:18" ht="15.75" customHeight="1" x14ac:dyDescent="0.25">
      <c r="A111" s="181"/>
      <c r="B111" s="182"/>
      <c r="C111" s="181">
        <v>614</v>
      </c>
      <c r="D111" s="181" t="s">
        <v>1689</v>
      </c>
      <c r="E111" s="181" t="s">
        <v>255</v>
      </c>
      <c r="F111" s="185" t="s">
        <v>45</v>
      </c>
      <c r="G111" s="182"/>
      <c r="H111" s="182"/>
      <c r="I111" s="182"/>
      <c r="J111" s="181" t="s">
        <v>1389</v>
      </c>
      <c r="K111" s="181"/>
      <c r="L111" s="181" t="s">
        <v>47</v>
      </c>
      <c r="M111" s="181"/>
      <c r="N111" s="186" t="s">
        <v>29</v>
      </c>
      <c r="O111" s="182"/>
      <c r="P111" s="186" t="s">
        <v>1690</v>
      </c>
      <c r="Q111" s="181"/>
      <c r="R111" s="181"/>
    </row>
    <row r="112" spans="1:18" ht="15.75" customHeight="1" x14ac:dyDescent="0.25">
      <c r="A112" s="233" t="s">
        <v>1691</v>
      </c>
      <c r="B112" s="182">
        <v>45407</v>
      </c>
      <c r="C112" s="181">
        <v>631</v>
      </c>
      <c r="D112" s="181" t="s">
        <v>1692</v>
      </c>
      <c r="E112" s="181" t="s">
        <v>333</v>
      </c>
      <c r="F112" s="185" t="s">
        <v>23</v>
      </c>
      <c r="G112" s="182">
        <v>45412</v>
      </c>
      <c r="H112" s="182"/>
      <c r="I112" s="182">
        <v>45411</v>
      </c>
      <c r="J112" s="181" t="s">
        <v>1693</v>
      </c>
      <c r="K112" s="181"/>
      <c r="L112" s="181" t="s">
        <v>25</v>
      </c>
      <c r="M112" s="181"/>
      <c r="N112" s="181" t="s">
        <v>29</v>
      </c>
      <c r="O112" s="182"/>
      <c r="P112" s="181"/>
      <c r="Q112" s="181"/>
      <c r="R112" s="181" t="s">
        <v>1694</v>
      </c>
    </row>
    <row r="113" spans="1:18" ht="15.75" customHeight="1" x14ac:dyDescent="0.25">
      <c r="A113" s="181" t="s">
        <v>1695</v>
      </c>
      <c r="B113" s="182">
        <v>45411</v>
      </c>
      <c r="C113" s="181">
        <v>638</v>
      </c>
      <c r="D113" s="181" t="s">
        <v>1696</v>
      </c>
      <c r="E113" s="181" t="s">
        <v>247</v>
      </c>
      <c r="F113" s="185" t="s">
        <v>33</v>
      </c>
      <c r="G113" s="182">
        <v>45415</v>
      </c>
      <c r="H113" s="182"/>
      <c r="I113" s="182">
        <v>45412</v>
      </c>
      <c r="J113" s="181" t="s">
        <v>1520</v>
      </c>
      <c r="K113" s="181" t="s">
        <v>1607</v>
      </c>
      <c r="L113" s="181" t="s">
        <v>25</v>
      </c>
      <c r="M113" s="181"/>
      <c r="N113" s="186" t="s">
        <v>29</v>
      </c>
      <c r="O113" s="182"/>
      <c r="P113" s="186" t="s">
        <v>1697</v>
      </c>
      <c r="Q113" s="181"/>
      <c r="R113" s="181" t="s">
        <v>1698</v>
      </c>
    </row>
    <row r="114" spans="1:18" ht="15.75" customHeight="1" x14ac:dyDescent="0.25">
      <c r="A114" s="181" t="s">
        <v>1699</v>
      </c>
      <c r="B114" s="182">
        <v>45411</v>
      </c>
      <c r="C114" s="181">
        <v>636</v>
      </c>
      <c r="D114" s="181" t="s">
        <v>1700</v>
      </c>
      <c r="E114" s="181" t="s">
        <v>298</v>
      </c>
      <c r="F114" s="185" t="s">
        <v>33</v>
      </c>
      <c r="G114" s="182">
        <v>45415</v>
      </c>
      <c r="H114" s="182"/>
      <c r="I114" s="182">
        <v>45411</v>
      </c>
      <c r="J114" s="181" t="s">
        <v>1389</v>
      </c>
      <c r="K114" s="181"/>
      <c r="L114" s="181" t="s">
        <v>42</v>
      </c>
      <c r="M114" s="181"/>
      <c r="N114" s="186" t="s">
        <v>29</v>
      </c>
      <c r="O114" s="182"/>
      <c r="P114" s="181" t="s">
        <v>1701</v>
      </c>
      <c r="Q114" s="181"/>
      <c r="R114" s="181" t="s">
        <v>1702</v>
      </c>
    </row>
    <row r="115" spans="1:18" ht="15.75" customHeight="1" x14ac:dyDescent="0.25">
      <c r="A115" s="181" t="s">
        <v>1703</v>
      </c>
      <c r="B115" s="182">
        <v>45411</v>
      </c>
      <c r="C115" s="181">
        <v>634</v>
      </c>
      <c r="D115" s="181" t="s">
        <v>1704</v>
      </c>
      <c r="E115" s="181" t="s">
        <v>311</v>
      </c>
      <c r="F115" s="185" t="s">
        <v>33</v>
      </c>
      <c r="G115" s="182">
        <v>45415</v>
      </c>
      <c r="H115" s="182"/>
      <c r="I115" s="182">
        <v>45411</v>
      </c>
      <c r="J115" s="181" t="s">
        <v>1705</v>
      </c>
      <c r="K115" s="181"/>
      <c r="L115" s="181" t="s">
        <v>47</v>
      </c>
      <c r="M115" s="181"/>
      <c r="N115" s="186" t="s">
        <v>29</v>
      </c>
      <c r="O115" s="182"/>
      <c r="P115" s="186" t="s">
        <v>1706</v>
      </c>
      <c r="Q115" s="181"/>
      <c r="R115" s="181" t="s">
        <v>1707</v>
      </c>
    </row>
    <row r="116" spans="1:18" ht="15.75" customHeight="1" x14ac:dyDescent="0.25">
      <c r="A116" s="232" t="s">
        <v>1708</v>
      </c>
      <c r="B116" s="182">
        <v>45411</v>
      </c>
      <c r="C116" s="181">
        <v>633</v>
      </c>
      <c r="D116" s="181" t="s">
        <v>1709</v>
      </c>
      <c r="E116" s="181" t="s">
        <v>247</v>
      </c>
      <c r="F116" s="185" t="s">
        <v>33</v>
      </c>
      <c r="G116" s="182">
        <v>45415</v>
      </c>
      <c r="H116" s="182"/>
      <c r="I116" s="182">
        <v>45411</v>
      </c>
      <c r="J116" s="181" t="s">
        <v>1389</v>
      </c>
      <c r="K116" s="181"/>
      <c r="L116" s="181" t="s">
        <v>47</v>
      </c>
      <c r="M116" s="181"/>
      <c r="N116" s="186" t="s">
        <v>29</v>
      </c>
      <c r="O116" s="182"/>
      <c r="P116" s="181" t="s">
        <v>1710</v>
      </c>
      <c r="Q116" s="181"/>
      <c r="R116" s="181" t="s">
        <v>1711</v>
      </c>
    </row>
    <row r="117" spans="1:18" ht="15.75" customHeight="1" x14ac:dyDescent="0.25">
      <c r="A117" s="181">
        <v>1202416859</v>
      </c>
      <c r="B117" s="182">
        <v>45408</v>
      </c>
      <c r="C117" s="181">
        <v>645</v>
      </c>
      <c r="D117" s="181" t="s">
        <v>1712</v>
      </c>
      <c r="E117" s="181" t="s">
        <v>299</v>
      </c>
      <c r="F117" s="185" t="s">
        <v>40</v>
      </c>
      <c r="G117" s="182">
        <v>45414</v>
      </c>
      <c r="H117" s="182"/>
      <c r="I117" s="182"/>
      <c r="J117" s="181"/>
      <c r="K117" s="181"/>
      <c r="L117" s="181" t="s">
        <v>42</v>
      </c>
      <c r="M117" s="181"/>
      <c r="N117" s="186" t="s">
        <v>29</v>
      </c>
      <c r="O117" s="182"/>
      <c r="P117" s="186" t="s">
        <v>1713</v>
      </c>
      <c r="Q117" s="181"/>
      <c r="R117" s="181" t="s">
        <v>1714</v>
      </c>
    </row>
    <row r="118" spans="1:18" ht="15.75" customHeight="1" x14ac:dyDescent="0.25">
      <c r="A118" s="181" t="s">
        <v>1715</v>
      </c>
      <c r="B118" s="182">
        <v>45408</v>
      </c>
      <c r="C118" s="181">
        <v>647</v>
      </c>
      <c r="D118" s="181" t="s">
        <v>1716</v>
      </c>
      <c r="E118" s="186" t="s">
        <v>257</v>
      </c>
      <c r="F118" s="185" t="s">
        <v>40</v>
      </c>
      <c r="G118" s="182">
        <v>45414</v>
      </c>
      <c r="H118" s="182"/>
      <c r="I118" s="182">
        <v>45412</v>
      </c>
      <c r="J118" s="181" t="s">
        <v>1389</v>
      </c>
      <c r="K118" s="181"/>
      <c r="L118" s="181" t="s">
        <v>42</v>
      </c>
      <c r="M118" s="181"/>
      <c r="N118" s="186" t="s">
        <v>29</v>
      </c>
      <c r="O118" s="182"/>
      <c r="P118" s="181"/>
      <c r="Q118" s="181"/>
      <c r="R118" s="181" t="s">
        <v>1717</v>
      </c>
    </row>
    <row r="119" spans="1:18" ht="15.75" customHeight="1" x14ac:dyDescent="0.25">
      <c r="A119" s="181"/>
      <c r="B119" s="182">
        <v>45408</v>
      </c>
      <c r="C119" s="181">
        <v>655</v>
      </c>
      <c r="D119" s="181" t="s">
        <v>1718</v>
      </c>
      <c r="E119" s="181" t="s">
        <v>298</v>
      </c>
      <c r="F119" s="185" t="s">
        <v>40</v>
      </c>
      <c r="G119" s="182">
        <v>45414</v>
      </c>
      <c r="H119" s="182"/>
      <c r="I119" s="182">
        <v>45412</v>
      </c>
      <c r="J119" s="181"/>
      <c r="K119" s="181"/>
      <c r="L119" s="181" t="s">
        <v>47</v>
      </c>
      <c r="M119" s="181"/>
      <c r="N119" s="186" t="s">
        <v>29</v>
      </c>
      <c r="O119" s="182"/>
      <c r="P119" s="181"/>
      <c r="Q119" s="181"/>
      <c r="R119" s="181" t="s">
        <v>1719</v>
      </c>
    </row>
    <row r="120" spans="1:18" ht="15.75" customHeight="1" x14ac:dyDescent="0.25">
      <c r="A120" s="232" t="s">
        <v>1720</v>
      </c>
      <c r="B120" s="182">
        <v>45408</v>
      </c>
      <c r="C120" s="181">
        <v>617</v>
      </c>
      <c r="D120" s="186" t="s">
        <v>1721</v>
      </c>
      <c r="E120" s="181" t="s">
        <v>294</v>
      </c>
      <c r="F120" s="185" t="s">
        <v>40</v>
      </c>
      <c r="G120" s="182">
        <v>45419</v>
      </c>
      <c r="H120" s="182" t="s">
        <v>2</v>
      </c>
      <c r="I120" s="182">
        <v>45411</v>
      </c>
      <c r="J120" s="181" t="s">
        <v>1722</v>
      </c>
      <c r="K120" s="181"/>
      <c r="L120" s="181" t="s">
        <v>25</v>
      </c>
      <c r="M120" s="181"/>
      <c r="N120" s="181" t="s">
        <v>29</v>
      </c>
      <c r="O120" s="182"/>
      <c r="P120" s="186" t="s">
        <v>1723</v>
      </c>
      <c r="Q120" s="186" t="s">
        <v>1724</v>
      </c>
      <c r="R120" s="181" t="s">
        <v>1725</v>
      </c>
    </row>
    <row r="121" spans="1:18" ht="15.75" customHeight="1" x14ac:dyDescent="0.25">
      <c r="A121" s="181" t="s">
        <v>1726</v>
      </c>
      <c r="B121" s="182">
        <v>45414</v>
      </c>
      <c r="C121" s="181">
        <v>682</v>
      </c>
      <c r="D121" s="181" t="s">
        <v>1727</v>
      </c>
      <c r="E121" s="181" t="s">
        <v>296</v>
      </c>
      <c r="F121" s="185" t="s">
        <v>23</v>
      </c>
      <c r="G121" s="182">
        <v>45419</v>
      </c>
      <c r="H121" s="182"/>
      <c r="I121" s="182">
        <v>45418</v>
      </c>
      <c r="J121" s="181" t="s">
        <v>1728</v>
      </c>
      <c r="K121" s="181"/>
      <c r="L121" s="181" t="s">
        <v>42</v>
      </c>
      <c r="M121" s="181"/>
      <c r="N121" s="186" t="s">
        <v>29</v>
      </c>
      <c r="O121" s="182"/>
      <c r="P121" s="181" t="s">
        <v>1729</v>
      </c>
      <c r="Q121" s="181" t="s">
        <v>1730</v>
      </c>
      <c r="R121" s="181" t="s">
        <v>1731</v>
      </c>
    </row>
    <row r="122" spans="1:18" ht="15.75" customHeight="1" x14ac:dyDescent="0.25">
      <c r="A122" s="181" t="s">
        <v>1732</v>
      </c>
      <c r="B122" s="182">
        <v>45414</v>
      </c>
      <c r="C122" s="181">
        <v>687</v>
      </c>
      <c r="D122" s="181" t="s">
        <v>1733</v>
      </c>
      <c r="E122" s="181" t="s">
        <v>1486</v>
      </c>
      <c r="F122" s="185" t="s">
        <v>23</v>
      </c>
      <c r="G122" s="182">
        <v>45422</v>
      </c>
      <c r="H122" s="182" t="s">
        <v>2</v>
      </c>
      <c r="I122" s="182">
        <v>45418</v>
      </c>
      <c r="J122" s="186" t="s">
        <v>1734</v>
      </c>
      <c r="K122" s="181"/>
      <c r="L122" s="181" t="s">
        <v>47</v>
      </c>
      <c r="M122" s="181"/>
      <c r="N122" s="186" t="s">
        <v>29</v>
      </c>
      <c r="O122" s="182"/>
      <c r="P122" s="181" t="s">
        <v>1735</v>
      </c>
      <c r="Q122" s="181" t="s">
        <v>1736</v>
      </c>
      <c r="R122" s="181" t="s">
        <v>1737</v>
      </c>
    </row>
    <row r="123" spans="1:18" ht="15.75" customHeight="1" x14ac:dyDescent="0.25">
      <c r="A123" s="181" t="s">
        <v>1738</v>
      </c>
      <c r="B123" s="182">
        <v>45414</v>
      </c>
      <c r="C123" s="181">
        <v>683</v>
      </c>
      <c r="D123" s="181" t="s">
        <v>1739</v>
      </c>
      <c r="E123" s="181" t="s">
        <v>292</v>
      </c>
      <c r="F123" s="185" t="s">
        <v>23</v>
      </c>
      <c r="G123" s="182">
        <v>45422</v>
      </c>
      <c r="H123" s="182" t="s">
        <v>2</v>
      </c>
      <c r="I123" s="182">
        <v>45418</v>
      </c>
      <c r="J123" s="181" t="s">
        <v>1740</v>
      </c>
      <c r="K123" s="186" t="s">
        <v>1741</v>
      </c>
      <c r="L123" s="181" t="s">
        <v>25</v>
      </c>
      <c r="M123" s="181"/>
      <c r="N123" s="181" t="s">
        <v>29</v>
      </c>
      <c r="O123" s="182"/>
      <c r="P123" s="186" t="s">
        <v>1742</v>
      </c>
      <c r="Q123" s="181" t="s">
        <v>1743</v>
      </c>
      <c r="R123" s="181" t="s">
        <v>1744</v>
      </c>
    </row>
    <row r="124" spans="1:18" ht="15.75" customHeight="1" x14ac:dyDescent="0.25">
      <c r="A124" s="181" t="s">
        <v>1745</v>
      </c>
      <c r="B124" s="182">
        <v>45415</v>
      </c>
      <c r="C124" s="181">
        <v>664</v>
      </c>
      <c r="D124" s="181" t="s">
        <v>1746</v>
      </c>
      <c r="E124" s="181" t="s">
        <v>298</v>
      </c>
      <c r="F124" s="185" t="s">
        <v>40</v>
      </c>
      <c r="G124" s="182">
        <v>45420</v>
      </c>
      <c r="H124" s="182"/>
      <c r="I124" s="182">
        <v>45418</v>
      </c>
      <c r="J124" s="181" t="s">
        <v>1389</v>
      </c>
      <c r="K124" s="181"/>
      <c r="L124" s="181" t="s">
        <v>47</v>
      </c>
      <c r="M124" s="181"/>
      <c r="N124" s="186" t="s">
        <v>29</v>
      </c>
      <c r="O124" s="182"/>
      <c r="P124" s="181"/>
      <c r="Q124" s="181"/>
      <c r="R124" s="181" t="s">
        <v>1747</v>
      </c>
    </row>
    <row r="125" spans="1:18" ht="15.75" customHeight="1" x14ac:dyDescent="0.25">
      <c r="A125" s="181" t="s">
        <v>1748</v>
      </c>
      <c r="B125" s="182">
        <v>45421</v>
      </c>
      <c r="C125" s="181">
        <v>693</v>
      </c>
      <c r="D125" s="181" t="s">
        <v>1749</v>
      </c>
      <c r="E125" s="181" t="s">
        <v>1486</v>
      </c>
      <c r="F125" s="185" t="s">
        <v>23</v>
      </c>
      <c r="G125" s="182">
        <v>45427</v>
      </c>
      <c r="H125" s="182"/>
      <c r="I125" s="182">
        <v>45421</v>
      </c>
      <c r="J125" s="181" t="s">
        <v>1750</v>
      </c>
      <c r="K125" s="185" t="s">
        <v>1751</v>
      </c>
      <c r="L125" s="181" t="s">
        <v>47</v>
      </c>
      <c r="M125" s="181"/>
      <c r="N125" s="181" t="s">
        <v>29</v>
      </c>
      <c r="O125" s="182"/>
      <c r="P125" s="181" t="s">
        <v>1752</v>
      </c>
      <c r="Q125" s="181"/>
      <c r="R125" s="181" t="s">
        <v>1753</v>
      </c>
    </row>
    <row r="126" spans="1:18" ht="15.75" customHeight="1" x14ac:dyDescent="0.25">
      <c r="A126" s="242" t="s">
        <v>1754</v>
      </c>
      <c r="B126" s="182">
        <v>45422</v>
      </c>
      <c r="C126" s="181">
        <v>698</v>
      </c>
      <c r="D126" s="181" t="s">
        <v>1755</v>
      </c>
      <c r="E126" s="181" t="s">
        <v>276</v>
      </c>
      <c r="F126" s="185" t="s">
        <v>33</v>
      </c>
      <c r="G126" s="182">
        <v>45428</v>
      </c>
      <c r="H126" s="182"/>
      <c r="I126" s="182">
        <v>45421</v>
      </c>
      <c r="J126" s="181" t="s">
        <v>1756</v>
      </c>
      <c r="K126" s="186" t="s">
        <v>1741</v>
      </c>
      <c r="L126" s="181" t="s">
        <v>42</v>
      </c>
      <c r="M126" s="181"/>
      <c r="N126" s="181" t="s">
        <v>29</v>
      </c>
      <c r="O126" s="182"/>
      <c r="P126" s="181"/>
      <c r="Q126" s="186"/>
      <c r="R126" s="243" t="s">
        <v>1757</v>
      </c>
    </row>
    <row r="127" spans="1:18" ht="16.5" customHeight="1" x14ac:dyDescent="0.25">
      <c r="A127" s="244" t="s">
        <v>1758</v>
      </c>
      <c r="B127" s="182">
        <v>45428</v>
      </c>
      <c r="C127" s="181">
        <v>702</v>
      </c>
      <c r="D127" s="186" t="s">
        <v>1759</v>
      </c>
      <c r="E127" s="181" t="s">
        <v>264</v>
      </c>
      <c r="F127" s="185" t="s">
        <v>23</v>
      </c>
      <c r="G127" s="182">
        <v>45433</v>
      </c>
      <c r="H127" s="182"/>
      <c r="I127" s="182">
        <v>45429</v>
      </c>
      <c r="J127" s="181" t="s">
        <v>1756</v>
      </c>
      <c r="K127" s="181" t="s">
        <v>1760</v>
      </c>
      <c r="L127" s="181" t="s">
        <v>25</v>
      </c>
      <c r="M127" s="181"/>
      <c r="N127" s="181" t="s">
        <v>29</v>
      </c>
      <c r="O127" s="182"/>
      <c r="P127" s="181" t="s">
        <v>1761</v>
      </c>
      <c r="Q127" s="181"/>
      <c r="R127" s="181" t="s">
        <v>1762</v>
      </c>
    </row>
    <row r="128" spans="1:18" ht="15.75" customHeight="1" x14ac:dyDescent="0.25">
      <c r="A128" s="181" t="s">
        <v>1763</v>
      </c>
      <c r="B128" s="182">
        <v>45434</v>
      </c>
      <c r="C128" s="181">
        <v>712</v>
      </c>
      <c r="D128" s="181" t="s">
        <v>1764</v>
      </c>
      <c r="E128" s="181" t="s">
        <v>308</v>
      </c>
      <c r="F128" s="185" t="s">
        <v>23</v>
      </c>
      <c r="G128" s="182">
        <v>45442</v>
      </c>
      <c r="H128" s="182"/>
      <c r="I128" s="182">
        <v>45434</v>
      </c>
      <c r="J128" s="181" t="s">
        <v>1765</v>
      </c>
      <c r="K128" s="181"/>
      <c r="L128" s="181" t="s">
        <v>47</v>
      </c>
      <c r="M128" s="181"/>
      <c r="N128" s="181" t="s">
        <v>29</v>
      </c>
      <c r="O128" s="182"/>
      <c r="P128" s="181" t="s">
        <v>1766</v>
      </c>
      <c r="Q128" s="181" t="s">
        <v>1767</v>
      </c>
      <c r="R128" s="181" t="s">
        <v>1768</v>
      </c>
    </row>
    <row r="129" spans="1:18" ht="17.25" customHeight="1" x14ac:dyDescent="0.3">
      <c r="A129" s="245" t="s">
        <v>1769</v>
      </c>
      <c r="B129" s="182">
        <v>45456</v>
      </c>
      <c r="C129" s="181">
        <v>730</v>
      </c>
      <c r="D129" s="181" t="s">
        <v>1770</v>
      </c>
      <c r="E129" s="181" t="s">
        <v>327</v>
      </c>
      <c r="F129" s="185" t="s">
        <v>45</v>
      </c>
      <c r="G129" s="182">
        <v>45461</v>
      </c>
      <c r="H129" s="182"/>
      <c r="I129" s="182">
        <v>45457</v>
      </c>
      <c r="J129" s="181" t="s">
        <v>1771</v>
      </c>
      <c r="K129" s="181"/>
      <c r="L129" s="181" t="s">
        <v>42</v>
      </c>
      <c r="M129" s="181"/>
      <c r="N129" s="181" t="s">
        <v>38</v>
      </c>
      <c r="O129" s="182"/>
      <c r="P129" s="186" t="s">
        <v>1772</v>
      </c>
      <c r="Q129" s="181"/>
      <c r="R129" s="181"/>
    </row>
    <row r="130" spans="1:18" ht="15.75" customHeight="1" x14ac:dyDescent="0.25">
      <c r="A130" s="181"/>
      <c r="B130" s="182"/>
      <c r="C130" s="181"/>
      <c r="D130" s="181"/>
      <c r="E130" s="181"/>
      <c r="F130" s="185"/>
      <c r="G130" s="182"/>
      <c r="H130" s="182"/>
      <c r="I130" s="182"/>
      <c r="J130" s="181"/>
      <c r="K130" s="181"/>
      <c r="L130" s="181"/>
      <c r="M130" s="181"/>
      <c r="N130" s="181"/>
      <c r="O130" s="182"/>
      <c r="P130" s="181"/>
      <c r="Q130" s="181"/>
      <c r="R130" s="181"/>
    </row>
    <row r="131" spans="1:18" ht="15.75" customHeight="1" x14ac:dyDescent="0.25">
      <c r="A131" s="181"/>
      <c r="B131" s="182"/>
      <c r="C131" s="181"/>
      <c r="D131" s="181"/>
      <c r="E131" s="181"/>
      <c r="F131" s="185"/>
      <c r="G131" s="182"/>
      <c r="H131" s="182"/>
      <c r="I131" s="182"/>
      <c r="J131" s="181"/>
      <c r="K131" s="181"/>
      <c r="L131" s="181"/>
      <c r="M131" s="181"/>
      <c r="N131" s="181"/>
      <c r="O131" s="182"/>
      <c r="P131" s="181"/>
      <c r="Q131" s="181"/>
      <c r="R131" s="181"/>
    </row>
    <row r="132" spans="1:18" ht="15.75" customHeight="1" x14ac:dyDescent="0.25">
      <c r="A132" s="181"/>
      <c r="B132" s="182"/>
      <c r="C132" s="181"/>
      <c r="D132" s="181"/>
      <c r="E132" s="181"/>
      <c r="F132" s="185"/>
      <c r="G132" s="182"/>
      <c r="H132" s="182"/>
      <c r="I132" s="182"/>
      <c r="J132" s="181"/>
      <c r="K132" s="181"/>
      <c r="L132" s="181"/>
      <c r="M132" s="181"/>
      <c r="N132" s="181"/>
      <c r="O132" s="182"/>
      <c r="P132" s="181"/>
      <c r="Q132" s="181"/>
      <c r="R132" s="181"/>
    </row>
    <row r="133" spans="1:18" ht="15.75" customHeight="1" x14ac:dyDescent="0.25">
      <c r="A133" s="181"/>
      <c r="B133" s="182"/>
      <c r="C133" s="181"/>
      <c r="D133" s="181"/>
      <c r="E133" s="181"/>
      <c r="F133" s="185"/>
      <c r="G133" s="182"/>
      <c r="H133" s="182"/>
      <c r="I133" s="182"/>
      <c r="J133" s="181"/>
      <c r="K133" s="181"/>
      <c r="L133" s="181"/>
      <c r="M133" s="181"/>
      <c r="N133" s="181"/>
      <c r="O133" s="182"/>
      <c r="P133" s="181"/>
      <c r="Q133" s="181"/>
      <c r="R133" s="181"/>
    </row>
    <row r="134" spans="1:18" ht="15.75" customHeight="1" x14ac:dyDescent="0.25">
      <c r="A134" s="181"/>
      <c r="B134" s="182"/>
      <c r="C134" s="181"/>
      <c r="D134" s="181"/>
      <c r="E134" s="181"/>
      <c r="F134" s="185"/>
      <c r="G134" s="182"/>
      <c r="H134" s="182"/>
      <c r="I134" s="182"/>
      <c r="J134" s="181"/>
      <c r="K134" s="181"/>
      <c r="L134" s="181"/>
      <c r="M134" s="181"/>
      <c r="N134" s="181"/>
      <c r="O134" s="182"/>
      <c r="P134" s="181"/>
      <c r="Q134" s="181"/>
      <c r="R134" s="181"/>
    </row>
    <row r="135" spans="1:18" ht="15.75" customHeight="1" x14ac:dyDescent="0.25">
      <c r="A135" s="181"/>
      <c r="B135" s="182"/>
      <c r="C135" s="181"/>
      <c r="D135" s="181"/>
      <c r="E135" s="181"/>
      <c r="F135" s="185"/>
      <c r="G135" s="182"/>
      <c r="H135" s="182"/>
      <c r="I135" s="182"/>
      <c r="J135" s="181"/>
      <c r="K135" s="181"/>
      <c r="L135" s="181"/>
      <c r="M135" s="181"/>
      <c r="N135" s="181"/>
      <c r="O135" s="182"/>
      <c r="P135" s="181"/>
      <c r="Q135" s="181"/>
      <c r="R135" s="181"/>
    </row>
    <row r="136" spans="1:18" ht="15.75" customHeight="1" x14ac:dyDescent="0.25">
      <c r="A136" s="181"/>
      <c r="B136" s="182"/>
      <c r="C136" s="181"/>
      <c r="D136" s="181"/>
      <c r="E136" s="181"/>
      <c r="F136" s="185"/>
      <c r="G136" s="182"/>
      <c r="H136" s="182"/>
      <c r="I136" s="182"/>
      <c r="J136" s="181"/>
      <c r="K136" s="181"/>
      <c r="L136" s="181"/>
      <c r="M136" s="181"/>
      <c r="N136" s="181"/>
      <c r="O136" s="182"/>
      <c r="P136" s="181"/>
      <c r="Q136" s="181"/>
      <c r="R136" s="181"/>
    </row>
    <row r="137" spans="1:18" ht="15.75" customHeight="1" x14ac:dyDescent="0.25">
      <c r="A137" s="181"/>
      <c r="B137" s="182"/>
      <c r="C137" s="181"/>
      <c r="D137" s="181"/>
      <c r="E137" s="181"/>
      <c r="F137" s="185"/>
      <c r="G137" s="182"/>
      <c r="H137" s="182"/>
      <c r="I137" s="182"/>
      <c r="J137" s="181"/>
      <c r="K137" s="181"/>
      <c r="L137" s="181"/>
      <c r="M137" s="181"/>
      <c r="N137" s="181"/>
      <c r="O137" s="182"/>
      <c r="P137" s="181"/>
      <c r="Q137" s="181"/>
      <c r="R137" s="181"/>
    </row>
    <row r="138" spans="1:18" ht="15.75" customHeight="1" x14ac:dyDescent="0.25">
      <c r="A138" s="181"/>
      <c r="B138" s="182"/>
      <c r="C138" s="181"/>
      <c r="D138" s="181"/>
      <c r="E138" s="181"/>
      <c r="F138" s="185"/>
      <c r="G138" s="182"/>
      <c r="H138" s="182"/>
      <c r="I138" s="182"/>
      <c r="J138" s="181"/>
      <c r="K138" s="181"/>
      <c r="L138" s="181"/>
      <c r="M138" s="181"/>
      <c r="N138" s="181"/>
      <c r="O138" s="182"/>
      <c r="P138" s="181"/>
      <c r="Q138" s="181"/>
      <c r="R138" s="181"/>
    </row>
    <row r="139" spans="1:18" ht="15.75" customHeight="1" x14ac:dyDescent="0.25">
      <c r="A139" s="181"/>
      <c r="B139" s="182"/>
      <c r="C139" s="181"/>
      <c r="D139" s="181"/>
      <c r="E139" s="181"/>
      <c r="F139" s="185"/>
      <c r="G139" s="182"/>
      <c r="H139" s="182"/>
      <c r="I139" s="182"/>
      <c r="J139" s="181"/>
      <c r="K139" s="181"/>
      <c r="L139" s="181"/>
      <c r="M139" s="181"/>
      <c r="N139" s="181"/>
      <c r="O139" s="182"/>
      <c r="P139" s="181"/>
      <c r="Q139" s="181"/>
      <c r="R139" s="181"/>
    </row>
    <row r="140" spans="1:18" ht="15.75" customHeight="1" x14ac:dyDescent="0.25">
      <c r="A140" s="181"/>
      <c r="B140" s="182"/>
      <c r="C140" s="181"/>
      <c r="D140" s="181"/>
      <c r="E140" s="181"/>
      <c r="F140" s="185"/>
      <c r="G140" s="182"/>
      <c r="H140" s="182"/>
      <c r="I140" s="182"/>
      <c r="J140" s="181"/>
      <c r="K140" s="181"/>
      <c r="L140" s="181"/>
      <c r="M140" s="181"/>
      <c r="N140" s="181"/>
      <c r="O140" s="182"/>
      <c r="P140" s="181"/>
      <c r="Q140" s="181"/>
      <c r="R140" s="181"/>
    </row>
    <row r="141" spans="1:18" ht="15.75" customHeight="1" x14ac:dyDescent="0.25">
      <c r="A141" s="181"/>
      <c r="B141" s="182"/>
      <c r="C141" s="181"/>
      <c r="D141" s="181"/>
      <c r="E141" s="181"/>
      <c r="F141" s="185"/>
      <c r="G141" s="182"/>
      <c r="H141" s="182"/>
      <c r="I141" s="182"/>
      <c r="J141" s="181"/>
      <c r="K141" s="181"/>
      <c r="L141" s="181"/>
      <c r="M141" s="181"/>
      <c r="N141" s="181"/>
      <c r="O141" s="182"/>
      <c r="P141" s="181"/>
      <c r="Q141" s="181"/>
      <c r="R141" s="181"/>
    </row>
    <row r="142" spans="1:18" ht="15.75" customHeight="1" x14ac:dyDescent="0.25">
      <c r="A142" s="181"/>
      <c r="B142" s="182"/>
      <c r="C142" s="181"/>
      <c r="D142" s="181"/>
      <c r="E142" s="181"/>
      <c r="F142" s="185"/>
      <c r="G142" s="182"/>
      <c r="H142" s="182"/>
      <c r="I142" s="182"/>
      <c r="J142" s="181"/>
      <c r="K142" s="181"/>
      <c r="L142" s="181"/>
      <c r="M142" s="181"/>
      <c r="N142" s="181"/>
      <c r="O142" s="182"/>
      <c r="P142" s="181"/>
      <c r="Q142" s="181"/>
      <c r="R142" s="181"/>
    </row>
    <row r="143" spans="1:18" ht="15.75" customHeight="1" x14ac:dyDescent="0.25">
      <c r="A143" s="181"/>
      <c r="B143" s="182"/>
      <c r="C143" s="181"/>
      <c r="D143" s="181"/>
      <c r="E143" s="181"/>
      <c r="F143" s="185"/>
      <c r="G143" s="182"/>
      <c r="H143" s="182"/>
      <c r="I143" s="182"/>
      <c r="J143" s="181"/>
      <c r="K143" s="181"/>
      <c r="L143" s="181"/>
      <c r="M143" s="181"/>
      <c r="N143" s="181"/>
      <c r="O143" s="182"/>
      <c r="P143" s="181"/>
      <c r="Q143" s="181"/>
      <c r="R143" s="181"/>
    </row>
    <row r="144" spans="1:18" ht="15.75" customHeight="1" x14ac:dyDescent="0.25">
      <c r="A144" s="181"/>
      <c r="B144" s="182"/>
      <c r="C144" s="181"/>
      <c r="D144" s="181"/>
      <c r="E144" s="181"/>
      <c r="F144" s="185"/>
      <c r="G144" s="182"/>
      <c r="H144" s="182"/>
      <c r="I144" s="182"/>
      <c r="J144" s="181"/>
      <c r="K144" s="181"/>
      <c r="L144" s="181"/>
      <c r="M144" s="181"/>
      <c r="N144" s="181"/>
      <c r="O144" s="182"/>
      <c r="P144" s="181"/>
      <c r="Q144" s="181"/>
      <c r="R144" s="181"/>
    </row>
    <row r="145" spans="1:18" ht="15.75" customHeight="1" x14ac:dyDescent="0.25">
      <c r="A145" s="181"/>
      <c r="B145" s="182"/>
      <c r="C145" s="181"/>
      <c r="D145" s="181"/>
      <c r="E145" s="181"/>
      <c r="F145" s="185"/>
      <c r="G145" s="182"/>
      <c r="H145" s="182"/>
      <c r="I145" s="182"/>
      <c r="J145" s="181"/>
      <c r="K145" s="181"/>
      <c r="L145" s="181"/>
      <c r="M145" s="181"/>
      <c r="N145" s="181"/>
      <c r="O145" s="182"/>
      <c r="P145" s="181"/>
      <c r="Q145" s="181"/>
      <c r="R145" s="181"/>
    </row>
    <row r="146" spans="1:18" ht="15.75" customHeight="1" x14ac:dyDescent="0.25">
      <c r="A146" s="181"/>
      <c r="B146" s="182"/>
      <c r="C146" s="181"/>
      <c r="D146" s="181"/>
      <c r="E146" s="181"/>
      <c r="F146" s="185"/>
      <c r="G146" s="182"/>
      <c r="H146" s="182"/>
      <c r="I146" s="182"/>
      <c r="J146" s="181"/>
      <c r="K146" s="181"/>
      <c r="L146" s="181"/>
      <c r="M146" s="181"/>
      <c r="N146" s="181"/>
      <c r="O146" s="182"/>
      <c r="P146" s="181"/>
      <c r="Q146" s="181"/>
      <c r="R146" s="181"/>
    </row>
    <row r="147" spans="1:18" ht="15.75" customHeight="1" x14ac:dyDescent="0.25">
      <c r="A147" s="181"/>
      <c r="B147" s="182"/>
      <c r="C147" s="181"/>
      <c r="D147" s="181"/>
      <c r="E147" s="181"/>
      <c r="F147" s="185"/>
      <c r="G147" s="182"/>
      <c r="H147" s="182"/>
      <c r="I147" s="182"/>
      <c r="J147" s="181"/>
      <c r="K147" s="181"/>
      <c r="L147" s="181"/>
      <c r="M147" s="181"/>
      <c r="N147" s="181"/>
      <c r="O147" s="182"/>
      <c r="P147" s="181"/>
      <c r="Q147" s="181"/>
      <c r="R147" s="181"/>
    </row>
    <row r="148" spans="1:18" ht="15.75" customHeight="1" x14ac:dyDescent="0.25">
      <c r="A148" s="181"/>
      <c r="B148" s="182"/>
      <c r="C148" s="181"/>
      <c r="D148" s="181"/>
      <c r="E148" s="181"/>
      <c r="F148" s="185"/>
      <c r="G148" s="182"/>
      <c r="H148" s="182"/>
      <c r="I148" s="182"/>
      <c r="J148" s="181"/>
      <c r="K148" s="181"/>
      <c r="L148" s="181"/>
      <c r="M148" s="181"/>
      <c r="N148" s="181"/>
      <c r="O148" s="182"/>
      <c r="P148" s="181"/>
      <c r="Q148" s="181"/>
      <c r="R148" s="181"/>
    </row>
    <row r="149" spans="1:18" ht="15.75" customHeight="1" x14ac:dyDescent="0.25">
      <c r="A149" s="181"/>
      <c r="B149" s="182"/>
      <c r="C149" s="181"/>
      <c r="D149" s="181"/>
      <c r="E149" s="181"/>
      <c r="F149" s="185"/>
      <c r="G149" s="182"/>
      <c r="H149" s="182"/>
      <c r="I149" s="182"/>
      <c r="J149" s="181"/>
      <c r="K149" s="181"/>
      <c r="L149" s="181"/>
      <c r="M149" s="181"/>
      <c r="N149" s="181"/>
      <c r="O149" s="182"/>
      <c r="P149" s="181"/>
      <c r="Q149" s="181"/>
      <c r="R149" s="181"/>
    </row>
    <row r="150" spans="1:18" ht="15.75" customHeight="1" x14ac:dyDescent="0.25">
      <c r="A150" s="181"/>
      <c r="B150" s="182"/>
      <c r="C150" s="181"/>
      <c r="D150" s="181"/>
      <c r="E150" s="181"/>
      <c r="F150" s="185"/>
      <c r="G150" s="182"/>
      <c r="H150" s="182"/>
      <c r="I150" s="182"/>
      <c r="J150" s="181"/>
      <c r="K150" s="181"/>
      <c r="L150" s="181"/>
      <c r="M150" s="181"/>
      <c r="N150" s="181"/>
      <c r="O150" s="182"/>
      <c r="P150" s="181"/>
      <c r="Q150" s="181"/>
      <c r="R150" s="181"/>
    </row>
    <row r="151" spans="1:18" ht="15.75" customHeight="1" x14ac:dyDescent="0.25">
      <c r="A151" s="181"/>
      <c r="B151" s="182"/>
      <c r="C151" s="181"/>
      <c r="D151" s="181"/>
      <c r="E151" s="181"/>
      <c r="F151" s="185"/>
      <c r="G151" s="182"/>
      <c r="H151" s="182"/>
      <c r="I151" s="182"/>
      <c r="J151" s="181"/>
      <c r="K151" s="181"/>
      <c r="L151" s="181"/>
      <c r="M151" s="181"/>
      <c r="N151" s="181"/>
      <c r="O151" s="182"/>
      <c r="P151" s="181"/>
      <c r="Q151" s="181"/>
      <c r="R151" s="181"/>
    </row>
    <row r="152" spans="1:18" ht="15.75" customHeight="1" x14ac:dyDescent="0.25">
      <c r="A152" s="181"/>
      <c r="B152" s="182"/>
      <c r="C152" s="181"/>
      <c r="D152" s="181"/>
      <c r="E152" s="181"/>
      <c r="F152" s="185"/>
      <c r="G152" s="182"/>
      <c r="H152" s="182"/>
      <c r="I152" s="182"/>
      <c r="J152" s="181"/>
      <c r="K152" s="181"/>
      <c r="L152" s="181"/>
      <c r="M152" s="181"/>
      <c r="N152" s="181"/>
      <c r="O152" s="182"/>
      <c r="P152" s="181"/>
      <c r="Q152" s="181"/>
      <c r="R152" s="181"/>
    </row>
    <row r="153" spans="1:18" ht="15.75" customHeight="1" x14ac:dyDescent="0.25">
      <c r="A153" s="181"/>
      <c r="B153" s="182"/>
      <c r="C153" s="181"/>
      <c r="D153" s="181"/>
      <c r="E153" s="181"/>
      <c r="F153" s="185"/>
      <c r="G153" s="182"/>
      <c r="H153" s="182"/>
      <c r="I153" s="182"/>
      <c r="J153" s="181"/>
      <c r="K153" s="181"/>
      <c r="L153" s="181"/>
      <c r="M153" s="181"/>
      <c r="N153" s="181"/>
      <c r="O153" s="182"/>
      <c r="P153" s="181"/>
      <c r="Q153" s="181"/>
      <c r="R153" s="181"/>
    </row>
    <row r="154" spans="1:18" ht="15.75" customHeight="1" x14ac:dyDescent="0.25">
      <c r="A154" s="181"/>
      <c r="B154" s="182"/>
      <c r="C154" s="181"/>
      <c r="D154" s="181"/>
      <c r="E154" s="181"/>
      <c r="F154" s="185"/>
      <c r="G154" s="182"/>
      <c r="H154" s="182"/>
      <c r="I154" s="182"/>
      <c r="J154" s="181"/>
      <c r="K154" s="181"/>
      <c r="L154" s="181"/>
      <c r="M154" s="181"/>
      <c r="N154" s="181"/>
      <c r="O154" s="182"/>
      <c r="P154" s="181"/>
      <c r="Q154" s="181"/>
      <c r="R154" s="181"/>
    </row>
    <row r="155" spans="1:18" ht="15.75" customHeight="1" x14ac:dyDescent="0.25">
      <c r="A155" s="181"/>
      <c r="B155" s="182"/>
      <c r="C155" s="181"/>
      <c r="D155" s="181"/>
      <c r="E155" s="181"/>
      <c r="F155" s="185"/>
      <c r="G155" s="182"/>
      <c r="H155" s="182"/>
      <c r="I155" s="182"/>
      <c r="J155" s="181"/>
      <c r="K155" s="181"/>
      <c r="L155" s="181"/>
      <c r="M155" s="181"/>
      <c r="N155" s="181"/>
      <c r="O155" s="182"/>
      <c r="P155" s="181"/>
      <c r="Q155" s="181"/>
      <c r="R155" s="181"/>
    </row>
    <row r="156" spans="1:18" ht="15.75" customHeight="1" x14ac:dyDescent="0.25">
      <c r="A156" s="181"/>
      <c r="B156" s="182"/>
      <c r="C156" s="181"/>
      <c r="D156" s="181"/>
      <c r="E156" s="181"/>
      <c r="F156" s="185"/>
      <c r="G156" s="182"/>
      <c r="H156" s="182"/>
      <c r="I156" s="182"/>
      <c r="J156" s="181"/>
      <c r="K156" s="181"/>
      <c r="L156" s="181"/>
      <c r="M156" s="181"/>
      <c r="N156" s="181"/>
      <c r="O156" s="182"/>
      <c r="P156" s="181"/>
      <c r="Q156" s="181"/>
      <c r="R156" s="181"/>
    </row>
    <row r="157" spans="1:18" ht="15.75" customHeight="1" x14ac:dyDescent="0.25">
      <c r="A157" s="181"/>
      <c r="B157" s="182"/>
      <c r="C157" s="181"/>
      <c r="D157" s="181"/>
      <c r="E157" s="181"/>
      <c r="F157" s="185"/>
      <c r="G157" s="182"/>
      <c r="H157" s="182"/>
      <c r="I157" s="182"/>
      <c r="J157" s="181"/>
      <c r="K157" s="181"/>
      <c r="L157" s="181"/>
      <c r="M157" s="181"/>
      <c r="N157" s="181"/>
      <c r="O157" s="182"/>
      <c r="P157" s="181"/>
      <c r="Q157" s="181"/>
      <c r="R157" s="181"/>
    </row>
    <row r="158" spans="1:18" ht="15.75" customHeight="1" x14ac:dyDescent="0.25">
      <c r="A158" s="181"/>
      <c r="B158" s="182"/>
      <c r="C158" s="181"/>
      <c r="D158" s="181"/>
      <c r="E158" s="181"/>
      <c r="F158" s="185"/>
      <c r="G158" s="182"/>
      <c r="H158" s="182"/>
      <c r="I158" s="182"/>
      <c r="J158" s="181"/>
      <c r="K158" s="181"/>
      <c r="L158" s="181"/>
      <c r="M158" s="181"/>
      <c r="N158" s="181"/>
      <c r="O158" s="182"/>
      <c r="P158" s="181"/>
      <c r="Q158" s="181"/>
      <c r="R158" s="181"/>
    </row>
    <row r="159" spans="1:18" ht="15.75" customHeight="1" x14ac:dyDescent="0.25">
      <c r="A159" s="181"/>
      <c r="B159" s="182"/>
      <c r="C159" s="181"/>
      <c r="D159" s="181"/>
      <c r="E159" s="181"/>
      <c r="F159" s="185"/>
      <c r="G159" s="182"/>
      <c r="H159" s="182"/>
      <c r="I159" s="182"/>
      <c r="J159" s="181"/>
      <c r="K159" s="181"/>
      <c r="L159" s="181"/>
      <c r="M159" s="181"/>
      <c r="N159" s="181"/>
      <c r="O159" s="182"/>
      <c r="P159" s="181"/>
      <c r="Q159" s="181"/>
      <c r="R159" s="181"/>
    </row>
    <row r="160" spans="1:18" ht="15.75" customHeight="1" x14ac:dyDescent="0.25">
      <c r="A160" s="181"/>
      <c r="B160" s="182"/>
      <c r="C160" s="181"/>
      <c r="D160" s="181"/>
      <c r="E160" s="181"/>
      <c r="F160" s="185"/>
      <c r="G160" s="182"/>
      <c r="H160" s="182"/>
      <c r="I160" s="182"/>
      <c r="J160" s="181"/>
      <c r="K160" s="181"/>
      <c r="L160" s="181"/>
      <c r="M160" s="181"/>
      <c r="N160" s="181"/>
      <c r="O160" s="182"/>
      <c r="P160" s="181"/>
      <c r="Q160" s="181"/>
      <c r="R160" s="181"/>
    </row>
    <row r="161" spans="1:18" ht="15.75" customHeight="1" x14ac:dyDescent="0.25">
      <c r="A161" s="181"/>
      <c r="B161" s="182"/>
      <c r="C161" s="181"/>
      <c r="D161" s="181"/>
      <c r="E161" s="181"/>
      <c r="F161" s="185"/>
      <c r="G161" s="182"/>
      <c r="H161" s="182"/>
      <c r="I161" s="182"/>
      <c r="J161" s="181"/>
      <c r="K161" s="181"/>
      <c r="L161" s="181"/>
      <c r="M161" s="181"/>
      <c r="N161" s="181"/>
      <c r="O161" s="182"/>
      <c r="P161" s="181"/>
      <c r="Q161" s="181"/>
      <c r="R161" s="181"/>
    </row>
    <row r="162" spans="1:18" ht="15.75" customHeight="1" x14ac:dyDescent="0.25">
      <c r="A162" s="181"/>
      <c r="B162" s="182"/>
      <c r="C162" s="181"/>
      <c r="D162" s="181"/>
      <c r="E162" s="181"/>
      <c r="F162" s="185"/>
      <c r="G162" s="182"/>
      <c r="H162" s="182"/>
      <c r="I162" s="182"/>
      <c r="J162" s="181"/>
      <c r="K162" s="181"/>
      <c r="L162" s="181"/>
      <c r="M162" s="181"/>
      <c r="N162" s="181"/>
      <c r="O162" s="182"/>
      <c r="P162" s="181"/>
      <c r="Q162" s="181"/>
      <c r="R162" s="181"/>
    </row>
    <row r="163" spans="1:18" ht="15.75" customHeight="1" x14ac:dyDescent="0.25">
      <c r="A163" s="181"/>
      <c r="B163" s="182"/>
      <c r="C163" s="181"/>
      <c r="D163" s="181"/>
      <c r="E163" s="181"/>
      <c r="F163" s="185"/>
      <c r="G163" s="182"/>
      <c r="H163" s="182"/>
      <c r="I163" s="182"/>
      <c r="J163" s="181"/>
      <c r="K163" s="181"/>
      <c r="L163" s="181"/>
      <c r="M163" s="181"/>
      <c r="N163" s="181"/>
      <c r="O163" s="182"/>
      <c r="P163" s="181"/>
      <c r="Q163" s="181"/>
      <c r="R163" s="181"/>
    </row>
    <row r="164" spans="1:18" ht="15.75" customHeight="1" x14ac:dyDescent="0.25">
      <c r="A164" s="181"/>
      <c r="B164" s="182"/>
      <c r="C164" s="181"/>
      <c r="D164" s="181"/>
      <c r="E164" s="181"/>
      <c r="F164" s="185"/>
      <c r="G164" s="182"/>
      <c r="H164" s="182"/>
      <c r="I164" s="182"/>
      <c r="J164" s="181"/>
      <c r="K164" s="181"/>
      <c r="L164" s="181"/>
      <c r="M164" s="181"/>
      <c r="N164" s="181"/>
      <c r="O164" s="182"/>
      <c r="P164" s="181"/>
      <c r="Q164" s="181"/>
      <c r="R164" s="181"/>
    </row>
    <row r="165" spans="1:18" ht="15.75" customHeight="1" x14ac:dyDescent="0.25">
      <c r="A165" s="181"/>
      <c r="B165" s="182"/>
      <c r="C165" s="181"/>
      <c r="D165" s="181"/>
      <c r="E165" s="181"/>
      <c r="F165" s="185"/>
      <c r="G165" s="182"/>
      <c r="H165" s="182"/>
      <c r="I165" s="182"/>
      <c r="J165" s="181"/>
      <c r="K165" s="181"/>
      <c r="L165" s="181"/>
      <c r="M165" s="181"/>
      <c r="N165" s="181"/>
      <c r="O165" s="182"/>
      <c r="P165" s="181"/>
      <c r="Q165" s="181"/>
      <c r="R165" s="181"/>
    </row>
    <row r="166" spans="1:18" ht="15.75" customHeight="1" x14ac:dyDescent="0.25">
      <c r="A166" s="181"/>
      <c r="B166" s="182"/>
      <c r="C166" s="181"/>
      <c r="D166" s="181"/>
      <c r="E166" s="181"/>
      <c r="F166" s="185"/>
      <c r="G166" s="182"/>
      <c r="H166" s="182"/>
      <c r="I166" s="182"/>
      <c r="J166" s="181"/>
      <c r="K166" s="181"/>
      <c r="L166" s="181"/>
      <c r="M166" s="181"/>
      <c r="N166" s="181"/>
      <c r="O166" s="182"/>
      <c r="P166" s="181"/>
      <c r="Q166" s="181"/>
      <c r="R166" s="181"/>
    </row>
    <row r="167" spans="1:18" ht="15.75" customHeight="1" x14ac:dyDescent="0.25">
      <c r="A167" s="181"/>
      <c r="B167" s="182"/>
      <c r="C167" s="181"/>
      <c r="D167" s="181"/>
      <c r="E167" s="181"/>
      <c r="F167" s="185"/>
      <c r="G167" s="182"/>
      <c r="H167" s="182"/>
      <c r="I167" s="182"/>
      <c r="J167" s="181"/>
      <c r="K167" s="181"/>
      <c r="L167" s="181"/>
      <c r="M167" s="181"/>
      <c r="N167" s="181"/>
      <c r="O167" s="182"/>
      <c r="P167" s="181"/>
      <c r="Q167" s="181"/>
      <c r="R167" s="181"/>
    </row>
    <row r="168" spans="1:18" ht="15.75" customHeight="1" x14ac:dyDescent="0.25">
      <c r="A168" s="181"/>
      <c r="B168" s="182"/>
      <c r="C168" s="181"/>
      <c r="D168" s="181"/>
      <c r="E168" s="181"/>
      <c r="F168" s="185"/>
      <c r="G168" s="182"/>
      <c r="H168" s="182"/>
      <c r="I168" s="182"/>
      <c r="J168" s="181"/>
      <c r="K168" s="181"/>
      <c r="L168" s="181"/>
      <c r="M168" s="181"/>
      <c r="N168" s="181"/>
      <c r="O168" s="182"/>
      <c r="P168" s="181"/>
      <c r="Q168" s="181"/>
      <c r="R168" s="181"/>
    </row>
    <row r="169" spans="1:18" ht="15.75" customHeight="1" x14ac:dyDescent="0.25">
      <c r="A169" s="181"/>
      <c r="B169" s="182"/>
      <c r="C169" s="181"/>
      <c r="D169" s="181"/>
      <c r="E169" s="181"/>
      <c r="F169" s="185"/>
      <c r="G169" s="182"/>
      <c r="H169" s="182"/>
      <c r="I169" s="182"/>
      <c r="J169" s="181"/>
      <c r="K169" s="181"/>
      <c r="L169" s="181"/>
      <c r="M169" s="181"/>
      <c r="N169" s="181"/>
      <c r="O169" s="182"/>
      <c r="P169" s="181"/>
      <c r="Q169" s="181"/>
      <c r="R169" s="181"/>
    </row>
    <row r="170" spans="1:18" ht="15.75" customHeight="1" x14ac:dyDescent="0.25">
      <c r="A170" s="181"/>
      <c r="B170" s="182"/>
      <c r="C170" s="181"/>
      <c r="D170" s="181"/>
      <c r="E170" s="181"/>
      <c r="F170" s="185"/>
      <c r="G170" s="182"/>
      <c r="H170" s="182"/>
      <c r="I170" s="182"/>
      <c r="J170" s="181"/>
      <c r="K170" s="181"/>
      <c r="L170" s="181"/>
      <c r="M170" s="181"/>
      <c r="N170" s="181"/>
      <c r="O170" s="182"/>
      <c r="P170" s="181"/>
      <c r="Q170" s="181"/>
      <c r="R170" s="181"/>
    </row>
    <row r="171" spans="1:18" ht="15.75" customHeight="1" x14ac:dyDescent="0.25">
      <c r="A171" s="181"/>
      <c r="B171" s="182"/>
      <c r="C171" s="181"/>
      <c r="D171" s="181"/>
      <c r="E171" s="181"/>
      <c r="F171" s="185"/>
      <c r="G171" s="182"/>
      <c r="H171" s="182"/>
      <c r="I171" s="182"/>
      <c r="J171" s="181"/>
      <c r="K171" s="181"/>
      <c r="L171" s="181"/>
      <c r="M171" s="181"/>
      <c r="N171" s="181"/>
      <c r="O171" s="182"/>
      <c r="P171" s="181"/>
      <c r="Q171" s="181"/>
      <c r="R171" s="181"/>
    </row>
    <row r="172" spans="1:18" ht="15.75" customHeight="1" x14ac:dyDescent="0.25">
      <c r="A172" s="181"/>
      <c r="B172" s="182"/>
      <c r="C172" s="181"/>
      <c r="D172" s="181"/>
      <c r="E172" s="181"/>
      <c r="F172" s="185"/>
      <c r="G172" s="182"/>
      <c r="H172" s="182"/>
      <c r="I172" s="182"/>
      <c r="J172" s="181"/>
      <c r="K172" s="181"/>
      <c r="L172" s="181"/>
      <c r="M172" s="181"/>
      <c r="N172" s="181"/>
      <c r="O172" s="182"/>
      <c r="P172" s="181"/>
      <c r="Q172" s="181"/>
      <c r="R172" s="181"/>
    </row>
    <row r="173" spans="1:18" ht="15.75" customHeight="1" x14ac:dyDescent="0.25">
      <c r="A173" s="181"/>
      <c r="B173" s="182"/>
      <c r="C173" s="181"/>
      <c r="D173" s="181"/>
      <c r="E173" s="181"/>
      <c r="F173" s="185"/>
      <c r="G173" s="182"/>
      <c r="H173" s="182"/>
      <c r="I173" s="182"/>
      <c r="J173" s="181"/>
      <c r="K173" s="181"/>
      <c r="L173" s="181"/>
      <c r="M173" s="181"/>
      <c r="N173" s="181"/>
      <c r="O173" s="182"/>
      <c r="P173" s="181"/>
      <c r="Q173" s="181"/>
      <c r="R173" s="181"/>
    </row>
    <row r="174" spans="1:18" ht="15.75" customHeight="1" x14ac:dyDescent="0.25">
      <c r="A174" s="181"/>
      <c r="B174" s="182"/>
      <c r="C174" s="181"/>
      <c r="D174" s="181"/>
      <c r="E174" s="181"/>
      <c r="F174" s="185"/>
      <c r="G174" s="182"/>
      <c r="H174" s="182"/>
      <c r="I174" s="182"/>
      <c r="J174" s="181"/>
      <c r="K174" s="181"/>
      <c r="L174" s="181"/>
      <c r="M174" s="181"/>
      <c r="N174" s="181"/>
      <c r="O174" s="182"/>
      <c r="P174" s="181"/>
      <c r="Q174" s="181"/>
      <c r="R174" s="181"/>
    </row>
    <row r="175" spans="1:18" ht="15.75" customHeight="1" x14ac:dyDescent="0.25">
      <c r="A175" s="181"/>
      <c r="B175" s="182"/>
      <c r="C175" s="181"/>
      <c r="D175" s="181"/>
      <c r="E175" s="181"/>
      <c r="F175" s="185"/>
      <c r="G175" s="182"/>
      <c r="H175" s="182"/>
      <c r="I175" s="182"/>
      <c r="J175" s="181"/>
      <c r="K175" s="181"/>
      <c r="L175" s="181"/>
      <c r="M175" s="181"/>
      <c r="N175" s="181"/>
      <c r="O175" s="182"/>
      <c r="P175" s="181"/>
      <c r="Q175" s="181"/>
      <c r="R175" s="181"/>
    </row>
    <row r="176" spans="1:18" ht="15.75" customHeight="1" x14ac:dyDescent="0.25">
      <c r="A176" s="181"/>
      <c r="B176" s="182"/>
      <c r="C176" s="181"/>
      <c r="D176" s="181"/>
      <c r="E176" s="181"/>
      <c r="F176" s="185"/>
      <c r="G176" s="182"/>
      <c r="H176" s="182"/>
      <c r="I176" s="182"/>
      <c r="J176" s="181"/>
      <c r="K176" s="181"/>
      <c r="L176" s="181"/>
      <c r="M176" s="181"/>
      <c r="N176" s="181"/>
      <c r="O176" s="182"/>
      <c r="P176" s="181"/>
      <c r="Q176" s="181"/>
      <c r="R176" s="181"/>
    </row>
    <row r="177" spans="1:18" ht="15.75" customHeight="1" x14ac:dyDescent="0.25">
      <c r="A177" s="181"/>
      <c r="B177" s="182"/>
      <c r="C177" s="181"/>
      <c r="D177" s="181"/>
      <c r="E177" s="181"/>
      <c r="F177" s="185"/>
      <c r="G177" s="182"/>
      <c r="H177" s="182"/>
      <c r="I177" s="182"/>
      <c r="J177" s="181"/>
      <c r="K177" s="181"/>
      <c r="L177" s="181"/>
      <c r="M177" s="181"/>
      <c r="N177" s="181"/>
      <c r="O177" s="182"/>
      <c r="P177" s="181"/>
      <c r="Q177" s="181"/>
      <c r="R177" s="181"/>
    </row>
    <row r="178" spans="1:18" ht="15.75" customHeight="1" x14ac:dyDescent="0.25">
      <c r="A178" s="181"/>
      <c r="B178" s="182"/>
      <c r="C178" s="181"/>
      <c r="D178" s="181"/>
      <c r="E178" s="181"/>
      <c r="F178" s="185"/>
      <c r="G178" s="182"/>
      <c r="H178" s="182"/>
      <c r="I178" s="182"/>
      <c r="J178" s="181"/>
      <c r="K178" s="181"/>
      <c r="L178" s="181"/>
      <c r="M178" s="181"/>
      <c r="N178" s="181"/>
      <c r="O178" s="182"/>
      <c r="P178" s="181"/>
      <c r="Q178" s="181"/>
      <c r="R178" s="181"/>
    </row>
    <row r="179" spans="1:18" ht="15.75" customHeight="1" x14ac:dyDescent="0.25">
      <c r="A179" s="181"/>
      <c r="B179" s="182"/>
      <c r="C179" s="181"/>
      <c r="D179" s="181"/>
      <c r="E179" s="181"/>
      <c r="F179" s="185"/>
      <c r="G179" s="182"/>
      <c r="H179" s="182"/>
      <c r="I179" s="182"/>
      <c r="J179" s="181"/>
      <c r="K179" s="181"/>
      <c r="L179" s="181"/>
      <c r="M179" s="181"/>
      <c r="N179" s="181"/>
      <c r="O179" s="182"/>
      <c r="P179" s="181"/>
      <c r="Q179" s="181"/>
      <c r="R179" s="181"/>
    </row>
    <row r="180" spans="1:18" ht="15.75" customHeight="1" x14ac:dyDescent="0.25">
      <c r="A180" s="181"/>
      <c r="B180" s="182"/>
      <c r="C180" s="181"/>
      <c r="D180" s="181"/>
      <c r="E180" s="181"/>
      <c r="F180" s="185"/>
      <c r="G180" s="182"/>
      <c r="H180" s="182"/>
      <c r="I180" s="182"/>
      <c r="J180" s="181"/>
      <c r="K180" s="181"/>
      <c r="L180" s="181"/>
      <c r="M180" s="181"/>
      <c r="N180" s="181"/>
      <c r="O180" s="182"/>
      <c r="P180" s="181"/>
      <c r="Q180" s="181"/>
      <c r="R180" s="181"/>
    </row>
    <row r="181" spans="1:18" ht="15.75" customHeight="1" x14ac:dyDescent="0.25">
      <c r="A181" s="181"/>
      <c r="B181" s="182"/>
      <c r="C181" s="181"/>
      <c r="D181" s="181"/>
      <c r="E181" s="181"/>
      <c r="F181" s="185"/>
      <c r="G181" s="182"/>
      <c r="H181" s="182"/>
      <c r="I181" s="182"/>
      <c r="J181" s="181"/>
      <c r="K181" s="181"/>
      <c r="L181" s="181"/>
      <c r="M181" s="181"/>
      <c r="N181" s="181"/>
      <c r="O181" s="182"/>
      <c r="P181" s="181"/>
      <c r="Q181" s="181"/>
      <c r="R181" s="181"/>
    </row>
    <row r="182" spans="1:18" ht="15.75" customHeight="1" x14ac:dyDescent="0.25">
      <c r="A182" s="181"/>
      <c r="B182" s="182"/>
      <c r="C182" s="181"/>
      <c r="D182" s="181"/>
      <c r="E182" s="181"/>
      <c r="F182" s="185"/>
      <c r="G182" s="182"/>
      <c r="H182" s="182"/>
      <c r="I182" s="182"/>
      <c r="J182" s="181"/>
      <c r="K182" s="181"/>
      <c r="L182" s="181"/>
      <c r="M182" s="181"/>
      <c r="N182" s="181"/>
      <c r="O182" s="182"/>
      <c r="P182" s="181"/>
      <c r="Q182" s="181"/>
      <c r="R182" s="181"/>
    </row>
    <row r="183" spans="1:18" ht="15.75" customHeight="1" x14ac:dyDescent="0.25">
      <c r="A183" s="181"/>
      <c r="B183" s="182"/>
      <c r="C183" s="181"/>
      <c r="D183" s="181"/>
      <c r="E183" s="181"/>
      <c r="F183" s="185"/>
      <c r="G183" s="182"/>
      <c r="H183" s="182"/>
      <c r="I183" s="182"/>
      <c r="J183" s="181"/>
      <c r="K183" s="181"/>
      <c r="L183" s="181"/>
      <c r="M183" s="181"/>
      <c r="N183" s="181"/>
      <c r="O183" s="182"/>
      <c r="P183" s="181"/>
      <c r="Q183" s="181"/>
      <c r="R183" s="181"/>
    </row>
    <row r="184" spans="1:18" ht="15.75" customHeight="1" x14ac:dyDescent="0.25">
      <c r="A184" s="181"/>
      <c r="B184" s="182"/>
      <c r="C184" s="181"/>
      <c r="D184" s="181"/>
      <c r="E184" s="181"/>
      <c r="F184" s="185"/>
      <c r="G184" s="182"/>
      <c r="H184" s="182"/>
      <c r="I184" s="182"/>
      <c r="J184" s="181"/>
      <c r="K184" s="181"/>
      <c r="L184" s="181"/>
      <c r="M184" s="181"/>
      <c r="N184" s="181"/>
      <c r="O184" s="182"/>
      <c r="P184" s="181"/>
      <c r="Q184" s="181"/>
      <c r="R184" s="181"/>
    </row>
    <row r="185" spans="1:18" ht="15.75" customHeight="1" x14ac:dyDescent="0.25">
      <c r="A185" s="181"/>
      <c r="B185" s="182"/>
      <c r="C185" s="181"/>
      <c r="D185" s="181"/>
      <c r="E185" s="181"/>
      <c r="F185" s="185"/>
      <c r="G185" s="182"/>
      <c r="H185" s="182"/>
      <c r="I185" s="182"/>
      <c r="J185" s="181"/>
      <c r="K185" s="181"/>
      <c r="L185" s="181"/>
      <c r="M185" s="181"/>
      <c r="N185" s="181"/>
      <c r="O185" s="182"/>
      <c r="P185" s="181"/>
      <c r="Q185" s="181"/>
      <c r="R185" s="181"/>
    </row>
    <row r="186" spans="1:18" ht="15.75" customHeight="1" x14ac:dyDescent="0.25">
      <c r="A186" s="181"/>
      <c r="B186" s="182"/>
      <c r="C186" s="181"/>
      <c r="D186" s="181"/>
      <c r="E186" s="181"/>
      <c r="F186" s="185"/>
      <c r="G186" s="182"/>
      <c r="H186" s="182"/>
      <c r="I186" s="182"/>
      <c r="J186" s="181"/>
      <c r="K186" s="181"/>
      <c r="L186" s="181"/>
      <c r="M186" s="181"/>
      <c r="N186" s="181"/>
      <c r="O186" s="182"/>
      <c r="P186" s="181"/>
      <c r="Q186" s="181"/>
      <c r="R186" s="181"/>
    </row>
    <row r="187" spans="1:18" ht="15.75" customHeight="1" x14ac:dyDescent="0.25">
      <c r="A187" s="181"/>
      <c r="B187" s="182"/>
      <c r="C187" s="181"/>
      <c r="D187" s="181"/>
      <c r="E187" s="181"/>
      <c r="F187" s="185"/>
      <c r="G187" s="182"/>
      <c r="H187" s="182"/>
      <c r="I187" s="182"/>
      <c r="J187" s="181"/>
      <c r="K187" s="181"/>
      <c r="L187" s="181"/>
      <c r="M187" s="181"/>
      <c r="N187" s="181"/>
      <c r="O187" s="182"/>
      <c r="P187" s="181"/>
      <c r="Q187" s="181"/>
      <c r="R187" s="181"/>
    </row>
    <row r="188" spans="1:18" ht="15.75" customHeight="1" x14ac:dyDescent="0.25">
      <c r="A188" s="181"/>
      <c r="B188" s="182"/>
      <c r="C188" s="181"/>
      <c r="D188" s="181"/>
      <c r="E188" s="181"/>
      <c r="F188" s="185"/>
      <c r="G188" s="182"/>
      <c r="H188" s="182"/>
      <c r="I188" s="182"/>
      <c r="J188" s="181"/>
      <c r="K188" s="181"/>
      <c r="L188" s="181"/>
      <c r="M188" s="181"/>
      <c r="N188" s="181"/>
      <c r="O188" s="182"/>
      <c r="P188" s="181"/>
      <c r="Q188" s="181"/>
      <c r="R188" s="181"/>
    </row>
    <row r="189" spans="1:18" ht="15.75" customHeight="1" x14ac:dyDescent="0.25">
      <c r="A189" s="181"/>
      <c r="B189" s="182"/>
      <c r="C189" s="181"/>
      <c r="D189" s="181"/>
      <c r="E189" s="181"/>
      <c r="F189" s="185"/>
      <c r="G189" s="182"/>
      <c r="H189" s="182"/>
      <c r="I189" s="182"/>
      <c r="J189" s="181"/>
      <c r="K189" s="181"/>
      <c r="L189" s="181"/>
      <c r="M189" s="181"/>
      <c r="N189" s="181"/>
      <c r="O189" s="182"/>
      <c r="P189" s="181"/>
      <c r="Q189" s="181"/>
      <c r="R189" s="181"/>
    </row>
    <row r="190" spans="1:18" ht="15.75" customHeight="1" x14ac:dyDescent="0.25">
      <c r="A190" s="181"/>
      <c r="B190" s="182"/>
      <c r="C190" s="181"/>
      <c r="D190" s="181"/>
      <c r="E190" s="181"/>
      <c r="F190" s="185"/>
      <c r="G190" s="182"/>
      <c r="H190" s="182"/>
      <c r="I190" s="182"/>
      <c r="J190" s="181"/>
      <c r="K190" s="181"/>
      <c r="L190" s="181"/>
      <c r="M190" s="181"/>
      <c r="N190" s="181"/>
      <c r="O190" s="182"/>
      <c r="P190" s="181"/>
      <c r="Q190" s="181"/>
      <c r="R190" s="181"/>
    </row>
    <row r="191" spans="1:18" ht="15.75" customHeight="1" x14ac:dyDescent="0.25">
      <c r="A191" s="181"/>
      <c r="B191" s="182"/>
      <c r="C191" s="181"/>
      <c r="D191" s="181"/>
      <c r="E191" s="181"/>
      <c r="F191" s="185"/>
      <c r="G191" s="182"/>
      <c r="H191" s="182"/>
      <c r="I191" s="182"/>
      <c r="J191" s="181"/>
      <c r="K191" s="181"/>
      <c r="L191" s="181"/>
      <c r="M191" s="181"/>
      <c r="N191" s="181"/>
      <c r="O191" s="182"/>
      <c r="P191" s="181"/>
      <c r="Q191" s="181"/>
      <c r="R191" s="181"/>
    </row>
    <row r="192" spans="1:18" ht="15.75" customHeight="1" x14ac:dyDescent="0.25">
      <c r="A192" s="181"/>
      <c r="B192" s="182"/>
      <c r="C192" s="181"/>
      <c r="D192" s="181"/>
      <c r="E192" s="181"/>
      <c r="F192" s="185"/>
      <c r="G192" s="182"/>
      <c r="H192" s="182"/>
      <c r="I192" s="182"/>
      <c r="J192" s="181"/>
      <c r="K192" s="181"/>
      <c r="L192" s="181"/>
      <c r="M192" s="181"/>
      <c r="N192" s="181"/>
      <c r="O192" s="182"/>
      <c r="P192" s="181"/>
      <c r="Q192" s="181"/>
      <c r="R192" s="181"/>
    </row>
    <row r="193" spans="1:18" ht="15.75" customHeight="1" x14ac:dyDescent="0.25">
      <c r="A193" s="181"/>
      <c r="B193" s="182"/>
      <c r="C193" s="181"/>
      <c r="D193" s="181"/>
      <c r="E193" s="181"/>
      <c r="F193" s="185"/>
      <c r="G193" s="182"/>
      <c r="H193" s="182"/>
      <c r="I193" s="182"/>
      <c r="J193" s="181"/>
      <c r="K193" s="181"/>
      <c r="L193" s="181"/>
      <c r="M193" s="181"/>
      <c r="N193" s="181"/>
      <c r="O193" s="182"/>
      <c r="P193" s="181"/>
      <c r="Q193" s="181"/>
      <c r="R193" s="181"/>
    </row>
    <row r="194" spans="1:18" ht="15.75" customHeight="1" x14ac:dyDescent="0.25">
      <c r="A194" s="181"/>
      <c r="B194" s="182"/>
      <c r="C194" s="181"/>
      <c r="D194" s="181"/>
      <c r="E194" s="181"/>
      <c r="F194" s="185"/>
      <c r="G194" s="182"/>
      <c r="H194" s="182"/>
      <c r="I194" s="182"/>
      <c r="J194" s="181"/>
      <c r="K194" s="181"/>
      <c r="L194" s="181"/>
      <c r="M194" s="181"/>
      <c r="N194" s="181"/>
      <c r="O194" s="182"/>
      <c r="P194" s="181"/>
      <c r="Q194" s="181"/>
      <c r="R194" s="181"/>
    </row>
    <row r="195" spans="1:18" ht="15.75" customHeight="1" x14ac:dyDescent="0.25">
      <c r="A195" s="181"/>
      <c r="B195" s="182"/>
      <c r="C195" s="181"/>
      <c r="D195" s="181"/>
      <c r="E195" s="181"/>
      <c r="F195" s="185"/>
      <c r="G195" s="182"/>
      <c r="H195" s="182"/>
      <c r="I195" s="182"/>
      <c r="J195" s="181"/>
      <c r="K195" s="181"/>
      <c r="L195" s="181"/>
      <c r="M195" s="181"/>
      <c r="N195" s="181"/>
      <c r="O195" s="182"/>
      <c r="P195" s="181"/>
      <c r="Q195" s="181"/>
      <c r="R195" s="181"/>
    </row>
    <row r="196" spans="1:18" ht="15.75" customHeight="1" x14ac:dyDescent="0.25">
      <c r="A196" s="181"/>
      <c r="B196" s="182"/>
      <c r="C196" s="181"/>
      <c r="D196" s="181"/>
      <c r="E196" s="181"/>
      <c r="F196" s="185"/>
      <c r="G196" s="182"/>
      <c r="H196" s="182"/>
      <c r="I196" s="182"/>
      <c r="J196" s="181"/>
      <c r="K196" s="181"/>
      <c r="L196" s="181"/>
      <c r="M196" s="181"/>
      <c r="N196" s="181"/>
      <c r="O196" s="182"/>
      <c r="P196" s="181"/>
      <c r="Q196" s="181"/>
      <c r="R196" s="181"/>
    </row>
    <row r="197" spans="1:18" ht="15.75" customHeight="1" x14ac:dyDescent="0.25">
      <c r="A197" s="181"/>
      <c r="B197" s="182"/>
      <c r="C197" s="181"/>
      <c r="D197" s="181"/>
      <c r="E197" s="181"/>
      <c r="F197" s="185"/>
      <c r="G197" s="182"/>
      <c r="H197" s="182"/>
      <c r="I197" s="182"/>
      <c r="J197" s="181"/>
      <c r="K197" s="181"/>
      <c r="L197" s="181"/>
      <c r="M197" s="181"/>
      <c r="N197" s="181"/>
      <c r="O197" s="182"/>
      <c r="P197" s="181"/>
      <c r="Q197" s="181"/>
      <c r="R197" s="181"/>
    </row>
    <row r="198" spans="1:18" ht="15.75" customHeight="1" x14ac:dyDescent="0.25">
      <c r="A198" s="181"/>
      <c r="B198" s="182"/>
      <c r="C198" s="181"/>
      <c r="D198" s="181"/>
      <c r="E198" s="181"/>
      <c r="F198" s="185"/>
      <c r="G198" s="182"/>
      <c r="H198" s="182"/>
      <c r="I198" s="182"/>
      <c r="J198" s="181"/>
      <c r="K198" s="181"/>
      <c r="L198" s="181"/>
      <c r="M198" s="181"/>
      <c r="N198" s="181"/>
      <c r="O198" s="182"/>
      <c r="P198" s="181"/>
      <c r="Q198" s="181"/>
      <c r="R198" s="181"/>
    </row>
    <row r="199" spans="1:18" ht="15.75" customHeight="1" x14ac:dyDescent="0.25">
      <c r="A199" s="181"/>
      <c r="B199" s="182"/>
      <c r="C199" s="181"/>
      <c r="D199" s="181"/>
      <c r="E199" s="181"/>
      <c r="F199" s="185"/>
      <c r="G199" s="182"/>
      <c r="H199" s="182"/>
      <c r="I199" s="182"/>
      <c r="J199" s="181"/>
      <c r="K199" s="181"/>
      <c r="L199" s="181"/>
      <c r="M199" s="181"/>
      <c r="N199" s="181"/>
      <c r="O199" s="182"/>
      <c r="P199" s="181"/>
      <c r="Q199" s="181"/>
      <c r="R199" s="181"/>
    </row>
    <row r="200" spans="1:18" ht="15.75" customHeight="1" x14ac:dyDescent="0.25">
      <c r="A200" s="181"/>
      <c r="B200" s="182"/>
      <c r="C200" s="181"/>
      <c r="D200" s="181"/>
      <c r="E200" s="181"/>
      <c r="F200" s="185"/>
      <c r="G200" s="182"/>
      <c r="H200" s="182"/>
      <c r="I200" s="182"/>
      <c r="J200" s="181"/>
      <c r="K200" s="181"/>
      <c r="L200" s="181"/>
      <c r="M200" s="181"/>
      <c r="N200" s="181"/>
      <c r="O200" s="182"/>
      <c r="P200" s="181"/>
      <c r="Q200" s="181"/>
      <c r="R200" s="181"/>
    </row>
    <row r="201" spans="1:18" ht="15.75" customHeight="1" x14ac:dyDescent="0.25">
      <c r="A201" s="181"/>
      <c r="B201" s="182"/>
      <c r="C201" s="181"/>
      <c r="D201" s="181"/>
      <c r="E201" s="181"/>
      <c r="F201" s="185"/>
      <c r="G201" s="182"/>
      <c r="H201" s="182"/>
      <c r="I201" s="182"/>
      <c r="J201" s="181"/>
      <c r="K201" s="181"/>
      <c r="L201" s="181"/>
      <c r="M201" s="181"/>
      <c r="N201" s="181"/>
      <c r="O201" s="182"/>
      <c r="P201" s="181"/>
      <c r="Q201" s="181"/>
      <c r="R201" s="181"/>
    </row>
    <row r="202" spans="1:18" ht="15.75" customHeight="1" x14ac:dyDescent="0.25">
      <c r="A202" s="181"/>
      <c r="B202" s="182"/>
      <c r="C202" s="181"/>
      <c r="D202" s="181"/>
      <c r="E202" s="181"/>
      <c r="F202" s="185"/>
      <c r="G202" s="182"/>
      <c r="H202" s="182"/>
      <c r="I202" s="182"/>
      <c r="J202" s="181"/>
      <c r="K202" s="181"/>
      <c r="L202" s="181"/>
      <c r="M202" s="181"/>
      <c r="N202" s="181"/>
      <c r="O202" s="182"/>
      <c r="P202" s="181"/>
      <c r="Q202" s="181"/>
      <c r="R202" s="181"/>
    </row>
    <row r="203" spans="1:18" ht="15.75" customHeight="1" x14ac:dyDescent="0.25">
      <c r="A203" s="181"/>
      <c r="B203" s="182"/>
      <c r="C203" s="181"/>
      <c r="D203" s="181"/>
      <c r="E203" s="181"/>
      <c r="F203" s="185"/>
      <c r="G203" s="182"/>
      <c r="H203" s="182"/>
      <c r="I203" s="182"/>
      <c r="J203" s="181"/>
      <c r="K203" s="181"/>
      <c r="L203" s="181"/>
      <c r="M203" s="181"/>
      <c r="N203" s="181"/>
      <c r="O203" s="182"/>
      <c r="P203" s="181"/>
      <c r="Q203" s="181"/>
      <c r="R203" s="181"/>
    </row>
    <row r="204" spans="1:18" ht="15.75" customHeight="1" x14ac:dyDescent="0.25">
      <c r="A204" s="181"/>
      <c r="B204" s="182"/>
      <c r="C204" s="181"/>
      <c r="D204" s="181"/>
      <c r="E204" s="181"/>
      <c r="F204" s="185"/>
      <c r="G204" s="182"/>
      <c r="H204" s="182"/>
      <c r="I204" s="182"/>
      <c r="J204" s="181"/>
      <c r="K204" s="181"/>
      <c r="L204" s="181"/>
      <c r="M204" s="181"/>
      <c r="N204" s="181"/>
      <c r="O204" s="182"/>
      <c r="P204" s="181"/>
      <c r="Q204" s="181"/>
      <c r="R204" s="181"/>
    </row>
    <row r="205" spans="1:18" ht="15.75" customHeight="1" x14ac:dyDescent="0.25">
      <c r="A205" s="181"/>
      <c r="B205" s="182"/>
      <c r="C205" s="181"/>
      <c r="D205" s="181"/>
      <c r="E205" s="181"/>
      <c r="F205" s="185"/>
      <c r="G205" s="182"/>
      <c r="H205" s="182"/>
      <c r="I205" s="182"/>
      <c r="J205" s="181"/>
      <c r="K205" s="181"/>
      <c r="L205" s="181"/>
      <c r="M205" s="181"/>
      <c r="N205" s="181"/>
      <c r="O205" s="182"/>
      <c r="P205" s="181"/>
      <c r="Q205" s="181"/>
      <c r="R205" s="181"/>
    </row>
    <row r="206" spans="1:18" ht="15.75" customHeight="1" x14ac:dyDescent="0.25">
      <c r="A206" s="181"/>
      <c r="B206" s="182"/>
      <c r="C206" s="181"/>
      <c r="D206" s="181"/>
      <c r="E206" s="181"/>
      <c r="F206" s="185"/>
      <c r="G206" s="182"/>
      <c r="H206" s="182"/>
      <c r="I206" s="182"/>
      <c r="J206" s="181"/>
      <c r="K206" s="181"/>
      <c r="L206" s="181"/>
      <c r="M206" s="181"/>
      <c r="N206" s="181"/>
      <c r="O206" s="182"/>
      <c r="P206" s="181"/>
      <c r="Q206" s="181"/>
      <c r="R206" s="181"/>
    </row>
    <row r="207" spans="1:18" ht="15.75" customHeight="1" x14ac:dyDescent="0.25">
      <c r="A207" s="181"/>
      <c r="B207" s="182"/>
      <c r="C207" s="181"/>
      <c r="D207" s="181"/>
      <c r="E207" s="181"/>
      <c r="F207" s="185"/>
      <c r="G207" s="182"/>
      <c r="H207" s="182"/>
      <c r="I207" s="182"/>
      <c r="J207" s="181"/>
      <c r="K207" s="181"/>
      <c r="L207" s="181"/>
      <c r="M207" s="181"/>
      <c r="N207" s="181"/>
      <c r="O207" s="182"/>
      <c r="P207" s="181"/>
      <c r="Q207" s="181"/>
      <c r="R207" s="181"/>
    </row>
    <row r="208" spans="1:18" ht="15.75" customHeight="1" x14ac:dyDescent="0.25">
      <c r="A208" s="181"/>
      <c r="B208" s="182"/>
      <c r="C208" s="181"/>
      <c r="D208" s="181"/>
      <c r="E208" s="181"/>
      <c r="F208" s="185"/>
      <c r="G208" s="182"/>
      <c r="H208" s="182"/>
      <c r="I208" s="182"/>
      <c r="J208" s="181"/>
      <c r="K208" s="181"/>
      <c r="L208" s="181"/>
      <c r="M208" s="181"/>
      <c r="N208" s="181"/>
      <c r="O208" s="182"/>
      <c r="P208" s="181"/>
      <c r="Q208" s="181"/>
      <c r="R208" s="181"/>
    </row>
    <row r="209" spans="1:18" ht="15.75" customHeight="1" x14ac:dyDescent="0.25">
      <c r="A209" s="181"/>
      <c r="B209" s="182"/>
      <c r="C209" s="181"/>
      <c r="D209" s="181"/>
      <c r="E209" s="181"/>
      <c r="F209" s="185"/>
      <c r="G209" s="182"/>
      <c r="H209" s="182"/>
      <c r="I209" s="182"/>
      <c r="J209" s="181"/>
      <c r="K209" s="181"/>
      <c r="L209" s="181"/>
      <c r="M209" s="181"/>
      <c r="N209" s="181"/>
      <c r="O209" s="182"/>
      <c r="P209" s="181"/>
      <c r="Q209" s="181"/>
      <c r="R209" s="181"/>
    </row>
    <row r="210" spans="1:18" ht="15.75" customHeight="1" x14ac:dyDescent="0.25">
      <c r="A210" s="181"/>
      <c r="B210" s="182"/>
      <c r="C210" s="181"/>
      <c r="D210" s="181"/>
      <c r="E210" s="181"/>
      <c r="F210" s="185"/>
      <c r="G210" s="182"/>
      <c r="H210" s="182"/>
      <c r="I210" s="182"/>
      <c r="J210" s="181"/>
      <c r="K210" s="181"/>
      <c r="L210" s="181"/>
      <c r="M210" s="181"/>
      <c r="N210" s="181"/>
      <c r="O210" s="182"/>
      <c r="P210" s="181"/>
      <c r="Q210" s="181"/>
      <c r="R210" s="181"/>
    </row>
    <row r="211" spans="1:18" ht="15.75" customHeight="1" x14ac:dyDescent="0.25">
      <c r="A211" s="181"/>
      <c r="B211" s="182"/>
      <c r="C211" s="181"/>
      <c r="D211" s="181"/>
      <c r="E211" s="181"/>
      <c r="F211" s="185"/>
      <c r="G211" s="182"/>
      <c r="H211" s="182"/>
      <c r="I211" s="182"/>
      <c r="J211" s="181"/>
      <c r="K211" s="181"/>
      <c r="L211" s="181"/>
      <c r="M211" s="181"/>
      <c r="N211" s="181"/>
      <c r="O211" s="182"/>
      <c r="P211" s="181"/>
      <c r="Q211" s="181"/>
      <c r="R211" s="181"/>
    </row>
    <row r="212" spans="1:18" ht="15.75" customHeight="1" x14ac:dyDescent="0.25">
      <c r="A212" s="181"/>
      <c r="B212" s="182"/>
      <c r="C212" s="181"/>
      <c r="D212" s="181"/>
      <c r="E212" s="181"/>
      <c r="F212" s="185"/>
      <c r="G212" s="182"/>
      <c r="H212" s="182"/>
      <c r="I212" s="182"/>
      <c r="J212" s="181"/>
      <c r="K212" s="181"/>
      <c r="L212" s="181"/>
      <c r="M212" s="181"/>
      <c r="N212" s="181"/>
      <c r="O212" s="182"/>
      <c r="P212" s="181"/>
      <c r="Q212" s="181"/>
      <c r="R212" s="181"/>
    </row>
    <row r="213" spans="1:18" ht="15.75" customHeight="1" x14ac:dyDescent="0.25">
      <c r="A213" s="181"/>
      <c r="B213" s="182"/>
      <c r="C213" s="181"/>
      <c r="D213" s="181"/>
      <c r="E213" s="181"/>
      <c r="F213" s="185"/>
      <c r="G213" s="182"/>
      <c r="H213" s="182"/>
      <c r="I213" s="182"/>
      <c r="J213" s="181"/>
      <c r="K213" s="181"/>
      <c r="L213" s="181"/>
      <c r="M213" s="181"/>
      <c r="N213" s="181"/>
      <c r="O213" s="182"/>
      <c r="P213" s="181"/>
      <c r="Q213" s="181"/>
      <c r="R213" s="181"/>
    </row>
    <row r="214" spans="1:18" ht="15.75" customHeight="1" x14ac:dyDescent="0.25">
      <c r="A214" s="181"/>
      <c r="B214" s="182"/>
      <c r="C214" s="181"/>
      <c r="D214" s="181"/>
      <c r="E214" s="181"/>
      <c r="F214" s="185"/>
      <c r="G214" s="182"/>
      <c r="H214" s="182"/>
      <c r="I214" s="182"/>
      <c r="J214" s="181"/>
      <c r="K214" s="181"/>
      <c r="L214" s="181"/>
      <c r="M214" s="181"/>
      <c r="N214" s="181"/>
      <c r="O214" s="182"/>
      <c r="P214" s="181"/>
      <c r="Q214" s="181"/>
      <c r="R214" s="181"/>
    </row>
    <row r="215" spans="1:18" ht="15.75" customHeight="1" x14ac:dyDescent="0.25">
      <c r="A215" s="181"/>
      <c r="B215" s="182"/>
      <c r="C215" s="181"/>
      <c r="D215" s="181"/>
      <c r="E215" s="181"/>
      <c r="F215" s="185"/>
      <c r="G215" s="182"/>
      <c r="H215" s="182"/>
      <c r="I215" s="182"/>
      <c r="J215" s="181"/>
      <c r="K215" s="181"/>
      <c r="L215" s="181"/>
      <c r="M215" s="181"/>
      <c r="N215" s="181"/>
      <c r="O215" s="182"/>
      <c r="P215" s="181"/>
      <c r="Q215" s="181"/>
      <c r="R215" s="181"/>
    </row>
    <row r="216" spans="1:18" ht="15.75" customHeight="1" x14ac:dyDescent="0.25">
      <c r="A216" s="181"/>
      <c r="B216" s="182"/>
      <c r="C216" s="181"/>
      <c r="D216" s="181"/>
      <c r="E216" s="181"/>
      <c r="F216" s="185"/>
      <c r="G216" s="182"/>
      <c r="H216" s="182"/>
      <c r="I216" s="182"/>
      <c r="J216" s="181"/>
      <c r="K216" s="181"/>
      <c r="L216" s="181"/>
      <c r="M216" s="181"/>
      <c r="N216" s="181"/>
      <c r="O216" s="182"/>
      <c r="P216" s="181"/>
      <c r="Q216" s="181"/>
      <c r="R216" s="181"/>
    </row>
    <row r="217" spans="1:18" ht="15.75" customHeight="1" x14ac:dyDescent="0.25">
      <c r="A217" s="181"/>
      <c r="B217" s="182"/>
      <c r="C217" s="181"/>
      <c r="D217" s="181"/>
      <c r="E217" s="181"/>
      <c r="F217" s="185"/>
      <c r="G217" s="182"/>
      <c r="H217" s="182"/>
      <c r="I217" s="182"/>
      <c r="J217" s="181"/>
      <c r="K217" s="181"/>
      <c r="L217" s="181"/>
      <c r="M217" s="181"/>
      <c r="N217" s="181"/>
      <c r="O217" s="182"/>
      <c r="P217" s="181"/>
      <c r="Q217" s="181"/>
      <c r="R217" s="181"/>
    </row>
    <row r="218" spans="1:18" ht="15.75" customHeight="1" x14ac:dyDescent="0.25">
      <c r="A218" s="181"/>
      <c r="B218" s="182"/>
      <c r="C218" s="181"/>
      <c r="D218" s="181"/>
      <c r="E218" s="181"/>
      <c r="F218" s="185"/>
      <c r="G218" s="182"/>
      <c r="H218" s="182"/>
      <c r="I218" s="182"/>
      <c r="J218" s="181"/>
      <c r="K218" s="181"/>
      <c r="L218" s="181"/>
      <c r="M218" s="181"/>
      <c r="N218" s="181"/>
      <c r="O218" s="182"/>
      <c r="P218" s="181"/>
      <c r="Q218" s="181"/>
      <c r="R218" s="181"/>
    </row>
    <row r="219" spans="1:18" ht="15.75" customHeight="1" x14ac:dyDescent="0.25">
      <c r="A219" s="181"/>
      <c r="B219" s="182"/>
      <c r="C219" s="181"/>
      <c r="D219" s="181"/>
      <c r="E219" s="181"/>
      <c r="F219" s="185"/>
      <c r="G219" s="182"/>
      <c r="H219" s="182"/>
      <c r="I219" s="182"/>
      <c r="J219" s="181"/>
      <c r="K219" s="181"/>
      <c r="L219" s="181"/>
      <c r="M219" s="181"/>
      <c r="N219" s="181"/>
      <c r="O219" s="182"/>
      <c r="P219" s="181"/>
      <c r="Q219" s="181"/>
      <c r="R219" s="181"/>
    </row>
    <row r="220" spans="1:18" ht="15.75" customHeight="1" x14ac:dyDescent="0.25">
      <c r="A220" s="181"/>
      <c r="B220" s="182"/>
      <c r="C220" s="181"/>
      <c r="D220" s="181"/>
      <c r="E220" s="181"/>
      <c r="F220" s="185"/>
      <c r="G220" s="182"/>
      <c r="H220" s="182"/>
      <c r="I220" s="182"/>
      <c r="J220" s="181"/>
      <c r="K220" s="181"/>
      <c r="L220" s="181"/>
      <c r="M220" s="181"/>
      <c r="N220" s="181"/>
      <c r="O220" s="182"/>
      <c r="P220" s="181"/>
      <c r="Q220" s="181"/>
      <c r="R220" s="181"/>
    </row>
    <row r="221" spans="1:18" ht="15.75" customHeight="1" x14ac:dyDescent="0.25">
      <c r="A221" s="181"/>
      <c r="B221" s="182"/>
      <c r="C221" s="181"/>
      <c r="D221" s="181"/>
      <c r="E221" s="181"/>
      <c r="F221" s="185"/>
      <c r="G221" s="182"/>
      <c r="H221" s="182"/>
      <c r="I221" s="182"/>
      <c r="J221" s="181"/>
      <c r="K221" s="181"/>
      <c r="L221" s="181"/>
      <c r="M221" s="181"/>
      <c r="N221" s="181"/>
      <c r="O221" s="182"/>
      <c r="P221" s="181"/>
      <c r="Q221" s="181"/>
      <c r="R221" s="181"/>
    </row>
    <row r="222" spans="1:18" ht="15.75" customHeight="1" x14ac:dyDescent="0.25">
      <c r="A222" s="181"/>
      <c r="B222" s="182"/>
      <c r="C222" s="181"/>
      <c r="D222" s="181"/>
      <c r="E222" s="181"/>
      <c r="F222" s="185"/>
      <c r="G222" s="182"/>
      <c r="H222" s="182"/>
      <c r="I222" s="182"/>
      <c r="J222" s="181"/>
      <c r="K222" s="181"/>
      <c r="L222" s="181"/>
      <c r="M222" s="181"/>
      <c r="N222" s="181"/>
      <c r="O222" s="182"/>
      <c r="P222" s="181"/>
      <c r="Q222" s="181"/>
      <c r="R222" s="181"/>
    </row>
    <row r="223" spans="1:18" ht="15.75" customHeight="1" x14ac:dyDescent="0.25">
      <c r="A223" s="181"/>
      <c r="B223" s="182"/>
      <c r="C223" s="181"/>
      <c r="D223" s="181"/>
      <c r="E223" s="181"/>
      <c r="F223" s="185"/>
      <c r="G223" s="182"/>
      <c r="H223" s="182"/>
      <c r="I223" s="182"/>
      <c r="J223" s="181"/>
      <c r="K223" s="181"/>
      <c r="L223" s="181"/>
      <c r="M223" s="181"/>
      <c r="N223" s="181"/>
      <c r="O223" s="182"/>
      <c r="P223" s="181"/>
      <c r="Q223" s="181"/>
      <c r="R223" s="181"/>
    </row>
    <row r="224" spans="1:18" ht="15.75" customHeight="1" x14ac:dyDescent="0.25">
      <c r="A224" s="181"/>
      <c r="B224" s="182"/>
      <c r="C224" s="181"/>
      <c r="D224" s="181"/>
      <c r="E224" s="181"/>
      <c r="F224" s="185"/>
      <c r="G224" s="182"/>
      <c r="H224" s="182"/>
      <c r="I224" s="182"/>
      <c r="J224" s="181"/>
      <c r="K224" s="181"/>
      <c r="L224" s="181"/>
      <c r="M224" s="181"/>
      <c r="N224" s="181"/>
      <c r="O224" s="182"/>
      <c r="P224" s="181"/>
      <c r="Q224" s="181"/>
      <c r="R224" s="181"/>
    </row>
    <row r="225" spans="1:18" ht="15.75" customHeight="1" x14ac:dyDescent="0.25">
      <c r="A225" s="181"/>
      <c r="B225" s="182"/>
      <c r="C225" s="181"/>
      <c r="D225" s="181"/>
      <c r="E225" s="181"/>
      <c r="F225" s="185"/>
      <c r="G225" s="182"/>
      <c r="H225" s="182"/>
      <c r="I225" s="182"/>
      <c r="J225" s="181"/>
      <c r="K225" s="181"/>
      <c r="L225" s="181"/>
      <c r="M225" s="181"/>
      <c r="N225" s="181"/>
      <c r="O225" s="182"/>
      <c r="P225" s="181"/>
      <c r="Q225" s="181"/>
      <c r="R225" s="181"/>
    </row>
    <row r="226" spans="1:18" ht="15.75" customHeight="1" x14ac:dyDescent="0.25">
      <c r="A226" s="181"/>
      <c r="B226" s="182"/>
      <c r="C226" s="181"/>
      <c r="D226" s="181"/>
      <c r="E226" s="181"/>
      <c r="F226" s="185"/>
      <c r="G226" s="182"/>
      <c r="H226" s="182"/>
      <c r="I226" s="182"/>
      <c r="J226" s="181"/>
      <c r="K226" s="181"/>
      <c r="L226" s="181"/>
      <c r="M226" s="181"/>
      <c r="N226" s="181"/>
      <c r="O226" s="182"/>
      <c r="P226" s="181"/>
      <c r="Q226" s="181"/>
      <c r="R226" s="181"/>
    </row>
    <row r="227" spans="1:18" ht="15.75" customHeight="1" x14ac:dyDescent="0.25">
      <c r="A227" s="181"/>
      <c r="B227" s="182"/>
      <c r="C227" s="181"/>
      <c r="D227" s="181"/>
      <c r="E227" s="181"/>
      <c r="F227" s="185"/>
      <c r="G227" s="182"/>
      <c r="H227" s="182"/>
      <c r="I227" s="182"/>
      <c r="J227" s="181"/>
      <c r="K227" s="181"/>
      <c r="L227" s="181"/>
      <c r="M227" s="181"/>
      <c r="N227" s="181"/>
      <c r="O227" s="182"/>
      <c r="P227" s="181"/>
      <c r="Q227" s="181"/>
      <c r="R227" s="181"/>
    </row>
    <row r="228" spans="1:18" ht="15.75" customHeight="1" x14ac:dyDescent="0.25">
      <c r="A228" s="181"/>
      <c r="B228" s="182"/>
      <c r="C228" s="181"/>
      <c r="D228" s="181"/>
      <c r="E228" s="181"/>
      <c r="F228" s="185"/>
      <c r="G228" s="182"/>
      <c r="H228" s="182"/>
      <c r="I228" s="182"/>
      <c r="J228" s="181"/>
      <c r="K228" s="181"/>
      <c r="L228" s="181"/>
      <c r="M228" s="181"/>
      <c r="N228" s="181"/>
      <c r="O228" s="182"/>
      <c r="P228" s="181"/>
      <c r="Q228" s="181"/>
      <c r="R228" s="181"/>
    </row>
    <row r="229" spans="1:18" ht="15.75" customHeight="1" x14ac:dyDescent="0.25">
      <c r="A229" s="181"/>
      <c r="B229" s="182"/>
      <c r="C229" s="181"/>
      <c r="D229" s="181"/>
      <c r="E229" s="181"/>
      <c r="F229" s="185"/>
      <c r="G229" s="182"/>
      <c r="H229" s="182"/>
      <c r="I229" s="182"/>
      <c r="J229" s="181"/>
      <c r="K229" s="181"/>
      <c r="L229" s="181"/>
      <c r="M229" s="181"/>
      <c r="N229" s="181"/>
      <c r="O229" s="182"/>
      <c r="P229" s="181"/>
      <c r="Q229" s="181"/>
      <c r="R229" s="181"/>
    </row>
    <row r="230" spans="1:18" ht="15.75" customHeight="1" x14ac:dyDescent="0.25">
      <c r="A230" s="181"/>
      <c r="B230" s="182"/>
      <c r="C230" s="181"/>
      <c r="D230" s="181"/>
      <c r="E230" s="181"/>
      <c r="F230" s="185"/>
      <c r="G230" s="182"/>
      <c r="H230" s="182"/>
      <c r="I230" s="182"/>
      <c r="J230" s="181"/>
      <c r="K230" s="181"/>
      <c r="L230" s="181"/>
      <c r="M230" s="181"/>
      <c r="N230" s="181"/>
      <c r="O230" s="182"/>
      <c r="P230" s="181"/>
      <c r="Q230" s="181"/>
      <c r="R230" s="181"/>
    </row>
    <row r="231" spans="1:18" ht="15.75" customHeight="1" x14ac:dyDescent="0.25">
      <c r="A231" s="181"/>
      <c r="B231" s="182"/>
      <c r="C231" s="181"/>
      <c r="D231" s="181"/>
      <c r="E231" s="181"/>
      <c r="F231" s="185"/>
      <c r="G231" s="182"/>
      <c r="H231" s="182"/>
      <c r="I231" s="182"/>
      <c r="J231" s="181"/>
      <c r="K231" s="181"/>
      <c r="L231" s="181"/>
      <c r="M231" s="181"/>
      <c r="N231" s="181"/>
      <c r="O231" s="182"/>
      <c r="P231" s="181"/>
      <c r="Q231" s="181"/>
      <c r="R231" s="181"/>
    </row>
    <row r="232" spans="1:18" ht="15.75" customHeight="1" x14ac:dyDescent="0.25">
      <c r="A232" s="181"/>
      <c r="B232" s="182"/>
      <c r="C232" s="181"/>
      <c r="D232" s="181"/>
      <c r="E232" s="181"/>
      <c r="F232" s="185"/>
      <c r="G232" s="182"/>
      <c r="H232" s="182"/>
      <c r="I232" s="182"/>
      <c r="J232" s="181"/>
      <c r="K232" s="181"/>
      <c r="L232" s="181"/>
      <c r="M232" s="181"/>
      <c r="N232" s="181"/>
      <c r="O232" s="182"/>
      <c r="P232" s="181"/>
      <c r="Q232" s="181"/>
      <c r="R232" s="181"/>
    </row>
    <row r="233" spans="1:18" ht="15.75" customHeight="1" x14ac:dyDescent="0.25">
      <c r="A233" s="181"/>
      <c r="B233" s="182"/>
      <c r="C233" s="181"/>
      <c r="D233" s="181"/>
      <c r="E233" s="181"/>
      <c r="F233" s="185"/>
      <c r="G233" s="182"/>
      <c r="H233" s="182"/>
      <c r="I233" s="182"/>
      <c r="J233" s="181"/>
      <c r="K233" s="181"/>
      <c r="L233" s="181"/>
      <c r="M233" s="181"/>
      <c r="N233" s="181"/>
      <c r="O233" s="182"/>
      <c r="P233" s="181"/>
      <c r="Q233" s="181"/>
      <c r="R233" s="181"/>
    </row>
    <row r="234" spans="1:18" ht="15.75" customHeight="1" x14ac:dyDescent="0.25">
      <c r="A234" s="181"/>
      <c r="B234" s="182"/>
      <c r="C234" s="181"/>
      <c r="D234" s="181"/>
      <c r="E234" s="181"/>
      <c r="F234" s="185"/>
      <c r="G234" s="182"/>
      <c r="H234" s="182"/>
      <c r="I234" s="182"/>
      <c r="J234" s="181"/>
      <c r="K234" s="181"/>
      <c r="L234" s="181"/>
      <c r="M234" s="181"/>
      <c r="N234" s="181"/>
      <c r="O234" s="182"/>
      <c r="P234" s="181"/>
      <c r="Q234" s="181"/>
      <c r="R234" s="181"/>
    </row>
    <row r="235" spans="1:18" ht="15.75" customHeight="1" x14ac:dyDescent="0.25">
      <c r="A235" s="181"/>
      <c r="B235" s="182"/>
      <c r="C235" s="181"/>
      <c r="D235" s="181"/>
      <c r="E235" s="181"/>
      <c r="F235" s="185"/>
      <c r="G235" s="182"/>
      <c r="H235" s="182"/>
      <c r="I235" s="182"/>
      <c r="J235" s="181"/>
      <c r="K235" s="181"/>
      <c r="L235" s="181"/>
      <c r="M235" s="181"/>
      <c r="N235" s="181"/>
      <c r="O235" s="182"/>
      <c r="P235" s="181"/>
      <c r="Q235" s="181"/>
      <c r="R235" s="181"/>
    </row>
    <row r="236" spans="1:18" ht="15.75" customHeight="1" x14ac:dyDescent="0.25">
      <c r="A236" s="181"/>
      <c r="B236" s="182"/>
      <c r="C236" s="181"/>
      <c r="D236" s="181"/>
      <c r="E236" s="181"/>
      <c r="F236" s="185"/>
      <c r="G236" s="182"/>
      <c r="H236" s="182"/>
      <c r="I236" s="182"/>
      <c r="J236" s="181"/>
      <c r="K236" s="181"/>
      <c r="L236" s="181"/>
      <c r="M236" s="181"/>
      <c r="N236" s="181"/>
      <c r="O236" s="182"/>
      <c r="P236" s="181"/>
      <c r="Q236" s="181"/>
      <c r="R236" s="181"/>
    </row>
    <row r="237" spans="1:18" ht="15.75" customHeight="1" x14ac:dyDescent="0.25">
      <c r="A237" s="181"/>
      <c r="B237" s="182"/>
      <c r="C237" s="181"/>
      <c r="D237" s="181"/>
      <c r="E237" s="181"/>
      <c r="F237" s="185"/>
      <c r="G237" s="182"/>
      <c r="H237" s="182"/>
      <c r="I237" s="182"/>
      <c r="J237" s="181"/>
      <c r="K237" s="181"/>
      <c r="L237" s="181"/>
      <c r="M237" s="181"/>
      <c r="N237" s="181"/>
      <c r="O237" s="182"/>
      <c r="P237" s="181"/>
      <c r="Q237" s="181"/>
      <c r="R237" s="181"/>
    </row>
    <row r="238" spans="1:18" ht="15.75" customHeight="1" x14ac:dyDescent="0.25">
      <c r="A238" s="181"/>
      <c r="B238" s="182"/>
      <c r="C238" s="181"/>
      <c r="D238" s="181"/>
      <c r="E238" s="181"/>
      <c r="F238" s="185"/>
      <c r="G238" s="182"/>
      <c r="H238" s="182"/>
      <c r="I238" s="182"/>
      <c r="J238" s="181"/>
      <c r="K238" s="181"/>
      <c r="L238" s="181"/>
      <c r="M238" s="181"/>
      <c r="N238" s="181"/>
      <c r="O238" s="182"/>
      <c r="P238" s="181"/>
      <c r="Q238" s="181"/>
      <c r="R238" s="181"/>
    </row>
    <row r="239" spans="1:18" ht="15.75" customHeight="1" x14ac:dyDescent="0.25">
      <c r="A239" s="181"/>
      <c r="B239" s="182"/>
      <c r="C239" s="181"/>
      <c r="D239" s="181"/>
      <c r="E239" s="181"/>
      <c r="F239" s="185"/>
      <c r="G239" s="182"/>
      <c r="H239" s="182"/>
      <c r="I239" s="182"/>
      <c r="J239" s="181"/>
      <c r="K239" s="181"/>
      <c r="L239" s="181"/>
      <c r="M239" s="181"/>
      <c r="N239" s="181"/>
      <c r="O239" s="182"/>
      <c r="P239" s="181"/>
      <c r="Q239" s="181"/>
      <c r="R239" s="181"/>
    </row>
    <row r="240" spans="1:18" ht="15.75" customHeight="1" x14ac:dyDescent="0.25">
      <c r="A240" s="181"/>
      <c r="B240" s="182"/>
      <c r="C240" s="181"/>
      <c r="D240" s="181"/>
      <c r="E240" s="181"/>
      <c r="F240" s="185"/>
      <c r="G240" s="182"/>
      <c r="H240" s="182"/>
      <c r="I240" s="182"/>
      <c r="J240" s="181"/>
      <c r="K240" s="181"/>
      <c r="L240" s="181"/>
      <c r="M240" s="181"/>
      <c r="N240" s="181"/>
      <c r="O240" s="182"/>
      <c r="P240" s="181"/>
      <c r="Q240" s="181"/>
      <c r="R240" s="181"/>
    </row>
    <row r="241" spans="1:18" ht="15.75" customHeight="1" x14ac:dyDescent="0.25">
      <c r="A241" s="181"/>
      <c r="B241" s="182"/>
      <c r="C241" s="181"/>
      <c r="D241" s="181"/>
      <c r="E241" s="181"/>
      <c r="F241" s="185"/>
      <c r="G241" s="182"/>
      <c r="H241" s="182"/>
      <c r="I241" s="182"/>
      <c r="J241" s="181"/>
      <c r="K241" s="181"/>
      <c r="L241" s="181"/>
      <c r="M241" s="181"/>
      <c r="N241" s="181"/>
      <c r="O241" s="182"/>
      <c r="P241" s="181"/>
      <c r="Q241" s="181"/>
      <c r="R241" s="181"/>
    </row>
    <row r="242" spans="1:18" ht="15.75" customHeight="1" x14ac:dyDescent="0.25">
      <c r="A242" s="181"/>
      <c r="B242" s="182"/>
      <c r="C242" s="181"/>
      <c r="D242" s="181"/>
      <c r="E242" s="181"/>
      <c r="F242" s="185"/>
      <c r="G242" s="182"/>
      <c r="H242" s="182"/>
      <c r="I242" s="182"/>
      <c r="J242" s="181"/>
      <c r="K242" s="181"/>
      <c r="L242" s="181"/>
      <c r="M242" s="181"/>
      <c r="N242" s="181"/>
      <c r="O242" s="182"/>
      <c r="P242" s="181"/>
      <c r="Q242" s="181"/>
      <c r="R242" s="181"/>
    </row>
    <row r="243" spans="1:18" ht="15.75" customHeight="1" x14ac:dyDescent="0.25">
      <c r="A243" s="181"/>
      <c r="B243" s="182"/>
      <c r="C243" s="181"/>
      <c r="D243" s="181"/>
      <c r="E243" s="181"/>
      <c r="F243" s="185"/>
      <c r="G243" s="182"/>
      <c r="H243" s="182"/>
      <c r="I243" s="182"/>
      <c r="J243" s="181"/>
      <c r="K243" s="181"/>
      <c r="L243" s="181"/>
      <c r="M243" s="181"/>
      <c r="N243" s="181"/>
      <c r="O243" s="182"/>
      <c r="P243" s="181"/>
      <c r="Q243" s="181"/>
      <c r="R243" s="181"/>
    </row>
    <row r="244" spans="1:18" ht="15.75" customHeight="1" x14ac:dyDescent="0.25">
      <c r="A244" s="181"/>
      <c r="B244" s="182"/>
      <c r="C244" s="181"/>
      <c r="D244" s="181"/>
      <c r="E244" s="181"/>
      <c r="F244" s="185"/>
      <c r="G244" s="182"/>
      <c r="H244" s="182"/>
      <c r="I244" s="182"/>
      <c r="J244" s="181"/>
      <c r="K244" s="181"/>
      <c r="L244" s="181"/>
      <c r="M244" s="181"/>
      <c r="N244" s="181"/>
      <c r="O244" s="182"/>
      <c r="P244" s="181"/>
      <c r="Q244" s="181"/>
      <c r="R244" s="181"/>
    </row>
    <row r="245" spans="1:18" ht="15.75" customHeight="1" x14ac:dyDescent="0.25">
      <c r="A245" s="181"/>
      <c r="B245" s="182"/>
      <c r="C245" s="181"/>
      <c r="D245" s="181"/>
      <c r="E245" s="181"/>
      <c r="F245" s="185"/>
      <c r="G245" s="182"/>
      <c r="H245" s="182"/>
      <c r="I245" s="182"/>
      <c r="J245" s="181"/>
      <c r="K245" s="181"/>
      <c r="L245" s="181"/>
      <c r="M245" s="181"/>
      <c r="N245" s="181"/>
      <c r="O245" s="182"/>
      <c r="P245" s="181"/>
      <c r="Q245" s="181"/>
      <c r="R245" s="181"/>
    </row>
    <row r="246" spans="1:18" ht="15.75" customHeight="1" x14ac:dyDescent="0.25">
      <c r="A246" s="181"/>
      <c r="B246" s="182"/>
      <c r="C246" s="181"/>
      <c r="D246" s="181"/>
      <c r="E246" s="181"/>
      <c r="F246" s="185"/>
      <c r="G246" s="182"/>
      <c r="H246" s="182"/>
      <c r="I246" s="182"/>
      <c r="J246" s="181"/>
      <c r="K246" s="181"/>
      <c r="L246" s="181"/>
      <c r="M246" s="181"/>
      <c r="N246" s="181"/>
      <c r="O246" s="182"/>
      <c r="P246" s="181"/>
      <c r="Q246" s="181"/>
      <c r="R246" s="181"/>
    </row>
    <row r="247" spans="1:18" ht="15.75" customHeight="1" x14ac:dyDescent="0.25">
      <c r="A247" s="181"/>
      <c r="B247" s="182"/>
      <c r="C247" s="181"/>
      <c r="D247" s="181"/>
      <c r="E247" s="181"/>
      <c r="F247" s="185"/>
      <c r="G247" s="182"/>
      <c r="H247" s="182"/>
      <c r="I247" s="182"/>
      <c r="J247" s="181"/>
      <c r="K247" s="181"/>
      <c r="L247" s="181"/>
      <c r="M247" s="181"/>
      <c r="N247" s="181"/>
      <c r="O247" s="182"/>
      <c r="P247" s="181"/>
      <c r="Q247" s="181"/>
      <c r="R247" s="181"/>
    </row>
    <row r="248" spans="1:18" ht="15.75" customHeight="1" x14ac:dyDescent="0.25">
      <c r="A248" s="181"/>
      <c r="B248" s="182"/>
      <c r="C248" s="181"/>
      <c r="D248" s="181"/>
      <c r="E248" s="181"/>
      <c r="F248" s="185"/>
      <c r="G248" s="182"/>
      <c r="H248" s="182"/>
      <c r="I248" s="182"/>
      <c r="J248" s="181"/>
      <c r="K248" s="181"/>
      <c r="L248" s="181"/>
      <c r="M248" s="181"/>
      <c r="N248" s="181"/>
      <c r="O248" s="182"/>
      <c r="P248" s="181"/>
      <c r="Q248" s="181"/>
      <c r="R248" s="181"/>
    </row>
    <row r="249" spans="1:18" ht="15.75" customHeight="1" x14ac:dyDescent="0.25">
      <c r="A249" s="181"/>
      <c r="B249" s="182"/>
      <c r="C249" s="181"/>
      <c r="D249" s="181"/>
      <c r="E249" s="181"/>
      <c r="F249" s="185"/>
      <c r="G249" s="182"/>
      <c r="H249" s="182"/>
      <c r="I249" s="182"/>
      <c r="J249" s="181"/>
      <c r="K249" s="181"/>
      <c r="L249" s="181"/>
      <c r="M249" s="181"/>
      <c r="N249" s="181"/>
      <c r="O249" s="182"/>
      <c r="P249" s="181"/>
      <c r="Q249" s="181"/>
      <c r="R249" s="181"/>
    </row>
    <row r="250" spans="1:18" ht="15.75" customHeight="1" x14ac:dyDescent="0.25">
      <c r="A250" s="181"/>
      <c r="B250" s="182"/>
      <c r="C250" s="181"/>
      <c r="D250" s="181"/>
      <c r="E250" s="181"/>
      <c r="F250" s="185"/>
      <c r="G250" s="182"/>
      <c r="H250" s="182"/>
      <c r="I250" s="182"/>
      <c r="J250" s="181"/>
      <c r="K250" s="181"/>
      <c r="L250" s="181"/>
      <c r="M250" s="181"/>
      <c r="N250" s="181"/>
      <c r="O250" s="182"/>
      <c r="P250" s="181"/>
      <c r="Q250" s="181"/>
      <c r="R250" s="181"/>
    </row>
    <row r="251" spans="1:18" ht="15.75" customHeight="1" x14ac:dyDescent="0.25">
      <c r="A251" s="181"/>
      <c r="B251" s="182"/>
      <c r="C251" s="181"/>
      <c r="D251" s="181"/>
      <c r="E251" s="181"/>
      <c r="F251" s="185"/>
      <c r="G251" s="182"/>
      <c r="H251" s="182"/>
      <c r="I251" s="182"/>
      <c r="J251" s="181"/>
      <c r="K251" s="181"/>
      <c r="L251" s="181"/>
      <c r="M251" s="181"/>
      <c r="N251" s="181"/>
      <c r="O251" s="182"/>
      <c r="P251" s="181"/>
      <c r="Q251" s="181"/>
      <c r="R251" s="181"/>
    </row>
    <row r="252" spans="1:18" ht="15.75" customHeight="1" x14ac:dyDescent="0.25">
      <c r="A252" s="181"/>
      <c r="B252" s="182"/>
      <c r="C252" s="181"/>
      <c r="D252" s="181"/>
      <c r="E252" s="181"/>
      <c r="F252" s="185"/>
      <c r="G252" s="182"/>
      <c r="H252" s="182"/>
      <c r="I252" s="182"/>
      <c r="J252" s="181"/>
      <c r="K252" s="181"/>
      <c r="L252" s="181"/>
      <c r="M252" s="181"/>
      <c r="N252" s="181"/>
      <c r="O252" s="182"/>
      <c r="P252" s="181"/>
      <c r="Q252" s="181"/>
      <c r="R252" s="181"/>
    </row>
    <row r="253" spans="1:18" ht="15.75" customHeight="1" x14ac:dyDescent="0.25">
      <c r="A253" s="181"/>
      <c r="B253" s="182"/>
      <c r="C253" s="181"/>
      <c r="D253" s="181"/>
      <c r="E253" s="181"/>
      <c r="F253" s="185"/>
      <c r="G253" s="182"/>
      <c r="H253" s="182"/>
      <c r="I253" s="182"/>
      <c r="J253" s="181"/>
      <c r="K253" s="181"/>
      <c r="L253" s="181"/>
      <c r="M253" s="181"/>
      <c r="N253" s="181"/>
      <c r="O253" s="182"/>
      <c r="P253" s="181"/>
      <c r="Q253" s="181"/>
      <c r="R253" s="181"/>
    </row>
    <row r="254" spans="1:18" ht="15.75" customHeight="1" x14ac:dyDescent="0.25">
      <c r="A254" s="181"/>
      <c r="B254" s="182"/>
      <c r="C254" s="181"/>
      <c r="D254" s="181"/>
      <c r="E254" s="181"/>
      <c r="F254" s="185"/>
      <c r="G254" s="182"/>
      <c r="H254" s="182"/>
      <c r="I254" s="182"/>
      <c r="J254" s="181"/>
      <c r="K254" s="181"/>
      <c r="L254" s="181"/>
      <c r="M254" s="181"/>
      <c r="N254" s="181"/>
      <c r="O254" s="182"/>
      <c r="P254" s="181"/>
      <c r="Q254" s="181"/>
      <c r="R254" s="181"/>
    </row>
    <row r="255" spans="1:18" ht="15.75" customHeight="1" x14ac:dyDescent="0.25">
      <c r="A255" s="181"/>
      <c r="B255" s="182"/>
      <c r="C255" s="181"/>
      <c r="D255" s="181"/>
      <c r="E255" s="181"/>
      <c r="F255" s="185"/>
      <c r="G255" s="182"/>
      <c r="H255" s="182"/>
      <c r="I255" s="182"/>
      <c r="J255" s="181"/>
      <c r="K255" s="181"/>
      <c r="L255" s="181"/>
      <c r="M255" s="181"/>
      <c r="N255" s="181"/>
      <c r="O255" s="182"/>
      <c r="P255" s="181"/>
      <c r="Q255" s="181"/>
      <c r="R255" s="181"/>
    </row>
    <row r="256" spans="1:18" ht="15.75" customHeight="1" x14ac:dyDescent="0.25">
      <c r="A256" s="181"/>
      <c r="B256" s="182"/>
      <c r="C256" s="181"/>
      <c r="D256" s="181"/>
      <c r="E256" s="181"/>
      <c r="F256" s="185"/>
      <c r="G256" s="182"/>
      <c r="H256" s="182"/>
      <c r="I256" s="182"/>
      <c r="J256" s="181"/>
      <c r="K256" s="181"/>
      <c r="L256" s="181"/>
      <c r="M256" s="181"/>
      <c r="N256" s="181"/>
      <c r="O256" s="182"/>
      <c r="P256" s="181"/>
      <c r="Q256" s="181"/>
      <c r="R256" s="181"/>
    </row>
    <row r="257" spans="1:18" ht="15.75" customHeight="1" x14ac:dyDescent="0.25">
      <c r="A257" s="181"/>
      <c r="B257" s="182"/>
      <c r="C257" s="181"/>
      <c r="D257" s="181"/>
      <c r="E257" s="181"/>
      <c r="F257" s="185"/>
      <c r="G257" s="182"/>
      <c r="H257" s="182"/>
      <c r="I257" s="182"/>
      <c r="J257" s="181"/>
      <c r="K257" s="181"/>
      <c r="L257" s="181"/>
      <c r="M257" s="181"/>
      <c r="N257" s="181"/>
      <c r="O257" s="182"/>
      <c r="P257" s="181"/>
      <c r="Q257" s="181"/>
      <c r="R257" s="181"/>
    </row>
    <row r="258" spans="1:18" ht="15.75" customHeight="1" x14ac:dyDescent="0.25">
      <c r="A258" s="181"/>
      <c r="B258" s="182"/>
      <c r="C258" s="181"/>
      <c r="D258" s="181"/>
      <c r="E258" s="181"/>
      <c r="F258" s="185"/>
      <c r="G258" s="182"/>
      <c r="H258" s="182"/>
      <c r="I258" s="182"/>
      <c r="J258" s="181"/>
      <c r="K258" s="181"/>
      <c r="L258" s="181"/>
      <c r="M258" s="181"/>
      <c r="N258" s="181"/>
      <c r="O258" s="182"/>
      <c r="P258" s="181"/>
      <c r="Q258" s="181"/>
      <c r="R258" s="181"/>
    </row>
    <row r="259" spans="1:18" ht="15.75" customHeight="1" x14ac:dyDescent="0.25">
      <c r="A259" s="181"/>
      <c r="B259" s="182"/>
      <c r="C259" s="181"/>
      <c r="D259" s="181"/>
      <c r="E259" s="181"/>
      <c r="F259" s="185"/>
      <c r="G259" s="182"/>
      <c r="H259" s="182"/>
      <c r="I259" s="182"/>
      <c r="J259" s="181"/>
      <c r="K259" s="181"/>
      <c r="L259" s="181"/>
      <c r="M259" s="181"/>
      <c r="N259" s="181"/>
      <c r="O259" s="182"/>
      <c r="P259" s="181"/>
      <c r="Q259" s="181"/>
      <c r="R259" s="181"/>
    </row>
    <row r="260" spans="1:18" ht="15.75" customHeight="1" x14ac:dyDescent="0.25">
      <c r="A260" s="181"/>
      <c r="B260" s="182"/>
      <c r="C260" s="181"/>
      <c r="D260" s="181"/>
      <c r="E260" s="181"/>
      <c r="F260" s="185"/>
      <c r="G260" s="182"/>
      <c r="H260" s="182"/>
      <c r="I260" s="182"/>
      <c r="J260" s="181"/>
      <c r="K260" s="181"/>
      <c r="L260" s="181"/>
      <c r="M260" s="181"/>
      <c r="N260" s="181"/>
      <c r="O260" s="182"/>
      <c r="P260" s="181"/>
      <c r="Q260" s="181"/>
      <c r="R260" s="181"/>
    </row>
    <row r="261" spans="1:18" ht="15.75" customHeight="1" x14ac:dyDescent="0.25">
      <c r="A261" s="181"/>
      <c r="B261" s="182"/>
      <c r="C261" s="181"/>
      <c r="D261" s="181"/>
      <c r="E261" s="181"/>
      <c r="F261" s="185"/>
      <c r="G261" s="182"/>
      <c r="H261" s="182"/>
      <c r="I261" s="182"/>
      <c r="J261" s="181"/>
      <c r="K261" s="181"/>
      <c r="L261" s="181"/>
      <c r="M261" s="181"/>
      <c r="N261" s="181"/>
      <c r="O261" s="182"/>
      <c r="P261" s="181"/>
      <c r="Q261" s="181"/>
      <c r="R261" s="181"/>
    </row>
    <row r="262" spans="1:18" ht="15.75" customHeight="1" x14ac:dyDescent="0.25">
      <c r="A262" s="181"/>
      <c r="B262" s="182"/>
      <c r="C262" s="181"/>
      <c r="D262" s="181"/>
      <c r="E262" s="181"/>
      <c r="F262" s="185"/>
      <c r="G262" s="182"/>
      <c r="H262" s="182"/>
      <c r="I262" s="182"/>
      <c r="J262" s="181"/>
      <c r="K262" s="181"/>
      <c r="L262" s="181"/>
      <c r="M262" s="181"/>
      <c r="N262" s="181"/>
      <c r="O262" s="182"/>
      <c r="P262" s="181"/>
      <c r="Q262" s="181"/>
      <c r="R262" s="181"/>
    </row>
    <row r="263" spans="1:18" ht="15.75" customHeight="1" x14ac:dyDescent="0.25">
      <c r="A263" s="181"/>
      <c r="B263" s="182"/>
      <c r="C263" s="181"/>
      <c r="D263" s="181"/>
      <c r="E263" s="181"/>
      <c r="F263" s="185"/>
      <c r="G263" s="182"/>
      <c r="H263" s="182"/>
      <c r="I263" s="182"/>
      <c r="J263" s="181"/>
      <c r="K263" s="181"/>
      <c r="L263" s="181"/>
      <c r="M263" s="181"/>
      <c r="N263" s="181"/>
      <c r="O263" s="182"/>
      <c r="P263" s="181"/>
      <c r="Q263" s="181"/>
      <c r="R263" s="181"/>
    </row>
    <row r="264" spans="1:18" ht="15.75" customHeight="1" x14ac:dyDescent="0.25">
      <c r="A264" s="181"/>
      <c r="B264" s="182"/>
      <c r="C264" s="181"/>
      <c r="D264" s="181"/>
      <c r="E264" s="181"/>
      <c r="F264" s="185"/>
      <c r="G264" s="182"/>
      <c r="H264" s="182"/>
      <c r="I264" s="182"/>
      <c r="J264" s="181"/>
      <c r="K264" s="181"/>
      <c r="L264" s="181"/>
      <c r="M264" s="181"/>
      <c r="N264" s="181"/>
      <c r="O264" s="182"/>
      <c r="P264" s="181"/>
      <c r="Q264" s="181"/>
      <c r="R264" s="181"/>
    </row>
    <row r="265" spans="1:18" ht="15.75" customHeight="1" x14ac:dyDescent="0.25">
      <c r="A265" s="181"/>
      <c r="B265" s="182"/>
      <c r="C265" s="181"/>
      <c r="D265" s="181"/>
      <c r="E265" s="181"/>
      <c r="F265" s="185"/>
      <c r="G265" s="182"/>
      <c r="H265" s="182"/>
      <c r="I265" s="182"/>
      <c r="J265" s="181"/>
      <c r="K265" s="181"/>
      <c r="L265" s="181"/>
      <c r="M265" s="181"/>
      <c r="N265" s="181"/>
      <c r="O265" s="182"/>
      <c r="P265" s="181"/>
      <c r="Q265" s="181"/>
      <c r="R265" s="181"/>
    </row>
    <row r="266" spans="1:18" ht="15.75" customHeight="1" x14ac:dyDescent="0.25">
      <c r="A266" s="181"/>
      <c r="B266" s="182"/>
      <c r="C266" s="181"/>
      <c r="D266" s="181"/>
      <c r="E266" s="181"/>
      <c r="F266" s="185"/>
      <c r="G266" s="182"/>
      <c r="H266" s="182"/>
      <c r="I266" s="182"/>
      <c r="J266" s="181"/>
      <c r="K266" s="181"/>
      <c r="L266" s="181"/>
      <c r="M266" s="181"/>
      <c r="N266" s="181"/>
      <c r="O266" s="182"/>
      <c r="P266" s="181"/>
      <c r="Q266" s="181"/>
      <c r="R266" s="181"/>
    </row>
    <row r="267" spans="1:18" ht="15.75" customHeight="1" x14ac:dyDescent="0.25">
      <c r="A267" s="181"/>
      <c r="B267" s="182"/>
      <c r="C267" s="181"/>
      <c r="D267" s="181"/>
      <c r="E267" s="181"/>
      <c r="F267" s="185"/>
      <c r="G267" s="182"/>
      <c r="H267" s="182"/>
      <c r="I267" s="182"/>
      <c r="J267" s="181"/>
      <c r="K267" s="181"/>
      <c r="L267" s="181"/>
      <c r="M267" s="181"/>
      <c r="N267" s="181"/>
      <c r="O267" s="182"/>
      <c r="P267" s="181"/>
      <c r="Q267" s="181"/>
      <c r="R267" s="181"/>
    </row>
    <row r="268" spans="1:18" ht="15.75" customHeight="1" x14ac:dyDescent="0.25">
      <c r="A268" s="181"/>
      <c r="B268" s="182"/>
      <c r="C268" s="181"/>
      <c r="D268" s="181"/>
      <c r="E268" s="181"/>
      <c r="F268" s="185"/>
      <c r="G268" s="182"/>
      <c r="H268" s="182"/>
      <c r="I268" s="182"/>
      <c r="J268" s="181"/>
      <c r="K268" s="181"/>
      <c r="L268" s="181"/>
      <c r="M268" s="181"/>
      <c r="N268" s="181"/>
      <c r="O268" s="182"/>
      <c r="P268" s="181"/>
      <c r="Q268" s="181"/>
      <c r="R268" s="181"/>
    </row>
    <row r="269" spans="1:18" ht="15.75" customHeight="1" x14ac:dyDescent="0.25">
      <c r="A269" s="181"/>
      <c r="B269" s="182"/>
      <c r="C269" s="181"/>
      <c r="D269" s="181"/>
      <c r="E269" s="181"/>
      <c r="F269" s="185"/>
      <c r="G269" s="182"/>
      <c r="H269" s="182"/>
      <c r="I269" s="182"/>
      <c r="J269" s="181"/>
      <c r="K269" s="181"/>
      <c r="L269" s="181"/>
      <c r="M269" s="181"/>
      <c r="N269" s="181"/>
      <c r="O269" s="182"/>
      <c r="P269" s="181"/>
      <c r="Q269" s="181"/>
      <c r="R269" s="181"/>
    </row>
    <row r="270" spans="1:18" ht="15.75" customHeight="1" x14ac:dyDescent="0.25">
      <c r="A270" s="181"/>
      <c r="B270" s="182"/>
      <c r="C270" s="181"/>
      <c r="D270" s="181"/>
      <c r="E270" s="181"/>
      <c r="F270" s="185"/>
      <c r="G270" s="182"/>
      <c r="H270" s="182"/>
      <c r="I270" s="182"/>
      <c r="J270" s="181"/>
      <c r="K270" s="181"/>
      <c r="L270" s="181"/>
      <c r="M270" s="181"/>
      <c r="N270" s="181"/>
      <c r="O270" s="182"/>
      <c r="P270" s="181"/>
      <c r="Q270" s="181"/>
      <c r="R270" s="181"/>
    </row>
    <row r="271" spans="1:18" ht="15.75" customHeight="1" x14ac:dyDescent="0.25">
      <c r="A271" s="181"/>
      <c r="B271" s="182"/>
      <c r="C271" s="181"/>
      <c r="D271" s="181"/>
      <c r="E271" s="181"/>
      <c r="F271" s="185"/>
      <c r="G271" s="182"/>
      <c r="H271" s="182"/>
      <c r="I271" s="182"/>
      <c r="J271" s="181"/>
      <c r="K271" s="181"/>
      <c r="L271" s="181"/>
      <c r="M271" s="181"/>
      <c r="N271" s="181"/>
      <c r="O271" s="182"/>
      <c r="P271" s="181"/>
      <c r="Q271" s="181"/>
      <c r="R271" s="181"/>
    </row>
    <row r="272" spans="1:18" ht="15.75" customHeight="1" x14ac:dyDescent="0.25">
      <c r="A272" s="181"/>
      <c r="B272" s="182"/>
      <c r="C272" s="181"/>
      <c r="D272" s="181"/>
      <c r="E272" s="181"/>
      <c r="F272" s="185"/>
      <c r="G272" s="182"/>
      <c r="H272" s="182"/>
      <c r="I272" s="182"/>
      <c r="J272" s="181"/>
      <c r="K272" s="181"/>
      <c r="L272" s="181"/>
      <c r="M272" s="181"/>
      <c r="N272" s="181"/>
      <c r="O272" s="182"/>
      <c r="P272" s="181"/>
      <c r="Q272" s="181"/>
      <c r="R272" s="181"/>
    </row>
    <row r="273" spans="1:18" ht="15.75" customHeight="1" x14ac:dyDescent="0.25">
      <c r="A273" s="181"/>
      <c r="B273" s="182"/>
      <c r="C273" s="181"/>
      <c r="D273" s="181"/>
      <c r="E273" s="181"/>
      <c r="F273" s="185"/>
      <c r="G273" s="182"/>
      <c r="H273" s="182"/>
      <c r="I273" s="182"/>
      <c r="J273" s="181"/>
      <c r="K273" s="181"/>
      <c r="L273" s="181"/>
      <c r="M273" s="181"/>
      <c r="N273" s="181"/>
      <c r="O273" s="182"/>
      <c r="P273" s="181"/>
      <c r="Q273" s="181"/>
      <c r="R273" s="181"/>
    </row>
    <row r="274" spans="1:18" ht="15.75" customHeight="1" x14ac:dyDescent="0.25">
      <c r="A274" s="181"/>
      <c r="B274" s="182"/>
      <c r="C274" s="181"/>
      <c r="D274" s="181"/>
      <c r="E274" s="181"/>
      <c r="F274" s="181"/>
      <c r="G274" s="182"/>
      <c r="H274" s="182"/>
      <c r="I274" s="182"/>
      <c r="J274" s="181"/>
      <c r="K274" s="181"/>
      <c r="L274" s="181"/>
      <c r="M274" s="181"/>
      <c r="N274" s="181"/>
      <c r="O274" s="182"/>
      <c r="P274" s="181"/>
      <c r="Q274" s="181"/>
      <c r="R274" s="181"/>
    </row>
    <row r="275" spans="1:18" ht="15.75" customHeight="1" x14ac:dyDescent="0.25">
      <c r="A275" s="181"/>
      <c r="B275" s="182"/>
      <c r="C275" s="181"/>
      <c r="D275" s="181"/>
      <c r="E275" s="181"/>
      <c r="F275" s="181"/>
      <c r="G275" s="182"/>
      <c r="H275" s="182"/>
      <c r="I275" s="182"/>
      <c r="J275" s="181"/>
      <c r="K275" s="181"/>
      <c r="L275" s="181"/>
      <c r="M275" s="181"/>
      <c r="N275" s="181"/>
      <c r="O275" s="182"/>
      <c r="P275" s="181"/>
      <c r="Q275" s="181"/>
      <c r="R275" s="181"/>
    </row>
    <row r="276" spans="1:18" ht="15.75" customHeight="1" x14ac:dyDescent="0.25">
      <c r="A276" s="181"/>
      <c r="B276" s="182"/>
      <c r="C276" s="181"/>
      <c r="D276" s="181"/>
      <c r="E276" s="181"/>
      <c r="F276" s="181"/>
      <c r="G276" s="182"/>
      <c r="H276" s="182"/>
      <c r="I276" s="182"/>
      <c r="J276" s="181"/>
      <c r="K276" s="181"/>
      <c r="L276" s="181"/>
      <c r="M276" s="181"/>
      <c r="N276" s="181"/>
      <c r="O276" s="182"/>
      <c r="P276" s="181"/>
      <c r="Q276" s="181"/>
      <c r="R276" s="181"/>
    </row>
    <row r="277" spans="1:18" ht="15.75" customHeight="1" x14ac:dyDescent="0.25">
      <c r="A277" s="181"/>
      <c r="B277" s="182"/>
      <c r="C277" s="181"/>
      <c r="D277" s="181"/>
      <c r="E277" s="181"/>
      <c r="F277" s="181"/>
      <c r="G277" s="182"/>
      <c r="H277" s="182"/>
      <c r="I277" s="182"/>
      <c r="J277" s="181"/>
      <c r="K277" s="181"/>
      <c r="L277" s="181"/>
      <c r="M277" s="181"/>
      <c r="N277" s="181"/>
      <c r="O277" s="182"/>
      <c r="P277" s="181"/>
      <c r="Q277" s="181"/>
      <c r="R277" s="181"/>
    </row>
    <row r="278" spans="1:18" ht="15.75" customHeight="1" x14ac:dyDescent="0.25">
      <c r="A278" s="181"/>
      <c r="B278" s="182"/>
      <c r="C278" s="181"/>
      <c r="D278" s="181"/>
      <c r="E278" s="181"/>
      <c r="F278" s="181"/>
      <c r="G278" s="182"/>
      <c r="H278" s="182"/>
      <c r="I278" s="182"/>
      <c r="J278" s="181"/>
      <c r="K278" s="181"/>
      <c r="L278" s="181"/>
      <c r="M278" s="181"/>
      <c r="N278" s="181"/>
      <c r="O278" s="182"/>
      <c r="P278" s="181"/>
      <c r="Q278" s="181"/>
      <c r="R278" s="181"/>
    </row>
    <row r="279" spans="1:18" ht="15.75" customHeight="1" x14ac:dyDescent="0.25">
      <c r="A279" s="181"/>
      <c r="B279" s="182"/>
      <c r="C279" s="181"/>
      <c r="D279" s="181"/>
      <c r="E279" s="181"/>
      <c r="F279" s="181"/>
      <c r="G279" s="182"/>
      <c r="H279" s="182"/>
      <c r="I279" s="182"/>
      <c r="J279" s="181"/>
      <c r="K279" s="181"/>
      <c r="L279" s="181"/>
      <c r="M279" s="181"/>
      <c r="N279" s="181"/>
      <c r="O279" s="182"/>
      <c r="P279" s="181"/>
      <c r="Q279" s="181"/>
      <c r="R279" s="181"/>
    </row>
    <row r="280" spans="1:18" ht="15.75" customHeight="1" x14ac:dyDescent="0.25">
      <c r="A280" s="181"/>
      <c r="B280" s="182"/>
      <c r="C280" s="181"/>
      <c r="D280" s="181"/>
      <c r="E280" s="181"/>
      <c r="F280" s="181"/>
      <c r="G280" s="182"/>
      <c r="H280" s="182"/>
      <c r="I280" s="182"/>
      <c r="J280" s="181"/>
      <c r="K280" s="181"/>
      <c r="L280" s="181"/>
      <c r="M280" s="181"/>
      <c r="N280" s="181"/>
      <c r="O280" s="182"/>
      <c r="P280" s="181"/>
      <c r="Q280" s="181"/>
      <c r="R280" s="181"/>
    </row>
    <row r="281" spans="1:18" ht="15.75" customHeight="1" x14ac:dyDescent="0.25">
      <c r="A281" s="181"/>
      <c r="B281" s="182"/>
      <c r="C281" s="181"/>
      <c r="D281" s="181"/>
      <c r="E281" s="181"/>
      <c r="F281" s="181"/>
      <c r="G281" s="182"/>
      <c r="H281" s="182"/>
      <c r="I281" s="182"/>
      <c r="J281" s="181"/>
      <c r="K281" s="181"/>
      <c r="L281" s="181"/>
      <c r="M281" s="181"/>
      <c r="N281" s="181"/>
      <c r="O281" s="182"/>
      <c r="P281" s="181"/>
      <c r="Q281" s="181"/>
      <c r="R281" s="181"/>
    </row>
    <row r="282" spans="1:18" ht="15.75" customHeight="1" x14ac:dyDescent="0.25">
      <c r="A282" s="181"/>
      <c r="B282" s="182"/>
      <c r="C282" s="181"/>
      <c r="D282" s="181"/>
      <c r="E282" s="181"/>
      <c r="F282" s="181"/>
      <c r="G282" s="182"/>
      <c r="H282" s="182"/>
      <c r="I282" s="182"/>
      <c r="J282" s="181"/>
      <c r="K282" s="181"/>
      <c r="L282" s="181"/>
      <c r="M282" s="181"/>
      <c r="N282" s="181"/>
      <c r="O282" s="182"/>
      <c r="P282" s="181"/>
      <c r="Q282" s="181"/>
      <c r="R282" s="181"/>
    </row>
    <row r="283" spans="1:18" ht="15.75" customHeight="1" x14ac:dyDescent="0.25">
      <c r="A283" s="181"/>
      <c r="B283" s="182"/>
      <c r="C283" s="181"/>
      <c r="D283" s="181"/>
      <c r="E283" s="181"/>
      <c r="F283" s="181"/>
      <c r="G283" s="182"/>
      <c r="H283" s="182"/>
      <c r="I283" s="182"/>
      <c r="J283" s="181"/>
      <c r="K283" s="181"/>
      <c r="L283" s="181"/>
      <c r="M283" s="181"/>
      <c r="N283" s="181"/>
      <c r="O283" s="182"/>
      <c r="P283" s="181"/>
      <c r="Q283" s="181"/>
      <c r="R283" s="181"/>
    </row>
    <row r="284" spans="1:18" ht="15.75" customHeight="1" x14ac:dyDescent="0.25">
      <c r="A284" s="181"/>
      <c r="B284" s="182"/>
      <c r="C284" s="181"/>
      <c r="D284" s="181"/>
      <c r="E284" s="181"/>
      <c r="F284" s="181"/>
      <c r="G284" s="182"/>
      <c r="H284" s="182"/>
      <c r="I284" s="182"/>
      <c r="J284" s="181"/>
      <c r="K284" s="181"/>
      <c r="L284" s="181"/>
      <c r="M284" s="181"/>
      <c r="N284" s="181"/>
      <c r="O284" s="182"/>
      <c r="P284" s="181"/>
      <c r="Q284" s="181"/>
      <c r="R284" s="181"/>
    </row>
    <row r="285" spans="1:18" ht="15.75" customHeight="1" x14ac:dyDescent="0.25">
      <c r="A285" s="181"/>
      <c r="B285" s="182"/>
      <c r="C285" s="181"/>
      <c r="D285" s="181"/>
      <c r="E285" s="181"/>
      <c r="F285" s="181"/>
      <c r="G285" s="182"/>
      <c r="H285" s="182"/>
      <c r="I285" s="182"/>
      <c r="J285" s="181"/>
      <c r="K285" s="181"/>
      <c r="L285" s="181"/>
      <c r="M285" s="181"/>
      <c r="N285" s="181"/>
      <c r="O285" s="182"/>
      <c r="P285" s="181"/>
      <c r="Q285" s="181"/>
      <c r="R285" s="181"/>
    </row>
    <row r="286" spans="1:18" ht="15.75" customHeight="1" x14ac:dyDescent="0.25">
      <c r="A286" s="181"/>
      <c r="B286" s="182"/>
      <c r="C286" s="181"/>
      <c r="D286" s="181"/>
      <c r="E286" s="181"/>
      <c r="F286" s="181"/>
      <c r="G286" s="182"/>
      <c r="H286" s="182"/>
      <c r="I286" s="182"/>
      <c r="J286" s="181"/>
      <c r="K286" s="181"/>
      <c r="L286" s="181"/>
      <c r="M286" s="181"/>
      <c r="N286" s="181"/>
      <c r="O286" s="182"/>
      <c r="P286" s="181"/>
      <c r="Q286" s="181"/>
      <c r="R286" s="181"/>
    </row>
    <row r="287" spans="1:18" ht="15.75" customHeight="1" x14ac:dyDescent="0.25">
      <c r="A287" s="181"/>
      <c r="B287" s="182"/>
      <c r="C287" s="181"/>
      <c r="D287" s="181"/>
      <c r="E287" s="181"/>
      <c r="F287" s="181"/>
      <c r="G287" s="182"/>
      <c r="H287" s="182"/>
      <c r="I287" s="182"/>
      <c r="J287" s="181"/>
      <c r="K287" s="181"/>
      <c r="L287" s="181"/>
      <c r="M287" s="181"/>
      <c r="N287" s="181"/>
      <c r="O287" s="182"/>
      <c r="P287" s="181"/>
      <c r="Q287" s="181"/>
      <c r="R287" s="181"/>
    </row>
    <row r="288" spans="1:18" ht="15.75" customHeight="1" x14ac:dyDescent="0.25">
      <c r="A288" s="181"/>
      <c r="B288" s="182"/>
      <c r="C288" s="181"/>
      <c r="D288" s="181"/>
      <c r="E288" s="181"/>
      <c r="F288" s="181"/>
      <c r="G288" s="182"/>
      <c r="H288" s="182"/>
      <c r="I288" s="182"/>
      <c r="J288" s="181"/>
      <c r="K288" s="181"/>
      <c r="L288" s="181"/>
      <c r="M288" s="181"/>
      <c r="N288" s="181"/>
      <c r="O288" s="182"/>
      <c r="P288" s="181"/>
      <c r="Q288" s="181"/>
      <c r="R288" s="181"/>
    </row>
    <row r="289" spans="1:18" ht="15.75" customHeight="1" x14ac:dyDescent="0.25">
      <c r="A289" s="181"/>
      <c r="B289" s="182"/>
      <c r="C289" s="181"/>
      <c r="D289" s="181"/>
      <c r="E289" s="181"/>
      <c r="F289" s="181"/>
      <c r="G289" s="182"/>
      <c r="H289" s="182"/>
      <c r="I289" s="182"/>
      <c r="J289" s="181"/>
      <c r="K289" s="181"/>
      <c r="L289" s="181"/>
      <c r="M289" s="181"/>
      <c r="N289" s="181"/>
      <c r="O289" s="182"/>
      <c r="P289" s="181"/>
      <c r="Q289" s="181"/>
      <c r="R289" s="181"/>
    </row>
    <row r="290" spans="1:18" ht="15.75" customHeight="1" x14ac:dyDescent="0.25">
      <c r="A290" s="181"/>
      <c r="B290" s="182"/>
      <c r="C290" s="181"/>
      <c r="D290" s="181"/>
      <c r="E290" s="181"/>
      <c r="F290" s="181"/>
      <c r="G290" s="182"/>
      <c r="H290" s="182"/>
      <c r="I290" s="182"/>
      <c r="J290" s="181"/>
      <c r="K290" s="181"/>
      <c r="L290" s="181"/>
      <c r="M290" s="181"/>
      <c r="N290" s="181"/>
      <c r="O290" s="182"/>
      <c r="P290" s="181"/>
      <c r="Q290" s="181"/>
      <c r="R290" s="181"/>
    </row>
    <row r="291" spans="1:18" ht="15.75" customHeight="1" x14ac:dyDescent="0.25">
      <c r="A291" s="181"/>
      <c r="B291" s="182"/>
      <c r="C291" s="181"/>
      <c r="D291" s="181"/>
      <c r="E291" s="181"/>
      <c r="F291" s="181"/>
      <c r="G291" s="182"/>
      <c r="H291" s="182"/>
      <c r="I291" s="182"/>
      <c r="J291" s="181"/>
      <c r="K291" s="181"/>
      <c r="L291" s="181"/>
      <c r="M291" s="181"/>
      <c r="N291" s="181"/>
      <c r="O291" s="182"/>
      <c r="P291" s="181"/>
      <c r="Q291" s="181"/>
      <c r="R291" s="181"/>
    </row>
    <row r="292" spans="1:18" ht="15.75" customHeight="1" x14ac:dyDescent="0.25">
      <c r="A292" s="181"/>
      <c r="B292" s="182"/>
      <c r="C292" s="181"/>
      <c r="D292" s="181"/>
      <c r="E292" s="181"/>
      <c r="F292" s="181"/>
      <c r="G292" s="182"/>
      <c r="H292" s="182"/>
      <c r="I292" s="182"/>
      <c r="J292" s="181"/>
      <c r="K292" s="181"/>
      <c r="L292" s="181"/>
      <c r="M292" s="181"/>
      <c r="N292" s="181"/>
      <c r="O292" s="182"/>
      <c r="P292" s="181"/>
      <c r="Q292" s="181"/>
      <c r="R292" s="181"/>
    </row>
    <row r="293" spans="1:18" ht="15.75" customHeight="1" x14ac:dyDescent="0.25">
      <c r="A293" s="181"/>
      <c r="B293" s="182"/>
      <c r="C293" s="181"/>
      <c r="D293" s="181"/>
      <c r="E293" s="181"/>
      <c r="F293" s="181"/>
      <c r="G293" s="182"/>
      <c r="H293" s="182"/>
      <c r="I293" s="182"/>
      <c r="J293" s="181"/>
      <c r="K293" s="181"/>
      <c r="L293" s="181"/>
      <c r="M293" s="181"/>
      <c r="N293" s="181"/>
      <c r="O293" s="182"/>
      <c r="P293" s="181"/>
      <c r="Q293" s="181"/>
      <c r="R293" s="181"/>
    </row>
    <row r="294" spans="1:18" ht="15.75" customHeight="1" x14ac:dyDescent="0.25">
      <c r="A294" s="181"/>
      <c r="B294" s="182"/>
      <c r="C294" s="181"/>
      <c r="D294" s="181"/>
      <c r="E294" s="181"/>
      <c r="F294" s="181"/>
      <c r="G294" s="182"/>
      <c r="H294" s="182"/>
      <c r="I294" s="182"/>
      <c r="J294" s="181"/>
      <c r="K294" s="181"/>
      <c r="L294" s="181"/>
      <c r="M294" s="181"/>
      <c r="N294" s="181"/>
      <c r="O294" s="182"/>
      <c r="P294" s="181"/>
      <c r="Q294" s="181"/>
      <c r="R294" s="181"/>
    </row>
    <row r="295" spans="1:18" ht="15.75" customHeight="1" x14ac:dyDescent="0.25">
      <c r="A295" s="181"/>
      <c r="B295" s="182"/>
      <c r="C295" s="181"/>
      <c r="D295" s="181"/>
      <c r="E295" s="181"/>
      <c r="F295" s="181"/>
      <c r="G295" s="182"/>
      <c r="H295" s="182"/>
      <c r="I295" s="182"/>
      <c r="J295" s="181"/>
      <c r="K295" s="181"/>
      <c r="L295" s="181"/>
      <c r="M295" s="181"/>
      <c r="N295" s="181"/>
      <c r="O295" s="182"/>
      <c r="P295" s="181"/>
      <c r="Q295" s="181"/>
      <c r="R295" s="181"/>
    </row>
    <row r="296" spans="1:18" ht="15.75" customHeight="1" x14ac:dyDescent="0.25">
      <c r="A296" s="181"/>
      <c r="B296" s="182"/>
      <c r="C296" s="181"/>
      <c r="D296" s="181"/>
      <c r="E296" s="181"/>
      <c r="F296" s="181"/>
      <c r="G296" s="182"/>
      <c r="H296" s="182"/>
      <c r="I296" s="182"/>
      <c r="J296" s="181"/>
      <c r="K296" s="181"/>
      <c r="L296" s="181"/>
      <c r="M296" s="181"/>
      <c r="N296" s="181"/>
      <c r="O296" s="182"/>
      <c r="P296" s="181"/>
      <c r="Q296" s="181"/>
      <c r="R296" s="181"/>
    </row>
    <row r="297" spans="1:18" ht="15.75" customHeight="1" x14ac:dyDescent="0.25">
      <c r="A297" s="181"/>
      <c r="B297" s="182"/>
      <c r="C297" s="181"/>
      <c r="D297" s="181"/>
      <c r="E297" s="181"/>
      <c r="F297" s="181"/>
      <c r="G297" s="182"/>
      <c r="H297" s="182"/>
      <c r="I297" s="182"/>
      <c r="J297" s="181"/>
      <c r="K297" s="181"/>
      <c r="L297" s="181"/>
      <c r="M297" s="181"/>
      <c r="N297" s="181"/>
      <c r="O297" s="182"/>
      <c r="P297" s="181"/>
      <c r="Q297" s="181"/>
      <c r="R297" s="181"/>
    </row>
    <row r="298" spans="1:18" ht="15.75" customHeight="1" x14ac:dyDescent="0.25">
      <c r="A298" s="181"/>
      <c r="B298" s="182"/>
      <c r="C298" s="181"/>
      <c r="D298" s="181"/>
      <c r="E298" s="181"/>
      <c r="F298" s="181"/>
      <c r="G298" s="182"/>
      <c r="H298" s="182"/>
      <c r="I298" s="182"/>
      <c r="J298" s="181"/>
      <c r="K298" s="181"/>
      <c r="L298" s="181"/>
      <c r="M298" s="181"/>
      <c r="N298" s="181"/>
      <c r="O298" s="182"/>
      <c r="P298" s="181"/>
      <c r="Q298" s="181"/>
      <c r="R298" s="181"/>
    </row>
    <row r="299" spans="1:18" ht="15.75" customHeight="1" x14ac:dyDescent="0.25">
      <c r="A299" s="181"/>
      <c r="B299" s="182"/>
      <c r="C299" s="181"/>
      <c r="D299" s="181"/>
      <c r="E299" s="181"/>
      <c r="F299" s="181"/>
      <c r="G299" s="182"/>
      <c r="H299" s="182"/>
      <c r="I299" s="182"/>
      <c r="J299" s="181"/>
      <c r="K299" s="181"/>
      <c r="L299" s="181"/>
      <c r="M299" s="181"/>
      <c r="N299" s="181"/>
      <c r="O299" s="182"/>
      <c r="P299" s="181"/>
      <c r="Q299" s="181"/>
      <c r="R299" s="181"/>
    </row>
    <row r="300" spans="1:18" ht="15.75" customHeight="1" x14ac:dyDescent="0.25">
      <c r="A300" s="181"/>
      <c r="B300" s="182"/>
      <c r="C300" s="181"/>
      <c r="D300" s="181"/>
      <c r="E300" s="181"/>
      <c r="F300" s="181"/>
      <c r="G300" s="182"/>
      <c r="H300" s="182"/>
      <c r="I300" s="182"/>
      <c r="J300" s="181"/>
      <c r="K300" s="181"/>
      <c r="L300" s="181"/>
      <c r="M300" s="181"/>
      <c r="N300" s="181"/>
      <c r="O300" s="182"/>
      <c r="P300" s="181"/>
      <c r="Q300" s="181"/>
      <c r="R300" s="181"/>
    </row>
    <row r="301" spans="1:18" ht="15.75" customHeight="1" x14ac:dyDescent="0.25">
      <c r="A301" s="181"/>
      <c r="B301" s="182"/>
      <c r="C301" s="181"/>
      <c r="D301" s="181"/>
      <c r="E301" s="181"/>
      <c r="F301" s="181"/>
      <c r="G301" s="182"/>
      <c r="H301" s="182"/>
      <c r="I301" s="182"/>
      <c r="J301" s="181"/>
      <c r="K301" s="181"/>
      <c r="L301" s="181"/>
      <c r="M301" s="181"/>
      <c r="N301" s="181"/>
      <c r="O301" s="182"/>
      <c r="P301" s="181"/>
      <c r="Q301" s="181"/>
      <c r="R301" s="181"/>
    </row>
    <row r="302" spans="1:18" ht="15.75" customHeight="1" x14ac:dyDescent="0.25">
      <c r="A302" s="181"/>
      <c r="B302" s="182"/>
      <c r="C302" s="181"/>
      <c r="D302" s="181"/>
      <c r="E302" s="181"/>
      <c r="F302" s="181"/>
      <c r="G302" s="182"/>
      <c r="H302" s="182"/>
      <c r="I302" s="182"/>
      <c r="J302" s="181"/>
      <c r="K302" s="181"/>
      <c r="L302" s="181"/>
      <c r="M302" s="181"/>
      <c r="N302" s="181"/>
      <c r="O302" s="182"/>
      <c r="P302" s="181"/>
      <c r="Q302" s="181"/>
      <c r="R302" s="181"/>
    </row>
    <row r="303" spans="1:18" ht="15.75" customHeight="1" x14ac:dyDescent="0.25">
      <c r="A303" s="181"/>
      <c r="B303" s="182"/>
      <c r="C303" s="181"/>
      <c r="D303" s="181"/>
      <c r="E303" s="181"/>
      <c r="F303" s="181"/>
      <c r="G303" s="182"/>
      <c r="H303" s="182"/>
      <c r="I303" s="182"/>
      <c r="J303" s="181"/>
      <c r="K303" s="181"/>
      <c r="L303" s="181"/>
      <c r="M303" s="181"/>
      <c r="N303" s="181"/>
      <c r="O303" s="182"/>
      <c r="P303" s="181"/>
      <c r="Q303" s="181"/>
      <c r="R303" s="181"/>
    </row>
    <row r="304" spans="1:18" ht="15.75" customHeight="1" x14ac:dyDescent="0.25">
      <c r="A304" s="181"/>
      <c r="B304" s="182"/>
      <c r="C304" s="181"/>
      <c r="D304" s="181"/>
      <c r="E304" s="181"/>
      <c r="F304" s="181"/>
      <c r="G304" s="182"/>
      <c r="H304" s="182"/>
      <c r="I304" s="182"/>
      <c r="J304" s="181"/>
      <c r="K304" s="181"/>
      <c r="L304" s="181"/>
      <c r="M304" s="181"/>
      <c r="N304" s="181"/>
      <c r="O304" s="182"/>
      <c r="P304" s="181"/>
      <c r="Q304" s="181"/>
      <c r="R304" s="181"/>
    </row>
    <row r="305" spans="1:18" ht="15.75" customHeight="1" x14ac:dyDescent="0.25">
      <c r="A305" s="181"/>
      <c r="B305" s="182"/>
      <c r="C305" s="181"/>
      <c r="D305" s="181"/>
      <c r="E305" s="181"/>
      <c r="F305" s="181"/>
      <c r="G305" s="182"/>
      <c r="H305" s="182"/>
      <c r="I305" s="182"/>
      <c r="J305" s="181"/>
      <c r="K305" s="181"/>
      <c r="L305" s="181"/>
      <c r="M305" s="181"/>
      <c r="N305" s="181"/>
      <c r="O305" s="182"/>
      <c r="P305" s="181"/>
      <c r="Q305" s="181"/>
      <c r="R305" s="181"/>
    </row>
    <row r="306" spans="1:18" ht="15.75" customHeight="1" x14ac:dyDescent="0.25">
      <c r="A306" s="181"/>
      <c r="B306" s="182"/>
      <c r="C306" s="181"/>
      <c r="D306" s="181"/>
      <c r="E306" s="181"/>
      <c r="F306" s="181"/>
      <c r="G306" s="182"/>
      <c r="H306" s="182"/>
      <c r="I306" s="182"/>
      <c r="J306" s="181"/>
      <c r="K306" s="181"/>
      <c r="L306" s="181"/>
      <c r="M306" s="181"/>
      <c r="N306" s="181"/>
      <c r="O306" s="182"/>
      <c r="P306" s="181"/>
      <c r="Q306" s="181"/>
      <c r="R306" s="181"/>
    </row>
    <row r="307" spans="1:18" ht="15.75" customHeight="1" x14ac:dyDescent="0.25">
      <c r="A307" s="181"/>
      <c r="B307" s="182"/>
      <c r="C307" s="181"/>
      <c r="D307" s="181"/>
      <c r="E307" s="181"/>
      <c r="F307" s="181"/>
      <c r="G307" s="182"/>
      <c r="H307" s="182"/>
      <c r="I307" s="182"/>
      <c r="J307" s="181"/>
      <c r="K307" s="181"/>
      <c r="L307" s="181"/>
      <c r="M307" s="181"/>
      <c r="N307" s="181"/>
      <c r="O307" s="182"/>
      <c r="P307" s="181"/>
      <c r="Q307" s="181"/>
      <c r="R307" s="181"/>
    </row>
    <row r="308" spans="1:18" ht="15.75" customHeight="1" x14ac:dyDescent="0.25">
      <c r="A308" s="181"/>
      <c r="B308" s="182"/>
      <c r="C308" s="181"/>
      <c r="D308" s="181"/>
      <c r="E308" s="181"/>
      <c r="F308" s="181"/>
      <c r="G308" s="182"/>
      <c r="H308" s="182"/>
      <c r="I308" s="182"/>
      <c r="J308" s="181"/>
      <c r="K308" s="181"/>
      <c r="L308" s="181"/>
      <c r="M308" s="181"/>
      <c r="N308" s="181"/>
      <c r="O308" s="182"/>
      <c r="P308" s="181"/>
      <c r="Q308" s="181"/>
      <c r="R308" s="181"/>
    </row>
    <row r="309" spans="1:18" ht="15.75" customHeight="1" x14ac:dyDescent="0.25">
      <c r="A309" s="181"/>
      <c r="B309" s="182"/>
      <c r="C309" s="181"/>
      <c r="D309" s="181"/>
      <c r="E309" s="181"/>
      <c r="F309" s="181"/>
      <c r="G309" s="182"/>
      <c r="H309" s="182"/>
      <c r="I309" s="182"/>
      <c r="J309" s="181"/>
      <c r="K309" s="181"/>
      <c r="L309" s="181"/>
      <c r="M309" s="181"/>
      <c r="N309" s="181"/>
      <c r="O309" s="182"/>
      <c r="P309" s="181"/>
      <c r="Q309" s="181"/>
      <c r="R309" s="181"/>
    </row>
    <row r="310" spans="1:18" ht="15.75" customHeight="1" x14ac:dyDescent="0.25">
      <c r="A310" s="181"/>
      <c r="B310" s="182"/>
      <c r="C310" s="181"/>
      <c r="D310" s="181"/>
      <c r="E310" s="181"/>
      <c r="F310" s="181"/>
      <c r="G310" s="182"/>
      <c r="H310" s="182"/>
      <c r="I310" s="182"/>
      <c r="J310" s="181"/>
      <c r="K310" s="181"/>
      <c r="L310" s="181"/>
      <c r="M310" s="181"/>
      <c r="N310" s="181"/>
      <c r="O310" s="182"/>
      <c r="P310" s="181"/>
      <c r="Q310" s="181"/>
      <c r="R310" s="181"/>
    </row>
    <row r="311" spans="1:18" ht="15.75" customHeight="1" x14ac:dyDescent="0.25">
      <c r="A311" s="181"/>
      <c r="B311" s="182"/>
      <c r="C311" s="181"/>
      <c r="D311" s="181"/>
      <c r="E311" s="181"/>
      <c r="F311" s="181"/>
      <c r="G311" s="182"/>
      <c r="H311" s="182"/>
      <c r="I311" s="182"/>
      <c r="J311" s="181"/>
      <c r="K311" s="181"/>
      <c r="L311" s="181"/>
      <c r="M311" s="181"/>
      <c r="N311" s="181"/>
      <c r="O311" s="182"/>
      <c r="P311" s="181"/>
      <c r="Q311" s="181"/>
      <c r="R311" s="181"/>
    </row>
    <row r="312" spans="1:18" ht="15.75" customHeight="1" x14ac:dyDescent="0.25">
      <c r="A312" s="181"/>
      <c r="B312" s="182"/>
      <c r="C312" s="181"/>
      <c r="D312" s="181"/>
      <c r="E312" s="181"/>
      <c r="F312" s="181"/>
      <c r="G312" s="182"/>
      <c r="H312" s="182"/>
      <c r="I312" s="182"/>
      <c r="J312" s="181"/>
      <c r="K312" s="181"/>
      <c r="L312" s="181"/>
      <c r="M312" s="181"/>
      <c r="N312" s="181"/>
      <c r="O312" s="182"/>
      <c r="P312" s="181"/>
      <c r="Q312" s="181"/>
      <c r="R312" s="181"/>
    </row>
    <row r="313" spans="1:18" ht="15.75" customHeight="1" x14ac:dyDescent="0.25">
      <c r="A313" s="181"/>
      <c r="B313" s="182"/>
      <c r="C313" s="181"/>
      <c r="D313" s="181"/>
      <c r="E313" s="181"/>
      <c r="F313" s="181"/>
      <c r="G313" s="182"/>
      <c r="H313" s="182"/>
      <c r="I313" s="182"/>
      <c r="J313" s="181"/>
      <c r="K313" s="181"/>
      <c r="L313" s="181"/>
      <c r="M313" s="181"/>
      <c r="N313" s="181"/>
      <c r="O313" s="182"/>
      <c r="P313" s="181"/>
      <c r="Q313" s="181"/>
      <c r="R313" s="181"/>
    </row>
    <row r="314" spans="1:18" ht="15.75" customHeight="1" x14ac:dyDescent="0.25">
      <c r="A314" s="181"/>
      <c r="B314" s="182"/>
      <c r="C314" s="181"/>
      <c r="D314" s="181"/>
      <c r="E314" s="181"/>
      <c r="F314" s="181"/>
      <c r="G314" s="182"/>
      <c r="H314" s="182"/>
      <c r="I314" s="182"/>
      <c r="J314" s="181"/>
      <c r="K314" s="181"/>
      <c r="L314" s="181"/>
      <c r="M314" s="181"/>
      <c r="N314" s="181"/>
      <c r="O314" s="182"/>
      <c r="P314" s="181"/>
      <c r="Q314" s="181"/>
      <c r="R314" s="181"/>
    </row>
    <row r="315" spans="1:18" ht="15.75" customHeight="1" x14ac:dyDescent="0.25">
      <c r="A315" s="181"/>
      <c r="B315" s="182"/>
      <c r="C315" s="181"/>
      <c r="D315" s="181"/>
      <c r="E315" s="181"/>
      <c r="F315" s="181"/>
      <c r="G315" s="182"/>
      <c r="H315" s="182"/>
      <c r="I315" s="182"/>
      <c r="J315" s="181"/>
      <c r="K315" s="181"/>
      <c r="L315" s="181"/>
      <c r="M315" s="181"/>
      <c r="N315" s="181"/>
      <c r="O315" s="182"/>
      <c r="P315" s="181"/>
      <c r="Q315" s="181"/>
      <c r="R315" s="181"/>
    </row>
    <row r="316" spans="1:18" ht="15.75" customHeight="1" x14ac:dyDescent="0.25">
      <c r="A316" s="181"/>
      <c r="B316" s="182"/>
      <c r="C316" s="181"/>
      <c r="D316" s="181"/>
      <c r="E316" s="181"/>
      <c r="F316" s="181"/>
      <c r="G316" s="182"/>
      <c r="H316" s="182"/>
      <c r="I316" s="182"/>
      <c r="J316" s="181"/>
      <c r="K316" s="181"/>
      <c r="L316" s="181"/>
      <c r="M316" s="181"/>
      <c r="N316" s="181"/>
      <c r="O316" s="182"/>
      <c r="P316" s="181"/>
      <c r="Q316" s="181"/>
      <c r="R316" s="181"/>
    </row>
    <row r="317" spans="1:18" ht="15.75" customHeight="1" x14ac:dyDescent="0.25">
      <c r="A317" s="181"/>
      <c r="B317" s="182"/>
      <c r="C317" s="181"/>
      <c r="D317" s="181"/>
      <c r="E317" s="181"/>
      <c r="F317" s="181"/>
      <c r="G317" s="182"/>
      <c r="H317" s="182"/>
      <c r="I317" s="182"/>
      <c r="J317" s="181"/>
      <c r="K317" s="181"/>
      <c r="L317" s="181"/>
      <c r="M317" s="181"/>
      <c r="N317" s="181"/>
      <c r="O317" s="182"/>
      <c r="P317" s="181"/>
      <c r="Q317" s="181"/>
      <c r="R317" s="181"/>
    </row>
    <row r="318" spans="1:18" ht="15.75" customHeight="1" x14ac:dyDescent="0.25">
      <c r="A318" s="181"/>
      <c r="B318" s="182"/>
      <c r="C318" s="181"/>
      <c r="D318" s="181"/>
      <c r="E318" s="181"/>
      <c r="F318" s="181"/>
      <c r="G318" s="182"/>
      <c r="H318" s="182"/>
      <c r="I318" s="182"/>
      <c r="J318" s="181"/>
      <c r="K318" s="181"/>
      <c r="L318" s="181"/>
      <c r="M318" s="181"/>
      <c r="N318" s="181"/>
      <c r="O318" s="182"/>
      <c r="P318" s="181"/>
      <c r="Q318" s="181"/>
      <c r="R318" s="181"/>
    </row>
    <row r="319" spans="1:18" ht="15.75" customHeight="1" x14ac:dyDescent="0.25">
      <c r="A319" s="181"/>
      <c r="B319" s="182"/>
      <c r="C319" s="181"/>
      <c r="D319" s="181"/>
      <c r="E319" s="181"/>
      <c r="F319" s="181"/>
      <c r="G319" s="182"/>
      <c r="H319" s="182"/>
      <c r="I319" s="182"/>
      <c r="J319" s="181"/>
      <c r="K319" s="181"/>
      <c r="L319" s="181"/>
      <c r="M319" s="181"/>
      <c r="N319" s="181"/>
      <c r="O319" s="182"/>
      <c r="P319" s="181"/>
      <c r="Q319" s="181"/>
      <c r="R319" s="181"/>
    </row>
    <row r="320" spans="1:18" ht="15.75" customHeight="1" x14ac:dyDescent="0.25">
      <c r="A320" s="181"/>
      <c r="B320" s="182"/>
      <c r="C320" s="181"/>
      <c r="D320" s="181"/>
      <c r="E320" s="181"/>
      <c r="F320" s="181"/>
      <c r="G320" s="182"/>
      <c r="H320" s="182"/>
      <c r="I320" s="182"/>
      <c r="J320" s="181"/>
      <c r="K320" s="181"/>
      <c r="L320" s="181"/>
      <c r="M320" s="181"/>
      <c r="N320" s="181"/>
      <c r="O320" s="182"/>
      <c r="P320" s="181"/>
      <c r="Q320" s="181"/>
      <c r="R320" s="181"/>
    </row>
    <row r="321" spans="1:18" ht="15.75" customHeight="1" x14ac:dyDescent="0.25">
      <c r="A321" s="181"/>
      <c r="B321" s="182"/>
      <c r="C321" s="181"/>
      <c r="D321" s="181"/>
      <c r="E321" s="181"/>
      <c r="F321" s="181"/>
      <c r="G321" s="182"/>
      <c r="H321" s="182"/>
      <c r="I321" s="182"/>
      <c r="J321" s="181"/>
      <c r="K321" s="181"/>
      <c r="L321" s="181"/>
      <c r="M321" s="181"/>
      <c r="N321" s="181"/>
      <c r="O321" s="182"/>
      <c r="P321" s="181"/>
      <c r="Q321" s="181"/>
      <c r="R321" s="181"/>
    </row>
    <row r="322" spans="1:18" ht="15.75" customHeight="1" x14ac:dyDescent="0.25">
      <c r="A322" s="181"/>
      <c r="B322" s="182"/>
      <c r="C322" s="181"/>
      <c r="D322" s="181"/>
      <c r="E322" s="181"/>
      <c r="F322" s="181"/>
      <c r="G322" s="182"/>
      <c r="H322" s="182"/>
      <c r="I322" s="182"/>
      <c r="J322" s="181"/>
      <c r="K322" s="181"/>
      <c r="L322" s="181"/>
      <c r="M322" s="181"/>
      <c r="N322" s="181"/>
      <c r="O322" s="182"/>
      <c r="P322" s="181"/>
      <c r="Q322" s="181"/>
      <c r="R322" s="181"/>
    </row>
    <row r="323" spans="1:18" ht="15.75" customHeight="1" x14ac:dyDescent="0.25">
      <c r="A323" s="181"/>
      <c r="B323" s="182"/>
      <c r="C323" s="181"/>
      <c r="D323" s="181"/>
      <c r="E323" s="181"/>
      <c r="F323" s="181"/>
      <c r="G323" s="182"/>
      <c r="H323" s="182"/>
      <c r="I323" s="182"/>
      <c r="J323" s="181"/>
      <c r="K323" s="181"/>
      <c r="L323" s="181"/>
      <c r="M323" s="181"/>
      <c r="N323" s="181"/>
      <c r="O323" s="182"/>
      <c r="P323" s="181"/>
      <c r="Q323" s="181"/>
      <c r="R323" s="181"/>
    </row>
    <row r="324" spans="1:18" ht="15.75" customHeight="1" x14ac:dyDescent="0.25">
      <c r="A324" s="181"/>
      <c r="B324" s="182"/>
      <c r="C324" s="181"/>
      <c r="D324" s="181"/>
      <c r="E324" s="181"/>
      <c r="F324" s="181"/>
      <c r="G324" s="182"/>
      <c r="H324" s="182"/>
      <c r="I324" s="182"/>
      <c r="J324" s="181"/>
      <c r="K324" s="181"/>
      <c r="L324" s="181"/>
      <c r="M324" s="181"/>
      <c r="N324" s="181"/>
      <c r="O324" s="182"/>
      <c r="P324" s="181"/>
      <c r="Q324" s="181"/>
      <c r="R324" s="181"/>
    </row>
    <row r="325" spans="1:18" ht="15.75" customHeight="1" x14ac:dyDescent="0.25">
      <c r="A325" s="181"/>
      <c r="B325" s="182"/>
      <c r="C325" s="181"/>
      <c r="D325" s="181"/>
      <c r="E325" s="181"/>
      <c r="F325" s="181"/>
      <c r="G325" s="182"/>
      <c r="H325" s="182"/>
      <c r="I325" s="182"/>
      <c r="J325" s="181"/>
      <c r="K325" s="181"/>
      <c r="L325" s="181"/>
      <c r="M325" s="181"/>
      <c r="N325" s="181"/>
      <c r="O325" s="182"/>
      <c r="P325" s="181"/>
      <c r="Q325" s="181"/>
      <c r="R325" s="181"/>
    </row>
    <row r="326" spans="1:18" ht="15.75" customHeight="1" x14ac:dyDescent="0.25">
      <c r="A326" s="181"/>
      <c r="B326" s="182"/>
      <c r="C326" s="181"/>
      <c r="D326" s="181"/>
      <c r="E326" s="181"/>
      <c r="F326" s="181"/>
      <c r="G326" s="182"/>
      <c r="H326" s="182"/>
      <c r="I326" s="182"/>
      <c r="J326" s="181"/>
      <c r="K326" s="181"/>
      <c r="L326" s="181"/>
      <c r="M326" s="181"/>
      <c r="N326" s="181"/>
      <c r="O326" s="182"/>
      <c r="P326" s="181"/>
      <c r="Q326" s="181"/>
      <c r="R326" s="181"/>
    </row>
    <row r="327" spans="1:18" ht="15.75" customHeight="1" x14ac:dyDescent="0.25">
      <c r="A327" s="181"/>
      <c r="B327" s="182"/>
      <c r="C327" s="181"/>
      <c r="D327" s="181"/>
      <c r="E327" s="181"/>
      <c r="F327" s="181"/>
      <c r="G327" s="182"/>
      <c r="H327" s="182"/>
      <c r="I327" s="182"/>
      <c r="J327" s="181"/>
      <c r="K327" s="181"/>
      <c r="L327" s="181"/>
      <c r="M327" s="181"/>
      <c r="N327" s="181"/>
      <c r="O327" s="182"/>
      <c r="P327" s="181"/>
      <c r="Q327" s="181"/>
      <c r="R327" s="181"/>
    </row>
    <row r="328" spans="1:18" ht="15.75" customHeight="1" x14ac:dyDescent="0.25">
      <c r="A328" s="181"/>
      <c r="B328" s="182"/>
      <c r="C328" s="181"/>
      <c r="D328" s="181"/>
      <c r="E328" s="181"/>
      <c r="F328" s="181"/>
      <c r="G328" s="182"/>
      <c r="H328" s="182"/>
      <c r="I328" s="182"/>
      <c r="J328" s="181"/>
      <c r="K328" s="181"/>
      <c r="L328" s="181"/>
      <c r="M328" s="181"/>
      <c r="N328" s="181"/>
      <c r="O328" s="182"/>
      <c r="P328" s="181"/>
      <c r="Q328" s="181"/>
      <c r="R328" s="181"/>
    </row>
    <row r="329" spans="1:18" ht="15.75" customHeight="1" x14ac:dyDescent="0.25">
      <c r="A329" s="181"/>
      <c r="B329" s="182"/>
      <c r="C329" s="181"/>
      <c r="D329" s="181"/>
      <c r="E329" s="181"/>
      <c r="F329" s="181"/>
      <c r="G329" s="182"/>
      <c r="H329" s="182"/>
      <c r="I329" s="182"/>
      <c r="J329" s="181"/>
      <c r="K329" s="181"/>
      <c r="L329" s="181"/>
      <c r="M329" s="181"/>
      <c r="N329" s="181"/>
      <c r="O329" s="182"/>
      <c r="P329" s="181"/>
      <c r="Q329" s="181"/>
      <c r="R329" s="181"/>
    </row>
    <row r="330" spans="1:18" ht="15.75" customHeight="1" x14ac:dyDescent="0.25">
      <c r="A330" s="181"/>
      <c r="B330" s="182"/>
      <c r="C330" s="181"/>
      <c r="D330" s="181"/>
      <c r="E330" s="181"/>
      <c r="F330" s="181"/>
      <c r="G330" s="182"/>
      <c r="H330" s="182"/>
      <c r="I330" s="182"/>
      <c r="J330" s="181"/>
      <c r="K330" s="181"/>
      <c r="L330" s="181"/>
      <c r="M330" s="181"/>
      <c r="N330" s="181"/>
      <c r="O330" s="182"/>
      <c r="P330" s="181"/>
      <c r="Q330" s="181"/>
      <c r="R330" s="181"/>
    </row>
    <row r="331" spans="1:18" ht="15.75" customHeight="1" x14ac:dyDescent="0.25">
      <c r="A331" s="181"/>
      <c r="B331" s="182"/>
      <c r="C331" s="181"/>
      <c r="D331" s="181"/>
      <c r="E331" s="181"/>
      <c r="F331" s="181"/>
      <c r="G331" s="182"/>
      <c r="H331" s="182"/>
      <c r="I331" s="182"/>
      <c r="J331" s="181"/>
      <c r="K331" s="181"/>
      <c r="L331" s="181"/>
      <c r="M331" s="181"/>
      <c r="N331" s="181"/>
      <c r="O331" s="182"/>
      <c r="P331" s="181"/>
      <c r="Q331" s="181"/>
      <c r="R331" s="181"/>
    </row>
    <row r="332" spans="1:18" ht="15.75" customHeight="1" x14ac:dyDescent="0.25">
      <c r="A332" s="181"/>
      <c r="B332" s="182"/>
      <c r="C332" s="181"/>
      <c r="D332" s="181"/>
      <c r="E332" s="181"/>
      <c r="F332" s="181"/>
      <c r="G332" s="182"/>
      <c r="H332" s="182"/>
      <c r="I332" s="182"/>
      <c r="J332" s="181"/>
      <c r="K332" s="181"/>
      <c r="L332" s="181"/>
      <c r="M332" s="181"/>
      <c r="N332" s="181"/>
      <c r="O332" s="182"/>
      <c r="P332" s="181"/>
      <c r="Q332" s="181"/>
      <c r="R332" s="181"/>
    </row>
    <row r="333" spans="1:18" ht="15.75" customHeight="1" x14ac:dyDescent="0.25">
      <c r="A333" s="181"/>
      <c r="B333" s="182"/>
      <c r="C333" s="181"/>
      <c r="D333" s="181"/>
      <c r="E333" s="181"/>
      <c r="F333" s="181"/>
      <c r="G333" s="182"/>
      <c r="H333" s="182"/>
      <c r="I333" s="182"/>
      <c r="J333" s="181"/>
      <c r="K333" s="181"/>
      <c r="L333" s="181"/>
      <c r="M333" s="181"/>
      <c r="N333" s="181"/>
      <c r="O333" s="182"/>
      <c r="P333" s="181"/>
      <c r="Q333" s="181"/>
      <c r="R333" s="181"/>
    </row>
    <row r="334" spans="1:18" ht="15.75" customHeight="1" x14ac:dyDescent="0.25">
      <c r="A334" s="181"/>
      <c r="B334" s="182"/>
      <c r="C334" s="181"/>
      <c r="D334" s="181"/>
      <c r="E334" s="181"/>
      <c r="F334" s="181"/>
      <c r="G334" s="182"/>
      <c r="H334" s="182"/>
      <c r="I334" s="182"/>
      <c r="J334" s="181"/>
      <c r="K334" s="181"/>
      <c r="L334" s="181"/>
      <c r="M334" s="181"/>
      <c r="N334" s="181"/>
      <c r="O334" s="182"/>
      <c r="P334" s="181"/>
      <c r="Q334" s="181"/>
      <c r="R334" s="181"/>
    </row>
    <row r="335" spans="1:18" ht="15.75" customHeight="1" x14ac:dyDescent="0.25">
      <c r="A335" s="181"/>
      <c r="B335" s="182"/>
      <c r="C335" s="181"/>
      <c r="D335" s="181"/>
      <c r="E335" s="181"/>
      <c r="F335" s="181"/>
      <c r="G335" s="182"/>
      <c r="H335" s="182"/>
      <c r="I335" s="182"/>
      <c r="J335" s="181"/>
      <c r="K335" s="181"/>
      <c r="L335" s="181"/>
      <c r="M335" s="181"/>
      <c r="N335" s="181"/>
      <c r="O335" s="182"/>
      <c r="P335" s="181"/>
      <c r="Q335" s="181"/>
      <c r="R335" s="181"/>
    </row>
    <row r="336" spans="1:18" ht="15.75" customHeight="1" x14ac:dyDescent="0.25">
      <c r="A336" s="181"/>
      <c r="B336" s="182"/>
      <c r="C336" s="181"/>
      <c r="D336" s="181"/>
      <c r="E336" s="181"/>
      <c r="F336" s="181"/>
      <c r="G336" s="182"/>
      <c r="H336" s="182"/>
      <c r="I336" s="182"/>
      <c r="J336" s="181"/>
      <c r="K336" s="181"/>
      <c r="L336" s="181"/>
      <c r="M336" s="181"/>
      <c r="N336" s="181"/>
      <c r="O336" s="182"/>
      <c r="P336" s="181"/>
      <c r="Q336" s="181"/>
      <c r="R336" s="181"/>
    </row>
    <row r="337" spans="1:18" ht="15.75" customHeight="1" x14ac:dyDescent="0.25">
      <c r="A337" s="181"/>
      <c r="B337" s="182"/>
      <c r="C337" s="181"/>
      <c r="D337" s="181"/>
      <c r="E337" s="181"/>
      <c r="F337" s="181"/>
      <c r="G337" s="182"/>
      <c r="H337" s="182"/>
      <c r="I337" s="182"/>
      <c r="J337" s="181"/>
      <c r="K337" s="181"/>
      <c r="L337" s="181"/>
      <c r="M337" s="181"/>
      <c r="N337" s="181"/>
      <c r="O337" s="182"/>
      <c r="P337" s="181"/>
      <c r="Q337" s="181"/>
      <c r="R337" s="181"/>
    </row>
    <row r="338" spans="1:18" ht="15.75" customHeight="1" x14ac:dyDescent="0.25">
      <c r="A338" s="181"/>
      <c r="B338" s="182"/>
      <c r="C338" s="181"/>
      <c r="D338" s="181"/>
      <c r="E338" s="181"/>
      <c r="F338" s="181"/>
      <c r="G338" s="182"/>
      <c r="H338" s="182"/>
      <c r="I338" s="182"/>
      <c r="J338" s="181"/>
      <c r="K338" s="181"/>
      <c r="L338" s="181"/>
      <c r="M338" s="181"/>
      <c r="N338" s="181"/>
      <c r="O338" s="182"/>
      <c r="P338" s="181"/>
      <c r="Q338" s="181"/>
      <c r="R338" s="181"/>
    </row>
    <row r="339" spans="1:18" ht="15.75" customHeight="1" x14ac:dyDescent="0.25">
      <c r="A339" s="181"/>
      <c r="B339" s="182"/>
      <c r="C339" s="181"/>
      <c r="D339" s="181"/>
      <c r="E339" s="181"/>
      <c r="F339" s="181"/>
      <c r="G339" s="182"/>
      <c r="H339" s="182"/>
      <c r="I339" s="182"/>
      <c r="J339" s="181"/>
      <c r="K339" s="181"/>
      <c r="L339" s="181"/>
      <c r="M339" s="181"/>
      <c r="N339" s="181"/>
      <c r="O339" s="182"/>
      <c r="P339" s="181"/>
      <c r="Q339" s="181"/>
      <c r="R339" s="181"/>
    </row>
    <row r="340" spans="1:18" ht="15.75" customHeight="1" x14ac:dyDescent="0.25">
      <c r="A340" s="181"/>
      <c r="B340" s="182"/>
      <c r="C340" s="181"/>
      <c r="D340" s="181"/>
      <c r="E340" s="181"/>
      <c r="F340" s="181"/>
      <c r="G340" s="182"/>
      <c r="H340" s="182"/>
      <c r="I340" s="182"/>
      <c r="J340" s="181"/>
      <c r="K340" s="181"/>
      <c r="L340" s="181"/>
      <c r="M340" s="181"/>
      <c r="N340" s="181"/>
      <c r="O340" s="182"/>
      <c r="P340" s="181"/>
      <c r="Q340" s="181"/>
      <c r="R340" s="181"/>
    </row>
    <row r="341" spans="1:18" ht="15.75" customHeight="1" x14ac:dyDescent="0.25">
      <c r="A341" s="181"/>
      <c r="B341" s="182"/>
      <c r="C341" s="181"/>
      <c r="D341" s="181"/>
      <c r="E341" s="181"/>
      <c r="F341" s="181"/>
      <c r="G341" s="182"/>
      <c r="H341" s="182"/>
      <c r="I341" s="182"/>
      <c r="J341" s="181"/>
      <c r="K341" s="181"/>
      <c r="L341" s="181"/>
      <c r="M341" s="181"/>
      <c r="N341" s="181"/>
      <c r="O341" s="182"/>
      <c r="P341" s="181"/>
      <c r="Q341" s="181"/>
      <c r="R341" s="181"/>
    </row>
    <row r="342" spans="1:18" ht="15.75" customHeight="1" x14ac:dyDescent="0.25">
      <c r="A342" s="181"/>
      <c r="B342" s="182"/>
      <c r="C342" s="181"/>
      <c r="D342" s="181"/>
      <c r="E342" s="181"/>
      <c r="F342" s="181"/>
      <c r="G342" s="182"/>
      <c r="H342" s="182"/>
      <c r="I342" s="182"/>
      <c r="J342" s="181"/>
      <c r="K342" s="181"/>
      <c r="L342" s="181"/>
      <c r="M342" s="181"/>
      <c r="N342" s="181"/>
      <c r="O342" s="182"/>
      <c r="P342" s="181"/>
      <c r="Q342" s="181"/>
      <c r="R342" s="181"/>
    </row>
    <row r="343" spans="1:18" ht="15.75" customHeight="1" x14ac:dyDescent="0.25">
      <c r="A343" s="181"/>
      <c r="B343" s="182"/>
      <c r="C343" s="181"/>
      <c r="D343" s="181"/>
      <c r="E343" s="181"/>
      <c r="F343" s="181"/>
      <c r="G343" s="182"/>
      <c r="H343" s="182"/>
      <c r="I343" s="182"/>
      <c r="J343" s="181"/>
      <c r="K343" s="181"/>
      <c r="L343" s="181"/>
      <c r="M343" s="181"/>
      <c r="N343" s="181"/>
      <c r="O343" s="182"/>
      <c r="P343" s="181"/>
      <c r="Q343" s="181"/>
      <c r="R343" s="181"/>
    </row>
    <row r="344" spans="1:18" ht="15.75" customHeight="1" x14ac:dyDescent="0.25">
      <c r="A344" s="181"/>
      <c r="B344" s="182"/>
      <c r="C344" s="181"/>
      <c r="D344" s="181"/>
      <c r="E344" s="181"/>
      <c r="F344" s="181"/>
      <c r="G344" s="182"/>
      <c r="H344" s="182"/>
      <c r="I344" s="182"/>
      <c r="J344" s="181"/>
      <c r="K344" s="181"/>
      <c r="L344" s="181"/>
      <c r="M344" s="181"/>
      <c r="N344" s="181"/>
      <c r="O344" s="182"/>
      <c r="P344" s="181"/>
      <c r="Q344" s="181"/>
      <c r="R344" s="181"/>
    </row>
    <row r="345" spans="1:18" ht="15.75" customHeight="1" x14ac:dyDescent="0.25">
      <c r="A345" s="181"/>
      <c r="B345" s="182"/>
      <c r="C345" s="181"/>
      <c r="D345" s="181"/>
      <c r="E345" s="181"/>
      <c r="F345" s="181"/>
      <c r="G345" s="182"/>
      <c r="H345" s="182"/>
      <c r="I345" s="182"/>
      <c r="J345" s="181"/>
      <c r="K345" s="181"/>
      <c r="L345" s="181"/>
      <c r="M345" s="181"/>
      <c r="N345" s="181"/>
      <c r="O345" s="182"/>
      <c r="P345" s="181"/>
      <c r="Q345" s="181"/>
      <c r="R345" s="181"/>
    </row>
    <row r="346" spans="1:18" ht="15.75" customHeight="1" x14ac:dyDescent="0.25">
      <c r="A346" s="181"/>
      <c r="B346" s="182"/>
      <c r="C346" s="181"/>
      <c r="D346" s="181"/>
      <c r="E346" s="181"/>
      <c r="F346" s="181"/>
      <c r="G346" s="182"/>
      <c r="H346" s="182"/>
      <c r="I346" s="182"/>
      <c r="J346" s="181"/>
      <c r="K346" s="181"/>
      <c r="L346" s="181"/>
      <c r="M346" s="181"/>
      <c r="N346" s="181"/>
      <c r="O346" s="182"/>
      <c r="P346" s="181"/>
      <c r="Q346" s="181"/>
      <c r="R346" s="181"/>
    </row>
    <row r="347" spans="1:18" ht="15.75" customHeight="1" x14ac:dyDescent="0.25">
      <c r="A347" s="181"/>
      <c r="B347" s="182"/>
      <c r="C347" s="181"/>
      <c r="D347" s="181"/>
      <c r="E347" s="181"/>
      <c r="F347" s="181"/>
      <c r="G347" s="182"/>
      <c r="H347" s="182"/>
      <c r="I347" s="182"/>
      <c r="J347" s="181"/>
      <c r="K347" s="181"/>
      <c r="L347" s="181"/>
      <c r="M347" s="181"/>
      <c r="N347" s="181"/>
      <c r="O347" s="182"/>
      <c r="P347" s="181"/>
      <c r="Q347" s="181"/>
      <c r="R347" s="181"/>
    </row>
    <row r="348" spans="1:18" ht="15.75" customHeight="1" x14ac:dyDescent="0.25">
      <c r="A348" s="181"/>
      <c r="B348" s="182"/>
      <c r="C348" s="181"/>
      <c r="D348" s="181"/>
      <c r="E348" s="181"/>
      <c r="F348" s="181"/>
      <c r="G348" s="182"/>
      <c r="H348" s="182"/>
      <c r="I348" s="182"/>
      <c r="J348" s="181"/>
      <c r="K348" s="181"/>
      <c r="L348" s="181"/>
      <c r="M348" s="181"/>
      <c r="N348" s="181"/>
      <c r="O348" s="182"/>
      <c r="P348" s="181"/>
      <c r="Q348" s="181"/>
      <c r="R348" s="181"/>
    </row>
    <row r="349" spans="1:18" ht="15.75" customHeight="1" x14ac:dyDescent="0.25">
      <c r="A349" s="181"/>
      <c r="B349" s="182"/>
      <c r="C349" s="181"/>
      <c r="D349" s="181"/>
      <c r="E349" s="181"/>
      <c r="F349" s="181"/>
      <c r="G349" s="182"/>
      <c r="H349" s="182"/>
      <c r="I349" s="182"/>
      <c r="J349" s="181"/>
      <c r="K349" s="181"/>
      <c r="L349" s="181"/>
      <c r="M349" s="181"/>
      <c r="N349" s="181"/>
      <c r="O349" s="182"/>
      <c r="P349" s="181"/>
      <c r="Q349" s="181"/>
      <c r="R349" s="181"/>
    </row>
    <row r="350" spans="1:18" ht="15.75" customHeight="1" x14ac:dyDescent="0.25">
      <c r="A350" s="181"/>
      <c r="B350" s="182"/>
      <c r="C350" s="181"/>
      <c r="D350" s="181"/>
      <c r="E350" s="181"/>
      <c r="F350" s="181"/>
      <c r="G350" s="182"/>
      <c r="H350" s="182"/>
      <c r="I350" s="182"/>
      <c r="J350" s="181"/>
      <c r="K350" s="181"/>
      <c r="L350" s="181"/>
      <c r="M350" s="181"/>
      <c r="N350" s="181"/>
      <c r="O350" s="182"/>
      <c r="P350" s="181"/>
      <c r="Q350" s="181"/>
      <c r="R350" s="181"/>
    </row>
    <row r="351" spans="1:18" ht="15.75" customHeight="1" x14ac:dyDescent="0.25">
      <c r="A351" s="181"/>
      <c r="B351" s="182"/>
      <c r="C351" s="181"/>
      <c r="D351" s="181"/>
      <c r="E351" s="181"/>
      <c r="F351" s="181"/>
      <c r="G351" s="182"/>
      <c r="H351" s="182"/>
      <c r="I351" s="182"/>
      <c r="J351" s="181"/>
      <c r="K351" s="181"/>
      <c r="L351" s="181"/>
      <c r="M351" s="181"/>
      <c r="N351" s="181"/>
      <c r="O351" s="182"/>
      <c r="P351" s="181"/>
      <c r="Q351" s="181"/>
      <c r="R351" s="181"/>
    </row>
    <row r="352" spans="1:18" ht="15.75" customHeight="1" x14ac:dyDescent="0.25">
      <c r="A352" s="181"/>
      <c r="B352" s="182"/>
      <c r="C352" s="181"/>
      <c r="D352" s="181"/>
      <c r="E352" s="181"/>
      <c r="F352" s="181"/>
      <c r="G352" s="182"/>
      <c r="H352" s="182"/>
      <c r="I352" s="182"/>
      <c r="J352" s="181"/>
      <c r="K352" s="181"/>
      <c r="L352" s="181"/>
      <c r="M352" s="181"/>
      <c r="N352" s="181"/>
      <c r="O352" s="182"/>
      <c r="P352" s="181"/>
      <c r="Q352" s="181"/>
      <c r="R352" s="181"/>
    </row>
    <row r="353" spans="1:18" ht="15.75" customHeight="1" x14ac:dyDescent="0.25">
      <c r="A353" s="181"/>
      <c r="B353" s="182"/>
      <c r="C353" s="181"/>
      <c r="D353" s="181"/>
      <c r="E353" s="181"/>
      <c r="F353" s="181"/>
      <c r="G353" s="182"/>
      <c r="H353" s="182"/>
      <c r="I353" s="182"/>
      <c r="J353" s="181"/>
      <c r="K353" s="181"/>
      <c r="L353" s="181"/>
      <c r="M353" s="181"/>
      <c r="N353" s="181"/>
      <c r="O353" s="182"/>
      <c r="P353" s="181"/>
      <c r="Q353" s="181"/>
      <c r="R353" s="181"/>
    </row>
    <row r="354" spans="1:18" ht="15.75" customHeight="1" x14ac:dyDescent="0.25">
      <c r="A354" s="181"/>
      <c r="B354" s="182"/>
      <c r="C354" s="181"/>
      <c r="D354" s="181"/>
      <c r="E354" s="181"/>
      <c r="F354" s="181"/>
      <c r="G354" s="182"/>
      <c r="H354" s="182"/>
      <c r="I354" s="182"/>
      <c r="J354" s="181"/>
      <c r="K354" s="181"/>
      <c r="L354" s="181"/>
      <c r="M354" s="181"/>
      <c r="N354" s="181"/>
      <c r="O354" s="182"/>
      <c r="P354" s="181"/>
      <c r="Q354" s="181"/>
      <c r="R354" s="181"/>
    </row>
    <row r="355" spans="1:18" ht="15.75" customHeight="1" x14ac:dyDescent="0.25">
      <c r="A355" s="181"/>
      <c r="B355" s="182"/>
      <c r="C355" s="181"/>
      <c r="D355" s="181"/>
      <c r="E355" s="181"/>
      <c r="F355" s="181"/>
      <c r="G355" s="182"/>
      <c r="H355" s="182"/>
      <c r="I355" s="182"/>
      <c r="J355" s="181"/>
      <c r="K355" s="181"/>
      <c r="L355" s="181"/>
      <c r="M355" s="181"/>
      <c r="N355" s="181"/>
      <c r="O355" s="182"/>
      <c r="P355" s="181"/>
      <c r="Q355" s="181"/>
      <c r="R355" s="181"/>
    </row>
    <row r="356" spans="1:18" ht="15.75" customHeight="1" x14ac:dyDescent="0.25">
      <c r="A356" s="181"/>
      <c r="B356" s="182"/>
      <c r="C356" s="181"/>
      <c r="D356" s="181"/>
      <c r="E356" s="181"/>
      <c r="F356" s="181"/>
      <c r="G356" s="182"/>
      <c r="H356" s="182"/>
      <c r="I356" s="182"/>
      <c r="J356" s="181"/>
      <c r="K356" s="181"/>
      <c r="L356" s="181"/>
      <c r="M356" s="181"/>
      <c r="N356" s="181"/>
      <c r="O356" s="182"/>
      <c r="P356" s="181"/>
      <c r="Q356" s="181"/>
      <c r="R356" s="181"/>
    </row>
    <row r="357" spans="1:18" ht="15.75" customHeight="1" x14ac:dyDescent="0.25">
      <c r="A357" s="181"/>
      <c r="B357" s="182"/>
      <c r="C357" s="181"/>
      <c r="D357" s="181"/>
      <c r="E357" s="181"/>
      <c r="F357" s="181"/>
      <c r="G357" s="182"/>
      <c r="H357" s="182"/>
      <c r="I357" s="182"/>
      <c r="J357" s="181"/>
      <c r="K357" s="181"/>
      <c r="L357" s="181"/>
      <c r="M357" s="181"/>
      <c r="N357" s="181"/>
      <c r="O357" s="182"/>
      <c r="P357" s="181"/>
      <c r="Q357" s="181"/>
      <c r="R357" s="181"/>
    </row>
    <row r="358" spans="1:18" ht="15.75" customHeight="1" x14ac:dyDescent="0.25">
      <c r="A358" s="181"/>
      <c r="B358" s="182"/>
      <c r="C358" s="181"/>
      <c r="D358" s="181"/>
      <c r="E358" s="181"/>
      <c r="F358" s="181"/>
      <c r="G358" s="182"/>
      <c r="H358" s="182"/>
      <c r="I358" s="182"/>
      <c r="J358" s="181"/>
      <c r="K358" s="181"/>
      <c r="L358" s="181"/>
      <c r="M358" s="181"/>
      <c r="N358" s="181"/>
      <c r="O358" s="182"/>
      <c r="P358" s="181"/>
      <c r="Q358" s="181"/>
      <c r="R358" s="181"/>
    </row>
    <row r="359" spans="1:18" ht="15.75" customHeight="1" x14ac:dyDescent="0.25">
      <c r="A359" s="181"/>
      <c r="B359" s="182"/>
      <c r="C359" s="181"/>
      <c r="D359" s="181"/>
      <c r="E359" s="181"/>
      <c r="F359" s="181"/>
      <c r="G359" s="182"/>
      <c r="H359" s="182"/>
      <c r="I359" s="182"/>
      <c r="J359" s="181"/>
      <c r="K359" s="181"/>
      <c r="L359" s="181"/>
      <c r="M359" s="181"/>
      <c r="N359" s="181"/>
      <c r="O359" s="182"/>
      <c r="P359" s="181"/>
      <c r="Q359" s="181"/>
      <c r="R359" s="181"/>
    </row>
    <row r="360" spans="1:18" ht="15.75" customHeight="1" x14ac:dyDescent="0.25">
      <c r="A360" s="181"/>
      <c r="B360" s="182"/>
      <c r="C360" s="181"/>
      <c r="D360" s="181"/>
      <c r="E360" s="181"/>
      <c r="F360" s="181"/>
      <c r="G360" s="182"/>
      <c r="H360" s="182"/>
      <c r="I360" s="182"/>
      <c r="J360" s="181"/>
      <c r="K360" s="181"/>
      <c r="L360" s="181"/>
      <c r="M360" s="181"/>
      <c r="N360" s="181"/>
      <c r="O360" s="182"/>
      <c r="P360" s="181"/>
      <c r="Q360" s="181"/>
      <c r="R360" s="181"/>
    </row>
    <row r="361" spans="1:18" ht="15.75" customHeight="1" x14ac:dyDescent="0.25">
      <c r="A361" s="181"/>
      <c r="B361" s="182"/>
      <c r="C361" s="181"/>
      <c r="D361" s="181"/>
      <c r="E361" s="181"/>
      <c r="F361" s="181"/>
      <c r="G361" s="182"/>
      <c r="H361" s="182"/>
      <c r="I361" s="182"/>
      <c r="J361" s="181"/>
      <c r="K361" s="181"/>
      <c r="L361" s="181"/>
      <c r="M361" s="181"/>
      <c r="N361" s="181"/>
      <c r="O361" s="182"/>
      <c r="P361" s="181"/>
      <c r="Q361" s="181"/>
      <c r="R361" s="181"/>
    </row>
    <row r="362" spans="1:18" ht="15.75" customHeight="1" x14ac:dyDescent="0.25">
      <c r="A362" s="181"/>
      <c r="B362" s="182"/>
      <c r="C362" s="181"/>
      <c r="D362" s="181"/>
      <c r="E362" s="181"/>
      <c r="F362" s="181"/>
      <c r="G362" s="182"/>
      <c r="H362" s="182"/>
      <c r="I362" s="182"/>
      <c r="J362" s="181"/>
      <c r="K362" s="181"/>
      <c r="L362" s="181"/>
      <c r="M362" s="181"/>
      <c r="N362" s="181"/>
      <c r="O362" s="182"/>
      <c r="P362" s="181"/>
      <c r="Q362" s="181"/>
      <c r="R362" s="181"/>
    </row>
    <row r="363" spans="1:18" ht="15.75" customHeight="1" x14ac:dyDescent="0.25">
      <c r="A363" s="181"/>
      <c r="B363" s="182"/>
      <c r="C363" s="181"/>
      <c r="D363" s="181"/>
      <c r="E363" s="181"/>
      <c r="F363" s="181"/>
      <c r="G363" s="182"/>
      <c r="H363" s="182"/>
      <c r="I363" s="182"/>
      <c r="J363" s="181"/>
      <c r="K363" s="181"/>
      <c r="L363" s="181"/>
      <c r="M363" s="181"/>
      <c r="N363" s="181"/>
      <c r="O363" s="182"/>
      <c r="P363" s="181"/>
      <c r="Q363" s="181"/>
      <c r="R363" s="181"/>
    </row>
    <row r="364" spans="1:18" ht="15.75" customHeight="1" x14ac:dyDescent="0.25">
      <c r="A364" s="181"/>
      <c r="B364" s="182"/>
      <c r="C364" s="181"/>
      <c r="D364" s="181"/>
      <c r="E364" s="181"/>
      <c r="F364" s="181"/>
      <c r="G364" s="182"/>
      <c r="H364" s="182"/>
      <c r="I364" s="182"/>
      <c r="J364" s="181"/>
      <c r="K364" s="181"/>
      <c r="L364" s="181"/>
      <c r="M364" s="181"/>
      <c r="N364" s="181"/>
      <c r="O364" s="182"/>
      <c r="P364" s="181"/>
      <c r="Q364" s="181"/>
      <c r="R364" s="181"/>
    </row>
    <row r="365" spans="1:18" ht="15.75" customHeight="1" x14ac:dyDescent="0.25">
      <c r="A365" s="181"/>
      <c r="B365" s="182"/>
      <c r="C365" s="181"/>
      <c r="D365" s="181"/>
      <c r="E365" s="181"/>
      <c r="F365" s="181"/>
      <c r="G365" s="182"/>
      <c r="H365" s="182"/>
      <c r="I365" s="182"/>
      <c r="J365" s="181"/>
      <c r="K365" s="181"/>
      <c r="L365" s="181"/>
      <c r="M365" s="181"/>
      <c r="N365" s="181"/>
      <c r="O365" s="182"/>
      <c r="P365" s="181"/>
      <c r="Q365" s="181"/>
      <c r="R365" s="181"/>
    </row>
    <row r="366" spans="1:18" ht="15.75" customHeight="1" x14ac:dyDescent="0.25">
      <c r="A366" s="181"/>
      <c r="B366" s="182"/>
      <c r="C366" s="181"/>
      <c r="D366" s="181"/>
      <c r="E366" s="181"/>
      <c r="F366" s="181"/>
      <c r="G366" s="182"/>
      <c r="H366" s="182"/>
      <c r="I366" s="182"/>
      <c r="J366" s="181"/>
      <c r="K366" s="181"/>
      <c r="L366" s="181"/>
      <c r="M366" s="181"/>
      <c r="N366" s="181"/>
      <c r="O366" s="182"/>
      <c r="P366" s="181"/>
      <c r="Q366" s="181"/>
      <c r="R366" s="181"/>
    </row>
    <row r="367" spans="1:18" ht="15.75" customHeight="1" x14ac:dyDescent="0.25">
      <c r="A367" s="181"/>
      <c r="B367" s="182"/>
      <c r="C367" s="181"/>
      <c r="D367" s="181"/>
      <c r="E367" s="181"/>
      <c r="F367" s="181"/>
      <c r="G367" s="182"/>
      <c r="H367" s="182"/>
      <c r="I367" s="182"/>
      <c r="J367" s="181"/>
      <c r="K367" s="181"/>
      <c r="L367" s="181"/>
      <c r="M367" s="181"/>
      <c r="N367" s="181"/>
      <c r="O367" s="182"/>
      <c r="P367" s="181"/>
      <c r="Q367" s="181"/>
      <c r="R367" s="181"/>
    </row>
    <row r="368" spans="1:18" ht="15.75" customHeight="1" x14ac:dyDescent="0.25">
      <c r="A368" s="181"/>
      <c r="B368" s="182"/>
      <c r="C368" s="181"/>
      <c r="D368" s="181"/>
      <c r="E368" s="181"/>
      <c r="F368" s="181"/>
      <c r="G368" s="182"/>
      <c r="H368" s="182"/>
      <c r="I368" s="182"/>
      <c r="J368" s="181"/>
      <c r="K368" s="181"/>
      <c r="L368" s="181"/>
      <c r="M368" s="181"/>
      <c r="N368" s="181"/>
      <c r="O368" s="182"/>
      <c r="P368" s="181"/>
      <c r="Q368" s="181"/>
      <c r="R368" s="181"/>
    </row>
    <row r="369" spans="1:18" ht="15.75" customHeight="1" x14ac:dyDescent="0.25">
      <c r="A369" s="181"/>
      <c r="B369" s="182"/>
      <c r="C369" s="181"/>
      <c r="D369" s="181"/>
      <c r="E369" s="181"/>
      <c r="F369" s="181"/>
      <c r="G369" s="182"/>
      <c r="H369" s="182"/>
      <c r="I369" s="182"/>
      <c r="J369" s="181"/>
      <c r="K369" s="181"/>
      <c r="L369" s="181"/>
      <c r="M369" s="181"/>
      <c r="N369" s="181"/>
      <c r="O369" s="182"/>
      <c r="P369" s="181"/>
      <c r="Q369" s="181"/>
      <c r="R369" s="181"/>
    </row>
    <row r="370" spans="1:18" ht="15.75" customHeight="1" x14ac:dyDescent="0.25">
      <c r="A370" s="181"/>
      <c r="B370" s="182"/>
      <c r="C370" s="181"/>
      <c r="D370" s="181"/>
      <c r="E370" s="181"/>
      <c r="F370" s="181"/>
      <c r="G370" s="182"/>
      <c r="H370" s="182"/>
      <c r="I370" s="182"/>
      <c r="J370" s="181"/>
      <c r="K370" s="181"/>
      <c r="L370" s="181"/>
      <c r="M370" s="181"/>
      <c r="N370" s="181"/>
      <c r="O370" s="182"/>
      <c r="P370" s="181"/>
      <c r="Q370" s="181"/>
      <c r="R370" s="181"/>
    </row>
    <row r="371" spans="1:18" ht="15.75" customHeight="1" x14ac:dyDescent="0.25">
      <c r="A371" s="181"/>
      <c r="B371" s="182"/>
      <c r="C371" s="181"/>
      <c r="D371" s="181"/>
      <c r="E371" s="181"/>
      <c r="F371" s="181"/>
      <c r="G371" s="182"/>
      <c r="H371" s="182"/>
      <c r="I371" s="182"/>
      <c r="J371" s="181"/>
      <c r="K371" s="181"/>
      <c r="L371" s="181"/>
      <c r="M371" s="181"/>
      <c r="N371" s="181"/>
      <c r="O371" s="182"/>
      <c r="P371" s="181"/>
      <c r="Q371" s="181"/>
      <c r="R371" s="181"/>
    </row>
    <row r="372" spans="1:18" ht="15.75" customHeight="1" x14ac:dyDescent="0.25">
      <c r="A372" s="181"/>
      <c r="B372" s="182"/>
      <c r="C372" s="181"/>
      <c r="D372" s="181"/>
      <c r="E372" s="181"/>
      <c r="F372" s="181"/>
      <c r="G372" s="182"/>
      <c r="H372" s="182"/>
      <c r="I372" s="182"/>
      <c r="J372" s="181"/>
      <c r="K372" s="181"/>
      <c r="L372" s="181"/>
      <c r="M372" s="181"/>
      <c r="N372" s="181"/>
      <c r="O372" s="182"/>
      <c r="P372" s="181"/>
      <c r="Q372" s="181"/>
      <c r="R372" s="181"/>
    </row>
    <row r="373" spans="1:18" ht="15.75" customHeight="1" x14ac:dyDescent="0.25">
      <c r="A373" s="181"/>
      <c r="B373" s="182"/>
      <c r="C373" s="181"/>
      <c r="D373" s="181"/>
      <c r="E373" s="181"/>
      <c r="F373" s="181"/>
      <c r="G373" s="182"/>
      <c r="H373" s="182"/>
      <c r="I373" s="182"/>
      <c r="J373" s="181"/>
      <c r="K373" s="181"/>
      <c r="L373" s="181"/>
      <c r="M373" s="181"/>
      <c r="N373" s="181"/>
      <c r="O373" s="182"/>
      <c r="P373" s="181"/>
      <c r="Q373" s="181"/>
      <c r="R373" s="181"/>
    </row>
    <row r="374" spans="1:18" ht="15.75" customHeight="1" x14ac:dyDescent="0.25">
      <c r="A374" s="181"/>
      <c r="B374" s="182"/>
      <c r="C374" s="181"/>
      <c r="D374" s="181"/>
      <c r="E374" s="181"/>
      <c r="F374" s="181"/>
      <c r="G374" s="182"/>
      <c r="H374" s="182"/>
      <c r="I374" s="182"/>
      <c r="J374" s="181"/>
      <c r="K374" s="181"/>
      <c r="L374" s="181"/>
      <c r="M374" s="181"/>
      <c r="N374" s="181"/>
      <c r="O374" s="182"/>
      <c r="P374" s="181"/>
      <c r="Q374" s="181"/>
      <c r="R374" s="181"/>
    </row>
    <row r="375" spans="1:18" ht="15.75" customHeight="1" x14ac:dyDescent="0.25">
      <c r="A375" s="181"/>
      <c r="B375" s="182"/>
      <c r="C375" s="181"/>
      <c r="D375" s="181"/>
      <c r="E375" s="181"/>
      <c r="F375" s="181"/>
      <c r="G375" s="182"/>
      <c r="H375" s="182"/>
      <c r="I375" s="182"/>
      <c r="J375" s="181"/>
      <c r="K375" s="181"/>
      <c r="L375" s="181"/>
      <c r="M375" s="181"/>
      <c r="N375" s="181"/>
      <c r="O375" s="182"/>
      <c r="P375" s="181"/>
      <c r="Q375" s="181"/>
      <c r="R375" s="181"/>
    </row>
    <row r="376" spans="1:18" ht="15.75" customHeight="1" x14ac:dyDescent="0.25">
      <c r="A376" s="181"/>
      <c r="B376" s="182"/>
      <c r="C376" s="181"/>
      <c r="D376" s="181"/>
      <c r="E376" s="181"/>
      <c r="F376" s="181"/>
      <c r="G376" s="182"/>
      <c r="H376" s="182"/>
      <c r="I376" s="182"/>
      <c r="J376" s="181"/>
      <c r="K376" s="181"/>
      <c r="L376" s="181"/>
      <c r="M376" s="181"/>
      <c r="N376" s="181"/>
      <c r="O376" s="182"/>
      <c r="P376" s="181"/>
      <c r="Q376" s="181"/>
      <c r="R376" s="181"/>
    </row>
    <row r="377" spans="1:18" ht="15.75" customHeight="1" x14ac:dyDescent="0.25">
      <c r="A377" s="181"/>
      <c r="B377" s="182"/>
      <c r="C377" s="181"/>
      <c r="D377" s="181"/>
      <c r="E377" s="181"/>
      <c r="F377" s="181"/>
      <c r="G377" s="182"/>
      <c r="H377" s="182"/>
      <c r="I377" s="182"/>
      <c r="J377" s="181"/>
      <c r="K377" s="181"/>
      <c r="L377" s="181"/>
      <c r="M377" s="181"/>
      <c r="N377" s="181"/>
      <c r="O377" s="182"/>
      <c r="P377" s="181"/>
      <c r="Q377" s="181"/>
      <c r="R377" s="181"/>
    </row>
    <row r="378" spans="1:18" ht="15.75" customHeight="1" x14ac:dyDescent="0.25">
      <c r="A378" s="181"/>
      <c r="B378" s="182"/>
      <c r="C378" s="181"/>
      <c r="D378" s="181"/>
      <c r="E378" s="181"/>
      <c r="F378" s="181"/>
      <c r="G378" s="182"/>
      <c r="H378" s="182"/>
      <c r="I378" s="182"/>
      <c r="J378" s="181"/>
      <c r="K378" s="181"/>
      <c r="L378" s="181"/>
      <c r="M378" s="181"/>
      <c r="N378" s="181"/>
      <c r="O378" s="182"/>
      <c r="P378" s="181"/>
      <c r="Q378" s="181"/>
      <c r="R378" s="181"/>
    </row>
    <row r="379" spans="1:18" ht="15.75" customHeight="1" x14ac:dyDescent="0.25">
      <c r="A379" s="181"/>
      <c r="B379" s="182"/>
      <c r="C379" s="181"/>
      <c r="D379" s="181"/>
      <c r="E379" s="181"/>
      <c r="F379" s="181"/>
      <c r="G379" s="182"/>
      <c r="H379" s="182"/>
      <c r="I379" s="182"/>
      <c r="J379" s="181"/>
      <c r="K379" s="181"/>
      <c r="L379" s="181"/>
      <c r="M379" s="181"/>
      <c r="N379" s="181"/>
      <c r="O379" s="182"/>
      <c r="P379" s="181"/>
      <c r="Q379" s="181"/>
      <c r="R379" s="181"/>
    </row>
    <row r="380" spans="1:18" ht="15.75" customHeight="1" x14ac:dyDescent="0.25">
      <c r="A380" s="181"/>
      <c r="B380" s="182"/>
      <c r="C380" s="181"/>
      <c r="D380" s="181"/>
      <c r="E380" s="181"/>
      <c r="F380" s="181"/>
      <c r="G380" s="182"/>
      <c r="H380" s="182"/>
      <c r="I380" s="182"/>
      <c r="J380" s="181"/>
      <c r="K380" s="181"/>
      <c r="L380" s="181"/>
      <c r="M380" s="181"/>
      <c r="N380" s="181"/>
      <c r="O380" s="182"/>
      <c r="P380" s="181"/>
      <c r="Q380" s="181"/>
      <c r="R380" s="181"/>
    </row>
    <row r="381" spans="1:18" ht="15.75" customHeight="1" x14ac:dyDescent="0.25">
      <c r="A381" s="181"/>
      <c r="B381" s="182"/>
      <c r="C381" s="181"/>
      <c r="D381" s="181"/>
      <c r="E381" s="181"/>
      <c r="F381" s="181"/>
      <c r="G381" s="182"/>
      <c r="H381" s="182"/>
      <c r="I381" s="182"/>
      <c r="J381" s="181"/>
      <c r="K381" s="181"/>
      <c r="L381" s="181"/>
      <c r="M381" s="181"/>
      <c r="N381" s="181"/>
      <c r="O381" s="182"/>
      <c r="P381" s="181"/>
      <c r="Q381" s="181"/>
      <c r="R381" s="181"/>
    </row>
    <row r="382" spans="1:18" ht="15.75" customHeight="1" x14ac:dyDescent="0.25">
      <c r="A382" s="181"/>
      <c r="B382" s="182"/>
      <c r="C382" s="181"/>
      <c r="D382" s="181"/>
      <c r="E382" s="181"/>
      <c r="F382" s="181"/>
      <c r="G382" s="182"/>
      <c r="H382" s="182"/>
      <c r="I382" s="182"/>
      <c r="J382" s="181"/>
      <c r="K382" s="181"/>
      <c r="L382" s="181"/>
      <c r="M382" s="181"/>
      <c r="N382" s="181"/>
      <c r="O382" s="182"/>
      <c r="P382" s="181"/>
      <c r="Q382" s="181"/>
      <c r="R382" s="181"/>
    </row>
    <row r="383" spans="1:18" ht="15.75" customHeight="1" x14ac:dyDescent="0.25">
      <c r="A383" s="181"/>
      <c r="B383" s="182"/>
      <c r="C383" s="181"/>
      <c r="D383" s="181"/>
      <c r="E383" s="181"/>
      <c r="F383" s="181"/>
      <c r="G383" s="182"/>
      <c r="H383" s="182"/>
      <c r="I383" s="182"/>
      <c r="J383" s="181"/>
      <c r="K383" s="181"/>
      <c r="L383" s="181"/>
      <c r="M383" s="181"/>
      <c r="N383" s="181"/>
      <c r="O383" s="182"/>
      <c r="P383" s="181"/>
      <c r="Q383" s="181"/>
      <c r="R383" s="181"/>
    </row>
    <row r="384" spans="1:18" ht="15.75" customHeight="1" x14ac:dyDescent="0.25">
      <c r="A384" s="181"/>
      <c r="B384" s="182"/>
      <c r="C384" s="181"/>
      <c r="D384" s="181"/>
      <c r="E384" s="181"/>
      <c r="F384" s="181"/>
      <c r="G384" s="182"/>
      <c r="H384" s="182"/>
      <c r="I384" s="182"/>
      <c r="J384" s="181"/>
      <c r="K384" s="181"/>
      <c r="L384" s="181"/>
      <c r="M384" s="181"/>
      <c r="N384" s="181"/>
      <c r="O384" s="182"/>
      <c r="P384" s="181"/>
      <c r="Q384" s="181"/>
      <c r="R384" s="181"/>
    </row>
    <row r="385" spans="1:18" ht="15.75" customHeight="1" x14ac:dyDescent="0.25">
      <c r="A385" s="181"/>
      <c r="B385" s="182"/>
      <c r="C385" s="181"/>
      <c r="D385" s="181"/>
      <c r="E385" s="181"/>
      <c r="F385" s="181"/>
      <c r="G385" s="182"/>
      <c r="H385" s="182"/>
      <c r="I385" s="182"/>
      <c r="J385" s="181"/>
      <c r="K385" s="181"/>
      <c r="L385" s="181"/>
      <c r="M385" s="181"/>
      <c r="N385" s="181"/>
      <c r="O385" s="182"/>
      <c r="P385" s="181"/>
      <c r="Q385" s="181"/>
      <c r="R385" s="181"/>
    </row>
    <row r="386" spans="1:18" ht="15.75" customHeight="1" x14ac:dyDescent="0.25">
      <c r="A386" s="181"/>
      <c r="B386" s="182"/>
      <c r="C386" s="181"/>
      <c r="D386" s="181"/>
      <c r="E386" s="181"/>
      <c r="F386" s="181"/>
      <c r="G386" s="182"/>
      <c r="H386" s="182"/>
      <c r="I386" s="182"/>
      <c r="J386" s="181"/>
      <c r="K386" s="181"/>
      <c r="L386" s="181"/>
      <c r="M386" s="181"/>
      <c r="N386" s="181"/>
      <c r="O386" s="182"/>
      <c r="P386" s="181"/>
      <c r="Q386" s="181"/>
      <c r="R386" s="181"/>
    </row>
    <row r="387" spans="1:18" ht="15.75" customHeight="1" x14ac:dyDescent="0.25">
      <c r="A387" s="181"/>
      <c r="B387" s="182"/>
      <c r="C387" s="181"/>
      <c r="D387" s="181"/>
      <c r="E387" s="181"/>
      <c r="F387" s="181"/>
      <c r="G387" s="182"/>
      <c r="H387" s="182"/>
      <c r="I387" s="182"/>
      <c r="J387" s="181"/>
      <c r="K387" s="181"/>
      <c r="L387" s="181"/>
      <c r="M387" s="181"/>
      <c r="N387" s="181"/>
      <c r="O387" s="182"/>
      <c r="P387" s="181"/>
      <c r="Q387" s="181"/>
      <c r="R387" s="181"/>
    </row>
    <row r="388" spans="1:18" ht="15.75" customHeight="1" x14ac:dyDescent="0.25">
      <c r="A388" s="181"/>
      <c r="B388" s="182"/>
      <c r="C388" s="181"/>
      <c r="D388" s="181"/>
      <c r="E388" s="181"/>
      <c r="F388" s="181"/>
      <c r="G388" s="182"/>
      <c r="H388" s="182"/>
      <c r="I388" s="182"/>
      <c r="J388" s="181"/>
      <c r="K388" s="181"/>
      <c r="L388" s="181"/>
      <c r="M388" s="181"/>
      <c r="N388" s="181"/>
      <c r="O388" s="182"/>
      <c r="P388" s="181"/>
      <c r="Q388" s="181"/>
      <c r="R388" s="181"/>
    </row>
    <row r="389" spans="1:18" ht="15.75" customHeight="1" x14ac:dyDescent="0.25">
      <c r="A389" s="181"/>
      <c r="B389" s="182"/>
      <c r="C389" s="181"/>
      <c r="D389" s="181"/>
      <c r="E389" s="181"/>
      <c r="F389" s="181"/>
      <c r="G389" s="182"/>
      <c r="H389" s="182"/>
      <c r="I389" s="182"/>
      <c r="J389" s="181"/>
      <c r="K389" s="181"/>
      <c r="L389" s="181"/>
      <c r="M389" s="181"/>
      <c r="N389" s="181"/>
      <c r="O389" s="182"/>
      <c r="P389" s="181"/>
      <c r="Q389" s="181"/>
      <c r="R389" s="181"/>
    </row>
    <row r="390" spans="1:18" ht="15.75" customHeight="1" x14ac:dyDescent="0.25">
      <c r="A390" s="181"/>
      <c r="B390" s="182"/>
      <c r="C390" s="181"/>
      <c r="D390" s="181"/>
      <c r="E390" s="181"/>
      <c r="F390" s="181"/>
      <c r="G390" s="182"/>
      <c r="H390" s="182"/>
      <c r="I390" s="182"/>
      <c r="J390" s="181"/>
      <c r="K390" s="181"/>
      <c r="L390" s="181"/>
      <c r="M390" s="181"/>
      <c r="N390" s="181"/>
      <c r="O390" s="182"/>
      <c r="P390" s="181"/>
      <c r="Q390" s="181"/>
      <c r="R390" s="181"/>
    </row>
    <row r="391" spans="1:18" ht="15.75" customHeight="1" x14ac:dyDescent="0.25">
      <c r="A391" s="181"/>
      <c r="B391" s="182"/>
      <c r="C391" s="181"/>
      <c r="D391" s="181"/>
      <c r="E391" s="181"/>
      <c r="F391" s="181"/>
      <c r="G391" s="182"/>
      <c r="H391" s="182"/>
      <c r="I391" s="182"/>
      <c r="J391" s="181"/>
      <c r="K391" s="181"/>
      <c r="L391" s="181"/>
      <c r="M391" s="181"/>
      <c r="N391" s="181"/>
      <c r="O391" s="182"/>
      <c r="P391" s="181"/>
      <c r="Q391" s="181"/>
      <c r="R391" s="181"/>
    </row>
    <row r="392" spans="1:18" ht="15.75" customHeight="1" x14ac:dyDescent="0.25">
      <c r="A392" s="181"/>
      <c r="B392" s="182"/>
      <c r="C392" s="181"/>
      <c r="D392" s="181"/>
      <c r="E392" s="181"/>
      <c r="F392" s="181"/>
      <c r="G392" s="182"/>
      <c r="H392" s="182"/>
      <c r="I392" s="182"/>
      <c r="J392" s="181"/>
      <c r="K392" s="181"/>
      <c r="L392" s="181"/>
      <c r="M392" s="181"/>
      <c r="N392" s="181"/>
      <c r="O392" s="182"/>
      <c r="P392" s="181"/>
      <c r="Q392" s="181"/>
      <c r="R392" s="181"/>
    </row>
    <row r="393" spans="1:18" ht="15.75" customHeight="1" x14ac:dyDescent="0.25">
      <c r="A393" s="181"/>
      <c r="B393" s="182"/>
      <c r="C393" s="181"/>
      <c r="D393" s="181"/>
      <c r="E393" s="181"/>
      <c r="F393" s="181"/>
      <c r="G393" s="182"/>
      <c r="H393" s="182"/>
      <c r="I393" s="182"/>
      <c r="J393" s="181"/>
      <c r="K393" s="181"/>
      <c r="L393" s="181"/>
      <c r="M393" s="181"/>
      <c r="N393" s="181"/>
      <c r="O393" s="182"/>
      <c r="P393" s="181"/>
      <c r="Q393" s="181"/>
      <c r="R393" s="181"/>
    </row>
    <row r="394" spans="1:18" ht="15.75" customHeight="1" x14ac:dyDescent="0.25">
      <c r="A394" s="181"/>
      <c r="B394" s="182"/>
      <c r="C394" s="181"/>
      <c r="D394" s="181"/>
      <c r="E394" s="181"/>
      <c r="F394" s="181"/>
      <c r="G394" s="182"/>
      <c r="H394" s="182"/>
      <c r="I394" s="182"/>
      <c r="J394" s="181"/>
      <c r="K394" s="181"/>
      <c r="L394" s="181"/>
      <c r="M394" s="181"/>
      <c r="N394" s="181"/>
      <c r="O394" s="182"/>
      <c r="P394" s="181"/>
      <c r="Q394" s="181"/>
      <c r="R394" s="181"/>
    </row>
    <row r="395" spans="1:18" ht="15.75" customHeight="1" x14ac:dyDescent="0.25">
      <c r="A395" s="181"/>
      <c r="B395" s="182"/>
      <c r="C395" s="181"/>
      <c r="D395" s="181"/>
      <c r="E395" s="181"/>
      <c r="F395" s="181"/>
      <c r="G395" s="182"/>
      <c r="H395" s="182"/>
      <c r="I395" s="182"/>
      <c r="J395" s="181"/>
      <c r="K395" s="181"/>
      <c r="L395" s="181"/>
      <c r="M395" s="181"/>
      <c r="N395" s="181"/>
      <c r="O395" s="182"/>
      <c r="P395" s="181"/>
      <c r="Q395" s="181"/>
      <c r="R395" s="181"/>
    </row>
    <row r="396" spans="1:18" ht="15.75" customHeight="1" x14ac:dyDescent="0.25">
      <c r="A396" s="181"/>
      <c r="B396" s="182"/>
      <c r="C396" s="181"/>
      <c r="D396" s="181"/>
      <c r="E396" s="181"/>
      <c r="F396" s="181"/>
      <c r="G396" s="182"/>
      <c r="H396" s="182"/>
      <c r="I396" s="182"/>
      <c r="J396" s="181"/>
      <c r="K396" s="181"/>
      <c r="L396" s="181"/>
      <c r="M396" s="181"/>
      <c r="N396" s="181"/>
      <c r="O396" s="182"/>
      <c r="P396" s="181"/>
      <c r="Q396" s="181"/>
      <c r="R396" s="181"/>
    </row>
    <row r="397" spans="1:18" ht="15.75" customHeight="1" x14ac:dyDescent="0.25">
      <c r="A397" s="181"/>
      <c r="B397" s="182"/>
      <c r="C397" s="181"/>
      <c r="D397" s="181"/>
      <c r="E397" s="181"/>
      <c r="F397" s="181"/>
      <c r="G397" s="182"/>
      <c r="H397" s="182"/>
      <c r="I397" s="182"/>
      <c r="J397" s="181"/>
      <c r="K397" s="181"/>
      <c r="L397" s="181"/>
      <c r="M397" s="181"/>
      <c r="N397" s="181"/>
      <c r="O397" s="182"/>
      <c r="P397" s="181"/>
      <c r="Q397" s="181"/>
      <c r="R397" s="181"/>
    </row>
    <row r="398" spans="1:18" ht="15.75" customHeight="1" x14ac:dyDescent="0.25">
      <c r="A398" s="181"/>
      <c r="B398" s="182"/>
      <c r="C398" s="181"/>
      <c r="D398" s="181"/>
      <c r="E398" s="181"/>
      <c r="F398" s="181"/>
      <c r="G398" s="182"/>
      <c r="H398" s="182"/>
      <c r="I398" s="182"/>
      <c r="J398" s="181"/>
      <c r="K398" s="181"/>
      <c r="L398" s="181"/>
      <c r="M398" s="181"/>
      <c r="N398" s="181"/>
      <c r="O398" s="182"/>
      <c r="P398" s="181"/>
      <c r="Q398" s="181"/>
      <c r="R398" s="181"/>
    </row>
    <row r="399" spans="1:18" ht="15.75" customHeight="1" x14ac:dyDescent="0.25">
      <c r="A399" s="181"/>
      <c r="B399" s="182"/>
      <c r="C399" s="181"/>
      <c r="D399" s="181"/>
      <c r="E399" s="181"/>
      <c r="F399" s="181"/>
      <c r="G399" s="182"/>
      <c r="H399" s="182"/>
      <c r="I399" s="182"/>
      <c r="J399" s="181"/>
      <c r="K399" s="181"/>
      <c r="L399" s="181"/>
      <c r="M399" s="181"/>
      <c r="N399" s="181"/>
      <c r="O399" s="182"/>
      <c r="P399" s="181"/>
      <c r="Q399" s="181"/>
      <c r="R399" s="181"/>
    </row>
    <row r="400" spans="1:18" ht="15.75" customHeight="1" x14ac:dyDescent="0.25">
      <c r="A400" s="181"/>
      <c r="B400" s="182"/>
      <c r="C400" s="181"/>
      <c r="D400" s="181"/>
      <c r="E400" s="181"/>
      <c r="F400" s="181"/>
      <c r="G400" s="182"/>
      <c r="H400" s="182"/>
      <c r="I400" s="182"/>
      <c r="J400" s="181"/>
      <c r="K400" s="181"/>
      <c r="L400" s="181"/>
      <c r="M400" s="181"/>
      <c r="N400" s="181"/>
      <c r="O400" s="182"/>
      <c r="P400" s="181"/>
      <c r="Q400" s="181"/>
      <c r="R400" s="181"/>
    </row>
    <row r="401" spans="1:18" ht="15.75" customHeight="1" x14ac:dyDescent="0.25">
      <c r="A401" s="181"/>
      <c r="B401" s="182"/>
      <c r="C401" s="181"/>
      <c r="D401" s="181"/>
      <c r="E401" s="181"/>
      <c r="F401" s="181"/>
      <c r="G401" s="182"/>
      <c r="H401" s="182"/>
      <c r="I401" s="182"/>
      <c r="J401" s="181"/>
      <c r="K401" s="181"/>
      <c r="L401" s="181"/>
      <c r="M401" s="181"/>
      <c r="N401" s="181"/>
      <c r="O401" s="182"/>
      <c r="P401" s="181"/>
      <c r="Q401" s="181"/>
      <c r="R401" s="181"/>
    </row>
    <row r="402" spans="1:18" ht="15.75" customHeight="1" x14ac:dyDescent="0.25">
      <c r="A402" s="181"/>
      <c r="B402" s="182"/>
      <c r="C402" s="181"/>
      <c r="D402" s="181"/>
      <c r="E402" s="181"/>
      <c r="F402" s="181"/>
      <c r="G402" s="182"/>
      <c r="H402" s="182"/>
      <c r="I402" s="182"/>
      <c r="J402" s="181"/>
      <c r="K402" s="181"/>
      <c r="L402" s="181"/>
      <c r="M402" s="181"/>
      <c r="N402" s="181"/>
      <c r="O402" s="182"/>
      <c r="P402" s="181"/>
      <c r="Q402" s="181"/>
      <c r="R402" s="181"/>
    </row>
    <row r="403" spans="1:18" ht="15.75" customHeight="1" x14ac:dyDescent="0.25">
      <c r="A403" s="181"/>
      <c r="B403" s="182"/>
      <c r="C403" s="181"/>
      <c r="D403" s="181"/>
      <c r="E403" s="181"/>
      <c r="F403" s="181"/>
      <c r="G403" s="182"/>
      <c r="H403" s="182"/>
      <c r="I403" s="182"/>
      <c r="J403" s="181"/>
      <c r="K403" s="181"/>
      <c r="L403" s="181"/>
      <c r="M403" s="181"/>
      <c r="N403" s="181"/>
      <c r="O403" s="182"/>
      <c r="P403" s="181"/>
      <c r="Q403" s="181"/>
      <c r="R403" s="181"/>
    </row>
    <row r="404" spans="1:18" ht="15.75" customHeight="1" x14ac:dyDescent="0.25">
      <c r="A404" s="181"/>
      <c r="B404" s="182"/>
      <c r="C404" s="181"/>
      <c r="D404" s="181"/>
      <c r="E404" s="181"/>
      <c r="F404" s="181"/>
      <c r="G404" s="182"/>
      <c r="H404" s="182"/>
      <c r="I404" s="182"/>
      <c r="J404" s="181"/>
      <c r="K404" s="181"/>
      <c r="L404" s="181"/>
      <c r="M404" s="181"/>
      <c r="N404" s="181"/>
      <c r="O404" s="182"/>
      <c r="P404" s="181"/>
      <c r="Q404" s="181"/>
      <c r="R404" s="181"/>
    </row>
    <row r="405" spans="1:18" ht="15.75" customHeight="1" x14ac:dyDescent="0.25">
      <c r="A405" s="181"/>
      <c r="B405" s="182"/>
      <c r="C405" s="181"/>
      <c r="D405" s="181"/>
      <c r="E405" s="181"/>
      <c r="F405" s="181"/>
      <c r="G405" s="182"/>
      <c r="H405" s="182"/>
      <c r="I405" s="182"/>
      <c r="J405" s="181"/>
      <c r="K405" s="181"/>
      <c r="L405" s="181"/>
      <c r="M405" s="181"/>
      <c r="N405" s="181"/>
      <c r="O405" s="182"/>
      <c r="P405" s="181"/>
      <c r="Q405" s="181"/>
      <c r="R405" s="181"/>
    </row>
    <row r="406" spans="1:18" ht="15.75" customHeight="1" x14ac:dyDescent="0.25">
      <c r="A406" s="181"/>
      <c r="B406" s="182"/>
      <c r="C406" s="181"/>
      <c r="D406" s="181"/>
      <c r="E406" s="181"/>
      <c r="F406" s="181"/>
      <c r="G406" s="182"/>
      <c r="H406" s="182"/>
      <c r="I406" s="182"/>
      <c r="J406" s="181"/>
      <c r="K406" s="181"/>
      <c r="L406" s="181"/>
      <c r="M406" s="181"/>
      <c r="N406" s="181"/>
      <c r="O406" s="182"/>
      <c r="P406" s="181"/>
      <c r="Q406" s="181"/>
      <c r="R406" s="181"/>
    </row>
    <row r="407" spans="1:18" ht="15.75" customHeight="1" x14ac:dyDescent="0.25">
      <c r="A407" s="181"/>
      <c r="B407" s="182"/>
      <c r="C407" s="181"/>
      <c r="D407" s="181"/>
      <c r="E407" s="181"/>
      <c r="F407" s="181"/>
      <c r="G407" s="182"/>
      <c r="H407" s="182"/>
      <c r="I407" s="182"/>
      <c r="J407" s="181"/>
      <c r="K407" s="181"/>
      <c r="L407" s="181"/>
      <c r="M407" s="181"/>
      <c r="N407" s="181"/>
      <c r="O407" s="182"/>
      <c r="P407" s="181"/>
      <c r="Q407" s="181"/>
      <c r="R407" s="181"/>
    </row>
    <row r="408" spans="1:18" ht="15.75" customHeight="1" x14ac:dyDescent="0.25">
      <c r="A408" s="181"/>
      <c r="B408" s="182"/>
      <c r="C408" s="181"/>
      <c r="D408" s="181"/>
      <c r="E408" s="181"/>
      <c r="F408" s="181"/>
      <c r="G408" s="182"/>
      <c r="H408" s="182"/>
      <c r="I408" s="182"/>
      <c r="J408" s="181"/>
      <c r="K408" s="181"/>
      <c r="L408" s="181"/>
      <c r="M408" s="181"/>
      <c r="N408" s="181"/>
      <c r="O408" s="182"/>
      <c r="P408" s="181"/>
      <c r="Q408" s="181"/>
      <c r="R408" s="181"/>
    </row>
    <row r="409" spans="1:18" ht="15.75" customHeight="1" x14ac:dyDescent="0.25">
      <c r="A409" s="181"/>
      <c r="B409" s="182"/>
      <c r="C409" s="181"/>
      <c r="D409" s="181"/>
      <c r="E409" s="181"/>
      <c r="F409" s="181"/>
      <c r="G409" s="182"/>
      <c r="H409" s="182"/>
      <c r="I409" s="182"/>
      <c r="J409" s="181"/>
      <c r="K409" s="181"/>
      <c r="L409" s="181"/>
      <c r="M409" s="181"/>
      <c r="N409" s="181"/>
      <c r="O409" s="182"/>
      <c r="P409" s="181"/>
      <c r="Q409" s="181"/>
      <c r="R409" s="181"/>
    </row>
    <row r="410" spans="1:18" ht="15.75" customHeight="1" x14ac:dyDescent="0.25">
      <c r="A410" s="181"/>
      <c r="B410" s="182"/>
      <c r="C410" s="181"/>
      <c r="D410" s="181"/>
      <c r="E410" s="181"/>
      <c r="F410" s="181"/>
      <c r="G410" s="182"/>
      <c r="H410" s="182"/>
      <c r="I410" s="182"/>
      <c r="J410" s="181"/>
      <c r="K410" s="181"/>
      <c r="L410" s="181"/>
      <c r="M410" s="181"/>
      <c r="N410" s="181"/>
      <c r="O410" s="182"/>
      <c r="P410" s="181"/>
      <c r="Q410" s="181"/>
      <c r="R410" s="181"/>
    </row>
    <row r="411" spans="1:18" ht="15.75" customHeight="1" x14ac:dyDescent="0.25">
      <c r="A411" s="181"/>
      <c r="B411" s="182"/>
      <c r="C411" s="181"/>
      <c r="D411" s="181"/>
      <c r="E411" s="181"/>
      <c r="F411" s="181"/>
      <c r="G411" s="182"/>
      <c r="H411" s="182"/>
      <c r="I411" s="182"/>
      <c r="J411" s="181"/>
      <c r="K411" s="181"/>
      <c r="L411" s="181"/>
      <c r="M411" s="181"/>
      <c r="N411" s="181"/>
      <c r="O411" s="182"/>
      <c r="P411" s="181"/>
      <c r="Q411" s="181"/>
      <c r="R411" s="181"/>
    </row>
    <row r="412" spans="1:18" ht="15.75" customHeight="1" x14ac:dyDescent="0.25">
      <c r="A412" s="181"/>
      <c r="B412" s="182"/>
      <c r="C412" s="181"/>
      <c r="D412" s="181"/>
      <c r="E412" s="181"/>
      <c r="F412" s="181"/>
      <c r="G412" s="182"/>
      <c r="H412" s="182"/>
      <c r="I412" s="182"/>
      <c r="J412" s="181"/>
      <c r="K412" s="181"/>
      <c r="L412" s="181"/>
      <c r="M412" s="181"/>
      <c r="N412" s="181"/>
      <c r="O412" s="182"/>
      <c r="P412" s="181"/>
      <c r="Q412" s="181"/>
      <c r="R412" s="181"/>
    </row>
    <row r="413" spans="1:18" ht="15.75" customHeight="1" x14ac:dyDescent="0.25">
      <c r="A413" s="181"/>
      <c r="B413" s="182"/>
      <c r="C413" s="181"/>
      <c r="D413" s="181"/>
      <c r="E413" s="181"/>
      <c r="F413" s="181"/>
      <c r="G413" s="182"/>
      <c r="H413" s="182"/>
      <c r="I413" s="182"/>
      <c r="J413" s="181"/>
      <c r="K413" s="181"/>
      <c r="L413" s="181"/>
      <c r="M413" s="181"/>
      <c r="N413" s="181"/>
      <c r="O413" s="182"/>
      <c r="P413" s="181"/>
      <c r="Q413" s="181"/>
      <c r="R413" s="181"/>
    </row>
    <row r="414" spans="1:18" ht="15.75" customHeight="1" x14ac:dyDescent="0.25">
      <c r="A414" s="181"/>
      <c r="B414" s="182"/>
      <c r="C414" s="181"/>
      <c r="D414" s="181"/>
      <c r="E414" s="181"/>
      <c r="F414" s="181"/>
      <c r="G414" s="182"/>
      <c r="H414" s="182"/>
      <c r="I414" s="182"/>
      <c r="J414" s="181"/>
      <c r="K414" s="181"/>
      <c r="L414" s="181"/>
      <c r="M414" s="181"/>
      <c r="N414" s="181"/>
      <c r="O414" s="182"/>
      <c r="P414" s="181"/>
      <c r="Q414" s="181"/>
      <c r="R414" s="181"/>
    </row>
    <row r="415" spans="1:18" ht="15.75" customHeight="1" x14ac:dyDescent="0.25">
      <c r="A415" s="181"/>
      <c r="B415" s="182"/>
      <c r="C415" s="181"/>
      <c r="D415" s="181"/>
      <c r="E415" s="181"/>
      <c r="F415" s="181"/>
      <c r="G415" s="182"/>
      <c r="H415" s="182"/>
      <c r="I415" s="182"/>
      <c r="J415" s="181"/>
      <c r="K415" s="181"/>
      <c r="L415" s="181"/>
      <c r="M415" s="181"/>
      <c r="N415" s="181"/>
      <c r="O415" s="182"/>
      <c r="P415" s="181"/>
      <c r="Q415" s="181"/>
      <c r="R415" s="181"/>
    </row>
    <row r="416" spans="1:18" ht="15.75" customHeight="1" x14ac:dyDescent="0.25">
      <c r="A416" s="181"/>
      <c r="B416" s="182"/>
      <c r="C416" s="181"/>
      <c r="D416" s="181"/>
      <c r="E416" s="181"/>
      <c r="F416" s="181"/>
      <c r="G416" s="182"/>
      <c r="H416" s="182"/>
      <c r="I416" s="182"/>
      <c r="J416" s="181"/>
      <c r="K416" s="181"/>
      <c r="L416" s="181"/>
      <c r="M416" s="181"/>
      <c r="N416" s="181"/>
      <c r="O416" s="182"/>
      <c r="P416" s="181"/>
      <c r="Q416" s="181"/>
      <c r="R416" s="181"/>
    </row>
    <row r="417" spans="1:18" ht="15.75" customHeight="1" x14ac:dyDescent="0.25">
      <c r="A417" s="181"/>
      <c r="B417" s="182"/>
      <c r="C417" s="181"/>
      <c r="D417" s="181"/>
      <c r="E417" s="181"/>
      <c r="F417" s="181"/>
      <c r="G417" s="182"/>
      <c r="H417" s="182"/>
      <c r="I417" s="182"/>
      <c r="J417" s="181"/>
      <c r="K417" s="181"/>
      <c r="L417" s="181"/>
      <c r="M417" s="181"/>
      <c r="N417" s="181"/>
      <c r="O417" s="182"/>
      <c r="P417" s="181"/>
      <c r="Q417" s="181"/>
      <c r="R417" s="181"/>
    </row>
    <row r="418" spans="1:18" ht="15.75" customHeight="1" x14ac:dyDescent="0.25">
      <c r="A418" s="181"/>
      <c r="B418" s="182"/>
      <c r="C418" s="181"/>
      <c r="D418" s="181"/>
      <c r="E418" s="181"/>
      <c r="F418" s="181"/>
      <c r="G418" s="182"/>
      <c r="H418" s="182"/>
      <c r="I418" s="182"/>
      <c r="J418" s="181"/>
      <c r="K418" s="181"/>
      <c r="L418" s="181"/>
      <c r="M418" s="181"/>
      <c r="N418" s="181"/>
      <c r="O418" s="182"/>
      <c r="P418" s="181"/>
      <c r="Q418" s="181"/>
      <c r="R418" s="181"/>
    </row>
    <row r="419" spans="1:18" ht="15.75" customHeight="1" x14ac:dyDescent="0.25">
      <c r="A419" s="181"/>
      <c r="B419" s="182"/>
      <c r="C419" s="181"/>
      <c r="D419" s="181"/>
      <c r="E419" s="181"/>
      <c r="F419" s="181"/>
      <c r="G419" s="182"/>
      <c r="H419" s="182"/>
      <c r="I419" s="182"/>
      <c r="J419" s="181"/>
      <c r="K419" s="181"/>
      <c r="L419" s="181"/>
      <c r="M419" s="181"/>
      <c r="N419" s="181"/>
      <c r="O419" s="182"/>
      <c r="P419" s="181"/>
      <c r="Q419" s="181"/>
      <c r="R419" s="181"/>
    </row>
    <row r="420" spans="1:18" ht="15.75" customHeight="1" x14ac:dyDescent="0.25">
      <c r="A420" s="181"/>
      <c r="B420" s="182"/>
      <c r="C420" s="181"/>
      <c r="D420" s="181"/>
      <c r="E420" s="181"/>
      <c r="F420" s="181"/>
      <c r="G420" s="182"/>
      <c r="H420" s="182"/>
      <c r="I420" s="182"/>
      <c r="J420" s="181"/>
      <c r="K420" s="181"/>
      <c r="L420" s="181"/>
      <c r="M420" s="181"/>
      <c r="N420" s="181"/>
      <c r="O420" s="182"/>
      <c r="P420" s="181"/>
      <c r="Q420" s="181"/>
      <c r="R420" s="181"/>
    </row>
    <row r="421" spans="1:18" ht="15.75" customHeight="1" x14ac:dyDescent="0.25">
      <c r="A421" s="181"/>
      <c r="B421" s="182"/>
      <c r="C421" s="181"/>
      <c r="D421" s="181"/>
      <c r="E421" s="181"/>
      <c r="F421" s="181"/>
      <c r="G421" s="182"/>
      <c r="H421" s="182"/>
      <c r="I421" s="182"/>
      <c r="J421" s="181"/>
      <c r="K421" s="181"/>
      <c r="L421" s="181"/>
      <c r="M421" s="181"/>
      <c r="N421" s="181"/>
      <c r="O421" s="182"/>
      <c r="P421" s="181"/>
      <c r="Q421" s="181"/>
      <c r="R421" s="181"/>
    </row>
    <row r="422" spans="1:18" ht="15.75" customHeight="1" x14ac:dyDescent="0.25">
      <c r="A422" s="181"/>
      <c r="B422" s="182"/>
      <c r="C422" s="181"/>
      <c r="D422" s="181"/>
      <c r="E422" s="181"/>
      <c r="F422" s="181"/>
      <c r="G422" s="182"/>
      <c r="H422" s="182"/>
      <c r="I422" s="182"/>
      <c r="J422" s="181"/>
      <c r="K422" s="181"/>
      <c r="L422" s="181"/>
      <c r="M422" s="181"/>
      <c r="N422" s="181"/>
      <c r="O422" s="182"/>
      <c r="P422" s="181"/>
      <c r="Q422" s="181"/>
      <c r="R422" s="181"/>
    </row>
    <row r="423" spans="1:18" ht="15.75" customHeight="1" x14ac:dyDescent="0.25">
      <c r="A423" s="181"/>
      <c r="B423" s="182"/>
      <c r="C423" s="181"/>
      <c r="D423" s="181"/>
      <c r="E423" s="181"/>
      <c r="F423" s="181"/>
      <c r="G423" s="182"/>
      <c r="H423" s="182"/>
      <c r="I423" s="182"/>
      <c r="J423" s="181"/>
      <c r="K423" s="181"/>
      <c r="L423" s="181"/>
      <c r="M423" s="181"/>
      <c r="N423" s="181"/>
      <c r="O423" s="182"/>
      <c r="P423" s="181"/>
      <c r="Q423" s="181"/>
      <c r="R423" s="181"/>
    </row>
    <row r="424" spans="1:18" ht="15.75" customHeight="1" x14ac:dyDescent="0.25">
      <c r="A424" s="181"/>
      <c r="B424" s="182"/>
      <c r="C424" s="181"/>
      <c r="D424" s="181"/>
      <c r="E424" s="181"/>
      <c r="F424" s="181"/>
      <c r="G424" s="182"/>
      <c r="H424" s="182"/>
      <c r="I424" s="182"/>
      <c r="J424" s="181"/>
      <c r="K424" s="181"/>
      <c r="L424" s="181"/>
      <c r="M424" s="181"/>
      <c r="N424" s="181"/>
      <c r="O424" s="182"/>
      <c r="P424" s="181"/>
      <c r="Q424" s="181"/>
      <c r="R424" s="181"/>
    </row>
    <row r="425" spans="1:18" ht="15.75" customHeight="1" x14ac:dyDescent="0.25">
      <c r="A425" s="181"/>
      <c r="B425" s="182"/>
      <c r="C425" s="181"/>
      <c r="D425" s="181"/>
      <c r="E425" s="181"/>
      <c r="F425" s="181"/>
      <c r="G425" s="182"/>
      <c r="H425" s="182"/>
      <c r="I425" s="182"/>
      <c r="J425" s="181"/>
      <c r="K425" s="181"/>
      <c r="L425" s="181"/>
      <c r="M425" s="181"/>
      <c r="N425" s="181"/>
      <c r="O425" s="182"/>
      <c r="P425" s="181"/>
      <c r="Q425" s="181"/>
      <c r="R425" s="181"/>
    </row>
    <row r="426" spans="1:18" ht="15.75" customHeight="1" x14ac:dyDescent="0.25">
      <c r="A426" s="181"/>
      <c r="B426" s="182"/>
      <c r="C426" s="181"/>
      <c r="D426" s="181"/>
      <c r="E426" s="181"/>
      <c r="F426" s="181"/>
      <c r="G426" s="182"/>
      <c r="H426" s="182"/>
      <c r="I426" s="182"/>
      <c r="J426" s="181"/>
      <c r="K426" s="181"/>
      <c r="L426" s="181"/>
      <c r="M426" s="181"/>
      <c r="N426" s="181"/>
      <c r="O426" s="182"/>
      <c r="P426" s="181"/>
      <c r="Q426" s="181"/>
      <c r="R426" s="181"/>
    </row>
    <row r="427" spans="1:18" ht="15.75" customHeight="1" x14ac:dyDescent="0.25">
      <c r="A427" s="181"/>
      <c r="B427" s="182"/>
      <c r="C427" s="181"/>
      <c r="D427" s="181"/>
      <c r="E427" s="181"/>
      <c r="F427" s="181"/>
      <c r="G427" s="182"/>
      <c r="H427" s="182"/>
      <c r="I427" s="182"/>
      <c r="J427" s="181"/>
      <c r="K427" s="181"/>
      <c r="L427" s="181"/>
      <c r="M427" s="181"/>
      <c r="N427" s="181"/>
      <c r="O427" s="182"/>
      <c r="P427" s="181"/>
      <c r="Q427" s="181"/>
      <c r="R427" s="181"/>
    </row>
    <row r="428" spans="1:18" ht="15.75" customHeight="1" x14ac:dyDescent="0.25">
      <c r="A428" s="181"/>
      <c r="B428" s="182"/>
      <c r="C428" s="181"/>
      <c r="D428" s="181"/>
      <c r="E428" s="181"/>
      <c r="F428" s="181"/>
      <c r="G428" s="182"/>
      <c r="H428" s="182"/>
      <c r="I428" s="182"/>
      <c r="J428" s="181"/>
      <c r="K428" s="181"/>
      <c r="L428" s="181"/>
      <c r="M428" s="181"/>
      <c r="N428" s="181"/>
      <c r="O428" s="182"/>
      <c r="P428" s="181"/>
      <c r="Q428" s="181"/>
      <c r="R428" s="181"/>
    </row>
    <row r="429" spans="1:18" ht="15.75" customHeight="1" x14ac:dyDescent="0.25">
      <c r="A429" s="181"/>
      <c r="B429" s="182"/>
      <c r="C429" s="181"/>
      <c r="D429" s="181"/>
      <c r="E429" s="181"/>
      <c r="F429" s="181"/>
      <c r="G429" s="182"/>
      <c r="H429" s="182"/>
      <c r="I429" s="182"/>
      <c r="J429" s="181"/>
      <c r="K429" s="181"/>
      <c r="L429" s="181"/>
      <c r="M429" s="181"/>
      <c r="N429" s="181"/>
      <c r="O429" s="182"/>
      <c r="P429" s="181"/>
      <c r="Q429" s="181"/>
      <c r="R429" s="181"/>
    </row>
    <row r="430" spans="1:18" ht="15.75" customHeight="1" x14ac:dyDescent="0.25">
      <c r="A430" s="181"/>
      <c r="B430" s="182"/>
      <c r="C430" s="181"/>
      <c r="D430" s="181"/>
      <c r="E430" s="181"/>
      <c r="F430" s="181"/>
      <c r="G430" s="182"/>
      <c r="H430" s="182"/>
      <c r="I430" s="182"/>
      <c r="J430" s="181"/>
      <c r="K430" s="181"/>
      <c r="L430" s="181"/>
      <c r="M430" s="181"/>
      <c r="N430" s="181"/>
      <c r="O430" s="182"/>
      <c r="P430" s="181"/>
      <c r="Q430" s="181"/>
      <c r="R430" s="181"/>
    </row>
    <row r="431" spans="1:18" ht="15.75" customHeight="1" x14ac:dyDescent="0.25">
      <c r="A431" s="181"/>
      <c r="B431" s="182"/>
      <c r="C431" s="181"/>
      <c r="D431" s="181"/>
      <c r="E431" s="181"/>
      <c r="F431" s="181"/>
      <c r="G431" s="182"/>
      <c r="H431" s="182"/>
      <c r="I431" s="182"/>
      <c r="J431" s="181"/>
      <c r="K431" s="181"/>
      <c r="L431" s="181"/>
      <c r="M431" s="181"/>
      <c r="N431" s="181"/>
      <c r="O431" s="182"/>
      <c r="P431" s="181"/>
      <c r="Q431" s="181"/>
      <c r="R431" s="181"/>
    </row>
    <row r="432" spans="1:18" ht="15.75" customHeight="1" x14ac:dyDescent="0.25">
      <c r="A432" s="181"/>
      <c r="B432" s="182"/>
      <c r="C432" s="181"/>
      <c r="D432" s="181"/>
      <c r="E432" s="181"/>
      <c r="F432" s="181"/>
      <c r="G432" s="182"/>
      <c r="H432" s="182"/>
      <c r="I432" s="182"/>
      <c r="J432" s="181"/>
      <c r="K432" s="181"/>
      <c r="L432" s="181"/>
      <c r="M432" s="181"/>
      <c r="N432" s="181"/>
      <c r="O432" s="182"/>
      <c r="P432" s="181"/>
      <c r="Q432" s="181"/>
      <c r="R432" s="181"/>
    </row>
    <row r="433" spans="1:18" ht="15.75" customHeight="1" x14ac:dyDescent="0.25">
      <c r="A433" s="181"/>
      <c r="B433" s="182"/>
      <c r="C433" s="181"/>
      <c r="D433" s="181"/>
      <c r="E433" s="181"/>
      <c r="F433" s="181"/>
      <c r="G433" s="182"/>
      <c r="H433" s="182"/>
      <c r="I433" s="182"/>
      <c r="J433" s="181"/>
      <c r="K433" s="181"/>
      <c r="L433" s="181"/>
      <c r="M433" s="181"/>
      <c r="N433" s="181"/>
      <c r="O433" s="182"/>
      <c r="P433" s="181"/>
      <c r="Q433" s="181"/>
      <c r="R433" s="181"/>
    </row>
    <row r="434" spans="1:18" ht="15.75" customHeight="1" x14ac:dyDescent="0.25">
      <c r="A434" s="181"/>
      <c r="B434" s="182"/>
      <c r="C434" s="181"/>
      <c r="D434" s="181"/>
      <c r="E434" s="181"/>
      <c r="F434" s="181"/>
      <c r="G434" s="182"/>
      <c r="H434" s="182"/>
      <c r="I434" s="182"/>
      <c r="J434" s="181"/>
      <c r="K434" s="181"/>
      <c r="L434" s="181"/>
      <c r="M434" s="181"/>
      <c r="N434" s="181"/>
      <c r="O434" s="182"/>
      <c r="P434" s="181"/>
      <c r="Q434" s="181"/>
      <c r="R434" s="181"/>
    </row>
    <row r="435" spans="1:18" ht="15.75" customHeight="1" x14ac:dyDescent="0.25">
      <c r="A435" s="181"/>
      <c r="B435" s="182"/>
      <c r="C435" s="181"/>
      <c r="D435" s="181"/>
      <c r="E435" s="181"/>
      <c r="F435" s="181"/>
      <c r="G435" s="182"/>
      <c r="H435" s="182"/>
      <c r="I435" s="182"/>
      <c r="J435" s="181"/>
      <c r="K435" s="181"/>
      <c r="L435" s="181"/>
      <c r="M435" s="181"/>
      <c r="N435" s="181"/>
      <c r="O435" s="182"/>
      <c r="P435" s="181"/>
      <c r="Q435" s="181"/>
      <c r="R435" s="181"/>
    </row>
    <row r="436" spans="1:18" ht="15.75" customHeight="1" x14ac:dyDescent="0.25">
      <c r="A436" s="181"/>
      <c r="B436" s="182"/>
      <c r="C436" s="181"/>
      <c r="D436" s="181"/>
      <c r="E436" s="181"/>
      <c r="F436" s="181"/>
      <c r="G436" s="182"/>
      <c r="H436" s="182"/>
      <c r="I436" s="182"/>
      <c r="J436" s="181"/>
      <c r="K436" s="181"/>
      <c r="L436" s="181"/>
      <c r="M436" s="181"/>
      <c r="N436" s="181"/>
      <c r="O436" s="182"/>
      <c r="P436" s="181"/>
      <c r="Q436" s="181"/>
      <c r="R436" s="181"/>
    </row>
    <row r="437" spans="1:18" ht="15.75" customHeight="1" x14ac:dyDescent="0.25">
      <c r="A437" s="181"/>
      <c r="B437" s="182"/>
      <c r="C437" s="181"/>
      <c r="D437" s="181"/>
      <c r="E437" s="181"/>
      <c r="F437" s="181"/>
      <c r="G437" s="182"/>
      <c r="H437" s="182"/>
      <c r="I437" s="182"/>
      <c r="J437" s="181"/>
      <c r="K437" s="181"/>
      <c r="L437" s="181"/>
      <c r="M437" s="181"/>
      <c r="N437" s="181"/>
      <c r="O437" s="182"/>
      <c r="P437" s="181"/>
      <c r="Q437" s="181"/>
      <c r="R437" s="181"/>
    </row>
    <row r="438" spans="1:18" ht="15.75" customHeight="1" x14ac:dyDescent="0.25">
      <c r="A438" s="181"/>
      <c r="B438" s="182"/>
      <c r="C438" s="181"/>
      <c r="D438" s="181"/>
      <c r="E438" s="181"/>
      <c r="F438" s="181"/>
      <c r="G438" s="182"/>
      <c r="H438" s="182"/>
      <c r="I438" s="182"/>
      <c r="J438" s="181"/>
      <c r="K438" s="181"/>
      <c r="L438" s="181"/>
      <c r="M438" s="181"/>
      <c r="N438" s="181"/>
      <c r="O438" s="182"/>
      <c r="P438" s="181"/>
      <c r="Q438" s="181"/>
      <c r="R438" s="181"/>
    </row>
    <row r="439" spans="1:18" ht="15.75" customHeight="1" x14ac:dyDescent="0.25">
      <c r="A439" s="181"/>
      <c r="B439" s="182"/>
      <c r="C439" s="181"/>
      <c r="D439" s="181"/>
      <c r="E439" s="181"/>
      <c r="F439" s="181"/>
      <c r="G439" s="182"/>
      <c r="H439" s="182"/>
      <c r="I439" s="182"/>
      <c r="J439" s="181"/>
      <c r="K439" s="181"/>
      <c r="L439" s="181"/>
      <c r="M439" s="181"/>
      <c r="N439" s="181"/>
      <c r="O439" s="182"/>
      <c r="P439" s="181"/>
      <c r="Q439" s="181"/>
      <c r="R439" s="181"/>
    </row>
    <row r="440" spans="1:18" ht="15.75" customHeight="1" x14ac:dyDescent="0.25">
      <c r="A440" s="181"/>
      <c r="B440" s="182"/>
      <c r="C440" s="181"/>
      <c r="D440" s="181"/>
      <c r="E440" s="181"/>
      <c r="F440" s="181"/>
      <c r="G440" s="182"/>
      <c r="H440" s="182"/>
      <c r="I440" s="182"/>
      <c r="J440" s="181"/>
      <c r="K440" s="181"/>
      <c r="L440" s="181"/>
      <c r="M440" s="181"/>
      <c r="N440" s="181"/>
      <c r="O440" s="182"/>
      <c r="P440" s="181"/>
      <c r="Q440" s="181"/>
      <c r="R440" s="181"/>
    </row>
    <row r="441" spans="1:18" ht="15.75" customHeight="1" x14ac:dyDescent="0.25">
      <c r="A441" s="181"/>
      <c r="B441" s="182"/>
      <c r="C441" s="181"/>
      <c r="D441" s="181"/>
      <c r="E441" s="181"/>
      <c r="F441" s="181"/>
      <c r="G441" s="182"/>
      <c r="H441" s="182"/>
      <c r="I441" s="182"/>
      <c r="J441" s="181"/>
      <c r="K441" s="181"/>
      <c r="L441" s="181"/>
      <c r="M441" s="181"/>
      <c r="N441" s="181"/>
      <c r="O441" s="182"/>
      <c r="P441" s="181"/>
      <c r="Q441" s="181"/>
      <c r="R441" s="181"/>
    </row>
    <row r="442" spans="1:18" ht="15.75" customHeight="1" x14ac:dyDescent="0.25">
      <c r="A442" s="181"/>
      <c r="B442" s="182"/>
      <c r="C442" s="181"/>
      <c r="D442" s="181"/>
      <c r="E442" s="181"/>
      <c r="F442" s="181"/>
      <c r="G442" s="182"/>
      <c r="H442" s="182"/>
      <c r="I442" s="182"/>
      <c r="J442" s="181"/>
      <c r="K442" s="181"/>
      <c r="L442" s="181"/>
      <c r="M442" s="181"/>
      <c r="N442" s="181"/>
      <c r="O442" s="182"/>
      <c r="P442" s="181"/>
      <c r="Q442" s="181"/>
      <c r="R442" s="181"/>
    </row>
    <row r="443" spans="1:18" ht="15.75" customHeight="1" x14ac:dyDescent="0.25">
      <c r="A443" s="181"/>
      <c r="B443" s="182"/>
      <c r="C443" s="181"/>
      <c r="D443" s="181"/>
      <c r="E443" s="181"/>
      <c r="F443" s="181"/>
      <c r="G443" s="182"/>
      <c r="H443" s="182"/>
      <c r="I443" s="182"/>
      <c r="J443" s="181"/>
      <c r="K443" s="181"/>
      <c r="L443" s="181"/>
      <c r="M443" s="181"/>
      <c r="N443" s="181"/>
      <c r="O443" s="182"/>
      <c r="P443" s="181"/>
      <c r="Q443" s="181"/>
      <c r="R443" s="181"/>
    </row>
    <row r="444" spans="1:18" ht="15.75" customHeight="1" x14ac:dyDescent="0.25">
      <c r="A444" s="181"/>
      <c r="B444" s="182"/>
      <c r="C444" s="181"/>
      <c r="D444" s="181"/>
      <c r="E444" s="181"/>
      <c r="F444" s="181"/>
      <c r="G444" s="182"/>
      <c r="H444" s="182"/>
      <c r="I444" s="182"/>
      <c r="J444" s="181"/>
      <c r="K444" s="181"/>
      <c r="L444" s="181"/>
      <c r="M444" s="181"/>
      <c r="N444" s="181"/>
      <c r="O444" s="182"/>
      <c r="P444" s="181"/>
      <c r="Q444" s="181"/>
      <c r="R444" s="181"/>
    </row>
    <row r="445" spans="1:18" ht="15.75" customHeight="1" x14ac:dyDescent="0.25">
      <c r="A445" s="181"/>
      <c r="B445" s="182"/>
      <c r="C445" s="181"/>
      <c r="D445" s="181"/>
      <c r="E445" s="181"/>
      <c r="F445" s="181"/>
      <c r="G445" s="182"/>
      <c r="H445" s="182"/>
      <c r="I445" s="182"/>
      <c r="J445" s="181"/>
      <c r="K445" s="181"/>
      <c r="L445" s="181"/>
      <c r="M445" s="181"/>
      <c r="N445" s="181"/>
      <c r="O445" s="182"/>
      <c r="P445" s="181"/>
      <c r="Q445" s="181"/>
      <c r="R445" s="181"/>
    </row>
    <row r="446" spans="1:18" ht="15.75" customHeight="1" x14ac:dyDescent="0.25">
      <c r="A446" s="181"/>
      <c r="B446" s="182"/>
      <c r="C446" s="181"/>
      <c r="D446" s="181"/>
      <c r="E446" s="181"/>
      <c r="F446" s="181"/>
      <c r="G446" s="182"/>
      <c r="H446" s="182"/>
      <c r="I446" s="182"/>
      <c r="J446" s="181"/>
      <c r="K446" s="181"/>
      <c r="L446" s="181"/>
      <c r="M446" s="181"/>
      <c r="N446" s="181"/>
      <c r="O446" s="182"/>
      <c r="P446" s="181"/>
      <c r="Q446" s="181"/>
      <c r="R446" s="181"/>
    </row>
    <row r="447" spans="1:18" ht="15.75" customHeight="1" x14ac:dyDescent="0.25">
      <c r="A447" s="181"/>
      <c r="B447" s="182"/>
      <c r="C447" s="181"/>
      <c r="D447" s="181"/>
      <c r="E447" s="181"/>
      <c r="F447" s="181"/>
      <c r="G447" s="182"/>
      <c r="H447" s="182"/>
      <c r="I447" s="182"/>
      <c r="J447" s="181"/>
      <c r="K447" s="181"/>
      <c r="L447" s="181"/>
      <c r="M447" s="181"/>
      <c r="N447" s="181"/>
      <c r="O447" s="182"/>
      <c r="P447" s="181"/>
      <c r="Q447" s="181"/>
      <c r="R447" s="181"/>
    </row>
    <row r="448" spans="1:18" ht="15.75" customHeight="1" x14ac:dyDescent="0.25">
      <c r="A448" s="181"/>
      <c r="B448" s="182"/>
      <c r="C448" s="181"/>
      <c r="D448" s="181"/>
      <c r="E448" s="181"/>
      <c r="F448" s="181"/>
      <c r="G448" s="182"/>
      <c r="H448" s="182"/>
      <c r="I448" s="182"/>
      <c r="J448" s="181"/>
      <c r="K448" s="181"/>
      <c r="L448" s="181"/>
      <c r="M448" s="181"/>
      <c r="N448" s="181"/>
      <c r="O448" s="182"/>
      <c r="P448" s="181"/>
      <c r="Q448" s="181"/>
      <c r="R448" s="181"/>
    </row>
    <row r="449" spans="1:18" ht="15.75" customHeight="1" x14ac:dyDescent="0.25">
      <c r="A449" s="181"/>
      <c r="B449" s="182"/>
      <c r="C449" s="181"/>
      <c r="D449" s="181"/>
      <c r="E449" s="181"/>
      <c r="F449" s="181"/>
      <c r="G449" s="182"/>
      <c r="H449" s="182"/>
      <c r="I449" s="182"/>
      <c r="J449" s="181"/>
      <c r="K449" s="181"/>
      <c r="L449" s="181"/>
      <c r="M449" s="181"/>
      <c r="N449" s="181"/>
      <c r="O449" s="182"/>
      <c r="P449" s="181"/>
      <c r="Q449" s="181"/>
      <c r="R449" s="181"/>
    </row>
    <row r="450" spans="1:18" ht="15.75" customHeight="1" x14ac:dyDescent="0.25">
      <c r="A450" s="181"/>
      <c r="B450" s="182"/>
      <c r="C450" s="181"/>
      <c r="D450" s="181"/>
      <c r="E450" s="181"/>
      <c r="F450" s="181"/>
      <c r="G450" s="182"/>
      <c r="H450" s="182"/>
      <c r="I450" s="182"/>
      <c r="J450" s="181"/>
      <c r="K450" s="181"/>
      <c r="L450" s="181"/>
      <c r="M450" s="181"/>
      <c r="N450" s="181"/>
      <c r="O450" s="182"/>
      <c r="P450" s="181"/>
      <c r="Q450" s="181"/>
      <c r="R450" s="181"/>
    </row>
    <row r="451" spans="1:18" ht="15.75" customHeight="1" x14ac:dyDescent="0.25">
      <c r="A451" s="181"/>
      <c r="B451" s="182"/>
      <c r="C451" s="181"/>
      <c r="D451" s="181"/>
      <c r="E451" s="181"/>
      <c r="F451" s="181"/>
      <c r="G451" s="182"/>
      <c r="H451" s="182"/>
      <c r="I451" s="182"/>
      <c r="J451" s="181"/>
      <c r="K451" s="181"/>
      <c r="L451" s="181"/>
      <c r="M451" s="181"/>
      <c r="N451" s="181"/>
      <c r="O451" s="182"/>
      <c r="P451" s="181"/>
      <c r="Q451" s="181"/>
      <c r="R451" s="181"/>
    </row>
    <row r="452" spans="1:18" ht="15.75" customHeight="1" x14ac:dyDescent="0.25">
      <c r="A452" s="181"/>
      <c r="B452" s="182"/>
      <c r="C452" s="181"/>
      <c r="D452" s="181"/>
      <c r="E452" s="181"/>
      <c r="F452" s="181"/>
      <c r="G452" s="182"/>
      <c r="H452" s="182"/>
      <c r="I452" s="182"/>
      <c r="J452" s="181"/>
      <c r="K452" s="181"/>
      <c r="L452" s="181"/>
      <c r="M452" s="181"/>
      <c r="N452" s="181"/>
      <c r="O452" s="182"/>
      <c r="P452" s="181"/>
      <c r="Q452" s="181"/>
      <c r="R452" s="181"/>
    </row>
    <row r="453" spans="1:18" ht="15.75" customHeight="1" x14ac:dyDescent="0.25">
      <c r="A453" s="181"/>
      <c r="B453" s="182"/>
      <c r="C453" s="181"/>
      <c r="D453" s="181"/>
      <c r="E453" s="181"/>
      <c r="F453" s="181"/>
      <c r="G453" s="182"/>
      <c r="H453" s="182"/>
      <c r="I453" s="182"/>
      <c r="J453" s="181"/>
      <c r="K453" s="181"/>
      <c r="L453" s="181"/>
      <c r="M453" s="181"/>
      <c r="N453" s="181"/>
      <c r="O453" s="182"/>
      <c r="P453" s="181"/>
      <c r="Q453" s="181"/>
      <c r="R453" s="181"/>
    </row>
    <row r="454" spans="1:18" ht="15.75" customHeight="1" x14ac:dyDescent="0.25">
      <c r="A454" s="181"/>
      <c r="B454" s="182"/>
      <c r="C454" s="181"/>
      <c r="D454" s="181"/>
      <c r="E454" s="181"/>
      <c r="F454" s="181"/>
      <c r="G454" s="182"/>
      <c r="H454" s="182"/>
      <c r="I454" s="182"/>
      <c r="J454" s="181"/>
      <c r="K454" s="181"/>
      <c r="L454" s="181"/>
      <c r="M454" s="181"/>
      <c r="N454" s="181"/>
      <c r="O454" s="182"/>
      <c r="P454" s="181"/>
      <c r="Q454" s="181"/>
      <c r="R454" s="181"/>
    </row>
    <row r="455" spans="1:18" ht="15.75" customHeight="1" x14ac:dyDescent="0.25">
      <c r="A455" s="181"/>
      <c r="B455" s="182"/>
      <c r="C455" s="181"/>
      <c r="D455" s="181"/>
      <c r="E455" s="181"/>
      <c r="F455" s="181"/>
      <c r="G455" s="182"/>
      <c r="H455" s="182"/>
      <c r="I455" s="182"/>
      <c r="J455" s="181"/>
      <c r="K455" s="181"/>
      <c r="L455" s="181"/>
      <c r="M455" s="181"/>
      <c r="N455" s="181"/>
      <c r="O455" s="182"/>
      <c r="P455" s="181"/>
      <c r="Q455" s="181"/>
      <c r="R455" s="181"/>
    </row>
    <row r="456" spans="1:18" ht="15.75" customHeight="1" x14ac:dyDescent="0.25">
      <c r="A456" s="181"/>
      <c r="B456" s="182"/>
      <c r="C456" s="181"/>
      <c r="D456" s="181"/>
      <c r="E456" s="181"/>
      <c r="F456" s="181"/>
      <c r="G456" s="182"/>
      <c r="H456" s="182"/>
      <c r="I456" s="182"/>
      <c r="J456" s="181"/>
      <c r="K456" s="181"/>
      <c r="L456" s="181"/>
      <c r="M456" s="181"/>
      <c r="N456" s="181"/>
      <c r="O456" s="182"/>
      <c r="P456" s="181"/>
      <c r="Q456" s="181"/>
      <c r="R456" s="181"/>
    </row>
    <row r="457" spans="1:18" ht="15.75" customHeight="1" x14ac:dyDescent="0.25">
      <c r="A457" s="181"/>
      <c r="B457" s="182"/>
      <c r="C457" s="181"/>
      <c r="D457" s="181"/>
      <c r="E457" s="181"/>
      <c r="F457" s="181"/>
      <c r="G457" s="182"/>
      <c r="H457" s="182"/>
      <c r="I457" s="182"/>
      <c r="J457" s="181"/>
      <c r="K457" s="181"/>
      <c r="L457" s="181"/>
      <c r="M457" s="181"/>
      <c r="N457" s="181"/>
      <c r="O457" s="182"/>
      <c r="P457" s="181"/>
      <c r="Q457" s="181"/>
      <c r="R457" s="181"/>
    </row>
    <row r="458" spans="1:18" ht="15.75" customHeight="1" x14ac:dyDescent="0.25">
      <c r="A458" s="181"/>
      <c r="B458" s="182"/>
      <c r="C458" s="181"/>
      <c r="D458" s="181"/>
      <c r="E458" s="181"/>
      <c r="F458" s="181"/>
      <c r="G458" s="182"/>
      <c r="H458" s="182"/>
      <c r="I458" s="182"/>
      <c r="J458" s="181"/>
      <c r="K458" s="181"/>
      <c r="L458" s="181"/>
      <c r="M458" s="181"/>
      <c r="N458" s="181"/>
      <c r="O458" s="182"/>
      <c r="P458" s="181"/>
      <c r="Q458" s="181"/>
      <c r="R458" s="181"/>
    </row>
    <row r="459" spans="1:18" ht="15.75" customHeight="1" x14ac:dyDescent="0.25">
      <c r="A459" s="181"/>
      <c r="B459" s="182"/>
      <c r="C459" s="181"/>
      <c r="D459" s="181"/>
      <c r="E459" s="181"/>
      <c r="F459" s="181"/>
      <c r="G459" s="182"/>
      <c r="H459" s="182"/>
      <c r="I459" s="182"/>
      <c r="J459" s="181"/>
      <c r="K459" s="181"/>
      <c r="L459" s="181"/>
      <c r="M459" s="181"/>
      <c r="N459" s="181"/>
      <c r="O459" s="182"/>
      <c r="P459" s="181"/>
      <c r="Q459" s="181"/>
      <c r="R459" s="181"/>
    </row>
    <row r="460" spans="1:18" ht="15.75" customHeight="1" x14ac:dyDescent="0.25">
      <c r="A460" s="181"/>
      <c r="B460" s="182"/>
      <c r="C460" s="181"/>
      <c r="D460" s="181"/>
      <c r="E460" s="181"/>
      <c r="F460" s="181"/>
      <c r="G460" s="182"/>
      <c r="H460" s="182"/>
      <c r="I460" s="182"/>
      <c r="J460" s="181"/>
      <c r="K460" s="181"/>
      <c r="L460" s="181"/>
      <c r="M460" s="181"/>
      <c r="N460" s="181"/>
      <c r="O460" s="182"/>
      <c r="P460" s="181"/>
      <c r="Q460" s="181"/>
      <c r="R460" s="181"/>
    </row>
    <row r="461" spans="1:18" ht="15.75" customHeight="1" x14ac:dyDescent="0.25">
      <c r="A461" s="181"/>
      <c r="B461" s="182"/>
      <c r="C461" s="181"/>
      <c r="D461" s="181"/>
      <c r="E461" s="181"/>
      <c r="F461" s="181"/>
      <c r="G461" s="182"/>
      <c r="H461" s="182"/>
      <c r="I461" s="182"/>
      <c r="J461" s="181"/>
      <c r="K461" s="181"/>
      <c r="L461" s="181"/>
      <c r="M461" s="181"/>
      <c r="N461" s="181"/>
      <c r="O461" s="182"/>
      <c r="P461" s="181"/>
      <c r="Q461" s="181"/>
      <c r="R461" s="181"/>
    </row>
    <row r="462" spans="1:18" ht="15.75" customHeight="1" x14ac:dyDescent="0.25">
      <c r="A462" s="181"/>
      <c r="B462" s="182"/>
      <c r="C462" s="181"/>
      <c r="D462" s="181"/>
      <c r="E462" s="181"/>
      <c r="F462" s="181"/>
      <c r="G462" s="182"/>
      <c r="H462" s="182"/>
      <c r="I462" s="182"/>
      <c r="J462" s="181"/>
      <c r="K462" s="181"/>
      <c r="L462" s="181"/>
      <c r="M462" s="181"/>
      <c r="N462" s="181"/>
      <c r="O462" s="182"/>
      <c r="P462" s="181"/>
      <c r="Q462" s="181"/>
      <c r="R462" s="181"/>
    </row>
    <row r="463" spans="1:18" ht="15.75" customHeight="1" x14ac:dyDescent="0.25">
      <c r="A463" s="181"/>
      <c r="B463" s="182"/>
      <c r="C463" s="181"/>
      <c r="D463" s="181"/>
      <c r="E463" s="181"/>
      <c r="F463" s="181"/>
      <c r="G463" s="182"/>
      <c r="H463" s="182"/>
      <c r="I463" s="182"/>
      <c r="J463" s="181"/>
      <c r="K463" s="181"/>
      <c r="L463" s="181"/>
      <c r="M463" s="181"/>
      <c r="N463" s="181"/>
      <c r="O463" s="182"/>
      <c r="P463" s="181"/>
      <c r="Q463" s="181"/>
      <c r="R463" s="181"/>
    </row>
    <row r="464" spans="1:18" ht="15.75" customHeight="1" x14ac:dyDescent="0.25">
      <c r="A464" s="181"/>
      <c r="B464" s="182"/>
      <c r="C464" s="181"/>
      <c r="D464" s="181"/>
      <c r="E464" s="181"/>
      <c r="F464" s="181"/>
      <c r="G464" s="182"/>
      <c r="H464" s="182"/>
      <c r="I464" s="182"/>
      <c r="J464" s="181"/>
      <c r="K464" s="181"/>
      <c r="L464" s="181"/>
      <c r="M464" s="181"/>
      <c r="N464" s="181"/>
      <c r="O464" s="182"/>
      <c r="P464" s="181"/>
      <c r="Q464" s="181"/>
      <c r="R464" s="181"/>
    </row>
    <row r="465" spans="1:18" ht="15.75" customHeight="1" x14ac:dyDescent="0.25">
      <c r="A465" s="181"/>
      <c r="B465" s="182"/>
      <c r="C465" s="181"/>
      <c r="D465" s="181"/>
      <c r="E465" s="181"/>
      <c r="F465" s="181"/>
      <c r="G465" s="182"/>
      <c r="H465" s="182"/>
      <c r="I465" s="182"/>
      <c r="J465" s="181"/>
      <c r="K465" s="181"/>
      <c r="L465" s="181"/>
      <c r="M465" s="181"/>
      <c r="N465" s="181"/>
      <c r="O465" s="182"/>
      <c r="P465" s="181"/>
      <c r="Q465" s="181"/>
      <c r="R465" s="181"/>
    </row>
    <row r="466" spans="1:18" ht="15.75" customHeight="1" x14ac:dyDescent="0.25">
      <c r="A466" s="181"/>
      <c r="B466" s="182"/>
      <c r="C466" s="181"/>
      <c r="D466" s="181"/>
      <c r="E466" s="181"/>
      <c r="F466" s="181"/>
      <c r="G466" s="182"/>
      <c r="H466" s="182"/>
      <c r="I466" s="182"/>
      <c r="J466" s="181"/>
      <c r="K466" s="181"/>
      <c r="L466" s="181"/>
      <c r="M466" s="181"/>
      <c r="N466" s="181"/>
      <c r="O466" s="182"/>
      <c r="P466" s="181"/>
      <c r="Q466" s="181"/>
      <c r="R466" s="181"/>
    </row>
    <row r="467" spans="1:18" ht="15.75" customHeight="1" x14ac:dyDescent="0.25">
      <c r="A467" s="181"/>
      <c r="B467" s="182"/>
      <c r="C467" s="181"/>
      <c r="D467" s="181"/>
      <c r="E467" s="181"/>
      <c r="F467" s="181"/>
      <c r="G467" s="182"/>
      <c r="H467" s="182"/>
      <c r="I467" s="182"/>
      <c r="J467" s="181"/>
      <c r="K467" s="181"/>
      <c r="L467" s="181"/>
      <c r="M467" s="181"/>
      <c r="N467" s="181"/>
      <c r="O467" s="182"/>
      <c r="P467" s="181"/>
      <c r="Q467" s="181"/>
      <c r="R467" s="181"/>
    </row>
    <row r="468" spans="1:18" ht="15.75" customHeight="1" x14ac:dyDescent="0.25">
      <c r="A468" s="181"/>
      <c r="B468" s="182"/>
      <c r="C468" s="181"/>
      <c r="D468" s="181"/>
      <c r="E468" s="181"/>
      <c r="F468" s="181"/>
      <c r="G468" s="182"/>
      <c r="H468" s="182"/>
      <c r="I468" s="182"/>
      <c r="J468" s="181"/>
      <c r="K468" s="181"/>
      <c r="L468" s="181"/>
      <c r="M468" s="181"/>
      <c r="N468" s="181"/>
      <c r="O468" s="182"/>
      <c r="P468" s="181"/>
      <c r="Q468" s="181"/>
      <c r="R468" s="181"/>
    </row>
    <row r="469" spans="1:18" ht="15.75" customHeight="1" x14ac:dyDescent="0.25">
      <c r="A469" s="181"/>
      <c r="B469" s="182"/>
      <c r="C469" s="181"/>
      <c r="D469" s="181"/>
      <c r="E469" s="181"/>
      <c r="F469" s="181"/>
      <c r="G469" s="182"/>
      <c r="H469" s="182"/>
      <c r="I469" s="182"/>
      <c r="J469" s="181"/>
      <c r="K469" s="181"/>
      <c r="L469" s="181"/>
      <c r="M469" s="181"/>
      <c r="N469" s="181"/>
      <c r="O469" s="182"/>
      <c r="P469" s="181"/>
      <c r="Q469" s="181"/>
      <c r="R469" s="181"/>
    </row>
    <row r="470" spans="1:18" ht="15.75" customHeight="1" x14ac:dyDescent="0.25">
      <c r="A470" s="181"/>
      <c r="B470" s="182"/>
      <c r="C470" s="181"/>
      <c r="D470" s="181"/>
      <c r="E470" s="181"/>
      <c r="F470" s="181"/>
      <c r="G470" s="182"/>
      <c r="H470" s="182"/>
      <c r="I470" s="182"/>
      <c r="J470" s="181"/>
      <c r="K470" s="181"/>
      <c r="L470" s="181"/>
      <c r="M470" s="181"/>
      <c r="N470" s="181"/>
      <c r="O470" s="182"/>
      <c r="P470" s="181"/>
      <c r="Q470" s="181"/>
      <c r="R470" s="181"/>
    </row>
    <row r="471" spans="1:18" ht="15.75" customHeight="1" x14ac:dyDescent="0.25">
      <c r="A471" s="181"/>
      <c r="B471" s="182"/>
      <c r="C471" s="181"/>
      <c r="D471" s="181"/>
      <c r="E471" s="181"/>
      <c r="F471" s="181"/>
      <c r="G471" s="182"/>
      <c r="H471" s="182"/>
      <c r="I471" s="182"/>
      <c r="J471" s="181"/>
      <c r="K471" s="181"/>
      <c r="L471" s="181"/>
      <c r="M471" s="181"/>
      <c r="N471" s="181"/>
      <c r="O471" s="182"/>
      <c r="P471" s="181"/>
      <c r="Q471" s="181"/>
      <c r="R471" s="181"/>
    </row>
    <row r="472" spans="1:18" ht="15.75" customHeight="1" x14ac:dyDescent="0.25">
      <c r="A472" s="181"/>
      <c r="B472" s="182"/>
      <c r="C472" s="181"/>
      <c r="D472" s="181"/>
      <c r="E472" s="181"/>
      <c r="F472" s="181"/>
      <c r="G472" s="182"/>
      <c r="H472" s="182"/>
      <c r="I472" s="182"/>
      <c r="J472" s="181"/>
      <c r="K472" s="181"/>
      <c r="L472" s="181"/>
      <c r="M472" s="181"/>
      <c r="N472" s="181"/>
      <c r="O472" s="182"/>
      <c r="P472" s="181"/>
      <c r="Q472" s="181"/>
      <c r="R472" s="181"/>
    </row>
    <row r="473" spans="1:18" ht="15.75" customHeight="1" x14ac:dyDescent="0.25">
      <c r="A473" s="181"/>
      <c r="B473" s="182"/>
      <c r="C473" s="181"/>
      <c r="D473" s="181"/>
      <c r="E473" s="181"/>
      <c r="F473" s="181"/>
      <c r="G473" s="182"/>
      <c r="H473" s="182"/>
      <c r="I473" s="182"/>
      <c r="J473" s="181"/>
      <c r="K473" s="181"/>
      <c r="L473" s="181"/>
      <c r="M473" s="181"/>
      <c r="N473" s="181"/>
      <c r="O473" s="182"/>
      <c r="P473" s="181"/>
      <c r="Q473" s="181"/>
      <c r="R473" s="181"/>
    </row>
    <row r="474" spans="1:18" ht="15.75" customHeight="1" x14ac:dyDescent="0.25">
      <c r="A474" s="181"/>
      <c r="B474" s="182"/>
      <c r="C474" s="181"/>
      <c r="D474" s="181"/>
      <c r="E474" s="181"/>
      <c r="F474" s="181"/>
      <c r="G474" s="182"/>
      <c r="H474" s="182"/>
      <c r="I474" s="182"/>
      <c r="J474" s="181"/>
      <c r="K474" s="181"/>
      <c r="L474" s="181"/>
      <c r="M474" s="181"/>
      <c r="N474" s="181"/>
      <c r="O474" s="182"/>
      <c r="P474" s="181"/>
      <c r="Q474" s="181"/>
      <c r="R474" s="181"/>
    </row>
    <row r="475" spans="1:18" ht="15.75" customHeight="1" x14ac:dyDescent="0.25">
      <c r="A475" s="181"/>
      <c r="B475" s="182"/>
      <c r="C475" s="181"/>
      <c r="D475" s="181"/>
      <c r="E475" s="181"/>
      <c r="F475" s="181"/>
      <c r="G475" s="182"/>
      <c r="H475" s="182"/>
      <c r="I475" s="182"/>
      <c r="J475" s="181"/>
      <c r="K475" s="181"/>
      <c r="L475" s="181"/>
      <c r="M475" s="181"/>
      <c r="N475" s="181"/>
      <c r="O475" s="182"/>
      <c r="P475" s="181"/>
      <c r="Q475" s="181"/>
      <c r="R475" s="181"/>
    </row>
    <row r="476" spans="1:18" ht="15.75" customHeight="1" x14ac:dyDescent="0.25">
      <c r="A476" s="181"/>
      <c r="B476" s="182"/>
      <c r="C476" s="181"/>
      <c r="D476" s="181"/>
      <c r="E476" s="181"/>
      <c r="F476" s="181"/>
      <c r="G476" s="182"/>
      <c r="H476" s="182"/>
      <c r="I476" s="182"/>
      <c r="J476" s="181"/>
      <c r="K476" s="181"/>
      <c r="L476" s="181"/>
      <c r="M476" s="181"/>
      <c r="N476" s="181"/>
      <c r="O476" s="182"/>
      <c r="P476" s="181"/>
      <c r="Q476" s="181"/>
      <c r="R476" s="181"/>
    </row>
    <row r="477" spans="1:18" ht="15.75" customHeight="1" x14ac:dyDescent="0.25">
      <c r="A477" s="181"/>
      <c r="B477" s="182"/>
      <c r="C477" s="181"/>
      <c r="D477" s="181"/>
      <c r="E477" s="181"/>
      <c r="F477" s="181"/>
      <c r="G477" s="182"/>
      <c r="H477" s="182"/>
      <c r="I477" s="182"/>
      <c r="J477" s="181"/>
      <c r="K477" s="181"/>
      <c r="L477" s="181"/>
      <c r="M477" s="181"/>
      <c r="N477" s="181"/>
      <c r="O477" s="182"/>
      <c r="P477" s="181"/>
      <c r="Q477" s="181"/>
      <c r="R477" s="181"/>
    </row>
    <row r="478" spans="1:18" ht="15.75" customHeight="1" x14ac:dyDescent="0.25">
      <c r="A478" s="181"/>
      <c r="B478" s="182"/>
      <c r="C478" s="181"/>
      <c r="D478" s="181"/>
      <c r="E478" s="181"/>
      <c r="F478" s="181"/>
      <c r="G478" s="182"/>
      <c r="H478" s="182"/>
      <c r="I478" s="182"/>
      <c r="J478" s="181"/>
      <c r="K478" s="181"/>
      <c r="L478" s="181"/>
      <c r="M478" s="181"/>
      <c r="N478" s="181"/>
      <c r="O478" s="182"/>
      <c r="P478" s="181"/>
      <c r="Q478" s="181"/>
      <c r="R478" s="181"/>
    </row>
    <row r="479" spans="1:18" ht="15.75" customHeight="1" x14ac:dyDescent="0.25">
      <c r="A479" s="181"/>
      <c r="B479" s="182"/>
      <c r="C479" s="181"/>
      <c r="D479" s="181"/>
      <c r="E479" s="181"/>
      <c r="F479" s="181"/>
      <c r="G479" s="182"/>
      <c r="H479" s="182"/>
      <c r="I479" s="182"/>
      <c r="J479" s="181"/>
      <c r="K479" s="181"/>
      <c r="L479" s="181"/>
      <c r="M479" s="181"/>
      <c r="N479" s="181"/>
      <c r="O479" s="182"/>
      <c r="P479" s="181"/>
      <c r="Q479" s="181"/>
      <c r="R479" s="181"/>
    </row>
    <row r="480" spans="1:18" ht="15.75" customHeight="1" x14ac:dyDescent="0.25">
      <c r="A480" s="181"/>
      <c r="B480" s="182"/>
      <c r="C480" s="181"/>
      <c r="D480" s="181"/>
      <c r="E480" s="181"/>
      <c r="F480" s="181"/>
      <c r="G480" s="182"/>
      <c r="H480" s="182"/>
      <c r="I480" s="182"/>
      <c r="J480" s="181"/>
      <c r="K480" s="181"/>
      <c r="L480" s="181"/>
      <c r="M480" s="181"/>
      <c r="N480" s="181"/>
      <c r="O480" s="182"/>
      <c r="P480" s="181"/>
      <c r="Q480" s="181"/>
      <c r="R480" s="181"/>
    </row>
    <row r="481" spans="1:18" ht="15.75" customHeight="1" x14ac:dyDescent="0.25">
      <c r="A481" s="181"/>
      <c r="B481" s="182"/>
      <c r="C481" s="181"/>
      <c r="D481" s="181"/>
      <c r="E481" s="181"/>
      <c r="F481" s="181"/>
      <c r="G481" s="182"/>
      <c r="H481" s="182"/>
      <c r="I481" s="182"/>
      <c r="J481" s="181"/>
      <c r="K481" s="181"/>
      <c r="L481" s="181"/>
      <c r="M481" s="181"/>
      <c r="N481" s="181"/>
      <c r="O481" s="182"/>
      <c r="P481" s="181"/>
      <c r="Q481" s="181"/>
      <c r="R481" s="181"/>
    </row>
    <row r="482" spans="1:18" ht="15.75" customHeight="1" x14ac:dyDescent="0.25">
      <c r="A482" s="181"/>
      <c r="B482" s="182"/>
      <c r="C482" s="181"/>
      <c r="D482" s="181"/>
      <c r="E482" s="181"/>
      <c r="F482" s="181"/>
      <c r="G482" s="182"/>
      <c r="H482" s="182"/>
      <c r="I482" s="182"/>
      <c r="J482" s="181"/>
      <c r="K482" s="181"/>
      <c r="L482" s="181"/>
      <c r="M482" s="181"/>
      <c r="N482" s="181"/>
      <c r="O482" s="182"/>
      <c r="P482" s="181"/>
      <c r="Q482" s="181"/>
      <c r="R482" s="181"/>
    </row>
    <row r="483" spans="1:18" ht="15.75" customHeight="1" x14ac:dyDescent="0.25">
      <c r="A483" s="181"/>
      <c r="B483" s="182"/>
      <c r="C483" s="181"/>
      <c r="D483" s="181"/>
      <c r="E483" s="181"/>
      <c r="F483" s="181"/>
      <c r="G483" s="182"/>
      <c r="H483" s="182"/>
      <c r="I483" s="182"/>
      <c r="J483" s="181"/>
      <c r="K483" s="181"/>
      <c r="L483" s="181"/>
      <c r="M483" s="181"/>
      <c r="N483" s="181"/>
      <c r="O483" s="182"/>
      <c r="P483" s="181"/>
      <c r="Q483" s="181"/>
      <c r="R483" s="181"/>
    </row>
    <row r="484" spans="1:18" ht="15.75" customHeight="1" x14ac:dyDescent="0.25">
      <c r="A484" s="181"/>
      <c r="B484" s="182"/>
      <c r="C484" s="181"/>
      <c r="D484" s="181"/>
      <c r="E484" s="181"/>
      <c r="F484" s="181"/>
      <c r="G484" s="182"/>
      <c r="H484" s="182"/>
      <c r="I484" s="182"/>
      <c r="J484" s="181"/>
      <c r="K484" s="181"/>
      <c r="L484" s="181"/>
      <c r="M484" s="181"/>
      <c r="N484" s="181"/>
      <c r="O484" s="182"/>
      <c r="P484" s="181"/>
      <c r="Q484" s="181"/>
      <c r="R484" s="181"/>
    </row>
    <row r="485" spans="1:18" ht="15.75" customHeight="1" x14ac:dyDescent="0.25">
      <c r="A485" s="181"/>
      <c r="B485" s="182"/>
      <c r="C485" s="181"/>
      <c r="D485" s="181"/>
      <c r="E485" s="181"/>
      <c r="F485" s="181"/>
      <c r="G485" s="182"/>
      <c r="H485" s="182"/>
      <c r="I485" s="182"/>
      <c r="J485" s="181"/>
      <c r="K485" s="181"/>
      <c r="L485" s="181"/>
      <c r="M485" s="181"/>
      <c r="N485" s="181"/>
      <c r="O485" s="182"/>
      <c r="P485" s="181"/>
      <c r="Q485" s="181"/>
      <c r="R485" s="181"/>
    </row>
    <row r="486" spans="1:18" ht="15.75" customHeight="1" x14ac:dyDescent="0.25">
      <c r="A486" s="181"/>
      <c r="B486" s="182"/>
      <c r="C486" s="181"/>
      <c r="D486" s="181"/>
      <c r="E486" s="181"/>
      <c r="F486" s="181"/>
      <c r="G486" s="182"/>
      <c r="H486" s="182"/>
      <c r="I486" s="182"/>
      <c r="J486" s="181"/>
      <c r="K486" s="181"/>
      <c r="L486" s="181"/>
      <c r="M486" s="181"/>
      <c r="N486" s="181"/>
      <c r="O486" s="182"/>
      <c r="P486" s="181"/>
      <c r="Q486" s="181"/>
      <c r="R486" s="181"/>
    </row>
    <row r="487" spans="1:18" ht="15.75" customHeight="1" x14ac:dyDescent="0.25">
      <c r="A487" s="181"/>
      <c r="B487" s="182"/>
      <c r="C487" s="181"/>
      <c r="D487" s="181"/>
      <c r="E487" s="181"/>
      <c r="F487" s="181"/>
      <c r="G487" s="182"/>
      <c r="H487" s="182"/>
      <c r="I487" s="182"/>
      <c r="J487" s="181"/>
      <c r="K487" s="181"/>
      <c r="L487" s="181"/>
      <c r="M487" s="181"/>
      <c r="N487" s="181"/>
      <c r="O487" s="182"/>
      <c r="P487" s="181"/>
      <c r="Q487" s="181"/>
      <c r="R487" s="181"/>
    </row>
    <row r="488" spans="1:18" ht="15.75" customHeight="1" x14ac:dyDescent="0.25">
      <c r="A488" s="181"/>
      <c r="B488" s="182"/>
      <c r="C488" s="181"/>
      <c r="D488" s="181"/>
      <c r="E488" s="181"/>
      <c r="F488" s="181"/>
      <c r="G488" s="182"/>
      <c r="H488" s="182"/>
      <c r="I488" s="182"/>
      <c r="J488" s="181"/>
      <c r="K488" s="181"/>
      <c r="L488" s="181"/>
      <c r="M488" s="181"/>
      <c r="N488" s="181"/>
      <c r="O488" s="182"/>
      <c r="P488" s="181"/>
      <c r="Q488" s="181"/>
      <c r="R488" s="181"/>
    </row>
    <row r="489" spans="1:18" ht="15.75" customHeight="1" x14ac:dyDescent="0.25">
      <c r="A489" s="181"/>
      <c r="B489" s="182"/>
      <c r="C489" s="181"/>
      <c r="D489" s="181"/>
      <c r="E489" s="181"/>
      <c r="F489" s="181"/>
      <c r="G489" s="182"/>
      <c r="H489" s="182"/>
      <c r="I489" s="182"/>
      <c r="J489" s="181"/>
      <c r="K489" s="181"/>
      <c r="L489" s="181"/>
      <c r="M489" s="181"/>
      <c r="N489" s="181"/>
      <c r="O489" s="182"/>
      <c r="P489" s="181"/>
      <c r="Q489" s="181"/>
      <c r="R489" s="181"/>
    </row>
    <row r="490" spans="1:18" ht="15.75" customHeight="1" x14ac:dyDescent="0.25">
      <c r="A490" s="181"/>
      <c r="B490" s="182"/>
      <c r="C490" s="181"/>
      <c r="D490" s="181"/>
      <c r="E490" s="181"/>
      <c r="F490" s="181"/>
      <c r="G490" s="182"/>
      <c r="H490" s="182"/>
      <c r="I490" s="182"/>
      <c r="J490" s="181"/>
      <c r="K490" s="181"/>
      <c r="L490" s="181"/>
      <c r="M490" s="181"/>
      <c r="N490" s="181"/>
      <c r="O490" s="182"/>
      <c r="P490" s="181"/>
      <c r="Q490" s="181"/>
      <c r="R490" s="181"/>
    </row>
    <row r="491" spans="1:18" ht="15.75" customHeight="1" x14ac:dyDescent="0.25">
      <c r="A491" s="181"/>
      <c r="B491" s="182"/>
      <c r="C491" s="181"/>
      <c r="D491" s="181"/>
      <c r="E491" s="181"/>
      <c r="F491" s="181"/>
      <c r="G491" s="182"/>
      <c r="H491" s="182"/>
      <c r="I491" s="182"/>
      <c r="J491" s="181"/>
      <c r="K491" s="181"/>
      <c r="L491" s="181"/>
      <c r="M491" s="181"/>
      <c r="N491" s="181"/>
      <c r="O491" s="182"/>
      <c r="P491" s="181"/>
      <c r="Q491" s="181"/>
      <c r="R491" s="181"/>
    </row>
    <row r="492" spans="1:18" ht="15.75" customHeight="1" x14ac:dyDescent="0.25">
      <c r="A492" s="181"/>
      <c r="B492" s="182"/>
      <c r="C492" s="181"/>
      <c r="D492" s="181"/>
      <c r="E492" s="181"/>
      <c r="F492" s="181"/>
      <c r="G492" s="182"/>
      <c r="H492" s="182"/>
      <c r="I492" s="182"/>
      <c r="J492" s="181"/>
      <c r="K492" s="181"/>
      <c r="L492" s="181"/>
      <c r="M492" s="181"/>
      <c r="N492" s="181"/>
      <c r="O492" s="182"/>
      <c r="P492" s="181"/>
      <c r="Q492" s="181"/>
      <c r="R492" s="181"/>
    </row>
    <row r="493" spans="1:18" ht="15.75" customHeight="1" x14ac:dyDescent="0.25">
      <c r="A493" s="181"/>
      <c r="B493" s="182"/>
      <c r="C493" s="181"/>
      <c r="D493" s="181"/>
      <c r="E493" s="181"/>
      <c r="F493" s="181"/>
      <c r="G493" s="182"/>
      <c r="H493" s="182"/>
      <c r="I493" s="182"/>
      <c r="J493" s="181"/>
      <c r="K493" s="181"/>
      <c r="L493" s="181"/>
      <c r="M493" s="181"/>
      <c r="N493" s="181"/>
      <c r="O493" s="182"/>
      <c r="P493" s="181"/>
      <c r="Q493" s="181"/>
      <c r="R493" s="181"/>
    </row>
    <row r="494" spans="1:18" ht="15.75" customHeight="1" x14ac:dyDescent="0.25">
      <c r="A494" s="181"/>
      <c r="B494" s="182"/>
      <c r="C494" s="181"/>
      <c r="D494" s="181"/>
      <c r="E494" s="181"/>
      <c r="F494" s="181"/>
      <c r="G494" s="182"/>
      <c r="H494" s="182"/>
      <c r="I494" s="182"/>
      <c r="J494" s="181"/>
      <c r="K494" s="181"/>
      <c r="L494" s="181"/>
      <c r="M494" s="181"/>
      <c r="N494" s="181"/>
      <c r="O494" s="182"/>
      <c r="P494" s="181"/>
      <c r="Q494" s="181"/>
      <c r="R494" s="181"/>
    </row>
    <row r="495" spans="1:18" ht="15.75" customHeight="1" x14ac:dyDescent="0.25">
      <c r="A495" s="181"/>
      <c r="B495" s="182"/>
      <c r="C495" s="181"/>
      <c r="D495" s="181"/>
      <c r="E495" s="181"/>
      <c r="F495" s="181"/>
      <c r="G495" s="182"/>
      <c r="H495" s="182"/>
      <c r="I495" s="182"/>
      <c r="J495" s="181"/>
      <c r="K495" s="181"/>
      <c r="L495" s="181"/>
      <c r="M495" s="181"/>
      <c r="N495" s="181"/>
      <c r="O495" s="182"/>
      <c r="P495" s="181"/>
      <c r="Q495" s="181"/>
      <c r="R495" s="181"/>
    </row>
    <row r="496" spans="1:18" ht="15.75" customHeight="1" x14ac:dyDescent="0.25">
      <c r="A496" s="181"/>
      <c r="B496" s="182"/>
      <c r="C496" s="181"/>
      <c r="D496" s="181"/>
      <c r="E496" s="181"/>
      <c r="F496" s="181"/>
      <c r="G496" s="182"/>
      <c r="H496" s="182"/>
      <c r="I496" s="182"/>
      <c r="J496" s="181"/>
      <c r="K496" s="181"/>
      <c r="L496" s="181"/>
      <c r="M496" s="181"/>
      <c r="N496" s="181"/>
      <c r="O496" s="182"/>
      <c r="P496" s="181"/>
      <c r="Q496" s="181"/>
      <c r="R496" s="181"/>
    </row>
    <row r="497" spans="1:18" ht="15.75" customHeight="1" x14ac:dyDescent="0.25">
      <c r="A497" s="181"/>
      <c r="B497" s="182"/>
      <c r="C497" s="181"/>
      <c r="D497" s="181"/>
      <c r="E497" s="181"/>
      <c r="F497" s="181"/>
      <c r="G497" s="182"/>
      <c r="H497" s="182"/>
      <c r="I497" s="182"/>
      <c r="J497" s="181"/>
      <c r="K497" s="181"/>
      <c r="L497" s="181"/>
      <c r="M497" s="181"/>
      <c r="N497" s="181"/>
      <c r="O497" s="182"/>
      <c r="P497" s="181"/>
      <c r="Q497" s="181"/>
      <c r="R497" s="181"/>
    </row>
    <row r="498" spans="1:18" ht="15.75" customHeight="1" x14ac:dyDescent="0.25">
      <c r="A498" s="181"/>
      <c r="B498" s="182"/>
      <c r="C498" s="181"/>
      <c r="D498" s="181"/>
      <c r="E498" s="181"/>
      <c r="F498" s="181"/>
      <c r="G498" s="182"/>
      <c r="H498" s="182"/>
      <c r="I498" s="182"/>
      <c r="J498" s="181"/>
      <c r="K498" s="181"/>
      <c r="L498" s="181"/>
      <c r="M498" s="181"/>
      <c r="N498" s="181"/>
      <c r="O498" s="182"/>
      <c r="P498" s="181"/>
      <c r="Q498" s="181"/>
      <c r="R498" s="181"/>
    </row>
    <row r="499" spans="1:18" ht="15.75" customHeight="1" x14ac:dyDescent="0.25">
      <c r="A499" s="181"/>
      <c r="B499" s="182"/>
      <c r="C499" s="181"/>
      <c r="D499" s="181"/>
      <c r="E499" s="181"/>
      <c r="F499" s="181"/>
      <c r="G499" s="182"/>
      <c r="H499" s="182"/>
      <c r="I499" s="182"/>
      <c r="J499" s="181"/>
      <c r="K499" s="181"/>
      <c r="L499" s="181"/>
      <c r="M499" s="181"/>
      <c r="N499" s="181"/>
      <c r="O499" s="182"/>
      <c r="P499" s="181"/>
      <c r="Q499" s="181"/>
      <c r="R499" s="181"/>
    </row>
    <row r="500" spans="1:18" ht="15.75" customHeight="1" x14ac:dyDescent="0.25">
      <c r="A500" s="181"/>
      <c r="B500" s="182"/>
      <c r="C500" s="181"/>
      <c r="D500" s="181"/>
      <c r="E500" s="181"/>
      <c r="F500" s="181"/>
      <c r="G500" s="182"/>
      <c r="H500" s="182"/>
      <c r="I500" s="182"/>
      <c r="J500" s="181"/>
      <c r="K500" s="181"/>
      <c r="L500" s="181"/>
      <c r="M500" s="181"/>
      <c r="N500" s="181"/>
      <c r="O500" s="182"/>
      <c r="P500" s="181"/>
      <c r="Q500" s="181"/>
      <c r="R500" s="181"/>
    </row>
    <row r="501" spans="1:18" ht="15.75" customHeight="1" x14ac:dyDescent="0.25">
      <c r="A501" s="181"/>
      <c r="B501" s="182"/>
      <c r="C501" s="181"/>
      <c r="D501" s="181"/>
      <c r="E501" s="181"/>
      <c r="F501" s="181"/>
      <c r="G501" s="182"/>
      <c r="H501" s="182"/>
      <c r="I501" s="182"/>
      <c r="J501" s="181"/>
      <c r="K501" s="181"/>
      <c r="L501" s="181"/>
      <c r="M501" s="181"/>
      <c r="N501" s="181"/>
      <c r="O501" s="182"/>
      <c r="P501" s="181"/>
      <c r="Q501" s="181"/>
      <c r="R501" s="181"/>
    </row>
    <row r="502" spans="1:18" ht="15.75" customHeight="1" x14ac:dyDescent="0.25">
      <c r="A502" s="181"/>
      <c r="B502" s="182"/>
      <c r="C502" s="181"/>
      <c r="D502" s="181"/>
      <c r="E502" s="181"/>
      <c r="F502" s="181"/>
      <c r="G502" s="182"/>
      <c r="H502" s="182"/>
      <c r="I502" s="182"/>
      <c r="J502" s="181"/>
      <c r="K502" s="181"/>
      <c r="L502" s="181"/>
      <c r="M502" s="181"/>
      <c r="N502" s="181"/>
      <c r="O502" s="182"/>
      <c r="P502" s="181"/>
      <c r="Q502" s="181"/>
      <c r="R502" s="181"/>
    </row>
    <row r="503" spans="1:18" ht="15.75" customHeight="1" x14ac:dyDescent="0.25">
      <c r="A503" s="181"/>
      <c r="B503" s="182"/>
      <c r="C503" s="181"/>
      <c r="D503" s="181"/>
      <c r="E503" s="181"/>
      <c r="F503" s="181"/>
      <c r="G503" s="182"/>
      <c r="H503" s="182"/>
      <c r="I503" s="182"/>
      <c r="J503" s="181"/>
      <c r="K503" s="181"/>
      <c r="L503" s="181"/>
      <c r="M503" s="181"/>
      <c r="N503" s="181"/>
      <c r="O503" s="182"/>
      <c r="P503" s="181"/>
      <c r="Q503" s="181"/>
      <c r="R503" s="181"/>
    </row>
    <row r="504" spans="1:18" ht="15.75" customHeight="1" x14ac:dyDescent="0.25">
      <c r="A504" s="181"/>
      <c r="B504" s="182"/>
      <c r="C504" s="181"/>
      <c r="D504" s="181"/>
      <c r="E504" s="181"/>
      <c r="F504" s="181"/>
      <c r="G504" s="182"/>
      <c r="H504" s="182"/>
      <c r="I504" s="182"/>
      <c r="J504" s="181"/>
      <c r="K504" s="181"/>
      <c r="L504" s="181"/>
      <c r="M504" s="181"/>
      <c r="N504" s="181"/>
      <c r="O504" s="182"/>
      <c r="P504" s="181"/>
      <c r="Q504" s="181"/>
      <c r="R504" s="181"/>
    </row>
    <row r="505" spans="1:18" ht="15.75" customHeight="1" x14ac:dyDescent="0.25">
      <c r="A505" s="181"/>
      <c r="B505" s="182"/>
      <c r="C505" s="181"/>
      <c r="D505" s="181"/>
      <c r="E505" s="181"/>
      <c r="F505" s="181"/>
      <c r="G505" s="182"/>
      <c r="H505" s="182"/>
      <c r="I505" s="182"/>
      <c r="J505" s="181"/>
      <c r="K505" s="181"/>
      <c r="L505" s="181"/>
      <c r="M505" s="181"/>
      <c r="N505" s="181"/>
      <c r="O505" s="182"/>
      <c r="P505" s="181"/>
      <c r="Q505" s="181"/>
      <c r="R505" s="181"/>
    </row>
    <row r="506" spans="1:18" ht="15.75" customHeight="1" x14ac:dyDescent="0.25">
      <c r="A506" s="181"/>
      <c r="B506" s="182"/>
      <c r="C506" s="181"/>
      <c r="D506" s="181"/>
      <c r="E506" s="181"/>
      <c r="F506" s="181"/>
      <c r="G506" s="182"/>
      <c r="H506" s="182"/>
      <c r="I506" s="182"/>
      <c r="J506" s="181"/>
      <c r="K506" s="181"/>
      <c r="L506" s="181"/>
      <c r="M506" s="181"/>
      <c r="N506" s="181"/>
      <c r="O506" s="182"/>
      <c r="P506" s="181"/>
      <c r="Q506" s="181"/>
      <c r="R506" s="181"/>
    </row>
    <row r="507" spans="1:18" ht="15.75" customHeight="1" x14ac:dyDescent="0.25">
      <c r="A507" s="181"/>
      <c r="B507" s="182"/>
      <c r="C507" s="181"/>
      <c r="D507" s="181"/>
      <c r="E507" s="181"/>
      <c r="F507" s="181"/>
      <c r="G507" s="182"/>
      <c r="H507" s="182"/>
      <c r="I507" s="182"/>
      <c r="J507" s="181"/>
      <c r="K507" s="181"/>
      <c r="L507" s="181"/>
      <c r="M507" s="181"/>
      <c r="N507" s="181"/>
      <c r="O507" s="182"/>
      <c r="P507" s="181"/>
      <c r="Q507" s="181"/>
      <c r="R507" s="181"/>
    </row>
    <row r="508" spans="1:18" ht="15.75" customHeight="1" x14ac:dyDescent="0.25">
      <c r="A508" s="181"/>
      <c r="B508" s="182"/>
      <c r="C508" s="181"/>
      <c r="D508" s="181"/>
      <c r="E508" s="181"/>
      <c r="F508" s="181"/>
      <c r="G508" s="182"/>
      <c r="H508" s="182"/>
      <c r="I508" s="182"/>
      <c r="J508" s="181"/>
      <c r="K508" s="181"/>
      <c r="L508" s="181"/>
      <c r="M508" s="181"/>
      <c r="N508" s="181"/>
      <c r="O508" s="182"/>
      <c r="P508" s="181"/>
      <c r="Q508" s="181"/>
      <c r="R508" s="181"/>
    </row>
    <row r="509" spans="1:18" ht="15.75" customHeight="1" x14ac:dyDescent="0.25">
      <c r="A509" s="181"/>
      <c r="B509" s="182"/>
      <c r="C509" s="181"/>
      <c r="D509" s="181"/>
      <c r="E509" s="181"/>
      <c r="F509" s="181"/>
      <c r="G509" s="182"/>
      <c r="H509" s="182"/>
      <c r="I509" s="182"/>
      <c r="J509" s="181"/>
      <c r="K509" s="181"/>
      <c r="L509" s="181"/>
      <c r="M509" s="181"/>
      <c r="N509" s="181"/>
      <c r="O509" s="182"/>
      <c r="P509" s="181"/>
      <c r="Q509" s="181"/>
      <c r="R509" s="181"/>
    </row>
    <row r="510" spans="1:18" ht="15.75" customHeight="1" x14ac:dyDescent="0.25">
      <c r="A510" s="181"/>
      <c r="B510" s="182"/>
      <c r="C510" s="181"/>
      <c r="D510" s="181"/>
      <c r="E510" s="181"/>
      <c r="F510" s="181"/>
      <c r="G510" s="182"/>
      <c r="H510" s="182"/>
      <c r="I510" s="182"/>
      <c r="J510" s="181"/>
      <c r="K510" s="181"/>
      <c r="L510" s="181"/>
      <c r="M510" s="181"/>
      <c r="N510" s="181"/>
      <c r="O510" s="182"/>
      <c r="P510" s="181"/>
      <c r="Q510" s="181"/>
      <c r="R510" s="181"/>
    </row>
    <row r="511" spans="1:18" ht="15.75" customHeight="1" x14ac:dyDescent="0.25">
      <c r="A511" s="181"/>
      <c r="B511" s="182"/>
      <c r="C511" s="181"/>
      <c r="D511" s="181"/>
      <c r="E511" s="181"/>
      <c r="F511" s="181"/>
      <c r="G511" s="182"/>
      <c r="H511" s="182"/>
      <c r="I511" s="182"/>
      <c r="J511" s="181"/>
      <c r="K511" s="181"/>
      <c r="L511" s="181"/>
      <c r="M511" s="181"/>
      <c r="N511" s="181"/>
      <c r="O511" s="182"/>
      <c r="P511" s="181"/>
      <c r="Q511" s="181"/>
      <c r="R511" s="181"/>
    </row>
    <row r="512" spans="1:18" ht="15.75" customHeight="1" x14ac:dyDescent="0.25">
      <c r="A512" s="181"/>
      <c r="B512" s="182"/>
      <c r="C512" s="181"/>
      <c r="D512" s="181"/>
      <c r="E512" s="181"/>
      <c r="F512" s="181"/>
      <c r="G512" s="182"/>
      <c r="H512" s="182"/>
      <c r="I512" s="182"/>
      <c r="J512" s="181"/>
      <c r="K512" s="181"/>
      <c r="L512" s="181"/>
      <c r="M512" s="181"/>
      <c r="N512" s="181"/>
      <c r="O512" s="182"/>
      <c r="P512" s="181"/>
      <c r="Q512" s="181"/>
      <c r="R512" s="181"/>
    </row>
    <row r="513" spans="1:18" ht="15.75" customHeight="1" x14ac:dyDescent="0.25">
      <c r="A513" s="181"/>
      <c r="B513" s="182"/>
      <c r="C513" s="181"/>
      <c r="D513" s="181"/>
      <c r="E513" s="181"/>
      <c r="F513" s="181"/>
      <c r="G513" s="182"/>
      <c r="H513" s="182"/>
      <c r="I513" s="182"/>
      <c r="J513" s="181"/>
      <c r="K513" s="181"/>
      <c r="L513" s="181"/>
      <c r="M513" s="181"/>
      <c r="N513" s="181"/>
      <c r="O513" s="182"/>
      <c r="P513" s="181"/>
      <c r="Q513" s="181"/>
      <c r="R513" s="181"/>
    </row>
    <row r="514" spans="1:18" ht="15.75" customHeight="1" x14ac:dyDescent="0.25">
      <c r="A514" s="181"/>
      <c r="B514" s="182"/>
      <c r="C514" s="181"/>
      <c r="D514" s="181"/>
      <c r="E514" s="181"/>
      <c r="F514" s="181"/>
      <c r="G514" s="182"/>
      <c r="H514" s="182"/>
      <c r="I514" s="182"/>
      <c r="J514" s="181"/>
      <c r="K514" s="181"/>
      <c r="L514" s="181"/>
      <c r="M514" s="181"/>
      <c r="N514" s="181"/>
      <c r="O514" s="182"/>
      <c r="P514" s="181"/>
      <c r="Q514" s="181"/>
      <c r="R514" s="181"/>
    </row>
    <row r="515" spans="1:18" ht="15.75" customHeight="1" x14ac:dyDescent="0.25">
      <c r="A515" s="181"/>
      <c r="B515" s="182"/>
      <c r="C515" s="181"/>
      <c r="D515" s="181"/>
      <c r="E515" s="181"/>
      <c r="F515" s="181"/>
      <c r="G515" s="182"/>
      <c r="H515" s="182"/>
      <c r="I515" s="182"/>
      <c r="J515" s="181"/>
      <c r="K515" s="181"/>
      <c r="L515" s="181"/>
      <c r="M515" s="181"/>
      <c r="N515" s="181"/>
      <c r="O515" s="182"/>
      <c r="P515" s="181"/>
      <c r="Q515" s="181"/>
      <c r="R515" s="181"/>
    </row>
    <row r="516" spans="1:18" ht="15.75" customHeight="1" x14ac:dyDescent="0.25">
      <c r="A516" s="181"/>
      <c r="B516" s="182"/>
      <c r="C516" s="181"/>
      <c r="D516" s="181"/>
      <c r="E516" s="181"/>
      <c r="F516" s="181"/>
      <c r="G516" s="182"/>
      <c r="H516" s="182"/>
      <c r="I516" s="182"/>
      <c r="J516" s="181"/>
      <c r="K516" s="181"/>
      <c r="L516" s="181"/>
      <c r="M516" s="181"/>
      <c r="N516" s="181"/>
      <c r="O516" s="182"/>
      <c r="P516" s="181"/>
      <c r="Q516" s="181"/>
      <c r="R516" s="181"/>
    </row>
    <row r="517" spans="1:18" ht="15.75" x14ac:dyDescent="0.25">
      <c r="A517" s="181"/>
      <c r="B517" s="182"/>
      <c r="C517" s="181"/>
      <c r="D517" s="184"/>
      <c r="E517" s="181"/>
      <c r="F517" s="181"/>
      <c r="G517" s="182"/>
      <c r="H517" s="182"/>
      <c r="I517" s="182"/>
      <c r="J517" s="181"/>
      <c r="K517" s="181"/>
      <c r="L517" s="186"/>
      <c r="M517" s="181"/>
      <c r="N517" s="186"/>
      <c r="O517" s="182"/>
      <c r="P517" s="181"/>
      <c r="Q517" s="181"/>
      <c r="R517" s="181"/>
    </row>
  </sheetData>
  <conditionalFormatting sqref="A2:R3 G4:R80 A4:F86 G81:O82 Q81:R82 G83:R86 A87:R92 A93:Q94 A95:R96 B97:Q97 A98:Q98 A99:R105 A106:P106 A107:Q107 A108:R108 A109:Q109 A110:R119 A120:Q121 A122:R125 A126:Q126 B127:R127 A128:R128 B129:R129 A130:R517">
    <cfRule type="expression" dxfId="466" priority="43">
      <formula>$N2="Terminado"</formula>
    </cfRule>
    <cfRule type="expression" dxfId="465" priority="42">
      <formula>$N2="Para firma Secretaria"</formula>
    </cfRule>
    <cfRule type="expression" dxfId="464" priority="41">
      <formula>$N2="Revisión Alba"</formula>
    </cfRule>
    <cfRule type="expression" dxfId="463" priority="40">
      <formula>$N2="Revisión jurídica"</formula>
    </cfRule>
    <cfRule type="expression" dxfId="462" priority="39">
      <formula>$N2="Revisión Milton"</formula>
    </cfRule>
    <cfRule type="expression" dxfId="461" priority="36">
      <formula>$N2="Prórroga"</formula>
    </cfRule>
  </conditionalFormatting>
  <conditionalFormatting sqref="G4:R80 A2:R3 A4:F86 G81:O82 Q81:R82 G83:R86 A87:R92 A93:Q94 A95:R96 B97:Q97 A98:Q98 A99:R105 A106:P106 A107:Q107 A108:R108 A109:Q109 A110:R119 A120:Q121 A122:R125 A126:Q126 B127:R127 A128:R128 B129:R129 A130:R517">
    <cfRule type="containsText" dxfId="460" priority="38" stopIfTrue="1" operator="containsText" text="Prórroga">
      <formula>NOT(ISERROR(SEARCH("Prórroga",A2)))</formula>
    </cfRule>
  </conditionalFormatting>
  <conditionalFormatting sqref="N62">
    <cfRule type="expression" dxfId="459" priority="37">
      <formula>$A$62:$R$62="Prórroga"</formula>
    </cfRule>
  </conditionalFormatting>
  <conditionalFormatting sqref="P81">
    <cfRule type="expression" dxfId="458" priority="29">
      <formula>$N81="Prórroga"</formula>
    </cfRule>
    <cfRule type="expression" dxfId="457" priority="32">
      <formula>$N81="Revisión jurídica"</formula>
    </cfRule>
    <cfRule type="expression" dxfId="456" priority="31">
      <formula>$N81="Revisión Milton"</formula>
    </cfRule>
    <cfRule type="containsText" dxfId="455" priority="30" stopIfTrue="1" operator="containsText" text="Prórroga">
      <formula>NOT(ISERROR(SEARCH("Prórroga",P81)))</formula>
    </cfRule>
    <cfRule type="expression" dxfId="454" priority="33">
      <formula>$N81="Revisión Alba"</formula>
    </cfRule>
    <cfRule type="expression" dxfId="453" priority="35">
      <formula>$N81="Terminado"</formula>
    </cfRule>
    <cfRule type="expression" dxfId="452" priority="34">
      <formula>$N81="Para firma Secretaria"</formula>
    </cfRule>
  </conditionalFormatting>
  <conditionalFormatting sqref="R93:R94">
    <cfRule type="containsText" dxfId="451" priority="23" stopIfTrue="1" operator="containsText" text="Prórroga">
      <formula>NOT(ISERROR(SEARCH("Prórroga",R93)))</formula>
    </cfRule>
    <cfRule type="expression" dxfId="450" priority="24">
      <formula>$N93="Revisión Milton"</formula>
    </cfRule>
    <cfRule type="expression" dxfId="449" priority="25">
      <formula>$N93="Revisión jurídica"</formula>
    </cfRule>
    <cfRule type="expression" dxfId="448" priority="26">
      <formula>$N93="Revisión Alba"</formula>
    </cfRule>
    <cfRule type="expression" dxfId="447" priority="28">
      <formula>$N93="Terminado"</formula>
    </cfRule>
    <cfRule type="expression" dxfId="446" priority="22">
      <formula>$N93="Prórroga"</formula>
    </cfRule>
    <cfRule type="expression" dxfId="445" priority="27">
      <formula>$N93="Para firma Secretaria"</formula>
    </cfRule>
  </conditionalFormatting>
  <conditionalFormatting sqref="R97:R98">
    <cfRule type="expression" dxfId="444" priority="17">
      <formula>$N97="Revisión Milton"</formula>
    </cfRule>
    <cfRule type="expression" dxfId="443" priority="21">
      <formula>$N97="Terminado"</formula>
    </cfRule>
    <cfRule type="expression" dxfId="442" priority="20">
      <formula>$N97="Para firma Secretaria"</formula>
    </cfRule>
    <cfRule type="expression" dxfId="441" priority="19">
      <formula>$N97="Revisión Alba"</formula>
    </cfRule>
    <cfRule type="expression" dxfId="440" priority="18">
      <formula>$N97="Revisión jurídica"</formula>
    </cfRule>
    <cfRule type="containsText" dxfId="439" priority="16" stopIfTrue="1" operator="containsText" text="Prórroga">
      <formula>NOT(ISERROR(SEARCH("Prórroga",R97)))</formula>
    </cfRule>
    <cfRule type="expression" dxfId="438" priority="15">
      <formula>$N97="Prórroga"</formula>
    </cfRule>
  </conditionalFormatting>
  <conditionalFormatting sqref="R106:R107">
    <cfRule type="expression" dxfId="437" priority="11">
      <formula>$N106="Revisión jurídica"</formula>
    </cfRule>
    <cfRule type="expression" dxfId="436" priority="14">
      <formula>$N106="Terminado"</formula>
    </cfRule>
    <cfRule type="expression" dxfId="435" priority="13">
      <formula>$N106="Para firma Secretaria"</formula>
    </cfRule>
    <cfRule type="expression" dxfId="434" priority="12">
      <formula>$N106="Revisión Alba"</formula>
    </cfRule>
    <cfRule type="expression" dxfId="433" priority="10">
      <formula>$N106="Revisión Milton"</formula>
    </cfRule>
    <cfRule type="containsText" dxfId="432" priority="9" stopIfTrue="1" operator="containsText" text="Prórroga">
      <formula>NOT(ISERROR(SEARCH("Prórroga",R106)))</formula>
    </cfRule>
    <cfRule type="expression" dxfId="431" priority="8">
      <formula>$N106="Prórroga"</formula>
    </cfRule>
  </conditionalFormatting>
  <conditionalFormatting sqref="R120:R121">
    <cfRule type="containsText" dxfId="430" priority="2" stopIfTrue="1" operator="containsText" text="Prórroga">
      <formula>NOT(ISERROR(SEARCH("Prórroga",R120)))</formula>
    </cfRule>
    <cfRule type="expression" dxfId="429" priority="3">
      <formula>$N120="Revisión Milton"</formula>
    </cfRule>
    <cfRule type="expression" dxfId="428" priority="4">
      <formula>$N120="Revisión jurídica"</formula>
    </cfRule>
    <cfRule type="expression" dxfId="427" priority="5">
      <formula>$N120="Revisión Alba"</formula>
    </cfRule>
    <cfRule type="expression" dxfId="426" priority="1">
      <formula>$N120="Prórroga"</formula>
    </cfRule>
    <cfRule type="expression" dxfId="425" priority="6">
      <formula>$N120="Para firma Secretaria"</formula>
    </cfRule>
    <cfRule type="expression" dxfId="424" priority="7">
      <formula>$N120="Terminado"</formula>
    </cfRule>
  </conditionalFormatting>
  <dataValidations count="6">
    <dataValidation allowBlank="1" showInputMessage="1" showErrorMessage="1" promptTitle="SECTOR RESPONSABLE" prompt="CVP - RBO -UAESP - EAAB - ETB - GEB" sqref="K2:K56 K58:K517" xr:uid="{05F44298-C168-4A3C-9441-956CBB80DF07}"/>
    <dataValidation allowBlank="1" showInputMessage="1" showErrorMessage="1" sqref="P2:Q30 P33:Q35 P38:Q43 P45:Q51 P53:Q53 P55:P68 P70:P80 F274:F371 F481 Q90 P83:P517 Q55:Q88 Q93:Q100 Q102:Q105 Q107:Q119 Q121:Q127 Q129:Q517" xr:uid="{EF6E7DBB-8458-482C-B730-76D5A319AEAF}"/>
    <dataValidation allowBlank="1" showInputMessage="1" showErrorMessage="1" promptTitle="AREA RESPONSABLE" prompt="OAC-   SGF - SCO -SIV -SGC -SJ -OCI" sqref="J2:J60 J62:J69 J71:J517" xr:uid="{7B30DBAB-2A20-421B-B138-E5CAD6F03B57}"/>
    <dataValidation allowBlank="1" showInputMessage="1" showErrorMessage="1" promptTitle="FECHA SOLICITUD INSUMOS" prompt="DD/MM/AAAA" sqref="I2:I68 I71:I98 I100:I517" xr:uid="{8F744C0C-8BBD-4C09-9B95-02FD59118FC2}"/>
    <dataValidation allowBlank="1" showInputMessage="1" showErrorMessage="1" promptTitle="FECHA DE INGRESO " prompt="DD/ MM/AAAA" sqref="G78:G79 B2:C517" xr:uid="{AC662B34-75D3-407A-8C97-2C7BF13F981C}"/>
    <dataValidation type="list" allowBlank="1" showInputMessage="1" showErrorMessage="1" sqref="H2:H517" xr:uid="{BFB00687-B706-4C66-8EE7-80E15DA3E6D0}">
      <formula1>"SI,NO"</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33DF3-C6AA-44E9-952F-C599ED73A8CB}">
  <dimension ref="A1:T148"/>
  <sheetViews>
    <sheetView topLeftCell="A20" workbookViewId="0">
      <selection activeCell="A23" sqref="A23"/>
    </sheetView>
  </sheetViews>
  <sheetFormatPr baseColWidth="10" defaultColWidth="0" defaultRowHeight="15" x14ac:dyDescent="0.25"/>
  <cols>
    <col min="1" max="1" width="18" customWidth="1"/>
    <col min="2" max="2" width="19.85546875" customWidth="1"/>
    <col min="3" max="3" width="58.42578125" customWidth="1"/>
    <col min="4" max="5" width="16.42578125" customWidth="1"/>
    <col min="6" max="8" width="20.28515625" customWidth="1"/>
    <col min="9" max="9" width="19" bestFit="1" customWidth="1"/>
    <col min="10" max="10" width="35.85546875" customWidth="1"/>
    <col min="11" max="11" width="15.140625" customWidth="1"/>
    <col min="12" max="12" width="14.42578125" customWidth="1"/>
    <col min="13" max="13" width="17.140625" customWidth="1"/>
    <col min="14" max="14" width="13" customWidth="1"/>
    <col min="15" max="15" width="18.42578125" customWidth="1"/>
    <col min="16" max="16" width="15.42578125" hidden="1" customWidth="1"/>
    <col min="17" max="17" width="21" customWidth="1"/>
    <col min="18" max="18" width="15.42578125" customWidth="1"/>
    <col min="19" max="19" width="48.42578125" customWidth="1"/>
    <col min="20" max="20" width="0" hidden="1" customWidth="1"/>
    <col min="21" max="16384" width="11.42578125" hidden="1"/>
  </cols>
  <sheetData>
    <row r="1" spans="1:19" s="260" customFormat="1" ht="15" customHeight="1" x14ac:dyDescent="0.25">
      <c r="A1" s="258" t="s">
        <v>1773</v>
      </c>
      <c r="B1" s="258" t="s">
        <v>1343</v>
      </c>
      <c r="C1" s="258" t="s">
        <v>1345</v>
      </c>
      <c r="D1" s="360" t="s">
        <v>1774</v>
      </c>
      <c r="E1" s="360" t="s">
        <v>1775</v>
      </c>
      <c r="F1" s="360" t="s">
        <v>1776</v>
      </c>
      <c r="G1" s="360" t="s">
        <v>1777</v>
      </c>
      <c r="H1" s="360" t="s">
        <v>1778</v>
      </c>
      <c r="I1" s="258" t="s">
        <v>1779</v>
      </c>
      <c r="J1" s="258" t="s">
        <v>1780</v>
      </c>
      <c r="K1" s="258" t="s">
        <v>1348</v>
      </c>
      <c r="L1" s="258" t="s">
        <v>1781</v>
      </c>
      <c r="M1" s="258" t="s">
        <v>1351</v>
      </c>
      <c r="N1" s="258" t="s">
        <v>1782</v>
      </c>
      <c r="O1" s="258" t="s">
        <v>1783</v>
      </c>
      <c r="P1" s="258" t="s">
        <v>1354</v>
      </c>
      <c r="Q1" s="361" t="s">
        <v>1355</v>
      </c>
      <c r="R1" s="258" t="s">
        <v>1784</v>
      </c>
      <c r="S1" s="258" t="s">
        <v>1357</v>
      </c>
    </row>
    <row r="2" spans="1:19" s="167" customFormat="1" ht="15.75" customHeight="1" x14ac:dyDescent="0.25">
      <c r="A2" s="174" t="s">
        <v>1785</v>
      </c>
      <c r="B2" s="175">
        <v>45329</v>
      </c>
      <c r="C2" s="174" t="s">
        <v>1786</v>
      </c>
      <c r="D2" s="362"/>
      <c r="E2" s="363"/>
      <c r="F2" s="363"/>
      <c r="G2" s="364"/>
      <c r="H2" s="364"/>
      <c r="I2" s="364" t="s">
        <v>243</v>
      </c>
      <c r="J2" s="364" t="s">
        <v>298</v>
      </c>
      <c r="K2" s="175">
        <v>45329</v>
      </c>
      <c r="L2" s="362"/>
      <c r="M2" s="174" t="s">
        <v>1787</v>
      </c>
      <c r="N2" s="174"/>
      <c r="O2" s="365" t="s">
        <v>1426</v>
      </c>
      <c r="P2" s="364"/>
      <c r="Q2" s="365" t="s">
        <v>29</v>
      </c>
      <c r="R2" s="181" t="s">
        <v>1788</v>
      </c>
      <c r="S2" s="366" t="s">
        <v>1789</v>
      </c>
    </row>
    <row r="3" spans="1:19" s="167" customFormat="1" ht="15.75" customHeight="1" x14ac:dyDescent="0.25">
      <c r="A3" s="181" t="s">
        <v>1790</v>
      </c>
      <c r="B3" s="182">
        <v>45297</v>
      </c>
      <c r="C3" s="181" t="s">
        <v>1791</v>
      </c>
      <c r="D3" s="367"/>
      <c r="E3" s="368"/>
      <c r="F3" s="368"/>
      <c r="G3" s="369"/>
      <c r="H3" s="369"/>
      <c r="I3" s="181" t="s">
        <v>243</v>
      </c>
      <c r="J3" s="181" t="s">
        <v>266</v>
      </c>
      <c r="K3" s="182">
        <v>45331</v>
      </c>
      <c r="L3" s="182"/>
      <c r="M3" s="181" t="s">
        <v>1792</v>
      </c>
      <c r="N3" s="181"/>
      <c r="O3" s="186" t="s">
        <v>1426</v>
      </c>
      <c r="P3" s="181"/>
      <c r="Q3" s="186" t="s">
        <v>29</v>
      </c>
      <c r="R3" s="181"/>
      <c r="S3" s="186" t="s">
        <v>1793</v>
      </c>
    </row>
    <row r="4" spans="1:19" s="167" customFormat="1" ht="15.75" customHeight="1" x14ac:dyDescent="0.25">
      <c r="A4" s="181"/>
      <c r="B4" s="182"/>
      <c r="C4" s="186" t="s">
        <v>1794</v>
      </c>
      <c r="D4" s="367"/>
      <c r="E4" s="368"/>
      <c r="F4" s="368"/>
      <c r="G4" s="369"/>
      <c r="H4" s="369"/>
      <c r="I4" s="181" t="s">
        <v>243</v>
      </c>
      <c r="J4" s="181" t="s">
        <v>340</v>
      </c>
      <c r="K4" s="182">
        <v>45334</v>
      </c>
      <c r="L4" s="182"/>
      <c r="M4" s="181" t="s">
        <v>1787</v>
      </c>
      <c r="N4" s="181"/>
      <c r="O4" s="186" t="s">
        <v>1426</v>
      </c>
      <c r="P4" s="181"/>
      <c r="Q4" s="186" t="s">
        <v>29</v>
      </c>
      <c r="R4" s="181" t="s">
        <v>1795</v>
      </c>
      <c r="S4" s="186" t="s">
        <v>1796</v>
      </c>
    </row>
    <row r="5" spans="1:19" s="167" customFormat="1" ht="15.75" customHeight="1" x14ac:dyDescent="0.25">
      <c r="A5" s="181" t="s">
        <v>1785</v>
      </c>
      <c r="B5" s="182">
        <v>45331</v>
      </c>
      <c r="C5" s="181" t="s">
        <v>1797</v>
      </c>
      <c r="D5" s="367"/>
      <c r="E5" s="368"/>
      <c r="F5" s="368"/>
      <c r="G5" s="369"/>
      <c r="H5" s="369"/>
      <c r="I5" s="181" t="s">
        <v>243</v>
      </c>
      <c r="J5" s="181" t="s">
        <v>298</v>
      </c>
      <c r="K5" s="182">
        <v>45334</v>
      </c>
      <c r="L5" s="182"/>
      <c r="M5" s="181" t="s">
        <v>1787</v>
      </c>
      <c r="N5" s="181"/>
      <c r="O5" s="186" t="s">
        <v>1426</v>
      </c>
      <c r="P5" s="181"/>
      <c r="Q5" s="186" t="s">
        <v>29</v>
      </c>
      <c r="R5" s="181" t="s">
        <v>1798</v>
      </c>
      <c r="S5" s="186" t="s">
        <v>1799</v>
      </c>
    </row>
    <row r="6" spans="1:19" s="167" customFormat="1" ht="15.75" customHeight="1" x14ac:dyDescent="0.25">
      <c r="A6" s="181" t="s">
        <v>1800</v>
      </c>
      <c r="B6" s="182">
        <v>45305</v>
      </c>
      <c r="C6" s="186" t="s">
        <v>1801</v>
      </c>
      <c r="D6" s="367"/>
      <c r="E6" s="368"/>
      <c r="F6" s="368"/>
      <c r="G6" s="369"/>
      <c r="H6" s="369"/>
      <c r="I6" s="181" t="s">
        <v>243</v>
      </c>
      <c r="J6" s="181" t="s">
        <v>298</v>
      </c>
      <c r="K6" s="182">
        <v>45338</v>
      </c>
      <c r="L6" s="182"/>
      <c r="M6" s="181" t="s">
        <v>1787</v>
      </c>
      <c r="N6" s="181"/>
      <c r="O6" s="186" t="s">
        <v>1426</v>
      </c>
      <c r="P6" s="181"/>
      <c r="Q6" s="186" t="s">
        <v>29</v>
      </c>
      <c r="R6" s="181" t="s">
        <v>1802</v>
      </c>
      <c r="S6" s="186" t="s">
        <v>1803</v>
      </c>
    </row>
    <row r="7" spans="1:19" s="167" customFormat="1" ht="15.75" customHeight="1" x14ac:dyDescent="0.25">
      <c r="A7" s="181" t="s">
        <v>1804</v>
      </c>
      <c r="B7" s="182"/>
      <c r="C7" s="186" t="s">
        <v>1805</v>
      </c>
      <c r="D7" s="367"/>
      <c r="E7" s="368"/>
      <c r="F7" s="368"/>
      <c r="G7" s="369"/>
      <c r="H7" s="369"/>
      <c r="I7" s="181" t="s">
        <v>243</v>
      </c>
      <c r="J7" s="181" t="s">
        <v>297</v>
      </c>
      <c r="K7" s="182"/>
      <c r="L7" s="182"/>
      <c r="M7" s="186" t="s">
        <v>1806</v>
      </c>
      <c r="N7" s="181"/>
      <c r="O7" s="186" t="s">
        <v>1383</v>
      </c>
      <c r="P7" s="181"/>
      <c r="Q7" s="186" t="s">
        <v>29</v>
      </c>
      <c r="R7" s="181" t="s">
        <v>1807</v>
      </c>
      <c r="S7" s="186"/>
    </row>
    <row r="8" spans="1:19" s="167" customFormat="1" ht="15.75" customHeight="1" x14ac:dyDescent="0.25">
      <c r="A8" s="181" t="s">
        <v>1808</v>
      </c>
      <c r="B8" s="182">
        <v>45344</v>
      </c>
      <c r="C8" s="186" t="s">
        <v>1809</v>
      </c>
      <c r="D8" s="367"/>
      <c r="E8" s="368"/>
      <c r="F8" s="368"/>
      <c r="G8" s="369"/>
      <c r="H8" s="369"/>
      <c r="I8" s="181" t="s">
        <v>243</v>
      </c>
      <c r="J8" s="181" t="s">
        <v>255</v>
      </c>
      <c r="K8" s="182">
        <v>45349</v>
      </c>
      <c r="L8" s="182"/>
      <c r="M8" s="181" t="s">
        <v>1810</v>
      </c>
      <c r="N8" s="181"/>
      <c r="O8" s="186" t="s">
        <v>47</v>
      </c>
      <c r="P8" s="181"/>
      <c r="Q8" s="186" t="s">
        <v>29</v>
      </c>
      <c r="R8" s="181" t="s">
        <v>1811</v>
      </c>
      <c r="S8" s="186"/>
    </row>
    <row r="9" spans="1:19" s="167" customFormat="1" ht="15.75" customHeight="1" x14ac:dyDescent="0.25">
      <c r="A9" s="181" t="s">
        <v>1812</v>
      </c>
      <c r="B9" s="182">
        <v>45296</v>
      </c>
      <c r="C9" s="186" t="s">
        <v>1813</v>
      </c>
      <c r="D9" s="367"/>
      <c r="E9" s="368"/>
      <c r="F9" s="368"/>
      <c r="G9" s="369"/>
      <c r="H9" s="369"/>
      <c r="I9" s="181" t="s">
        <v>243</v>
      </c>
      <c r="J9" s="181" t="s">
        <v>1814</v>
      </c>
      <c r="K9" s="182">
        <v>45341</v>
      </c>
      <c r="L9" s="182"/>
      <c r="M9" s="181"/>
      <c r="N9" s="181"/>
      <c r="O9" s="186" t="s">
        <v>47</v>
      </c>
      <c r="P9" s="181"/>
      <c r="Q9" s="186" t="s">
        <v>29</v>
      </c>
      <c r="R9" s="181" t="s">
        <v>1815</v>
      </c>
      <c r="S9" s="186"/>
    </row>
    <row r="10" spans="1:19" s="167" customFormat="1" ht="15.75" customHeight="1" x14ac:dyDescent="0.25">
      <c r="A10" s="181" t="s">
        <v>1812</v>
      </c>
      <c r="B10" s="182">
        <v>45296</v>
      </c>
      <c r="C10" s="186" t="s">
        <v>1813</v>
      </c>
      <c r="D10" s="367"/>
      <c r="E10" s="368"/>
      <c r="F10" s="368"/>
      <c r="G10" s="369"/>
      <c r="H10" s="369"/>
      <c r="I10" s="181" t="s">
        <v>1816</v>
      </c>
      <c r="J10" s="181" t="s">
        <v>476</v>
      </c>
      <c r="K10" s="182"/>
      <c r="L10" s="182"/>
      <c r="M10" s="181"/>
      <c r="N10" s="181"/>
      <c r="O10" s="186" t="s">
        <v>47</v>
      </c>
      <c r="P10" s="181"/>
      <c r="Q10" s="186" t="s">
        <v>29</v>
      </c>
      <c r="R10" s="181" t="s">
        <v>1815</v>
      </c>
      <c r="S10" s="186"/>
    </row>
    <row r="11" spans="1:19" s="167" customFormat="1" ht="15.75" customHeight="1" x14ac:dyDescent="0.25">
      <c r="A11" s="181" t="s">
        <v>1817</v>
      </c>
      <c r="B11" s="182">
        <v>45301</v>
      </c>
      <c r="C11" s="181" t="s">
        <v>1818</v>
      </c>
      <c r="D11" s="367"/>
      <c r="E11" s="368"/>
      <c r="F11" s="368"/>
      <c r="G11" s="369"/>
      <c r="H11" s="369"/>
      <c r="I11" s="181" t="s">
        <v>243</v>
      </c>
      <c r="J11" s="181" t="s">
        <v>323</v>
      </c>
      <c r="K11" s="182">
        <v>45341</v>
      </c>
      <c r="L11" s="182"/>
      <c r="M11" s="181"/>
      <c r="N11" s="181"/>
      <c r="O11" s="186" t="s">
        <v>47</v>
      </c>
      <c r="P11" s="181"/>
      <c r="Q11" s="186" t="s">
        <v>29</v>
      </c>
      <c r="R11" s="181" t="s">
        <v>1819</v>
      </c>
      <c r="S11" s="186" t="s">
        <v>1820</v>
      </c>
    </row>
    <row r="12" spans="1:19" s="167" customFormat="1" ht="15.75" customHeight="1" x14ac:dyDescent="0.25">
      <c r="A12" s="181" t="s">
        <v>1821</v>
      </c>
      <c r="B12" s="182">
        <v>45301</v>
      </c>
      <c r="C12" s="186" t="s">
        <v>1822</v>
      </c>
      <c r="D12" s="367"/>
      <c r="E12" s="368"/>
      <c r="F12" s="368"/>
      <c r="G12" s="369"/>
      <c r="H12" s="369"/>
      <c r="I12" s="181" t="s">
        <v>243</v>
      </c>
      <c r="J12" s="181" t="s">
        <v>1823</v>
      </c>
      <c r="K12" s="182">
        <v>45324</v>
      </c>
      <c r="L12" s="182"/>
      <c r="M12" s="181"/>
      <c r="N12" s="181"/>
      <c r="O12" s="186" t="s">
        <v>47</v>
      </c>
      <c r="P12" s="181"/>
      <c r="Q12" s="186" t="s">
        <v>29</v>
      </c>
      <c r="R12" s="181" t="s">
        <v>1824</v>
      </c>
      <c r="S12" s="186" t="s">
        <v>1820</v>
      </c>
    </row>
    <row r="13" spans="1:19" s="167" customFormat="1" ht="15.75" customHeight="1" x14ac:dyDescent="0.25">
      <c r="A13" s="181"/>
      <c r="B13" s="182"/>
      <c r="C13" s="186" t="s">
        <v>1805</v>
      </c>
      <c r="D13" s="367"/>
      <c r="E13" s="368"/>
      <c r="F13" s="368"/>
      <c r="G13" s="369"/>
      <c r="H13" s="369"/>
      <c r="I13" s="181" t="s">
        <v>243</v>
      </c>
      <c r="J13" s="181" t="s">
        <v>1825</v>
      </c>
      <c r="K13" s="182"/>
      <c r="L13" s="182"/>
      <c r="M13" s="181"/>
      <c r="N13" s="181"/>
      <c r="O13" s="186" t="s">
        <v>1383</v>
      </c>
      <c r="P13" s="181"/>
      <c r="Q13" s="186" t="s">
        <v>29</v>
      </c>
      <c r="R13" s="181" t="s">
        <v>1807</v>
      </c>
      <c r="S13" s="186"/>
    </row>
    <row r="14" spans="1:19" s="167" customFormat="1" ht="15.75" customHeight="1" x14ac:dyDescent="0.25">
      <c r="A14" s="181" t="s">
        <v>1826</v>
      </c>
      <c r="B14" s="182">
        <v>45334</v>
      </c>
      <c r="C14" s="181" t="s">
        <v>1827</v>
      </c>
      <c r="D14" s="367"/>
      <c r="E14" s="368"/>
      <c r="F14" s="368"/>
      <c r="G14" s="369"/>
      <c r="H14" s="369"/>
      <c r="I14" s="181" t="s">
        <v>243</v>
      </c>
      <c r="J14" s="181" t="s">
        <v>1828</v>
      </c>
      <c r="K14" s="182">
        <v>45377</v>
      </c>
      <c r="L14" s="182"/>
      <c r="M14" s="181"/>
      <c r="N14" s="181"/>
      <c r="O14" s="186" t="s">
        <v>1370</v>
      </c>
      <c r="P14" s="181"/>
      <c r="Q14" s="186" t="s">
        <v>29</v>
      </c>
      <c r="R14" s="181" t="s">
        <v>1829</v>
      </c>
      <c r="S14" s="186" t="s">
        <v>1830</v>
      </c>
    </row>
    <row r="15" spans="1:19" s="167" customFormat="1" ht="15.75" customHeight="1" x14ac:dyDescent="0.25">
      <c r="A15" s="181" t="s">
        <v>1831</v>
      </c>
      <c r="B15" s="182">
        <v>45335</v>
      </c>
      <c r="C15" s="181" t="s">
        <v>1827</v>
      </c>
      <c r="D15" s="367"/>
      <c r="E15" s="368"/>
      <c r="F15" s="368"/>
      <c r="G15" s="369"/>
      <c r="H15" s="369"/>
      <c r="I15" s="181" t="s">
        <v>243</v>
      </c>
      <c r="J15" s="181" t="s">
        <v>1828</v>
      </c>
      <c r="K15" s="182">
        <v>45378</v>
      </c>
      <c r="L15" s="182"/>
      <c r="M15" s="181"/>
      <c r="N15" s="181"/>
      <c r="O15" s="186" t="s">
        <v>1370</v>
      </c>
      <c r="P15" s="181"/>
      <c r="Q15" s="186" t="s">
        <v>29</v>
      </c>
      <c r="R15" s="181" t="s">
        <v>1829</v>
      </c>
      <c r="S15" s="186"/>
    </row>
    <row r="16" spans="1:19" s="167" customFormat="1" ht="15.75" customHeight="1" x14ac:dyDescent="0.25">
      <c r="A16" s="181" t="s">
        <v>1832</v>
      </c>
      <c r="B16" s="182">
        <v>45338</v>
      </c>
      <c r="C16" s="181" t="s">
        <v>1833</v>
      </c>
      <c r="D16" s="367"/>
      <c r="E16" s="368"/>
      <c r="F16" s="368"/>
      <c r="G16" s="369"/>
      <c r="H16" s="369"/>
      <c r="I16" s="181" t="s">
        <v>243</v>
      </c>
      <c r="J16" s="181" t="s">
        <v>1834</v>
      </c>
      <c r="K16" s="182">
        <v>93</v>
      </c>
      <c r="L16" s="182"/>
      <c r="M16" s="181"/>
      <c r="N16" s="181"/>
      <c r="O16" s="186" t="s">
        <v>1426</v>
      </c>
      <c r="P16" s="181"/>
      <c r="Q16" s="186" t="s">
        <v>29</v>
      </c>
      <c r="R16" s="181" t="s">
        <v>1835</v>
      </c>
      <c r="S16" s="186"/>
    </row>
    <row r="17" spans="1:19" s="167" customFormat="1" ht="15.75" customHeight="1" x14ac:dyDescent="0.25">
      <c r="A17" s="181" t="s">
        <v>1836</v>
      </c>
      <c r="B17" s="182">
        <v>45343</v>
      </c>
      <c r="C17" s="181" t="s">
        <v>1837</v>
      </c>
      <c r="D17" s="367"/>
      <c r="E17" s="368"/>
      <c r="F17" s="368"/>
      <c r="G17" s="369"/>
      <c r="H17" s="369"/>
      <c r="I17" s="181" t="s">
        <v>243</v>
      </c>
      <c r="J17" s="181" t="s">
        <v>1838</v>
      </c>
      <c r="K17" s="182">
        <v>45345</v>
      </c>
      <c r="L17" s="182"/>
      <c r="M17" s="181"/>
      <c r="N17" s="181"/>
      <c r="O17" s="186" t="s">
        <v>1426</v>
      </c>
      <c r="P17" s="181"/>
      <c r="Q17" s="186" t="s">
        <v>29</v>
      </c>
      <c r="R17" s="181" t="s">
        <v>1839</v>
      </c>
      <c r="S17" s="186" t="s">
        <v>1840</v>
      </c>
    </row>
    <row r="18" spans="1:19" s="167" customFormat="1" ht="15.75" customHeight="1" x14ac:dyDescent="0.25">
      <c r="A18" s="182" t="s">
        <v>1841</v>
      </c>
      <c r="B18" s="182">
        <v>45344</v>
      </c>
      <c r="C18" s="181" t="s">
        <v>1842</v>
      </c>
      <c r="D18" s="367">
        <v>45355</v>
      </c>
      <c r="E18" s="368">
        <v>0.41666666666666669</v>
      </c>
      <c r="F18" s="368"/>
      <c r="G18" s="369"/>
      <c r="H18" s="369"/>
      <c r="I18" s="181" t="s">
        <v>243</v>
      </c>
      <c r="J18" s="181" t="s">
        <v>1843</v>
      </c>
      <c r="K18" s="182">
        <v>45354</v>
      </c>
      <c r="L18" s="182">
        <v>45351</v>
      </c>
      <c r="M18" s="181" t="s">
        <v>1389</v>
      </c>
      <c r="N18" s="181"/>
      <c r="O18" s="186" t="s">
        <v>47</v>
      </c>
      <c r="P18" s="181"/>
      <c r="Q18" s="186" t="s">
        <v>29</v>
      </c>
      <c r="R18" s="181" t="s">
        <v>1844</v>
      </c>
      <c r="S18" s="186" t="s">
        <v>1845</v>
      </c>
    </row>
    <row r="19" spans="1:19" s="167" customFormat="1" ht="15.75" customHeight="1" x14ac:dyDescent="0.25">
      <c r="A19" s="181" t="s">
        <v>1846</v>
      </c>
      <c r="B19" s="182">
        <v>45348</v>
      </c>
      <c r="C19" s="186" t="s">
        <v>1847</v>
      </c>
      <c r="D19" s="367"/>
      <c r="E19" s="368"/>
      <c r="F19" s="368"/>
      <c r="G19" s="369"/>
      <c r="H19" s="369"/>
      <c r="I19" s="181" t="s">
        <v>243</v>
      </c>
      <c r="J19" s="181" t="s">
        <v>1843</v>
      </c>
      <c r="K19" s="182">
        <v>45348</v>
      </c>
      <c r="L19" s="182"/>
      <c r="M19" s="181"/>
      <c r="N19" s="181"/>
      <c r="O19" s="186" t="s">
        <v>47</v>
      </c>
      <c r="P19" s="181"/>
      <c r="Q19" s="186" t="s">
        <v>29</v>
      </c>
      <c r="R19" s="181" t="s">
        <v>1811</v>
      </c>
      <c r="S19" s="186"/>
    </row>
    <row r="20" spans="1:19" s="167" customFormat="1" ht="15.75" customHeight="1" x14ac:dyDescent="0.25">
      <c r="A20" s="181" t="s">
        <v>1848</v>
      </c>
      <c r="B20" s="182">
        <v>45345</v>
      </c>
      <c r="C20" s="181" t="s">
        <v>1849</v>
      </c>
      <c r="D20" s="367">
        <v>45349</v>
      </c>
      <c r="E20" s="368">
        <v>0.58333333333333337</v>
      </c>
      <c r="F20" s="368"/>
      <c r="G20" s="369"/>
      <c r="H20" s="369"/>
      <c r="I20" s="181" t="s">
        <v>243</v>
      </c>
      <c r="J20" s="181" t="s">
        <v>292</v>
      </c>
      <c r="K20" s="182">
        <v>45348</v>
      </c>
      <c r="L20" s="182"/>
      <c r="M20" s="181"/>
      <c r="N20" s="181"/>
      <c r="O20" s="186"/>
      <c r="P20" s="181"/>
      <c r="Q20" s="186" t="s">
        <v>29</v>
      </c>
      <c r="R20" s="181"/>
      <c r="S20" s="186" t="s">
        <v>1850</v>
      </c>
    </row>
    <row r="21" spans="1:19" s="167" customFormat="1" ht="15.75" customHeight="1" x14ac:dyDescent="0.25">
      <c r="A21" s="181" t="s">
        <v>1851</v>
      </c>
      <c r="B21" s="182">
        <v>45334</v>
      </c>
      <c r="C21" s="186" t="s">
        <v>1852</v>
      </c>
      <c r="D21" s="367"/>
      <c r="E21" s="368"/>
      <c r="F21" s="368"/>
      <c r="G21" s="369"/>
      <c r="H21" s="369"/>
      <c r="I21" s="181" t="s">
        <v>243</v>
      </c>
      <c r="J21" s="181" t="s">
        <v>1853</v>
      </c>
      <c r="K21" s="182">
        <v>45377</v>
      </c>
      <c r="L21" s="182"/>
      <c r="M21" s="181"/>
      <c r="N21" s="181"/>
      <c r="O21" s="186"/>
      <c r="P21" s="181"/>
      <c r="Q21" s="186" t="s">
        <v>29</v>
      </c>
      <c r="R21" s="181" t="s">
        <v>1854</v>
      </c>
      <c r="S21" s="186" t="s">
        <v>1855</v>
      </c>
    </row>
    <row r="22" spans="1:19" s="167" customFormat="1" ht="15.75" customHeight="1" x14ac:dyDescent="0.25">
      <c r="A22" s="181" t="s">
        <v>1856</v>
      </c>
      <c r="B22" s="182">
        <v>45350</v>
      </c>
      <c r="C22" s="186" t="s">
        <v>1857</v>
      </c>
      <c r="D22" s="367">
        <v>45358</v>
      </c>
      <c r="E22" s="368">
        <v>0.58333333333333337</v>
      </c>
      <c r="F22" s="368"/>
      <c r="G22" s="369"/>
      <c r="H22" s="369"/>
      <c r="I22" s="181" t="s">
        <v>243</v>
      </c>
      <c r="J22" s="181" t="s">
        <v>288</v>
      </c>
      <c r="K22" s="182">
        <v>45352</v>
      </c>
      <c r="L22" s="182">
        <v>45350</v>
      </c>
      <c r="M22" s="181" t="s">
        <v>1787</v>
      </c>
      <c r="N22" s="181"/>
      <c r="O22" s="186" t="s">
        <v>1383</v>
      </c>
      <c r="P22" s="181"/>
      <c r="Q22" s="186" t="s">
        <v>29</v>
      </c>
      <c r="R22" s="181" t="s">
        <v>1858</v>
      </c>
      <c r="S22" s="186"/>
    </row>
    <row r="23" spans="1:19" s="374" customFormat="1" ht="15.75" customHeight="1" x14ac:dyDescent="0.25">
      <c r="A23" s="199" t="s">
        <v>1859</v>
      </c>
      <c r="B23" s="200">
        <v>45355</v>
      </c>
      <c r="C23" s="199" t="s">
        <v>1860</v>
      </c>
      <c r="D23" s="370">
        <v>45359</v>
      </c>
      <c r="E23" s="371" t="s">
        <v>1861</v>
      </c>
      <c r="F23" s="371"/>
      <c r="G23" s="372"/>
      <c r="H23" s="372"/>
      <c r="I23" s="199" t="s">
        <v>243</v>
      </c>
      <c r="J23" s="199" t="s">
        <v>267</v>
      </c>
      <c r="K23" s="200"/>
      <c r="L23" s="200"/>
      <c r="M23" s="199"/>
      <c r="N23" s="199"/>
      <c r="O23" s="202" t="s">
        <v>47</v>
      </c>
      <c r="P23" s="199"/>
      <c r="Q23" s="202" t="s">
        <v>29</v>
      </c>
      <c r="R23" s="373" t="s">
        <v>1862</v>
      </c>
      <c r="S23" s="202" t="s">
        <v>1863</v>
      </c>
    </row>
    <row r="24" spans="1:19" s="167" customFormat="1" ht="15.75" customHeight="1" x14ac:dyDescent="0.25">
      <c r="A24" s="181" t="s">
        <v>1864</v>
      </c>
      <c r="B24" s="182">
        <v>45357</v>
      </c>
      <c r="C24" s="181" t="s">
        <v>1865</v>
      </c>
      <c r="D24" s="367">
        <v>45384</v>
      </c>
      <c r="E24" s="368" t="s">
        <v>1866</v>
      </c>
      <c r="F24" s="375" t="s">
        <v>1867</v>
      </c>
      <c r="G24" s="366">
        <v>4.5330822</v>
      </c>
      <c r="H24" s="366">
        <v>-74.154667900000007</v>
      </c>
      <c r="I24" s="181" t="s">
        <v>243</v>
      </c>
      <c r="J24" s="181" t="s">
        <v>247</v>
      </c>
      <c r="K24" s="182">
        <v>45371</v>
      </c>
      <c r="L24" s="182">
        <v>45364</v>
      </c>
      <c r="M24" s="181" t="s">
        <v>1495</v>
      </c>
      <c r="N24" s="181"/>
      <c r="O24" s="186" t="s">
        <v>42</v>
      </c>
      <c r="P24" s="181"/>
      <c r="Q24" s="186" t="s">
        <v>29</v>
      </c>
      <c r="R24" s="181" t="s">
        <v>1868</v>
      </c>
      <c r="S24" s="186" t="s">
        <v>1869</v>
      </c>
    </row>
    <row r="25" spans="1:19" s="167" customFormat="1" ht="15.75" customHeight="1" x14ac:dyDescent="0.25">
      <c r="A25" s="181" t="s">
        <v>1870</v>
      </c>
      <c r="B25" s="182">
        <v>45357</v>
      </c>
      <c r="C25" s="204" t="s">
        <v>1871</v>
      </c>
      <c r="D25" s="182">
        <v>45366</v>
      </c>
      <c r="E25" s="376">
        <v>0.45833333333333331</v>
      </c>
      <c r="F25" s="377" t="s">
        <v>1872</v>
      </c>
      <c r="G25" s="186">
        <v>4.6250961000000004</v>
      </c>
      <c r="H25" s="186">
        <v>-74.078038000000006</v>
      </c>
      <c r="I25" s="378" t="s">
        <v>243</v>
      </c>
      <c r="J25" s="181" t="s">
        <v>251</v>
      </c>
      <c r="K25" s="182"/>
      <c r="L25" s="182">
        <v>45362</v>
      </c>
      <c r="M25" s="181" t="s">
        <v>1495</v>
      </c>
      <c r="N25" s="181"/>
      <c r="O25" s="181" t="s">
        <v>42</v>
      </c>
      <c r="P25" s="181"/>
      <c r="Q25" s="181" t="s">
        <v>29</v>
      </c>
      <c r="R25" s="181"/>
      <c r="S25" s="181" t="s">
        <v>1873</v>
      </c>
    </row>
    <row r="26" spans="1:19" s="167" customFormat="1" ht="15.75" customHeight="1" x14ac:dyDescent="0.25">
      <c r="A26" s="181"/>
      <c r="B26" s="182">
        <v>45357</v>
      </c>
      <c r="C26" s="181" t="s">
        <v>1874</v>
      </c>
      <c r="D26" s="182">
        <v>45359</v>
      </c>
      <c r="E26" s="376">
        <v>0.33333333333333331</v>
      </c>
      <c r="F26" s="376" t="s">
        <v>1875</v>
      </c>
      <c r="G26" s="181"/>
      <c r="H26" s="181"/>
      <c r="I26" s="181" t="s">
        <v>243</v>
      </c>
      <c r="J26" s="181" t="s">
        <v>323</v>
      </c>
      <c r="K26" s="182"/>
      <c r="L26" s="182"/>
      <c r="M26" s="181" t="s">
        <v>325</v>
      </c>
      <c r="N26" s="181"/>
      <c r="O26" s="181"/>
      <c r="P26" s="181"/>
      <c r="Q26" s="181" t="s">
        <v>29</v>
      </c>
      <c r="R26" s="181"/>
      <c r="S26" s="186" t="s">
        <v>1876</v>
      </c>
    </row>
    <row r="27" spans="1:19" s="167" customFormat="1" ht="15.75" customHeight="1" x14ac:dyDescent="0.25">
      <c r="A27" s="181"/>
      <c r="B27" s="182">
        <v>45357</v>
      </c>
      <c r="C27" s="186" t="s">
        <v>1877</v>
      </c>
      <c r="D27" s="182">
        <v>45362</v>
      </c>
      <c r="E27" s="376">
        <v>0.60416666666666663</v>
      </c>
      <c r="F27" s="377" t="s">
        <v>1878</v>
      </c>
      <c r="G27" s="186">
        <v>4.6939846000000003</v>
      </c>
      <c r="H27" s="186">
        <v>-74.101836899999995</v>
      </c>
      <c r="I27" s="181" t="s">
        <v>133</v>
      </c>
      <c r="J27" s="181" t="s">
        <v>39</v>
      </c>
      <c r="K27" s="182"/>
      <c r="L27" s="182"/>
      <c r="M27" s="181" t="s">
        <v>1495</v>
      </c>
      <c r="N27" s="181"/>
      <c r="O27" s="181"/>
      <c r="P27" s="181"/>
      <c r="Q27" s="181" t="s">
        <v>29</v>
      </c>
      <c r="R27" s="181"/>
      <c r="S27" s="181" t="s">
        <v>1879</v>
      </c>
    </row>
    <row r="28" spans="1:19" s="167" customFormat="1" ht="15.75" customHeight="1" x14ac:dyDescent="0.25">
      <c r="A28" s="181" t="s">
        <v>1880</v>
      </c>
      <c r="B28" s="182">
        <v>45358</v>
      </c>
      <c r="C28" s="186" t="s">
        <v>1881</v>
      </c>
      <c r="D28" s="182">
        <v>45364</v>
      </c>
      <c r="E28" s="376">
        <v>0.60416666666666663</v>
      </c>
      <c r="F28" s="377" t="s">
        <v>1882</v>
      </c>
      <c r="G28" s="186">
        <v>4.6250961000000004</v>
      </c>
      <c r="H28" s="186">
        <v>-74.078038000000006</v>
      </c>
      <c r="I28" s="181" t="s">
        <v>243</v>
      </c>
      <c r="J28" s="181" t="s">
        <v>323</v>
      </c>
      <c r="K28" s="182"/>
      <c r="L28" s="182"/>
      <c r="M28" s="202" t="s">
        <v>1883</v>
      </c>
      <c r="N28" s="181"/>
      <c r="O28" s="181" t="s">
        <v>42</v>
      </c>
      <c r="P28" s="181"/>
      <c r="Q28" s="181" t="s">
        <v>29</v>
      </c>
      <c r="R28" s="181"/>
      <c r="S28" s="186" t="s">
        <v>1884</v>
      </c>
    </row>
    <row r="29" spans="1:19" s="167" customFormat="1" ht="15.75" customHeight="1" x14ac:dyDescent="0.25">
      <c r="A29" s="181" t="s">
        <v>1885</v>
      </c>
      <c r="B29" s="182">
        <v>45359</v>
      </c>
      <c r="C29" s="186" t="s">
        <v>1886</v>
      </c>
      <c r="D29" s="182">
        <v>45370</v>
      </c>
      <c r="E29" s="376">
        <v>0.33333333333333331</v>
      </c>
      <c r="F29" s="377" t="s">
        <v>1887</v>
      </c>
      <c r="G29" s="379">
        <v>4.5656542</v>
      </c>
      <c r="H29" s="186">
        <v>-74.103166900000005</v>
      </c>
      <c r="I29" s="181" t="s">
        <v>243</v>
      </c>
      <c r="J29" s="181" t="s">
        <v>259</v>
      </c>
      <c r="K29" s="182"/>
      <c r="L29" s="182">
        <v>45365</v>
      </c>
      <c r="M29" s="202" t="s">
        <v>1888</v>
      </c>
      <c r="N29" s="181"/>
      <c r="O29" s="181"/>
      <c r="P29" s="181"/>
      <c r="Q29" s="181" t="s">
        <v>29</v>
      </c>
      <c r="R29" s="181"/>
      <c r="S29" s="186" t="s">
        <v>1889</v>
      </c>
    </row>
    <row r="30" spans="1:19" s="167" customFormat="1" ht="15.75" customHeight="1" x14ac:dyDescent="0.25">
      <c r="A30" s="181" t="s">
        <v>1890</v>
      </c>
      <c r="B30" s="182">
        <v>45354</v>
      </c>
      <c r="C30" s="181" t="s">
        <v>1891</v>
      </c>
      <c r="D30" s="182">
        <v>45369</v>
      </c>
      <c r="E30" s="376">
        <v>0.33333333333333331</v>
      </c>
      <c r="F30" s="377" t="s">
        <v>1892</v>
      </c>
      <c r="G30" s="186">
        <v>4.6250961000000004</v>
      </c>
      <c r="H30" s="186">
        <v>-74.078038000000006</v>
      </c>
      <c r="I30" s="181" t="s">
        <v>243</v>
      </c>
      <c r="J30" s="181" t="s">
        <v>259</v>
      </c>
      <c r="K30" s="182"/>
      <c r="L30" s="182"/>
      <c r="M30" s="181" t="s">
        <v>1495</v>
      </c>
      <c r="N30" s="181"/>
      <c r="O30" s="181" t="s">
        <v>47</v>
      </c>
      <c r="P30" s="181"/>
      <c r="Q30" s="181" t="s">
        <v>29</v>
      </c>
      <c r="R30" s="181"/>
      <c r="S30" s="181" t="s">
        <v>1893</v>
      </c>
    </row>
    <row r="31" spans="1:19" s="374" customFormat="1" ht="15.75" customHeight="1" x14ac:dyDescent="0.25">
      <c r="A31" s="199" t="s">
        <v>1894</v>
      </c>
      <c r="B31" s="200">
        <v>45352</v>
      </c>
      <c r="C31" s="202" t="s">
        <v>1895</v>
      </c>
      <c r="D31" s="200">
        <v>45365</v>
      </c>
      <c r="E31" s="380" t="s">
        <v>1896</v>
      </c>
      <c r="F31" s="380" t="s">
        <v>1897</v>
      </c>
      <c r="G31" s="186">
        <v>4.6250961000000004</v>
      </c>
      <c r="H31" s="186">
        <v>-74.078038000000006</v>
      </c>
      <c r="I31" s="199" t="s">
        <v>243</v>
      </c>
      <c r="J31" s="199" t="s">
        <v>323</v>
      </c>
      <c r="K31" s="200"/>
      <c r="L31" s="200"/>
      <c r="M31" s="199" t="s">
        <v>325</v>
      </c>
      <c r="N31" s="199"/>
      <c r="O31" s="199" t="s">
        <v>47</v>
      </c>
      <c r="P31" s="199"/>
      <c r="Q31" s="199" t="s">
        <v>29</v>
      </c>
      <c r="R31" s="199"/>
      <c r="S31" s="202" t="s">
        <v>1898</v>
      </c>
    </row>
    <row r="32" spans="1:19" s="167" customFormat="1" ht="15.75" customHeight="1" x14ac:dyDescent="0.25">
      <c r="A32" s="181"/>
      <c r="B32" s="182">
        <v>45365</v>
      </c>
      <c r="C32" s="186" t="s">
        <v>1899</v>
      </c>
      <c r="D32" s="182">
        <v>45369</v>
      </c>
      <c r="E32" s="376" t="s">
        <v>1900</v>
      </c>
      <c r="F32" s="377" t="s">
        <v>1901</v>
      </c>
      <c r="G32" s="186">
        <v>4.6250961000000004</v>
      </c>
      <c r="H32" s="186">
        <v>-74.078038000000006</v>
      </c>
      <c r="I32" s="181" t="s">
        <v>243</v>
      </c>
      <c r="J32" s="181" t="s">
        <v>343</v>
      </c>
      <c r="K32" s="182"/>
      <c r="L32" s="182"/>
      <c r="M32" s="181"/>
      <c r="N32" s="181"/>
      <c r="O32" s="181" t="s">
        <v>47</v>
      </c>
      <c r="P32" s="181"/>
      <c r="Q32" s="181" t="s">
        <v>29</v>
      </c>
      <c r="R32" s="181"/>
      <c r="S32" s="186" t="s">
        <v>1902</v>
      </c>
    </row>
    <row r="33" spans="1:19" s="167" customFormat="1" ht="15.75" customHeight="1" x14ac:dyDescent="0.25">
      <c r="A33" s="181" t="s">
        <v>1903</v>
      </c>
      <c r="B33" s="182">
        <v>45365</v>
      </c>
      <c r="C33" s="185" t="s">
        <v>1904</v>
      </c>
      <c r="D33" s="182">
        <v>45371</v>
      </c>
      <c r="E33" s="376" t="s">
        <v>1861</v>
      </c>
      <c r="F33" s="377" t="s">
        <v>1905</v>
      </c>
      <c r="G33" s="186">
        <v>4.5643126000000001</v>
      </c>
      <c r="H33" s="186">
        <v>-74.143773400000001</v>
      </c>
      <c r="I33" s="181" t="s">
        <v>243</v>
      </c>
      <c r="J33" s="181" t="s">
        <v>1906</v>
      </c>
      <c r="K33" s="182"/>
      <c r="L33" s="182"/>
      <c r="M33" s="181"/>
      <c r="N33" s="181" t="s">
        <v>1495</v>
      </c>
      <c r="O33" s="181" t="s">
        <v>42</v>
      </c>
      <c r="P33" s="181"/>
      <c r="Q33" s="181" t="s">
        <v>29</v>
      </c>
      <c r="R33" s="181"/>
      <c r="S33" s="181" t="s">
        <v>1907</v>
      </c>
    </row>
    <row r="34" spans="1:19" s="167" customFormat="1" ht="15.75" customHeight="1" x14ac:dyDescent="0.25">
      <c r="A34" s="181" t="s">
        <v>1908</v>
      </c>
      <c r="B34" s="182">
        <v>45365</v>
      </c>
      <c r="C34" s="181" t="s">
        <v>1909</v>
      </c>
      <c r="D34" s="182">
        <v>45371</v>
      </c>
      <c r="E34" s="376" t="s">
        <v>1910</v>
      </c>
      <c r="F34" s="377" t="s">
        <v>1911</v>
      </c>
      <c r="G34" s="186">
        <v>4.6195177999999997</v>
      </c>
      <c r="H34" s="186">
        <v>-74.161473700000002</v>
      </c>
      <c r="I34" s="181" t="s">
        <v>133</v>
      </c>
      <c r="J34" s="181" t="s">
        <v>1912</v>
      </c>
      <c r="K34" s="182"/>
      <c r="L34" s="182"/>
      <c r="M34" s="181"/>
      <c r="N34" s="181" t="s">
        <v>1728</v>
      </c>
      <c r="O34" s="181" t="s">
        <v>1383</v>
      </c>
      <c r="P34" s="181"/>
      <c r="Q34" s="181" t="s">
        <v>29</v>
      </c>
      <c r="R34" s="181"/>
      <c r="S34" s="186" t="s">
        <v>1913</v>
      </c>
    </row>
    <row r="35" spans="1:19" s="167" customFormat="1" ht="15.75" customHeight="1" x14ac:dyDescent="0.25">
      <c r="A35" s="186" t="s">
        <v>1914</v>
      </c>
      <c r="B35" s="182">
        <v>45369</v>
      </c>
      <c r="C35" s="186" t="s">
        <v>1915</v>
      </c>
      <c r="D35" s="182">
        <v>45372</v>
      </c>
      <c r="E35" s="376" t="s">
        <v>1916</v>
      </c>
      <c r="F35" s="377" t="s">
        <v>1917</v>
      </c>
      <c r="G35" s="186">
        <v>4.6195177999999997</v>
      </c>
      <c r="H35" s="186">
        <v>-74.161473700000002</v>
      </c>
      <c r="I35" s="181" t="s">
        <v>133</v>
      </c>
      <c r="J35" s="181" t="s">
        <v>1912</v>
      </c>
      <c r="K35" s="182"/>
      <c r="L35" s="182"/>
      <c r="M35" s="181"/>
      <c r="N35" s="181" t="s">
        <v>1389</v>
      </c>
      <c r="O35" s="181" t="s">
        <v>1383</v>
      </c>
      <c r="P35" s="181"/>
      <c r="Q35" s="181" t="s">
        <v>29</v>
      </c>
      <c r="R35" s="181" t="s">
        <v>1918</v>
      </c>
      <c r="S35" s="181"/>
    </row>
    <row r="36" spans="1:19" s="167" customFormat="1" ht="15.75" customHeight="1" x14ac:dyDescent="0.25">
      <c r="A36" s="186" t="s">
        <v>1919</v>
      </c>
      <c r="B36" s="182">
        <v>45369</v>
      </c>
      <c r="C36" s="186" t="s">
        <v>1920</v>
      </c>
      <c r="D36" s="182">
        <v>45372</v>
      </c>
      <c r="E36" s="376" t="s">
        <v>1916</v>
      </c>
      <c r="F36" s="377" t="s">
        <v>1921</v>
      </c>
      <c r="G36" s="186">
        <v>4.6307046999999999</v>
      </c>
      <c r="H36" s="186">
        <v>-74.063774899999999</v>
      </c>
      <c r="I36" s="181" t="s">
        <v>243</v>
      </c>
      <c r="J36" s="181" t="s">
        <v>288</v>
      </c>
      <c r="K36" s="182"/>
      <c r="L36" s="182"/>
      <c r="M36" s="181"/>
      <c r="N36" s="181" t="s">
        <v>1495</v>
      </c>
      <c r="O36" s="181" t="s">
        <v>42</v>
      </c>
      <c r="P36" s="181"/>
      <c r="Q36" s="181" t="s">
        <v>29</v>
      </c>
      <c r="R36" s="181" t="s">
        <v>1922</v>
      </c>
      <c r="S36" s="181" t="s">
        <v>1923</v>
      </c>
    </row>
    <row r="37" spans="1:19" s="167" customFormat="1" ht="15.75" customHeight="1" x14ac:dyDescent="0.25">
      <c r="A37" s="186" t="s">
        <v>1924</v>
      </c>
      <c r="B37" s="182">
        <v>45370</v>
      </c>
      <c r="C37" s="181" t="s">
        <v>1925</v>
      </c>
      <c r="D37" s="182">
        <v>45390</v>
      </c>
      <c r="E37" s="376">
        <v>0.58333333333333337</v>
      </c>
      <c r="F37" s="377" t="s">
        <v>1926</v>
      </c>
      <c r="G37" s="186">
        <v>4.6250961000000004</v>
      </c>
      <c r="H37" s="186">
        <v>-74.078038000000006</v>
      </c>
      <c r="I37" s="181" t="s">
        <v>243</v>
      </c>
      <c r="J37" s="181" t="s">
        <v>320</v>
      </c>
      <c r="K37" s="182"/>
      <c r="L37" s="182"/>
      <c r="M37" s="181" t="s">
        <v>1927</v>
      </c>
      <c r="N37" s="181"/>
      <c r="O37" s="181" t="s">
        <v>42</v>
      </c>
      <c r="P37" s="181"/>
      <c r="Q37" s="181" t="s">
        <v>29</v>
      </c>
      <c r="R37" s="181" t="s">
        <v>1928</v>
      </c>
      <c r="S37" s="574" t="s">
        <v>1929</v>
      </c>
    </row>
    <row r="38" spans="1:19" s="167" customFormat="1" ht="15.75" customHeight="1" x14ac:dyDescent="0.25">
      <c r="A38" s="181" t="s">
        <v>1930</v>
      </c>
      <c r="B38" s="182">
        <v>45371</v>
      </c>
      <c r="C38" s="181" t="s">
        <v>1931</v>
      </c>
      <c r="D38" s="182">
        <v>45372</v>
      </c>
      <c r="E38" s="376">
        <v>0.6875</v>
      </c>
      <c r="F38" s="376" t="s">
        <v>1932</v>
      </c>
      <c r="G38" s="186">
        <v>4.6250961000000004</v>
      </c>
      <c r="H38" s="186">
        <v>-74.078038000000006</v>
      </c>
      <c r="I38" s="181" t="s">
        <v>243</v>
      </c>
      <c r="J38" s="181" t="s">
        <v>297</v>
      </c>
      <c r="K38" s="182"/>
      <c r="L38" s="182"/>
      <c r="M38" s="186" t="s">
        <v>1933</v>
      </c>
      <c r="N38" s="186"/>
      <c r="O38" s="181" t="s">
        <v>47</v>
      </c>
      <c r="P38" s="181"/>
      <c r="Q38" s="181" t="s">
        <v>29</v>
      </c>
      <c r="R38" s="181"/>
      <c r="S38" s="199" t="s">
        <v>1934</v>
      </c>
    </row>
    <row r="39" spans="1:19" s="167" customFormat="1" ht="15.75" customHeight="1" x14ac:dyDescent="0.25">
      <c r="A39" s="181" t="s">
        <v>1935</v>
      </c>
      <c r="B39" s="182">
        <v>45373</v>
      </c>
      <c r="C39" s="186" t="s">
        <v>1936</v>
      </c>
      <c r="D39" s="182">
        <v>45388</v>
      </c>
      <c r="E39" s="376">
        <v>0.58333333333333337</v>
      </c>
      <c r="F39" s="377" t="s">
        <v>1937</v>
      </c>
      <c r="G39" s="379">
        <v>4.7320216999999998</v>
      </c>
      <c r="H39" s="186">
        <v>-74.013844800000001</v>
      </c>
      <c r="I39" s="181" t="s">
        <v>243</v>
      </c>
      <c r="J39" s="181" t="s">
        <v>288</v>
      </c>
      <c r="K39" s="182"/>
      <c r="L39" s="182"/>
      <c r="M39" s="181" t="s">
        <v>1495</v>
      </c>
      <c r="N39" s="181"/>
      <c r="O39" s="181" t="s">
        <v>42</v>
      </c>
      <c r="P39" s="181"/>
      <c r="Q39" s="181" t="s">
        <v>29</v>
      </c>
      <c r="R39" s="181" t="s">
        <v>1938</v>
      </c>
      <c r="S39" s="186" t="s">
        <v>1939</v>
      </c>
    </row>
    <row r="40" spans="1:19" s="167" customFormat="1" ht="15.75" customHeight="1" x14ac:dyDescent="0.2">
      <c r="A40" s="181" t="s">
        <v>1940</v>
      </c>
      <c r="B40" s="182">
        <v>45373</v>
      </c>
      <c r="C40" s="186" t="s">
        <v>1941</v>
      </c>
      <c r="D40" s="182">
        <v>45392</v>
      </c>
      <c r="E40" s="376">
        <v>0.41666666666666669</v>
      </c>
      <c r="F40" s="377" t="s">
        <v>1926</v>
      </c>
      <c r="G40" s="186">
        <v>4.6250961000000004</v>
      </c>
      <c r="H40" s="186">
        <v>-74.078038000000006</v>
      </c>
      <c r="I40" s="181" t="s">
        <v>243</v>
      </c>
      <c r="J40" s="181" t="s">
        <v>323</v>
      </c>
      <c r="K40" s="182"/>
      <c r="L40" s="182"/>
      <c r="M40" s="181" t="s">
        <v>1495</v>
      </c>
      <c r="N40" s="181"/>
      <c r="O40" s="181" t="s">
        <v>25</v>
      </c>
      <c r="P40" s="181"/>
      <c r="Q40" s="181" t="s">
        <v>29</v>
      </c>
      <c r="R40" s="381" t="s">
        <v>1942</v>
      </c>
      <c r="S40" s="186" t="s">
        <v>1943</v>
      </c>
    </row>
    <row r="41" spans="1:19" s="167" customFormat="1" ht="15.75" customHeight="1" x14ac:dyDescent="0.25">
      <c r="A41" s="181" t="s">
        <v>1944</v>
      </c>
      <c r="B41" s="182">
        <v>45373</v>
      </c>
      <c r="C41" s="186" t="s">
        <v>1945</v>
      </c>
      <c r="D41" s="182">
        <v>45387</v>
      </c>
      <c r="E41" s="376">
        <v>0.41666666666666669</v>
      </c>
      <c r="F41" s="377" t="s">
        <v>1946</v>
      </c>
      <c r="G41" s="186">
        <v>4.6138234000000002</v>
      </c>
      <c r="H41" s="186">
        <v>-74.2945584</v>
      </c>
      <c r="I41" s="181" t="s">
        <v>1816</v>
      </c>
      <c r="J41" s="182" t="s">
        <v>1947</v>
      </c>
      <c r="K41" s="182"/>
      <c r="L41" s="182"/>
      <c r="M41" s="181" t="s">
        <v>1389</v>
      </c>
      <c r="N41" s="181"/>
      <c r="O41" s="181" t="s">
        <v>42</v>
      </c>
      <c r="P41" s="181"/>
      <c r="Q41" s="181" t="s">
        <v>29</v>
      </c>
      <c r="R41" s="181" t="s">
        <v>1948</v>
      </c>
      <c r="S41" s="186" t="s">
        <v>1949</v>
      </c>
    </row>
    <row r="42" spans="1:19" s="167" customFormat="1" ht="15.75" customHeight="1" x14ac:dyDescent="0.25">
      <c r="A42" s="181" t="s">
        <v>1950</v>
      </c>
      <c r="B42" s="182">
        <v>45383</v>
      </c>
      <c r="C42" s="181" t="s">
        <v>1951</v>
      </c>
      <c r="D42" s="182">
        <v>45387</v>
      </c>
      <c r="E42" s="376">
        <v>0.58333333333333337</v>
      </c>
      <c r="F42" s="376" t="s">
        <v>1952</v>
      </c>
      <c r="G42" s="186">
        <v>4.6250961000000004</v>
      </c>
      <c r="H42" s="186">
        <v>-74.078038000000006</v>
      </c>
      <c r="I42" s="181" t="s">
        <v>243</v>
      </c>
      <c r="J42" s="181" t="s">
        <v>320</v>
      </c>
      <c r="K42" s="182"/>
      <c r="L42" s="182">
        <v>45385</v>
      </c>
      <c r="M42" s="181" t="s">
        <v>1953</v>
      </c>
      <c r="N42" s="181"/>
      <c r="O42" s="181" t="s">
        <v>42</v>
      </c>
      <c r="P42" s="181"/>
      <c r="Q42" s="181" t="s">
        <v>29</v>
      </c>
      <c r="R42" s="181" t="s">
        <v>1954</v>
      </c>
      <c r="S42" s="382" t="s">
        <v>1955</v>
      </c>
    </row>
    <row r="43" spans="1:19" s="167" customFormat="1" ht="15.75" customHeight="1" x14ac:dyDescent="0.25">
      <c r="A43" s="181">
        <v>20244211087002</v>
      </c>
      <c r="B43" s="182">
        <v>45387</v>
      </c>
      <c r="C43" s="186" t="s">
        <v>1956</v>
      </c>
      <c r="D43" s="182">
        <v>45392</v>
      </c>
      <c r="E43" s="376">
        <v>0.72916666666666663</v>
      </c>
      <c r="F43" s="377" t="s">
        <v>1957</v>
      </c>
      <c r="G43" s="186">
        <v>4.6307046999999999</v>
      </c>
      <c r="H43" s="186">
        <v>-74.063774899999999</v>
      </c>
      <c r="I43" s="181" t="s">
        <v>243</v>
      </c>
      <c r="J43" s="181" t="s">
        <v>288</v>
      </c>
      <c r="K43" s="182"/>
      <c r="L43" s="182">
        <v>45390</v>
      </c>
      <c r="M43" s="181" t="s">
        <v>1495</v>
      </c>
      <c r="N43" s="181"/>
      <c r="O43" s="181" t="s">
        <v>42</v>
      </c>
      <c r="P43" s="181"/>
      <c r="Q43" s="181" t="s">
        <v>29</v>
      </c>
      <c r="R43" s="181" t="s">
        <v>1958</v>
      </c>
      <c r="S43" s="186" t="s">
        <v>1959</v>
      </c>
    </row>
    <row r="44" spans="1:19" s="167" customFormat="1" ht="15.75" customHeight="1" x14ac:dyDescent="0.2">
      <c r="A44" s="181"/>
      <c r="B44" s="182">
        <v>45390</v>
      </c>
      <c r="C44" s="181" t="s">
        <v>1960</v>
      </c>
      <c r="D44" s="182">
        <v>45394</v>
      </c>
      <c r="E44" s="376">
        <v>0.60416666666666663</v>
      </c>
      <c r="F44" s="383" t="s">
        <v>1961</v>
      </c>
      <c r="G44" s="384"/>
      <c r="H44" s="384"/>
      <c r="I44" s="181" t="s">
        <v>243</v>
      </c>
      <c r="J44" s="181" t="s">
        <v>1962</v>
      </c>
      <c r="K44" s="182"/>
      <c r="L44" s="182">
        <v>45392</v>
      </c>
      <c r="M44" s="181" t="s">
        <v>1963</v>
      </c>
      <c r="N44" s="181"/>
      <c r="O44" s="181" t="s">
        <v>42</v>
      </c>
      <c r="P44" s="181"/>
      <c r="Q44" s="181" t="s">
        <v>29</v>
      </c>
      <c r="R44" s="381" t="s">
        <v>1964</v>
      </c>
      <c r="S44" s="186" t="s">
        <v>1965</v>
      </c>
    </row>
    <row r="45" spans="1:19" s="167" customFormat="1" ht="15.75" customHeight="1" x14ac:dyDescent="0.25">
      <c r="A45" s="181" t="s">
        <v>1966</v>
      </c>
      <c r="B45" s="182">
        <v>45390</v>
      </c>
      <c r="C45" s="181" t="s">
        <v>1967</v>
      </c>
      <c r="D45" s="182">
        <v>45397</v>
      </c>
      <c r="E45" s="376">
        <v>0.47916666666666669</v>
      </c>
      <c r="F45" s="377" t="s">
        <v>1968</v>
      </c>
      <c r="G45" s="186">
        <v>4.7610014999999999</v>
      </c>
      <c r="H45" s="186">
        <v>-74.022535399999995</v>
      </c>
      <c r="I45" s="181" t="s">
        <v>1816</v>
      </c>
      <c r="J45" s="181" t="s">
        <v>1969</v>
      </c>
      <c r="K45" s="182"/>
      <c r="L45" s="182">
        <v>45392</v>
      </c>
      <c r="M45" s="181" t="s">
        <v>1495</v>
      </c>
      <c r="N45" s="181"/>
      <c r="O45" s="181" t="s">
        <v>25</v>
      </c>
      <c r="P45" s="181"/>
      <c r="Q45" s="181" t="s">
        <v>29</v>
      </c>
      <c r="R45" s="181" t="s">
        <v>1970</v>
      </c>
      <c r="S45" s="181" t="s">
        <v>1971</v>
      </c>
    </row>
    <row r="46" spans="1:19" s="167" customFormat="1" ht="15.75" customHeight="1" x14ac:dyDescent="0.25">
      <c r="A46" s="181"/>
      <c r="B46" s="182">
        <v>45390</v>
      </c>
      <c r="C46" s="186" t="s">
        <v>1972</v>
      </c>
      <c r="D46" s="182">
        <v>45400</v>
      </c>
      <c r="E46" s="376">
        <v>0.33333333333333331</v>
      </c>
      <c r="F46" s="377" t="s">
        <v>1973</v>
      </c>
      <c r="G46" s="186">
        <v>4.6024950000000002</v>
      </c>
      <c r="H46" s="186">
        <v>-74.074082300000001</v>
      </c>
      <c r="I46" s="181" t="s">
        <v>1816</v>
      </c>
      <c r="J46" s="181" t="s">
        <v>1969</v>
      </c>
      <c r="K46" s="182"/>
      <c r="L46" s="182">
        <v>45397</v>
      </c>
      <c r="M46" s="181" t="s">
        <v>1495</v>
      </c>
      <c r="N46" s="181"/>
      <c r="O46" s="181" t="s">
        <v>25</v>
      </c>
      <c r="P46" s="181"/>
      <c r="Q46" s="181" t="s">
        <v>29</v>
      </c>
      <c r="R46" s="181" t="s">
        <v>1974</v>
      </c>
      <c r="S46" s="186" t="s">
        <v>1975</v>
      </c>
    </row>
    <row r="47" spans="1:19" s="167" customFormat="1" ht="15.75" customHeight="1" x14ac:dyDescent="0.25">
      <c r="A47" s="181"/>
      <c r="B47" s="182">
        <v>45391</v>
      </c>
      <c r="C47" s="186" t="s">
        <v>1976</v>
      </c>
      <c r="D47" s="182">
        <v>45409</v>
      </c>
      <c r="E47" s="376">
        <v>0.375</v>
      </c>
      <c r="F47" s="377" t="s">
        <v>1977</v>
      </c>
      <c r="G47" s="186">
        <v>4.3097624000000003</v>
      </c>
      <c r="H47" s="186">
        <v>-74.304688400000003</v>
      </c>
      <c r="I47" s="181" t="s">
        <v>133</v>
      </c>
      <c r="J47" s="575" t="s">
        <v>1978</v>
      </c>
      <c r="K47" s="182"/>
      <c r="L47" s="182">
        <v>45392</v>
      </c>
      <c r="M47" s="181" t="s">
        <v>1495</v>
      </c>
      <c r="N47" s="181"/>
      <c r="O47" s="181" t="s">
        <v>42</v>
      </c>
      <c r="P47" s="181"/>
      <c r="Q47" s="181" t="s">
        <v>29</v>
      </c>
      <c r="R47" s="181"/>
      <c r="S47" s="576" t="s">
        <v>1979</v>
      </c>
    </row>
    <row r="48" spans="1:19" s="167" customFormat="1" ht="15.75" customHeight="1" x14ac:dyDescent="0.25">
      <c r="A48" s="181"/>
      <c r="B48" s="182">
        <v>45390</v>
      </c>
      <c r="C48" s="181" t="s">
        <v>1980</v>
      </c>
      <c r="D48" s="182">
        <v>45393</v>
      </c>
      <c r="E48" s="376">
        <v>0.625</v>
      </c>
      <c r="F48" s="377" t="s">
        <v>1981</v>
      </c>
      <c r="G48" s="186">
        <v>4.6024950000000002</v>
      </c>
      <c r="H48" s="186">
        <v>-74.074082300000001</v>
      </c>
      <c r="I48" s="181" t="s">
        <v>243</v>
      </c>
      <c r="J48" s="181" t="s">
        <v>292</v>
      </c>
      <c r="K48" s="182"/>
      <c r="L48" s="182">
        <v>45392</v>
      </c>
      <c r="M48" s="181" t="s">
        <v>1982</v>
      </c>
      <c r="N48" s="181"/>
      <c r="O48" s="181" t="s">
        <v>42</v>
      </c>
      <c r="P48" s="181"/>
      <c r="Q48" s="181" t="s">
        <v>29</v>
      </c>
      <c r="R48" s="181" t="s">
        <v>1983</v>
      </c>
      <c r="S48" s="186" t="s">
        <v>1984</v>
      </c>
    </row>
    <row r="49" spans="1:19" s="167" customFormat="1" ht="15.75" customHeight="1" x14ac:dyDescent="0.25">
      <c r="A49" s="181"/>
      <c r="B49" s="182">
        <v>45392</v>
      </c>
      <c r="C49" s="181" t="s">
        <v>1985</v>
      </c>
      <c r="D49" s="182">
        <v>45395</v>
      </c>
      <c r="E49" s="376">
        <v>0.375</v>
      </c>
      <c r="F49" s="377" t="s">
        <v>1986</v>
      </c>
      <c r="G49" s="186">
        <v>4.5488359000000003</v>
      </c>
      <c r="H49" s="186">
        <v>-74.164713300000003</v>
      </c>
      <c r="I49" s="181" t="s">
        <v>243</v>
      </c>
      <c r="J49" s="181" t="s">
        <v>267</v>
      </c>
      <c r="K49" s="182"/>
      <c r="L49" s="182"/>
      <c r="M49" s="181" t="s">
        <v>1495</v>
      </c>
      <c r="N49" s="181"/>
      <c r="O49" s="181" t="s">
        <v>42</v>
      </c>
      <c r="P49" s="181"/>
      <c r="Q49" s="181" t="s">
        <v>29</v>
      </c>
      <c r="R49" s="181" t="s">
        <v>1987</v>
      </c>
      <c r="S49" s="186" t="s">
        <v>1988</v>
      </c>
    </row>
    <row r="50" spans="1:19" s="167" customFormat="1" ht="15.75" customHeight="1" x14ac:dyDescent="0.25">
      <c r="A50" s="181"/>
      <c r="B50" s="182">
        <v>45392</v>
      </c>
      <c r="C50" s="181" t="s">
        <v>1989</v>
      </c>
      <c r="D50" s="182">
        <v>45395</v>
      </c>
      <c r="E50" s="376">
        <v>0.45833333333333331</v>
      </c>
      <c r="F50" s="377" t="s">
        <v>1990</v>
      </c>
      <c r="G50" s="379">
        <v>4.7436344000000004</v>
      </c>
      <c r="H50" s="186">
        <v>-74.1288093</v>
      </c>
      <c r="I50" s="181" t="s">
        <v>243</v>
      </c>
      <c r="J50" s="181" t="s">
        <v>253</v>
      </c>
      <c r="K50" s="182"/>
      <c r="L50" s="182"/>
      <c r="M50" s="181" t="s">
        <v>1991</v>
      </c>
      <c r="N50" s="181"/>
      <c r="O50" s="181" t="s">
        <v>25</v>
      </c>
      <c r="P50" s="181"/>
      <c r="Q50" s="181" t="s">
        <v>29</v>
      </c>
      <c r="R50" s="181" t="s">
        <v>1992</v>
      </c>
      <c r="S50" s="186" t="s">
        <v>1993</v>
      </c>
    </row>
    <row r="51" spans="1:19" s="167" customFormat="1" ht="15.75" customHeight="1" x14ac:dyDescent="0.2">
      <c r="A51" s="181"/>
      <c r="B51" s="182">
        <v>45392</v>
      </c>
      <c r="C51" s="186" t="s">
        <v>1994</v>
      </c>
      <c r="D51" s="182">
        <v>45395</v>
      </c>
      <c r="E51" s="376">
        <v>0.625</v>
      </c>
      <c r="F51" s="377" t="s">
        <v>1995</v>
      </c>
      <c r="G51" s="186">
        <v>4.5566063000000003</v>
      </c>
      <c r="H51" s="186">
        <v>-74.117317900000003</v>
      </c>
      <c r="I51" s="181" t="s">
        <v>243</v>
      </c>
      <c r="J51" s="181" t="s">
        <v>267</v>
      </c>
      <c r="K51" s="182"/>
      <c r="L51" s="182"/>
      <c r="M51" s="181" t="s">
        <v>1495</v>
      </c>
      <c r="N51" s="181"/>
      <c r="O51" s="181" t="s">
        <v>42</v>
      </c>
      <c r="P51" s="181"/>
      <c r="Q51" s="181" t="s">
        <v>29</v>
      </c>
      <c r="R51" s="381" t="s">
        <v>1996</v>
      </c>
      <c r="S51" s="186" t="s">
        <v>1997</v>
      </c>
    </row>
    <row r="52" spans="1:19" s="167" customFormat="1" ht="15.75" customHeight="1" x14ac:dyDescent="0.25">
      <c r="A52" s="181"/>
      <c r="B52" s="182">
        <v>45392</v>
      </c>
      <c r="C52" s="186" t="s">
        <v>1998</v>
      </c>
      <c r="D52" s="182">
        <v>45393</v>
      </c>
      <c r="E52" s="376">
        <v>0.47916666666666669</v>
      </c>
      <c r="F52" s="385" t="s">
        <v>1999</v>
      </c>
      <c r="G52" s="386"/>
      <c r="H52" s="386"/>
      <c r="I52" s="181" t="s">
        <v>243</v>
      </c>
      <c r="J52" s="181" t="s">
        <v>255</v>
      </c>
      <c r="K52" s="182"/>
      <c r="L52" s="182"/>
      <c r="M52" s="181" t="s">
        <v>1389</v>
      </c>
      <c r="N52" s="181"/>
      <c r="O52" s="181"/>
      <c r="P52" s="181"/>
      <c r="Q52" s="181" t="s">
        <v>29</v>
      </c>
      <c r="R52" s="181" t="s">
        <v>2000</v>
      </c>
      <c r="S52" s="186" t="s">
        <v>2001</v>
      </c>
    </row>
    <row r="53" spans="1:19" s="167" customFormat="1" ht="17.25" customHeight="1" x14ac:dyDescent="0.3">
      <c r="A53" s="387" t="s">
        <v>2002</v>
      </c>
      <c r="B53" s="225">
        <v>45393</v>
      </c>
      <c r="C53" s="224" t="s">
        <v>2003</v>
      </c>
      <c r="D53" s="225">
        <v>45401</v>
      </c>
      <c r="E53" s="327">
        <v>0.35416666666666669</v>
      </c>
      <c r="F53" s="388" t="s">
        <v>2004</v>
      </c>
      <c r="G53" s="230">
        <v>4.5971921</v>
      </c>
      <c r="H53" s="230">
        <v>-74.081285100000002</v>
      </c>
      <c r="I53" s="224" t="s">
        <v>1816</v>
      </c>
      <c r="J53" s="224" t="s">
        <v>1969</v>
      </c>
      <c r="K53" s="225">
        <v>45400</v>
      </c>
      <c r="L53" s="225"/>
      <c r="M53" s="224"/>
      <c r="N53" s="224"/>
      <c r="O53" s="224" t="s">
        <v>25</v>
      </c>
      <c r="P53" s="224"/>
      <c r="Q53" s="224" t="s">
        <v>38</v>
      </c>
      <c r="R53" s="389" t="s">
        <v>2005</v>
      </c>
      <c r="S53" s="230" t="s">
        <v>2006</v>
      </c>
    </row>
    <row r="54" spans="1:19" s="167" customFormat="1" ht="15.75" customHeight="1" x14ac:dyDescent="0.25">
      <c r="A54" s="232" t="s">
        <v>2007</v>
      </c>
      <c r="B54" s="231">
        <v>45393</v>
      </c>
      <c r="C54" s="233" t="s">
        <v>2008</v>
      </c>
      <c r="D54" s="231">
        <v>45406</v>
      </c>
      <c r="E54" s="390">
        <v>0.375</v>
      </c>
      <c r="F54" s="391" t="s">
        <v>2009</v>
      </c>
      <c r="G54" s="186">
        <v>4.6250961000000004</v>
      </c>
      <c r="H54" s="186">
        <v>-74.078038000000006</v>
      </c>
      <c r="I54" s="232" t="s">
        <v>243</v>
      </c>
      <c r="J54" s="232" t="s">
        <v>261</v>
      </c>
      <c r="K54" s="231"/>
      <c r="L54" s="231"/>
      <c r="M54" s="232" t="s">
        <v>1495</v>
      </c>
      <c r="N54" s="232"/>
      <c r="O54" s="232" t="s">
        <v>42</v>
      </c>
      <c r="P54" s="232"/>
      <c r="Q54" s="232" t="s">
        <v>29</v>
      </c>
      <c r="R54" s="232" t="s">
        <v>2010</v>
      </c>
      <c r="S54" s="232" t="s">
        <v>2011</v>
      </c>
    </row>
    <row r="55" spans="1:19" s="392" customFormat="1" ht="15.75" customHeight="1" x14ac:dyDescent="0.25">
      <c r="A55" s="233" t="s">
        <v>2012</v>
      </c>
      <c r="B55" s="233">
        <v>45392</v>
      </c>
      <c r="C55" s="233" t="s">
        <v>2013</v>
      </c>
      <c r="D55" s="231">
        <v>45399</v>
      </c>
      <c r="E55" s="390">
        <v>0.35416666666666669</v>
      </c>
      <c r="F55" s="390" t="s">
        <v>2014</v>
      </c>
      <c r="G55" s="232">
        <v>4.670223</v>
      </c>
      <c r="H55" s="232">
        <v>-74.059988599999997</v>
      </c>
      <c r="I55" s="232" t="s">
        <v>243</v>
      </c>
      <c r="J55" s="232" t="s">
        <v>288</v>
      </c>
      <c r="K55" s="231"/>
      <c r="L55" s="231"/>
      <c r="M55" s="232" t="s">
        <v>1495</v>
      </c>
      <c r="N55" s="232"/>
      <c r="O55" s="232" t="s">
        <v>42</v>
      </c>
      <c r="P55" s="232"/>
      <c r="Q55" s="232" t="s">
        <v>29</v>
      </c>
      <c r="R55" s="232" t="s">
        <v>2015</v>
      </c>
      <c r="S55" s="232" t="s">
        <v>2016</v>
      </c>
    </row>
    <row r="56" spans="1:19" s="167" customFormat="1" ht="15.75" customHeight="1" x14ac:dyDescent="0.25">
      <c r="A56" s="181"/>
      <c r="B56" s="182">
        <v>45392</v>
      </c>
      <c r="C56" s="181" t="s">
        <v>2017</v>
      </c>
      <c r="D56" s="182">
        <v>45397</v>
      </c>
      <c r="E56" s="376">
        <v>0.625</v>
      </c>
      <c r="F56" s="377" t="s">
        <v>2018</v>
      </c>
      <c r="G56" s="186">
        <v>4.6250961000000004</v>
      </c>
      <c r="H56" s="186">
        <v>-74.078038000000006</v>
      </c>
      <c r="I56" s="181" t="s">
        <v>243</v>
      </c>
      <c r="J56" s="181" t="s">
        <v>313</v>
      </c>
      <c r="K56" s="182"/>
      <c r="L56" s="182"/>
      <c r="M56" s="181" t="s">
        <v>2019</v>
      </c>
      <c r="N56" s="181"/>
      <c r="O56" s="181" t="s">
        <v>42</v>
      </c>
      <c r="P56" s="181"/>
      <c r="Q56" s="181" t="s">
        <v>29</v>
      </c>
      <c r="R56" s="232" t="s">
        <v>2020</v>
      </c>
      <c r="S56" s="232"/>
    </row>
    <row r="57" spans="1:19" s="395" customFormat="1" ht="17.25" customHeight="1" x14ac:dyDescent="0.3">
      <c r="A57" s="393" t="s">
        <v>2021</v>
      </c>
      <c r="B57" s="284">
        <v>45393</v>
      </c>
      <c r="C57" s="285" t="s">
        <v>2022</v>
      </c>
      <c r="D57" s="284">
        <v>45398</v>
      </c>
      <c r="E57" s="394">
        <v>0.375</v>
      </c>
      <c r="F57" s="394" t="s">
        <v>2023</v>
      </c>
      <c r="G57" s="303">
        <v>4.6055839000000001</v>
      </c>
      <c r="H57" s="303">
        <v>-74.187408199999993</v>
      </c>
      <c r="I57" s="303" t="s">
        <v>133</v>
      </c>
      <c r="J57" s="285" t="s">
        <v>2024</v>
      </c>
      <c r="K57" s="284"/>
      <c r="L57" s="284"/>
      <c r="M57" s="285" t="s">
        <v>2025</v>
      </c>
      <c r="N57" s="303"/>
      <c r="O57" s="303" t="s">
        <v>42</v>
      </c>
      <c r="P57" s="303"/>
      <c r="Q57" s="303" t="s">
        <v>29</v>
      </c>
      <c r="R57" s="303" t="s">
        <v>2026</v>
      </c>
      <c r="S57" s="303" t="s">
        <v>2027</v>
      </c>
    </row>
    <row r="58" spans="1:19" s="167" customFormat="1" ht="15.75" customHeight="1" x14ac:dyDescent="0.25">
      <c r="A58" s="181"/>
      <c r="B58" s="182">
        <v>45397</v>
      </c>
      <c r="C58" s="186" t="s">
        <v>2028</v>
      </c>
      <c r="D58" s="182">
        <v>45408</v>
      </c>
      <c r="E58" s="376">
        <v>0.39583333333333331</v>
      </c>
      <c r="F58" s="377" t="s">
        <v>2029</v>
      </c>
      <c r="G58" s="186">
        <v>4.5418969000000002</v>
      </c>
      <c r="H58" s="186">
        <v>-74.091841400000007</v>
      </c>
      <c r="I58" s="181" t="s">
        <v>243</v>
      </c>
      <c r="J58" s="181" t="s">
        <v>340</v>
      </c>
      <c r="K58" s="182"/>
      <c r="L58" s="182"/>
      <c r="M58" s="181" t="s">
        <v>1495</v>
      </c>
      <c r="N58" s="181"/>
      <c r="O58" s="181" t="s">
        <v>42</v>
      </c>
      <c r="P58" s="181"/>
      <c r="Q58" s="181" t="s">
        <v>29</v>
      </c>
      <c r="R58" s="181" t="s">
        <v>2030</v>
      </c>
      <c r="S58" s="186" t="s">
        <v>2031</v>
      </c>
    </row>
    <row r="59" spans="1:19" s="167" customFormat="1" ht="15.75" customHeight="1" x14ac:dyDescent="0.25">
      <c r="A59" s="181"/>
      <c r="B59" s="182">
        <v>45400</v>
      </c>
      <c r="C59" s="181" t="s">
        <v>2032</v>
      </c>
      <c r="D59" s="182">
        <v>45400</v>
      </c>
      <c r="E59" s="376">
        <v>0.75</v>
      </c>
      <c r="F59" s="377" t="s">
        <v>2033</v>
      </c>
      <c r="G59" s="186">
        <v>4.5225416000000003</v>
      </c>
      <c r="H59" s="186">
        <v>-74.1274686</v>
      </c>
      <c r="I59" s="181" t="s">
        <v>243</v>
      </c>
      <c r="J59" s="181" t="s">
        <v>313</v>
      </c>
      <c r="K59" s="182"/>
      <c r="L59" s="182"/>
      <c r="M59" s="181" t="s">
        <v>1495</v>
      </c>
      <c r="N59" s="181"/>
      <c r="O59" s="181" t="s">
        <v>47</v>
      </c>
      <c r="P59" s="181"/>
      <c r="Q59" s="181" t="s">
        <v>29</v>
      </c>
      <c r="R59" s="181"/>
      <c r="S59" s="186" t="s">
        <v>2034</v>
      </c>
    </row>
    <row r="60" spans="1:19" s="167" customFormat="1" ht="15.75" customHeight="1" x14ac:dyDescent="0.25">
      <c r="A60" s="181">
        <v>20244211256102</v>
      </c>
      <c r="B60" s="182">
        <v>45399</v>
      </c>
      <c r="C60" s="186" t="s">
        <v>2035</v>
      </c>
      <c r="D60" s="182">
        <v>45407</v>
      </c>
      <c r="E60" s="376">
        <v>0.33333333333333331</v>
      </c>
      <c r="F60" s="377" t="s">
        <v>2036</v>
      </c>
      <c r="G60" s="186">
        <v>4.6250961000000004</v>
      </c>
      <c r="H60" s="186">
        <v>-74.078038000000006</v>
      </c>
      <c r="I60" s="181" t="s">
        <v>243</v>
      </c>
      <c r="J60" s="181" t="s">
        <v>359</v>
      </c>
      <c r="K60" s="182"/>
      <c r="L60" s="182"/>
      <c r="M60" s="181" t="s">
        <v>1495</v>
      </c>
      <c r="N60" s="181"/>
      <c r="O60" s="181" t="s">
        <v>42</v>
      </c>
      <c r="P60" s="181"/>
      <c r="Q60" s="181" t="s">
        <v>29</v>
      </c>
      <c r="R60" s="181" t="s">
        <v>2037</v>
      </c>
      <c r="S60" s="186" t="s">
        <v>2038</v>
      </c>
    </row>
    <row r="61" spans="1:19" s="167" customFormat="1" ht="15.75" customHeight="1" x14ac:dyDescent="0.25">
      <c r="A61" s="181"/>
      <c r="B61" s="182">
        <v>45406</v>
      </c>
      <c r="C61" s="186" t="s">
        <v>2039</v>
      </c>
      <c r="D61" s="200">
        <v>45407</v>
      </c>
      <c r="E61" s="376">
        <v>0.60416666666666663</v>
      </c>
      <c r="F61" s="375" t="s">
        <v>2040</v>
      </c>
      <c r="G61" s="186">
        <v>4.6250961000000004</v>
      </c>
      <c r="H61" s="186">
        <v>-74.078038000000006</v>
      </c>
      <c r="I61" s="181" t="s">
        <v>243</v>
      </c>
      <c r="J61" s="181" t="s">
        <v>299</v>
      </c>
      <c r="K61" s="182"/>
      <c r="L61" s="182"/>
      <c r="M61" s="181"/>
      <c r="N61" s="181" t="s">
        <v>2041</v>
      </c>
      <c r="O61" s="181" t="s">
        <v>42</v>
      </c>
      <c r="P61" s="181"/>
      <c r="Q61" s="181" t="s">
        <v>38</v>
      </c>
      <c r="R61" s="181"/>
      <c r="S61" s="186" t="s">
        <v>2042</v>
      </c>
    </row>
    <row r="62" spans="1:19" s="167" customFormat="1" ht="15.75" customHeight="1" x14ac:dyDescent="0.25">
      <c r="A62" s="181"/>
      <c r="B62" s="182">
        <v>45402</v>
      </c>
      <c r="C62" s="186" t="s">
        <v>2043</v>
      </c>
      <c r="D62" s="182">
        <v>45406</v>
      </c>
      <c r="E62" s="376">
        <v>0.60416666666666663</v>
      </c>
      <c r="F62" s="376" t="s">
        <v>2044</v>
      </c>
      <c r="G62" s="186">
        <v>4.6250961000000004</v>
      </c>
      <c r="H62" s="186">
        <v>-74.078038000000006</v>
      </c>
      <c r="I62" s="181" t="s">
        <v>243</v>
      </c>
      <c r="J62" s="181" t="s">
        <v>296</v>
      </c>
      <c r="K62" s="182"/>
      <c r="L62" s="182"/>
      <c r="M62" s="181" t="s">
        <v>325</v>
      </c>
      <c r="N62" s="181"/>
      <c r="O62" s="181" t="s">
        <v>42</v>
      </c>
      <c r="P62" s="181"/>
      <c r="Q62" s="181" t="s">
        <v>29</v>
      </c>
      <c r="R62" s="181" t="s">
        <v>2045</v>
      </c>
      <c r="S62" s="186" t="s">
        <v>2046</v>
      </c>
    </row>
    <row r="63" spans="1:19" s="167" customFormat="1" ht="15.75" customHeight="1" x14ac:dyDescent="0.25">
      <c r="A63" s="181"/>
      <c r="B63" s="182">
        <v>45404</v>
      </c>
      <c r="C63" s="186" t="s">
        <v>2047</v>
      </c>
      <c r="D63" s="231">
        <v>45414</v>
      </c>
      <c r="E63" s="376">
        <v>0.58333333333333337</v>
      </c>
      <c r="F63" s="376" t="s">
        <v>2044</v>
      </c>
      <c r="G63" s="186">
        <v>4.6250961000000004</v>
      </c>
      <c r="H63" s="186">
        <v>-74.078038000000006</v>
      </c>
      <c r="I63" s="181" t="s">
        <v>243</v>
      </c>
      <c r="J63" s="181" t="s">
        <v>299</v>
      </c>
      <c r="K63" s="182">
        <v>45412</v>
      </c>
      <c r="L63" s="182">
        <v>45408</v>
      </c>
      <c r="M63" s="181" t="s">
        <v>1495</v>
      </c>
      <c r="N63" s="181"/>
      <c r="O63" s="181" t="s">
        <v>42</v>
      </c>
      <c r="P63" s="181"/>
      <c r="Q63" s="181" t="s">
        <v>29</v>
      </c>
      <c r="R63" s="181" t="s">
        <v>2048</v>
      </c>
      <c r="S63" s="186" t="s">
        <v>2049</v>
      </c>
    </row>
    <row r="64" spans="1:19" s="167" customFormat="1" ht="17.25" customHeight="1" x14ac:dyDescent="0.3">
      <c r="A64" s="245" t="s">
        <v>2050</v>
      </c>
      <c r="B64" s="182">
        <v>45407</v>
      </c>
      <c r="C64" s="233" t="s">
        <v>2051</v>
      </c>
      <c r="D64" s="231">
        <v>45412</v>
      </c>
      <c r="E64" s="390">
        <v>0.58333333333333337</v>
      </c>
      <c r="F64" s="391" t="s">
        <v>2052</v>
      </c>
      <c r="G64" s="186">
        <v>4.6250961000000004</v>
      </c>
      <c r="H64" s="186">
        <v>-74.078038000000006</v>
      </c>
      <c r="I64" s="232" t="s">
        <v>243</v>
      </c>
      <c r="J64" s="232" t="s">
        <v>305</v>
      </c>
      <c r="K64" s="231"/>
      <c r="L64" s="231"/>
      <c r="M64" s="232" t="s">
        <v>1389</v>
      </c>
      <c r="N64" s="232"/>
      <c r="O64" s="232" t="s">
        <v>42</v>
      </c>
      <c r="P64" s="232"/>
      <c r="Q64" s="232" t="s">
        <v>29</v>
      </c>
      <c r="R64" s="232" t="s">
        <v>2053</v>
      </c>
      <c r="S64" s="233" t="s">
        <v>2054</v>
      </c>
    </row>
    <row r="65" spans="1:19" s="167" customFormat="1" ht="15.75" customHeight="1" x14ac:dyDescent="0.25">
      <c r="A65" s="181"/>
      <c r="B65" s="182">
        <v>45407</v>
      </c>
      <c r="C65" s="186" t="s">
        <v>2055</v>
      </c>
      <c r="D65" s="182">
        <v>45414</v>
      </c>
      <c r="E65" s="376">
        <v>0.75</v>
      </c>
      <c r="F65" s="377" t="s">
        <v>2056</v>
      </c>
      <c r="G65" s="186">
        <v>4.6136268999999999</v>
      </c>
      <c r="H65" s="186">
        <v>-74.226722300000006</v>
      </c>
      <c r="I65" s="181" t="s">
        <v>243</v>
      </c>
      <c r="J65" s="181" t="s">
        <v>255</v>
      </c>
      <c r="K65" s="182"/>
      <c r="L65" s="182"/>
      <c r="M65" s="181" t="s">
        <v>1495</v>
      </c>
      <c r="N65" s="181"/>
      <c r="O65" s="181" t="s">
        <v>42</v>
      </c>
      <c r="P65" s="181"/>
      <c r="Q65" s="181" t="s">
        <v>29</v>
      </c>
      <c r="R65" s="181" t="s">
        <v>2057</v>
      </c>
      <c r="S65" s="186" t="s">
        <v>2058</v>
      </c>
    </row>
    <row r="66" spans="1:19" s="167" customFormat="1" ht="15.75" customHeight="1" x14ac:dyDescent="0.25">
      <c r="A66" s="181"/>
      <c r="B66" s="182">
        <v>45408</v>
      </c>
      <c r="C66" s="186" t="s">
        <v>2059</v>
      </c>
      <c r="D66" s="200">
        <v>45411</v>
      </c>
      <c r="E66" s="376">
        <v>0.41666666666666669</v>
      </c>
      <c r="F66" s="377" t="s">
        <v>2060</v>
      </c>
      <c r="G66" s="186">
        <v>4.6138234000000002</v>
      </c>
      <c r="H66" s="186">
        <v>-74.2945584</v>
      </c>
      <c r="I66" s="181" t="s">
        <v>1816</v>
      </c>
      <c r="J66" s="181" t="s">
        <v>2061</v>
      </c>
      <c r="K66" s="182"/>
      <c r="L66" s="182"/>
      <c r="M66" s="181" t="s">
        <v>1389</v>
      </c>
      <c r="N66" s="181"/>
      <c r="O66" s="181" t="s">
        <v>42</v>
      </c>
      <c r="P66" s="181"/>
      <c r="Q66" s="181"/>
      <c r="R66" s="181"/>
      <c r="S66" s="186" t="s">
        <v>2062</v>
      </c>
    </row>
    <row r="67" spans="1:19" s="167" customFormat="1" ht="15.75" customHeight="1" x14ac:dyDescent="0.25">
      <c r="A67" s="181" t="s">
        <v>2063</v>
      </c>
      <c r="B67" s="182">
        <v>45411</v>
      </c>
      <c r="C67" s="181" t="s">
        <v>2064</v>
      </c>
      <c r="D67" s="182">
        <v>45415</v>
      </c>
      <c r="E67" s="376">
        <v>0.35416666666666669</v>
      </c>
      <c r="F67" s="377" t="s">
        <v>2065</v>
      </c>
      <c r="G67" s="186">
        <v>4.6390682999999999</v>
      </c>
      <c r="H67" s="379">
        <v>-74.065983099999997</v>
      </c>
      <c r="I67" s="181" t="s">
        <v>243</v>
      </c>
      <c r="J67" s="181" t="s">
        <v>340</v>
      </c>
      <c r="K67" s="182"/>
      <c r="L67" s="182"/>
      <c r="M67" s="181" t="s">
        <v>325</v>
      </c>
      <c r="N67" s="181"/>
      <c r="O67" s="181" t="s">
        <v>25</v>
      </c>
      <c r="P67" s="181"/>
      <c r="Q67" s="181" t="s">
        <v>29</v>
      </c>
      <c r="R67" s="181" t="s">
        <v>2066</v>
      </c>
      <c r="S67" s="181" t="s">
        <v>2067</v>
      </c>
    </row>
    <row r="68" spans="1:19" s="167" customFormat="1" ht="15.75" customHeight="1" x14ac:dyDescent="0.25">
      <c r="A68" s="181" t="s">
        <v>2068</v>
      </c>
      <c r="B68" s="182">
        <v>45412</v>
      </c>
      <c r="C68" s="181" t="s">
        <v>2069</v>
      </c>
      <c r="D68" s="182">
        <v>45415</v>
      </c>
      <c r="E68" s="376">
        <v>0.41666666666666669</v>
      </c>
      <c r="F68" s="376" t="s">
        <v>2044</v>
      </c>
      <c r="G68" s="186">
        <v>4.6250961000000004</v>
      </c>
      <c r="H68" s="186">
        <v>-74.078038000000006</v>
      </c>
      <c r="I68" s="181" t="s">
        <v>243</v>
      </c>
      <c r="J68" s="181" t="s">
        <v>267</v>
      </c>
      <c r="K68" s="182"/>
      <c r="L68" s="182"/>
      <c r="M68" s="181" t="s">
        <v>1495</v>
      </c>
      <c r="N68" s="181"/>
      <c r="O68" s="181" t="s">
        <v>42</v>
      </c>
      <c r="P68" s="181"/>
      <c r="Q68" s="181" t="s">
        <v>29</v>
      </c>
      <c r="R68" s="181" t="s">
        <v>2070</v>
      </c>
      <c r="S68" s="186" t="s">
        <v>2071</v>
      </c>
    </row>
    <row r="69" spans="1:19" s="167" customFormat="1" ht="15.75" customHeight="1" x14ac:dyDescent="0.25">
      <c r="A69" s="181"/>
      <c r="B69" s="231">
        <v>45412</v>
      </c>
      <c r="C69" s="233" t="s">
        <v>2072</v>
      </c>
      <c r="D69" s="231">
        <v>45415</v>
      </c>
      <c r="E69" s="390">
        <v>0.375</v>
      </c>
      <c r="F69" s="390" t="s">
        <v>2073</v>
      </c>
      <c r="G69" s="186">
        <v>4.6250961000000004</v>
      </c>
      <c r="H69" s="186">
        <v>-74.078038000000006</v>
      </c>
      <c r="I69" s="232" t="s">
        <v>243</v>
      </c>
      <c r="J69" s="232" t="s">
        <v>354</v>
      </c>
      <c r="K69" s="231"/>
      <c r="L69" s="231"/>
      <c r="M69" s="232" t="s">
        <v>1495</v>
      </c>
      <c r="N69" s="232"/>
      <c r="O69" s="232" t="s">
        <v>42</v>
      </c>
      <c r="P69" s="232"/>
      <c r="Q69" s="232" t="s">
        <v>29</v>
      </c>
      <c r="R69" s="232" t="s">
        <v>2074</v>
      </c>
      <c r="S69" s="232" t="s">
        <v>2075</v>
      </c>
    </row>
    <row r="70" spans="1:19" s="167" customFormat="1" ht="17.25" customHeight="1" x14ac:dyDescent="0.3">
      <c r="A70" s="245" t="s">
        <v>2076</v>
      </c>
      <c r="B70" s="182">
        <v>45415</v>
      </c>
      <c r="C70" s="181" t="s">
        <v>2077</v>
      </c>
      <c r="D70" s="182">
        <v>45422</v>
      </c>
      <c r="E70" s="376">
        <v>0.33333333333333331</v>
      </c>
      <c r="F70" s="377" t="s">
        <v>1973</v>
      </c>
      <c r="G70" s="186">
        <v>4.6024950000000002</v>
      </c>
      <c r="H70" s="186">
        <v>-74.074082300000001</v>
      </c>
      <c r="I70" s="181" t="s">
        <v>1816</v>
      </c>
      <c r="J70" s="181" t="s">
        <v>1969</v>
      </c>
      <c r="K70" s="182"/>
      <c r="L70" s="182">
        <v>45420</v>
      </c>
      <c r="M70" s="181" t="s">
        <v>1495</v>
      </c>
      <c r="N70" s="181"/>
      <c r="O70" s="181" t="s">
        <v>25</v>
      </c>
      <c r="P70" s="181"/>
      <c r="Q70" s="181" t="s">
        <v>29</v>
      </c>
      <c r="R70" s="181" t="s">
        <v>2078</v>
      </c>
      <c r="S70" s="181"/>
    </row>
    <row r="71" spans="1:19" s="167" customFormat="1" ht="15.75" customHeight="1" x14ac:dyDescent="0.25">
      <c r="A71" s="181" t="s">
        <v>2079</v>
      </c>
      <c r="B71" s="182">
        <v>45415</v>
      </c>
      <c r="C71" s="233" t="s">
        <v>2080</v>
      </c>
      <c r="D71" s="231">
        <v>45421</v>
      </c>
      <c r="E71" s="390">
        <v>0.41666666666666669</v>
      </c>
      <c r="F71" s="391" t="s">
        <v>2081</v>
      </c>
      <c r="G71" s="233">
        <v>4.4791362000000001</v>
      </c>
      <c r="H71" s="233">
        <v>-74.109830700000003</v>
      </c>
      <c r="I71" s="232" t="s">
        <v>243</v>
      </c>
      <c r="J71" s="232" t="s">
        <v>354</v>
      </c>
      <c r="K71" s="231"/>
      <c r="L71" s="231">
        <v>45420</v>
      </c>
      <c r="M71" s="232" t="s">
        <v>2082</v>
      </c>
      <c r="N71" s="232"/>
      <c r="O71" s="232" t="s">
        <v>42</v>
      </c>
      <c r="P71" s="232"/>
      <c r="Q71" s="232" t="s">
        <v>29</v>
      </c>
      <c r="R71" s="232" t="s">
        <v>2083</v>
      </c>
      <c r="S71" s="233" t="s">
        <v>2084</v>
      </c>
    </row>
    <row r="72" spans="1:19" s="167" customFormat="1" ht="15.75" customHeight="1" x14ac:dyDescent="0.25">
      <c r="A72" s="181"/>
      <c r="B72" s="182">
        <v>45415</v>
      </c>
      <c r="C72" s="181" t="s">
        <v>2085</v>
      </c>
      <c r="D72" s="182">
        <v>45422</v>
      </c>
      <c r="E72" s="376">
        <v>0.625</v>
      </c>
      <c r="F72" s="377" t="s">
        <v>2086</v>
      </c>
      <c r="G72" s="186">
        <v>4.6893981</v>
      </c>
      <c r="H72" s="186">
        <v>-74.112601600000005</v>
      </c>
      <c r="I72" s="181" t="s">
        <v>133</v>
      </c>
      <c r="J72" s="181" t="s">
        <v>2087</v>
      </c>
      <c r="K72" s="182"/>
      <c r="L72" s="182">
        <v>45420</v>
      </c>
      <c r="M72" s="181" t="s">
        <v>2088</v>
      </c>
      <c r="N72" s="181"/>
      <c r="O72" s="181" t="s">
        <v>42</v>
      </c>
      <c r="P72" s="181"/>
      <c r="Q72" s="181" t="s">
        <v>29</v>
      </c>
      <c r="R72" s="181" t="s">
        <v>2089</v>
      </c>
      <c r="S72" s="181"/>
    </row>
    <row r="73" spans="1:19" s="167" customFormat="1" ht="15.75" customHeight="1" x14ac:dyDescent="0.25">
      <c r="A73" s="181"/>
      <c r="B73" s="182">
        <v>45415</v>
      </c>
      <c r="C73" s="181" t="s">
        <v>2090</v>
      </c>
      <c r="D73" s="182">
        <v>45419</v>
      </c>
      <c r="E73" s="376">
        <v>0.3125</v>
      </c>
      <c r="F73" s="377" t="s">
        <v>2091</v>
      </c>
      <c r="G73" s="186">
        <v>4.6250961000000004</v>
      </c>
      <c r="H73" s="186">
        <v>-74.078038000000006</v>
      </c>
      <c r="I73" s="181" t="s">
        <v>243</v>
      </c>
      <c r="J73" s="181" t="s">
        <v>359</v>
      </c>
      <c r="K73" s="182"/>
      <c r="L73" s="182">
        <v>45418</v>
      </c>
      <c r="M73" s="181" t="s">
        <v>1495</v>
      </c>
      <c r="N73" s="181"/>
      <c r="O73" s="181" t="s">
        <v>42</v>
      </c>
      <c r="P73" s="181"/>
      <c r="Q73" s="181" t="s">
        <v>29</v>
      </c>
      <c r="R73" s="181" t="s">
        <v>2092</v>
      </c>
      <c r="S73" s="181" t="s">
        <v>2093</v>
      </c>
    </row>
    <row r="74" spans="1:19" s="167" customFormat="1" ht="15.75" customHeight="1" x14ac:dyDescent="0.25">
      <c r="A74" s="181" t="s">
        <v>2094</v>
      </c>
      <c r="B74" s="182">
        <v>45415</v>
      </c>
      <c r="C74" s="186" t="s">
        <v>2095</v>
      </c>
      <c r="D74" s="182">
        <v>45418</v>
      </c>
      <c r="E74" s="376">
        <v>0.58333333333333337</v>
      </c>
      <c r="F74" s="376" t="s">
        <v>2044</v>
      </c>
      <c r="G74" s="186">
        <v>4.6250961000000004</v>
      </c>
      <c r="H74" s="186">
        <v>-74.078038000000006</v>
      </c>
      <c r="I74" s="181" t="s">
        <v>243</v>
      </c>
      <c r="J74" s="181"/>
      <c r="K74" s="182"/>
      <c r="L74" s="182"/>
      <c r="M74" s="181" t="s">
        <v>2096</v>
      </c>
      <c r="N74" s="181"/>
      <c r="O74" s="181" t="s">
        <v>42</v>
      </c>
      <c r="P74" s="181"/>
      <c r="Q74" s="181" t="s">
        <v>29</v>
      </c>
      <c r="R74" s="181" t="s">
        <v>2097</v>
      </c>
      <c r="S74" s="186" t="s">
        <v>2098</v>
      </c>
    </row>
    <row r="75" spans="1:19" s="167" customFormat="1" ht="15.75" customHeight="1" x14ac:dyDescent="0.25">
      <c r="A75" s="181"/>
      <c r="B75" s="182">
        <v>45420</v>
      </c>
      <c r="C75" s="186" t="s">
        <v>2099</v>
      </c>
      <c r="D75" s="182">
        <v>45422</v>
      </c>
      <c r="E75" s="376">
        <v>0.625</v>
      </c>
      <c r="F75" s="376" t="s">
        <v>2044</v>
      </c>
      <c r="G75" s="186">
        <v>4.6250961000000004</v>
      </c>
      <c r="H75" s="186">
        <v>-74.078038000000006</v>
      </c>
      <c r="I75" s="181" t="s">
        <v>243</v>
      </c>
      <c r="J75" s="181" t="s">
        <v>285</v>
      </c>
      <c r="K75" s="182"/>
      <c r="L75" s="182"/>
      <c r="M75" s="181" t="s">
        <v>1389</v>
      </c>
      <c r="N75" s="181"/>
      <c r="O75" s="181" t="s">
        <v>42</v>
      </c>
      <c r="P75" s="181"/>
      <c r="Q75" s="181" t="s">
        <v>29</v>
      </c>
      <c r="R75" s="181" t="s">
        <v>2100</v>
      </c>
      <c r="S75" s="181" t="s">
        <v>2101</v>
      </c>
    </row>
    <row r="76" spans="1:19" s="167" customFormat="1" ht="15.75" customHeight="1" x14ac:dyDescent="0.25">
      <c r="A76" s="181" t="s">
        <v>2102</v>
      </c>
      <c r="B76" s="284">
        <v>45422</v>
      </c>
      <c r="C76" s="285" t="s">
        <v>2103</v>
      </c>
      <c r="D76" s="284">
        <v>45440</v>
      </c>
      <c r="E76" s="394">
        <v>0.58333333333333337</v>
      </c>
      <c r="F76" s="396" t="s">
        <v>2104</v>
      </c>
      <c r="G76" s="186">
        <v>4.6024950000000002</v>
      </c>
      <c r="H76" s="186">
        <v>-74.074082300000001</v>
      </c>
      <c r="I76" s="303" t="s">
        <v>243</v>
      </c>
      <c r="J76" s="303" t="s">
        <v>323</v>
      </c>
      <c r="K76" s="284"/>
      <c r="L76" s="284">
        <v>45432</v>
      </c>
      <c r="M76" s="303" t="s">
        <v>1495</v>
      </c>
      <c r="N76" s="303"/>
      <c r="O76" s="303" t="s">
        <v>2105</v>
      </c>
      <c r="P76" s="303"/>
      <c r="Q76" s="303" t="s">
        <v>38</v>
      </c>
      <c r="R76" s="303" t="s">
        <v>2106</v>
      </c>
      <c r="S76" s="303" t="s">
        <v>2107</v>
      </c>
    </row>
    <row r="77" spans="1:19" s="167" customFormat="1" ht="17.25" customHeight="1" x14ac:dyDescent="0.3">
      <c r="A77" s="245" t="s">
        <v>2108</v>
      </c>
      <c r="B77" s="182">
        <v>45422</v>
      </c>
      <c r="C77" s="202" t="s">
        <v>2109</v>
      </c>
      <c r="D77" s="200">
        <v>45426</v>
      </c>
      <c r="E77" s="380">
        <v>0.58333333333333337</v>
      </c>
      <c r="F77" s="380" t="s">
        <v>2044</v>
      </c>
      <c r="G77" s="186">
        <v>4.6250961000000004</v>
      </c>
      <c r="H77" s="186">
        <v>-74.078038000000006</v>
      </c>
      <c r="I77" s="199" t="s">
        <v>243</v>
      </c>
      <c r="J77" s="199" t="s">
        <v>267</v>
      </c>
      <c r="K77" s="182"/>
      <c r="L77" s="182">
        <v>45422</v>
      </c>
      <c r="M77" s="181" t="s">
        <v>1495</v>
      </c>
      <c r="N77" s="181"/>
      <c r="O77" s="181" t="s">
        <v>42</v>
      </c>
      <c r="P77" s="181"/>
      <c r="Q77" s="181" t="s">
        <v>29</v>
      </c>
      <c r="R77" s="381" t="s">
        <v>2110</v>
      </c>
      <c r="S77" s="181"/>
    </row>
    <row r="78" spans="1:19" s="167" customFormat="1" ht="15.75" customHeight="1" x14ac:dyDescent="0.25">
      <c r="A78" s="181" t="s">
        <v>2111</v>
      </c>
      <c r="B78" s="182">
        <v>45422</v>
      </c>
      <c r="C78" s="233" t="s">
        <v>2112</v>
      </c>
      <c r="D78" s="200">
        <v>45426</v>
      </c>
      <c r="E78" s="390">
        <v>0.64583333333333337</v>
      </c>
      <c r="F78" s="391" t="s">
        <v>2113</v>
      </c>
      <c r="G78" s="233">
        <v>4.7348293999999997</v>
      </c>
      <c r="H78" s="233">
        <v>-74.021926100000002</v>
      </c>
      <c r="I78" s="232" t="s">
        <v>243</v>
      </c>
      <c r="J78" s="232" t="s">
        <v>323</v>
      </c>
      <c r="K78" s="182"/>
      <c r="L78" s="182">
        <v>45422</v>
      </c>
      <c r="M78" s="181" t="s">
        <v>2114</v>
      </c>
      <c r="N78" s="181"/>
      <c r="O78" s="181" t="s">
        <v>42</v>
      </c>
      <c r="P78" s="181"/>
      <c r="Q78" s="181" t="s">
        <v>29</v>
      </c>
      <c r="R78" s="181"/>
      <c r="S78" s="181" t="s">
        <v>1889</v>
      </c>
    </row>
    <row r="79" spans="1:19" s="167" customFormat="1" ht="15.75" customHeight="1" x14ac:dyDescent="0.25">
      <c r="A79" s="181"/>
      <c r="B79" s="182">
        <v>45422</v>
      </c>
      <c r="C79" s="186" t="s">
        <v>2115</v>
      </c>
      <c r="D79" s="182">
        <v>45428</v>
      </c>
      <c r="E79" s="376">
        <v>0.58333333333333337</v>
      </c>
      <c r="F79" s="397" t="s">
        <v>2116</v>
      </c>
      <c r="G79" s="397">
        <v>4.7067224000000003</v>
      </c>
      <c r="H79" s="397">
        <v>-74.138017399999995</v>
      </c>
      <c r="I79" s="181" t="s">
        <v>133</v>
      </c>
      <c r="J79" s="181" t="s">
        <v>2087</v>
      </c>
      <c r="K79" s="182"/>
      <c r="L79" s="182"/>
      <c r="M79" s="181" t="s">
        <v>1389</v>
      </c>
      <c r="N79" s="181"/>
      <c r="O79" s="181" t="s">
        <v>42</v>
      </c>
      <c r="P79" s="181"/>
      <c r="Q79" s="181" t="s">
        <v>29</v>
      </c>
      <c r="R79" s="186" t="s">
        <v>2117</v>
      </c>
      <c r="S79" s="186" t="s">
        <v>2118</v>
      </c>
    </row>
    <row r="80" spans="1:19" s="167" customFormat="1" ht="15.75" customHeight="1" x14ac:dyDescent="0.25">
      <c r="A80" s="181"/>
      <c r="B80" s="182">
        <v>45422</v>
      </c>
      <c r="C80" s="186" t="s">
        <v>2119</v>
      </c>
      <c r="D80" s="182">
        <v>45428</v>
      </c>
      <c r="E80" s="376">
        <v>0.375</v>
      </c>
      <c r="F80" s="377" t="s">
        <v>2120</v>
      </c>
      <c r="G80" s="186">
        <v>4.6250961000000004</v>
      </c>
      <c r="H80" s="186">
        <v>-74.078038000000006</v>
      </c>
      <c r="I80" s="181" t="s">
        <v>243</v>
      </c>
      <c r="J80" s="181" t="s">
        <v>323</v>
      </c>
      <c r="K80" s="182"/>
      <c r="L80" s="182">
        <v>45426</v>
      </c>
      <c r="M80" s="181" t="s">
        <v>1495</v>
      </c>
      <c r="N80" s="181"/>
      <c r="O80" s="181" t="s">
        <v>42</v>
      </c>
      <c r="P80" s="181"/>
      <c r="Q80" s="181" t="s">
        <v>29</v>
      </c>
      <c r="R80" s="186" t="s">
        <v>2121</v>
      </c>
      <c r="S80" s="186" t="s">
        <v>2122</v>
      </c>
    </row>
    <row r="81" spans="1:19" s="167" customFormat="1" ht="15.75" customHeight="1" x14ac:dyDescent="0.25">
      <c r="A81" s="181"/>
      <c r="B81" s="182">
        <v>45422</v>
      </c>
      <c r="C81" s="181" t="s">
        <v>2123</v>
      </c>
      <c r="D81" s="182">
        <v>45427</v>
      </c>
      <c r="E81" s="376">
        <v>0.375</v>
      </c>
      <c r="F81" s="377" t="s">
        <v>2124</v>
      </c>
      <c r="G81" s="186">
        <v>4.6571296999999996</v>
      </c>
      <c r="H81" s="186">
        <v>-74.091092099999997</v>
      </c>
      <c r="I81" s="181" t="s">
        <v>243</v>
      </c>
      <c r="J81" s="181" t="s">
        <v>2125</v>
      </c>
      <c r="K81" s="182"/>
      <c r="L81" s="182"/>
      <c r="M81" s="181" t="s">
        <v>2096</v>
      </c>
      <c r="N81" s="181"/>
      <c r="O81" s="181" t="s">
        <v>42</v>
      </c>
      <c r="P81" s="181"/>
      <c r="Q81" s="181" t="s">
        <v>29</v>
      </c>
      <c r="R81" s="186" t="s">
        <v>2126</v>
      </c>
      <c r="S81" s="186" t="s">
        <v>2127</v>
      </c>
    </row>
    <row r="82" spans="1:19" s="167" customFormat="1" ht="15.75" customHeight="1" x14ac:dyDescent="0.25">
      <c r="A82" s="181"/>
      <c r="B82" s="182">
        <v>45422</v>
      </c>
      <c r="C82" s="181" t="s">
        <v>2128</v>
      </c>
      <c r="D82" s="182">
        <v>45430</v>
      </c>
      <c r="E82" s="376">
        <v>0.625</v>
      </c>
      <c r="F82" s="376" t="s">
        <v>2129</v>
      </c>
      <c r="G82" s="181">
        <v>4.5746444999999998</v>
      </c>
      <c r="H82" s="181">
        <v>-74.114909900000001</v>
      </c>
      <c r="I82" s="181" t="s">
        <v>243</v>
      </c>
      <c r="J82" s="181" t="s">
        <v>346</v>
      </c>
      <c r="K82" s="182"/>
      <c r="L82" s="182"/>
      <c r="M82" s="181" t="s">
        <v>1495</v>
      </c>
      <c r="N82" s="181" t="s">
        <v>2041</v>
      </c>
      <c r="O82" s="181" t="s">
        <v>42</v>
      </c>
      <c r="P82" s="181"/>
      <c r="Q82" s="181" t="s">
        <v>29</v>
      </c>
      <c r="R82" s="181" t="s">
        <v>2130</v>
      </c>
      <c r="S82" s="186" t="s">
        <v>2131</v>
      </c>
    </row>
    <row r="83" spans="1:19" s="167" customFormat="1" ht="15.75" customHeight="1" x14ac:dyDescent="0.25">
      <c r="A83" s="181"/>
      <c r="B83" s="182">
        <v>45426</v>
      </c>
      <c r="C83" s="186" t="s">
        <v>2132</v>
      </c>
      <c r="D83" s="182">
        <v>45432</v>
      </c>
      <c r="E83" s="376">
        <v>0.60416666666666663</v>
      </c>
      <c r="F83" s="377" t="s">
        <v>2133</v>
      </c>
      <c r="G83" s="186">
        <v>4.6936910000000003</v>
      </c>
      <c r="H83" s="186">
        <v>-74.112483800000007</v>
      </c>
      <c r="I83" s="181" t="s">
        <v>133</v>
      </c>
      <c r="J83" s="181" t="s">
        <v>2087</v>
      </c>
      <c r="K83" s="182"/>
      <c r="L83" s="182"/>
      <c r="M83" s="181" t="s">
        <v>1495</v>
      </c>
      <c r="N83" s="181"/>
      <c r="O83" s="181" t="s">
        <v>42</v>
      </c>
      <c r="P83" s="181"/>
      <c r="Q83" s="181" t="s">
        <v>29</v>
      </c>
      <c r="R83" s="381" t="s">
        <v>2134</v>
      </c>
      <c r="S83" s="576" t="s">
        <v>2135</v>
      </c>
    </row>
    <row r="84" spans="1:19" s="167" customFormat="1" ht="17.25" customHeight="1" x14ac:dyDescent="0.3">
      <c r="A84" s="245" t="s">
        <v>2136</v>
      </c>
      <c r="B84" s="182">
        <v>45428</v>
      </c>
      <c r="C84" s="181" t="s">
        <v>2137</v>
      </c>
      <c r="D84" s="182">
        <v>45433</v>
      </c>
      <c r="E84" s="376">
        <v>0.39583333333333331</v>
      </c>
      <c r="F84" s="376" t="s">
        <v>2138</v>
      </c>
      <c r="G84" s="186">
        <v>4.6250961000000004</v>
      </c>
      <c r="H84" s="186">
        <v>-74.078038000000006</v>
      </c>
      <c r="I84" s="181" t="s">
        <v>243</v>
      </c>
      <c r="J84" s="181" t="s">
        <v>267</v>
      </c>
      <c r="K84" s="182"/>
      <c r="L84" s="182"/>
      <c r="M84" s="181" t="s">
        <v>1495</v>
      </c>
      <c r="N84" s="181"/>
      <c r="O84" s="181" t="s">
        <v>42</v>
      </c>
      <c r="P84" s="181"/>
      <c r="Q84" s="181" t="s">
        <v>29</v>
      </c>
      <c r="R84" s="181"/>
      <c r="S84" s="186" t="s">
        <v>2139</v>
      </c>
    </row>
    <row r="85" spans="1:19" s="167" customFormat="1" ht="17.25" customHeight="1" x14ac:dyDescent="0.3">
      <c r="A85" s="245" t="s">
        <v>2140</v>
      </c>
      <c r="B85" s="182">
        <v>45428</v>
      </c>
      <c r="C85" s="186" t="s">
        <v>2141</v>
      </c>
      <c r="D85" s="200">
        <v>45435</v>
      </c>
      <c r="E85" s="376">
        <v>0.58333333333333337</v>
      </c>
      <c r="F85" s="376" t="s">
        <v>2138</v>
      </c>
      <c r="G85" s="186">
        <v>4.6250961000000004</v>
      </c>
      <c r="H85" s="186">
        <v>-74.078038000000006</v>
      </c>
      <c r="I85" s="181" t="s">
        <v>243</v>
      </c>
      <c r="J85" s="181" t="s">
        <v>323</v>
      </c>
      <c r="K85" s="182"/>
      <c r="L85" s="182"/>
      <c r="M85" s="181" t="s">
        <v>1495</v>
      </c>
      <c r="N85" s="181" t="s">
        <v>2041</v>
      </c>
      <c r="O85" s="181" t="s">
        <v>42</v>
      </c>
      <c r="P85" s="181"/>
      <c r="Q85" s="181" t="s">
        <v>38</v>
      </c>
      <c r="R85" s="381" t="s">
        <v>2142</v>
      </c>
      <c r="S85" s="181" t="s">
        <v>2143</v>
      </c>
    </row>
    <row r="86" spans="1:19" s="167" customFormat="1" ht="15.75" customHeight="1" x14ac:dyDescent="0.25">
      <c r="A86" s="181"/>
      <c r="B86" s="182">
        <v>45429</v>
      </c>
      <c r="C86" s="186" t="s">
        <v>2144</v>
      </c>
      <c r="D86" s="182">
        <v>45435</v>
      </c>
      <c r="E86" s="376">
        <v>0.375</v>
      </c>
      <c r="F86" s="376" t="s">
        <v>2145</v>
      </c>
      <c r="G86" s="186">
        <v>4.6250961000000004</v>
      </c>
      <c r="H86" s="186">
        <v>-74.078038000000006</v>
      </c>
      <c r="I86" s="181" t="s">
        <v>243</v>
      </c>
      <c r="J86" s="181" t="s">
        <v>285</v>
      </c>
      <c r="K86" s="182"/>
      <c r="L86" s="182"/>
      <c r="M86" s="181" t="s">
        <v>1389</v>
      </c>
      <c r="N86" s="181"/>
      <c r="O86" s="181" t="s">
        <v>42</v>
      </c>
      <c r="P86" s="181"/>
      <c r="Q86" s="181" t="s">
        <v>29</v>
      </c>
      <c r="R86" s="181" t="s">
        <v>2146</v>
      </c>
      <c r="S86" s="186" t="s">
        <v>2147</v>
      </c>
    </row>
    <row r="87" spans="1:19" s="167" customFormat="1" ht="15.75" customHeight="1" x14ac:dyDescent="0.25">
      <c r="A87" s="181"/>
      <c r="B87" s="182">
        <v>45428</v>
      </c>
      <c r="C87" s="186" t="s">
        <v>2148</v>
      </c>
      <c r="D87" s="200">
        <v>45436</v>
      </c>
      <c r="E87" s="376">
        <v>0.58333333333333337</v>
      </c>
      <c r="F87" s="376" t="s">
        <v>2149</v>
      </c>
      <c r="G87" s="186">
        <v>4.6390682999999999</v>
      </c>
      <c r="H87" s="379">
        <v>-74.065983099999997</v>
      </c>
      <c r="I87" s="181" t="s">
        <v>243</v>
      </c>
      <c r="J87" s="181" t="s">
        <v>323</v>
      </c>
      <c r="K87" s="182"/>
      <c r="L87" s="182"/>
      <c r="M87" s="181" t="s">
        <v>1663</v>
      </c>
      <c r="N87" s="181"/>
      <c r="O87" s="181" t="s">
        <v>42</v>
      </c>
      <c r="P87" s="181"/>
      <c r="Q87" s="181" t="s">
        <v>38</v>
      </c>
      <c r="R87" s="181"/>
      <c r="S87" s="186" t="s">
        <v>2150</v>
      </c>
    </row>
    <row r="88" spans="1:19" s="167" customFormat="1" ht="15.75" customHeight="1" x14ac:dyDescent="0.25">
      <c r="A88" s="186" t="s">
        <v>2151</v>
      </c>
      <c r="B88" s="182">
        <v>45433</v>
      </c>
      <c r="C88" s="186" t="s">
        <v>2152</v>
      </c>
      <c r="D88" s="182">
        <v>45439</v>
      </c>
      <c r="E88" s="376">
        <v>0.41666666666666669</v>
      </c>
      <c r="F88" s="377" t="s">
        <v>2153</v>
      </c>
      <c r="G88" s="186">
        <v>4.6250961000000004</v>
      </c>
      <c r="H88" s="186">
        <v>-74.078038000000006</v>
      </c>
      <c r="I88" s="181" t="s">
        <v>243</v>
      </c>
      <c r="J88" s="181" t="s">
        <v>266</v>
      </c>
      <c r="K88" s="182"/>
      <c r="L88" s="182"/>
      <c r="M88" s="181" t="s">
        <v>1495</v>
      </c>
      <c r="N88" s="181"/>
      <c r="O88" s="181" t="s">
        <v>42</v>
      </c>
      <c r="P88" s="181"/>
      <c r="Q88" s="181" t="s">
        <v>29</v>
      </c>
      <c r="R88" s="181" t="s">
        <v>2154</v>
      </c>
      <c r="S88" s="181"/>
    </row>
    <row r="89" spans="1:19" s="167" customFormat="1" ht="15.75" customHeight="1" x14ac:dyDescent="0.25">
      <c r="A89" s="181" t="s">
        <v>2155</v>
      </c>
      <c r="B89" s="182">
        <v>45433</v>
      </c>
      <c r="C89" s="186" t="s">
        <v>2156</v>
      </c>
      <c r="D89" s="182">
        <v>45440</v>
      </c>
      <c r="E89" s="376">
        <v>0.41666666666666669</v>
      </c>
      <c r="F89" s="376" t="s">
        <v>2145</v>
      </c>
      <c r="G89" s="186">
        <v>4.6250961000000004</v>
      </c>
      <c r="H89" s="186">
        <v>-74.078038000000006</v>
      </c>
      <c r="I89" s="181" t="s">
        <v>243</v>
      </c>
      <c r="J89" s="181" t="s">
        <v>266</v>
      </c>
      <c r="K89" s="182"/>
      <c r="L89" s="182"/>
      <c r="M89" s="181" t="s">
        <v>1495</v>
      </c>
      <c r="N89" s="181"/>
      <c r="O89" s="181" t="s">
        <v>42</v>
      </c>
      <c r="P89" s="181"/>
      <c r="Q89" s="181" t="s">
        <v>29</v>
      </c>
      <c r="R89" s="181" t="s">
        <v>2157</v>
      </c>
      <c r="S89" s="181"/>
    </row>
    <row r="90" spans="1:19" s="167" customFormat="1" ht="15.75" customHeight="1" x14ac:dyDescent="0.25">
      <c r="A90" s="181" t="s">
        <v>2158</v>
      </c>
      <c r="B90" s="182">
        <v>45440</v>
      </c>
      <c r="C90" s="181" t="s">
        <v>2159</v>
      </c>
      <c r="D90" s="182">
        <v>45442</v>
      </c>
      <c r="E90" s="376">
        <v>0.79166666666666663</v>
      </c>
      <c r="F90" s="375" t="s">
        <v>2160</v>
      </c>
      <c r="G90" s="366">
        <v>4.7155788999999997</v>
      </c>
      <c r="H90" s="366">
        <v>-74.113759999999999</v>
      </c>
      <c r="I90" s="181" t="s">
        <v>133</v>
      </c>
      <c r="J90" s="181" t="s">
        <v>2087</v>
      </c>
      <c r="K90" s="182"/>
      <c r="L90" s="182"/>
      <c r="M90" s="181" t="s">
        <v>1495</v>
      </c>
      <c r="N90" s="181"/>
      <c r="O90" s="181" t="s">
        <v>42</v>
      </c>
      <c r="P90" s="181"/>
      <c r="Q90" s="181" t="s">
        <v>29</v>
      </c>
      <c r="R90" s="181" t="s">
        <v>2161</v>
      </c>
      <c r="S90" s="181" t="s">
        <v>2162</v>
      </c>
    </row>
    <row r="91" spans="1:19" s="167" customFormat="1" ht="15.75" customHeight="1" x14ac:dyDescent="0.25">
      <c r="A91" s="181" t="s">
        <v>2163</v>
      </c>
      <c r="B91" s="182">
        <v>45440</v>
      </c>
      <c r="C91" s="186" t="s">
        <v>2164</v>
      </c>
      <c r="D91" s="182">
        <v>45449</v>
      </c>
      <c r="E91" s="376">
        <v>0.375</v>
      </c>
      <c r="F91" s="376" t="s">
        <v>2138</v>
      </c>
      <c r="G91" s="186">
        <v>4.6250961000000004</v>
      </c>
      <c r="H91" s="186">
        <v>-74.078038000000006</v>
      </c>
      <c r="I91" s="181" t="s">
        <v>243</v>
      </c>
      <c r="J91" s="181" t="s">
        <v>323</v>
      </c>
      <c r="K91" s="182"/>
      <c r="L91" s="182"/>
      <c r="M91" s="181" t="s">
        <v>1495</v>
      </c>
      <c r="N91" s="181"/>
      <c r="O91" s="181" t="s">
        <v>25</v>
      </c>
      <c r="P91" s="181"/>
      <c r="Q91" s="181" t="s">
        <v>29</v>
      </c>
      <c r="R91" s="181" t="s">
        <v>2165</v>
      </c>
      <c r="S91" s="186" t="s">
        <v>2166</v>
      </c>
    </row>
    <row r="92" spans="1:19" s="167" customFormat="1" ht="15.75" customHeight="1" x14ac:dyDescent="0.25">
      <c r="A92" s="398" t="s">
        <v>2158</v>
      </c>
      <c r="B92" s="399">
        <v>45449</v>
      </c>
      <c r="C92" s="400" t="s">
        <v>2167</v>
      </c>
      <c r="D92" s="399">
        <v>45451</v>
      </c>
      <c r="E92" s="401">
        <v>0.45833333333333331</v>
      </c>
      <c r="F92" s="402" t="s">
        <v>2168</v>
      </c>
      <c r="G92" s="403">
        <v>4.5446280999999997</v>
      </c>
      <c r="H92" s="403">
        <v>-74.097347499999998</v>
      </c>
      <c r="I92" s="398" t="s">
        <v>243</v>
      </c>
      <c r="J92" s="398" t="s">
        <v>288</v>
      </c>
      <c r="K92" s="399"/>
      <c r="L92" s="399"/>
      <c r="M92" s="398" t="s">
        <v>1495</v>
      </c>
      <c r="N92" s="398"/>
      <c r="O92" s="398" t="s">
        <v>42</v>
      </c>
      <c r="P92" s="398"/>
      <c r="Q92" s="398"/>
      <c r="R92" s="398"/>
      <c r="S92" s="398" t="s">
        <v>2169</v>
      </c>
    </row>
    <row r="93" spans="1:19" s="167" customFormat="1" ht="15.75" customHeight="1" x14ac:dyDescent="0.25">
      <c r="A93" s="181" t="s">
        <v>2170</v>
      </c>
      <c r="B93" s="182">
        <v>45440</v>
      </c>
      <c r="C93" s="181" t="s">
        <v>2171</v>
      </c>
      <c r="D93" s="182">
        <v>45454</v>
      </c>
      <c r="E93" s="376">
        <v>0.375</v>
      </c>
      <c r="F93" s="376" t="s">
        <v>2145</v>
      </c>
      <c r="G93" s="186">
        <v>4.6250961000000004</v>
      </c>
      <c r="H93" s="186">
        <v>-74.078038000000006</v>
      </c>
      <c r="I93" s="181" t="s">
        <v>243</v>
      </c>
      <c r="J93" s="181" t="s">
        <v>285</v>
      </c>
      <c r="K93" s="182"/>
      <c r="L93" s="182"/>
      <c r="M93" s="181" t="s">
        <v>1389</v>
      </c>
      <c r="N93" s="181"/>
      <c r="O93" s="181" t="s">
        <v>42</v>
      </c>
      <c r="P93" s="181"/>
      <c r="Q93" s="181" t="s">
        <v>29</v>
      </c>
      <c r="R93" s="181" t="s">
        <v>2172</v>
      </c>
      <c r="S93" s="186" t="s">
        <v>2173</v>
      </c>
    </row>
    <row r="94" spans="1:19" s="167" customFormat="1" ht="15.75" customHeight="1" x14ac:dyDescent="0.25">
      <c r="A94" s="181" t="s">
        <v>2174</v>
      </c>
      <c r="B94" s="182">
        <v>45447</v>
      </c>
      <c r="C94" s="181" t="s">
        <v>2175</v>
      </c>
      <c r="D94" s="182">
        <v>45454</v>
      </c>
      <c r="E94" s="376">
        <v>0.58333333333333337</v>
      </c>
      <c r="F94" s="376" t="s">
        <v>2145</v>
      </c>
      <c r="G94" s="186">
        <v>4.6250961000000004</v>
      </c>
      <c r="H94" s="186">
        <v>-74.078038000000006</v>
      </c>
      <c r="I94" s="181" t="s">
        <v>243</v>
      </c>
      <c r="J94" s="181" t="s">
        <v>2176</v>
      </c>
      <c r="K94" s="182"/>
      <c r="L94" s="182"/>
      <c r="M94" s="181" t="s">
        <v>1495</v>
      </c>
      <c r="N94" s="181"/>
      <c r="O94" s="181" t="s">
        <v>42</v>
      </c>
      <c r="P94" s="181"/>
      <c r="Q94" s="181" t="s">
        <v>29</v>
      </c>
      <c r="R94" s="181" t="s">
        <v>2177</v>
      </c>
      <c r="S94" s="186" t="s">
        <v>2178</v>
      </c>
    </row>
    <row r="95" spans="1:19" s="167" customFormat="1" ht="15.75" customHeight="1" x14ac:dyDescent="0.25">
      <c r="A95" s="186" t="s">
        <v>2179</v>
      </c>
      <c r="B95" s="182">
        <v>45447</v>
      </c>
      <c r="C95" s="186" t="s">
        <v>2180</v>
      </c>
      <c r="D95" s="182">
        <v>45455</v>
      </c>
      <c r="E95" s="376">
        <v>0.41666666666666669</v>
      </c>
      <c r="F95" s="375" t="s">
        <v>2181</v>
      </c>
      <c r="G95" s="186">
        <v>4.6250961000000004</v>
      </c>
      <c r="H95" s="186">
        <v>-74.078038000000006</v>
      </c>
      <c r="I95" s="181" t="s">
        <v>243</v>
      </c>
      <c r="J95" s="181" t="s">
        <v>323</v>
      </c>
      <c r="K95" s="182"/>
      <c r="L95" s="182"/>
      <c r="M95" s="181" t="s">
        <v>1495</v>
      </c>
      <c r="N95" s="181"/>
      <c r="O95" s="181" t="s">
        <v>42</v>
      </c>
      <c r="P95" s="181"/>
      <c r="Q95" s="181" t="s">
        <v>29</v>
      </c>
      <c r="R95" s="181" t="s">
        <v>2182</v>
      </c>
      <c r="S95" s="186" t="s">
        <v>2183</v>
      </c>
    </row>
    <row r="96" spans="1:19" s="167" customFormat="1" ht="15.75" customHeight="1" x14ac:dyDescent="0.25">
      <c r="A96" s="181" t="s">
        <v>2184</v>
      </c>
      <c r="B96" s="182">
        <v>45447</v>
      </c>
      <c r="C96" s="186" t="s">
        <v>2185</v>
      </c>
      <c r="D96" s="182">
        <v>45457</v>
      </c>
      <c r="E96" s="376">
        <v>0.58333333333333337</v>
      </c>
      <c r="F96" s="376" t="s">
        <v>2145</v>
      </c>
      <c r="G96" s="186">
        <v>4.6250961000000004</v>
      </c>
      <c r="H96" s="186">
        <v>-74.078038000000006</v>
      </c>
      <c r="I96" s="181" t="s">
        <v>243</v>
      </c>
      <c r="J96" s="181" t="s">
        <v>261</v>
      </c>
      <c r="K96" s="182"/>
      <c r="L96" s="182"/>
      <c r="M96" s="181" t="s">
        <v>1495</v>
      </c>
      <c r="N96" s="181"/>
      <c r="O96" s="181" t="s">
        <v>42</v>
      </c>
      <c r="P96" s="181"/>
      <c r="Q96" s="181" t="s">
        <v>38</v>
      </c>
      <c r="R96" s="181"/>
      <c r="S96" s="181" t="s">
        <v>2186</v>
      </c>
    </row>
    <row r="97" spans="1:19" s="167" customFormat="1" ht="15.75" customHeight="1" x14ac:dyDescent="0.25">
      <c r="A97" s="181" t="s">
        <v>2187</v>
      </c>
      <c r="B97" s="182">
        <v>45450</v>
      </c>
      <c r="C97" s="186" t="s">
        <v>2188</v>
      </c>
      <c r="D97" s="182">
        <v>45457</v>
      </c>
      <c r="E97" s="376">
        <v>0.375</v>
      </c>
      <c r="F97" s="368" t="s">
        <v>2145</v>
      </c>
      <c r="G97" s="186">
        <v>4.6250961000000004</v>
      </c>
      <c r="H97" s="186">
        <v>-74.078038000000006</v>
      </c>
      <c r="I97" s="181" t="s">
        <v>243</v>
      </c>
      <c r="J97" s="181" t="s">
        <v>356</v>
      </c>
      <c r="K97" s="182"/>
      <c r="L97" s="182"/>
      <c r="M97" s="181" t="s">
        <v>1495</v>
      </c>
      <c r="N97" s="181"/>
      <c r="O97" s="181" t="s">
        <v>42</v>
      </c>
      <c r="P97" s="181"/>
      <c r="Q97" s="181" t="s">
        <v>38</v>
      </c>
      <c r="R97" s="181"/>
      <c r="S97" s="186" t="s">
        <v>2189</v>
      </c>
    </row>
    <row r="98" spans="1:19" s="167" customFormat="1" ht="15.75" customHeight="1" x14ac:dyDescent="0.2">
      <c r="A98" s="181" t="s">
        <v>2190</v>
      </c>
      <c r="B98" s="182">
        <v>45447</v>
      </c>
      <c r="C98" s="181" t="s">
        <v>2191</v>
      </c>
      <c r="D98" s="367">
        <v>45462</v>
      </c>
      <c r="E98" s="368">
        <v>0.60416666666666663</v>
      </c>
      <c r="F98" s="375" t="s">
        <v>2192</v>
      </c>
      <c r="G98" s="186">
        <v>4.6250961000000004</v>
      </c>
      <c r="H98" s="186">
        <v>-74.078038000000006</v>
      </c>
      <c r="I98" s="181" t="s">
        <v>243</v>
      </c>
      <c r="J98" s="181" t="s">
        <v>343</v>
      </c>
      <c r="K98" s="182"/>
      <c r="L98" s="182">
        <v>45450</v>
      </c>
      <c r="M98" s="181" t="s">
        <v>1495</v>
      </c>
      <c r="N98" s="181"/>
      <c r="O98" s="186" t="s">
        <v>42</v>
      </c>
      <c r="P98" s="181"/>
      <c r="Q98" s="186" t="s">
        <v>38</v>
      </c>
      <c r="R98" s="404" t="s">
        <v>2193</v>
      </c>
      <c r="S98" s="186" t="s">
        <v>2194</v>
      </c>
    </row>
    <row r="99" spans="1:19" s="167" customFormat="1" ht="15.75" customHeight="1" x14ac:dyDescent="0.25">
      <c r="A99" s="181" t="s">
        <v>2195</v>
      </c>
      <c r="B99" s="182">
        <v>45455</v>
      </c>
      <c r="C99" s="181" t="s">
        <v>2196</v>
      </c>
      <c r="D99" s="182">
        <v>45462</v>
      </c>
      <c r="E99" s="376">
        <v>0.58333333333333337</v>
      </c>
      <c r="F99" s="375" t="s">
        <v>2197</v>
      </c>
      <c r="G99" s="369">
        <v>4.6278864999999998</v>
      </c>
      <c r="H99" s="369">
        <v>-74.122572899999994</v>
      </c>
      <c r="I99" s="181" t="s">
        <v>243</v>
      </c>
      <c r="J99" s="181" t="s">
        <v>296</v>
      </c>
      <c r="K99" s="182"/>
      <c r="L99" s="182"/>
      <c r="M99" s="181" t="s">
        <v>1389</v>
      </c>
      <c r="N99" s="181"/>
      <c r="O99" s="181" t="s">
        <v>42</v>
      </c>
      <c r="P99" s="181"/>
      <c r="Q99" s="181" t="s">
        <v>38</v>
      </c>
      <c r="R99" s="181"/>
      <c r="S99" s="181"/>
    </row>
    <row r="100" spans="1:19" s="167" customFormat="1" ht="15.75" customHeight="1" x14ac:dyDescent="0.25">
      <c r="A100" s="181" t="s">
        <v>2198</v>
      </c>
      <c r="B100" s="182">
        <v>45450</v>
      </c>
      <c r="C100" s="186" t="s">
        <v>2199</v>
      </c>
      <c r="D100" s="367">
        <v>45463</v>
      </c>
      <c r="E100" s="368">
        <v>0.47916666666666669</v>
      </c>
      <c r="F100" s="375" t="s">
        <v>2200</v>
      </c>
      <c r="G100" s="366">
        <v>4.5781900000000002</v>
      </c>
      <c r="H100" s="366">
        <v>-74.161351999999994</v>
      </c>
      <c r="I100" s="181" t="s">
        <v>243</v>
      </c>
      <c r="J100" s="181" t="s">
        <v>340</v>
      </c>
      <c r="K100" s="182"/>
      <c r="L100" s="182">
        <v>45454</v>
      </c>
      <c r="M100" s="181" t="s">
        <v>1663</v>
      </c>
      <c r="N100" s="181"/>
      <c r="O100" s="186" t="s">
        <v>42</v>
      </c>
      <c r="P100" s="181"/>
      <c r="Q100" s="186" t="s">
        <v>38</v>
      </c>
      <c r="R100" s="181"/>
      <c r="S100" s="186" t="s">
        <v>2201</v>
      </c>
    </row>
    <row r="101" spans="1:19" s="167" customFormat="1" ht="15.75" customHeight="1" x14ac:dyDescent="0.25">
      <c r="A101" s="181" t="s">
        <v>2158</v>
      </c>
      <c r="B101" s="182">
        <v>45456</v>
      </c>
      <c r="C101" s="186" t="s">
        <v>2202</v>
      </c>
      <c r="D101" s="367">
        <v>45463</v>
      </c>
      <c r="E101" s="368">
        <v>0.375</v>
      </c>
      <c r="F101" s="375" t="s">
        <v>2203</v>
      </c>
      <c r="G101" s="186">
        <v>4.6250961000000004</v>
      </c>
      <c r="H101" s="186">
        <v>-74.078038000000006</v>
      </c>
      <c r="I101" s="181" t="s">
        <v>243</v>
      </c>
      <c r="J101" s="181" t="s">
        <v>251</v>
      </c>
      <c r="K101" s="182"/>
      <c r="L101" s="182"/>
      <c r="M101" s="181" t="s">
        <v>2096</v>
      </c>
      <c r="N101" s="181" t="s">
        <v>163</v>
      </c>
      <c r="O101" s="181" t="s">
        <v>42</v>
      </c>
      <c r="P101" s="181"/>
      <c r="Q101" s="186"/>
      <c r="R101" s="181"/>
      <c r="S101" s="186"/>
    </row>
    <row r="102" spans="1:19" ht="15.75" customHeight="1" x14ac:dyDescent="0.25">
      <c r="A102" s="181"/>
      <c r="B102" s="182"/>
      <c r="C102" s="181"/>
      <c r="D102" s="367"/>
      <c r="E102" s="368"/>
      <c r="F102" s="368"/>
      <c r="G102" s="369"/>
      <c r="H102" s="369"/>
      <c r="I102" s="181"/>
      <c r="J102" s="181"/>
      <c r="K102" s="182"/>
      <c r="L102" s="182"/>
      <c r="M102" s="181"/>
      <c r="N102" s="181"/>
      <c r="O102" s="181"/>
      <c r="P102" s="181"/>
      <c r="Q102" s="186"/>
      <c r="R102" s="181"/>
      <c r="S102" s="186"/>
    </row>
    <row r="103" spans="1:19" ht="15.75" customHeight="1" x14ac:dyDescent="0.25">
      <c r="A103" s="181"/>
      <c r="B103" s="182"/>
      <c r="C103" s="181"/>
      <c r="D103" s="367"/>
      <c r="E103" s="368"/>
      <c r="F103" s="368"/>
      <c r="G103" s="369"/>
      <c r="H103" s="369"/>
      <c r="I103" s="181"/>
      <c r="J103" s="181"/>
      <c r="K103" s="182"/>
      <c r="L103" s="182"/>
      <c r="M103" s="181"/>
      <c r="N103" s="181"/>
      <c r="O103" s="181"/>
      <c r="P103" s="181"/>
      <c r="Q103" s="186"/>
      <c r="R103" s="181"/>
      <c r="S103" s="186"/>
    </row>
    <row r="104" spans="1:19" ht="15.75" customHeight="1" x14ac:dyDescent="0.25">
      <c r="A104" s="181"/>
      <c r="B104" s="182"/>
      <c r="C104" s="181"/>
      <c r="D104" s="367"/>
      <c r="E104" s="368"/>
      <c r="F104" s="368"/>
      <c r="G104" s="369"/>
      <c r="H104" s="369"/>
      <c r="I104" s="181"/>
      <c r="J104" s="181"/>
      <c r="K104" s="182"/>
      <c r="L104" s="182"/>
      <c r="M104" s="181"/>
      <c r="N104" s="181"/>
      <c r="O104" s="181"/>
      <c r="P104" s="181"/>
      <c r="Q104" s="186"/>
      <c r="R104" s="181"/>
      <c r="S104" s="186"/>
    </row>
    <row r="105" spans="1:19" ht="15.75" customHeight="1" x14ac:dyDescent="0.25">
      <c r="A105" s="181"/>
      <c r="B105" s="182"/>
      <c r="C105" s="181"/>
      <c r="D105" s="367"/>
      <c r="E105" s="368"/>
      <c r="F105" s="368"/>
      <c r="G105" s="369"/>
      <c r="H105" s="369"/>
      <c r="I105" s="181"/>
      <c r="J105" s="181"/>
      <c r="K105" s="182"/>
      <c r="L105" s="182"/>
      <c r="M105" s="181"/>
      <c r="N105" s="181"/>
      <c r="O105" s="181"/>
      <c r="P105" s="181"/>
      <c r="Q105" s="186"/>
      <c r="R105" s="181"/>
      <c r="S105" s="186"/>
    </row>
    <row r="106" spans="1:19" ht="15.75" customHeight="1" x14ac:dyDescent="0.25">
      <c r="A106" s="181"/>
      <c r="B106" s="182"/>
      <c r="C106" s="181"/>
      <c r="D106" s="367"/>
      <c r="E106" s="368"/>
      <c r="F106" s="368"/>
      <c r="G106" s="369"/>
      <c r="H106" s="369"/>
      <c r="I106" s="181"/>
      <c r="J106" s="181"/>
      <c r="K106" s="182"/>
      <c r="L106" s="182"/>
      <c r="M106" s="181"/>
      <c r="N106" s="181"/>
      <c r="O106" s="181"/>
      <c r="P106" s="181"/>
      <c r="Q106" s="186"/>
      <c r="R106" s="181"/>
      <c r="S106" s="186"/>
    </row>
    <row r="107" spans="1:19" ht="15.75" customHeight="1" x14ac:dyDescent="0.25">
      <c r="A107" s="181"/>
      <c r="B107" s="182"/>
      <c r="C107" s="181"/>
      <c r="D107" s="367"/>
      <c r="E107" s="368"/>
      <c r="F107" s="368"/>
      <c r="G107" s="369"/>
      <c r="H107" s="369"/>
      <c r="I107" s="181"/>
      <c r="J107" s="181"/>
      <c r="K107" s="182"/>
      <c r="L107" s="182"/>
      <c r="M107" s="181"/>
      <c r="N107" s="181"/>
      <c r="O107" s="181"/>
      <c r="P107" s="181"/>
      <c r="Q107" s="186"/>
      <c r="R107" s="181"/>
      <c r="S107" s="186"/>
    </row>
    <row r="108" spans="1:19" ht="15.75" customHeight="1" x14ac:dyDescent="0.25">
      <c r="A108" s="181"/>
      <c r="B108" s="182"/>
      <c r="C108" s="181"/>
      <c r="D108" s="367"/>
      <c r="E108" s="368"/>
      <c r="F108" s="368"/>
      <c r="G108" s="369"/>
      <c r="H108" s="369"/>
      <c r="I108" s="181"/>
      <c r="J108" s="181"/>
      <c r="K108" s="182"/>
      <c r="L108" s="182"/>
      <c r="M108" s="181"/>
      <c r="N108" s="181"/>
      <c r="O108" s="181"/>
      <c r="P108" s="181"/>
      <c r="Q108" s="186"/>
      <c r="R108" s="181"/>
      <c r="S108" s="186"/>
    </row>
    <row r="109" spans="1:19" ht="15.75" customHeight="1" x14ac:dyDescent="0.25">
      <c r="A109" s="181"/>
      <c r="B109" s="182"/>
      <c r="C109" s="181"/>
      <c r="D109" s="367"/>
      <c r="E109" s="368"/>
      <c r="F109" s="368"/>
      <c r="G109" s="369"/>
      <c r="H109" s="369"/>
      <c r="I109" s="181"/>
      <c r="J109" s="181"/>
      <c r="K109" s="182"/>
      <c r="L109" s="182"/>
      <c r="M109" s="181"/>
      <c r="N109" s="181"/>
      <c r="O109" s="181"/>
      <c r="P109" s="181"/>
      <c r="Q109" s="186"/>
      <c r="R109" s="181"/>
      <c r="S109" s="186"/>
    </row>
    <row r="110" spans="1:19" ht="15.75" customHeight="1" x14ac:dyDescent="0.25">
      <c r="A110" s="181"/>
      <c r="B110" s="182"/>
      <c r="C110" s="181"/>
      <c r="D110" s="367"/>
      <c r="E110" s="368"/>
      <c r="F110" s="368"/>
      <c r="G110" s="369"/>
      <c r="H110" s="369"/>
      <c r="I110" s="181"/>
      <c r="J110" s="181"/>
      <c r="K110" s="182"/>
      <c r="L110" s="182"/>
      <c r="M110" s="181"/>
      <c r="N110" s="181"/>
      <c r="O110" s="181"/>
      <c r="P110" s="181"/>
      <c r="Q110" s="186"/>
      <c r="R110" s="181"/>
      <c r="S110" s="186"/>
    </row>
    <row r="111" spans="1:19" ht="15.75" customHeight="1" x14ac:dyDescent="0.25">
      <c r="A111" s="181"/>
      <c r="B111" s="182"/>
      <c r="C111" s="181"/>
      <c r="D111" s="367"/>
      <c r="E111" s="368"/>
      <c r="F111" s="368"/>
      <c r="G111" s="369"/>
      <c r="H111" s="369"/>
      <c r="I111" s="181"/>
      <c r="J111" s="181"/>
      <c r="K111" s="182"/>
      <c r="L111" s="182"/>
      <c r="M111" s="181"/>
      <c r="N111" s="181"/>
      <c r="O111" s="181"/>
      <c r="P111" s="181"/>
      <c r="Q111" s="186"/>
      <c r="R111" s="181"/>
      <c r="S111" s="186"/>
    </row>
    <row r="112" spans="1:19" ht="15.75" customHeight="1" x14ac:dyDescent="0.25">
      <c r="A112" s="181"/>
      <c r="B112" s="182"/>
      <c r="C112" s="181"/>
      <c r="D112" s="367"/>
      <c r="E112" s="368"/>
      <c r="F112" s="368"/>
      <c r="G112" s="369"/>
      <c r="H112" s="369"/>
      <c r="I112" s="181"/>
      <c r="J112" s="181"/>
      <c r="K112" s="182"/>
      <c r="L112" s="182"/>
      <c r="M112" s="181"/>
      <c r="N112" s="181"/>
      <c r="O112" s="181"/>
      <c r="P112" s="181"/>
      <c r="Q112" s="186"/>
      <c r="R112" s="181"/>
      <c r="S112" s="186"/>
    </row>
    <row r="113" spans="1:19" ht="15.75" customHeight="1" x14ac:dyDescent="0.25">
      <c r="A113" s="181"/>
      <c r="B113" s="182"/>
      <c r="C113" s="405"/>
      <c r="D113" s="367"/>
      <c r="E113" s="368"/>
      <c r="F113" s="368"/>
      <c r="G113" s="369"/>
      <c r="H113" s="369"/>
      <c r="I113" s="181"/>
      <c r="J113" s="181"/>
      <c r="K113" s="182"/>
      <c r="L113" s="182"/>
      <c r="M113" s="181"/>
      <c r="N113" s="181"/>
      <c r="O113" s="181"/>
      <c r="P113" s="181"/>
      <c r="Q113" s="186"/>
      <c r="R113" s="181"/>
      <c r="S113" s="186"/>
    </row>
    <row r="114" spans="1:19" ht="15.75" customHeight="1" x14ac:dyDescent="0.25">
      <c r="A114" s="181"/>
      <c r="B114" s="182"/>
      <c r="C114" s="181"/>
      <c r="D114" s="180"/>
      <c r="E114" s="368"/>
      <c r="F114" s="368"/>
      <c r="G114" s="369"/>
      <c r="H114" s="369"/>
      <c r="I114" s="181"/>
      <c r="J114" s="181"/>
      <c r="K114" s="182"/>
      <c r="L114" s="182"/>
      <c r="M114" s="181"/>
      <c r="N114" s="181"/>
      <c r="O114" s="181"/>
      <c r="P114" s="181"/>
      <c r="Q114" s="186"/>
      <c r="R114" s="181"/>
      <c r="S114" s="186"/>
    </row>
    <row r="115" spans="1:19" ht="15.75" customHeight="1" x14ac:dyDescent="0.25">
      <c r="A115" s="181"/>
      <c r="B115" s="182"/>
      <c r="C115" s="181"/>
      <c r="D115" s="181"/>
      <c r="E115" s="368"/>
      <c r="F115" s="368"/>
      <c r="G115" s="369"/>
      <c r="H115" s="369"/>
      <c r="I115" s="181"/>
      <c r="J115" s="181"/>
      <c r="K115" s="182"/>
      <c r="L115" s="182"/>
      <c r="M115" s="181"/>
      <c r="N115" s="181"/>
      <c r="O115" s="181"/>
      <c r="P115" s="181"/>
      <c r="Q115" s="186"/>
      <c r="R115" s="181"/>
      <c r="S115" s="186"/>
    </row>
    <row r="116" spans="1:19" ht="15.75" customHeight="1" x14ac:dyDescent="0.25">
      <c r="A116" s="181"/>
      <c r="B116" s="182"/>
      <c r="C116" s="181"/>
      <c r="D116" s="181"/>
      <c r="E116" s="368"/>
      <c r="F116" s="368"/>
      <c r="G116" s="369"/>
      <c r="H116" s="369"/>
      <c r="I116" s="181"/>
      <c r="J116" s="181"/>
      <c r="K116" s="182"/>
      <c r="L116" s="182"/>
      <c r="M116" s="181"/>
      <c r="N116" s="181"/>
      <c r="O116" s="181"/>
      <c r="P116" s="181"/>
      <c r="Q116" s="186"/>
      <c r="R116" s="181"/>
      <c r="S116" s="186"/>
    </row>
    <row r="117" spans="1:19" ht="15.75" customHeight="1" x14ac:dyDescent="0.25">
      <c r="A117" s="181"/>
      <c r="B117" s="182"/>
      <c r="C117" s="181"/>
      <c r="D117" s="181"/>
      <c r="E117" s="368"/>
      <c r="F117" s="368"/>
      <c r="G117" s="369"/>
      <c r="H117" s="369"/>
      <c r="I117" s="181"/>
      <c r="J117" s="181"/>
      <c r="K117" s="182"/>
      <c r="L117" s="182"/>
      <c r="M117" s="181"/>
      <c r="N117" s="181"/>
      <c r="O117" s="181"/>
      <c r="P117" s="181"/>
      <c r="Q117" s="186"/>
      <c r="R117" s="181"/>
      <c r="S117" s="186"/>
    </row>
    <row r="118" spans="1:19" ht="15.75" customHeight="1" x14ac:dyDescent="0.25">
      <c r="A118" s="181"/>
      <c r="B118" s="182"/>
      <c r="C118" s="181"/>
      <c r="D118" s="181"/>
      <c r="E118" s="368"/>
      <c r="F118" s="368"/>
      <c r="G118" s="369"/>
      <c r="H118" s="369"/>
      <c r="I118" s="181"/>
      <c r="J118" s="181"/>
      <c r="K118" s="182"/>
      <c r="L118" s="182"/>
      <c r="M118" s="181"/>
      <c r="N118" s="181"/>
      <c r="O118" s="181"/>
      <c r="P118" s="181"/>
      <c r="Q118" s="181"/>
      <c r="R118" s="181"/>
      <c r="S118" s="181"/>
    </row>
    <row r="119" spans="1:19" ht="15.75" customHeight="1" x14ac:dyDescent="0.25">
      <c r="A119" s="181"/>
      <c r="B119" s="182"/>
      <c r="C119" s="181"/>
      <c r="D119" s="181"/>
      <c r="E119" s="368"/>
      <c r="F119" s="368"/>
      <c r="G119" s="369"/>
      <c r="H119" s="369"/>
      <c r="I119" s="181"/>
      <c r="J119" s="181"/>
      <c r="K119" s="182"/>
      <c r="L119" s="182"/>
      <c r="M119" s="181"/>
      <c r="N119" s="181"/>
      <c r="O119" s="181"/>
      <c r="P119" s="181"/>
      <c r="Q119" s="181"/>
      <c r="R119" s="181"/>
      <c r="S119" s="181"/>
    </row>
    <row r="120" spans="1:19" ht="15.75" customHeight="1" x14ac:dyDescent="0.25">
      <c r="A120" s="181"/>
      <c r="B120" s="182"/>
      <c r="C120" s="181"/>
      <c r="D120" s="181"/>
      <c r="E120" s="368"/>
      <c r="F120" s="368"/>
      <c r="G120" s="369"/>
      <c r="H120" s="369"/>
      <c r="I120" s="181"/>
      <c r="J120" s="181"/>
      <c r="K120" s="182"/>
      <c r="L120" s="182"/>
      <c r="M120" s="181"/>
      <c r="N120" s="181"/>
      <c r="O120" s="181"/>
      <c r="P120" s="181"/>
      <c r="Q120" s="181"/>
      <c r="R120" s="181"/>
      <c r="S120" s="181"/>
    </row>
    <row r="121" spans="1:19" ht="15.75" customHeight="1" x14ac:dyDescent="0.25">
      <c r="A121" s="181"/>
      <c r="B121" s="182"/>
      <c r="C121" s="181"/>
      <c r="D121" s="181"/>
      <c r="E121" s="368"/>
      <c r="F121" s="368"/>
      <c r="G121" s="369"/>
      <c r="H121" s="369"/>
      <c r="I121" s="181"/>
      <c r="J121" s="181"/>
      <c r="K121" s="182"/>
      <c r="L121" s="182"/>
      <c r="M121" s="181"/>
      <c r="N121" s="181"/>
      <c r="O121" s="181"/>
      <c r="P121" s="181"/>
      <c r="Q121" s="181"/>
      <c r="R121" s="181"/>
      <c r="S121" s="181"/>
    </row>
    <row r="122" spans="1:19" ht="15.75" customHeight="1" x14ac:dyDescent="0.25">
      <c r="A122" s="181"/>
      <c r="B122" s="182"/>
      <c r="C122" s="181"/>
      <c r="D122" s="181"/>
      <c r="E122" s="368"/>
      <c r="F122" s="368"/>
      <c r="G122" s="369"/>
      <c r="H122" s="369"/>
      <c r="I122" s="181"/>
      <c r="J122" s="181"/>
      <c r="K122" s="182"/>
      <c r="L122" s="182"/>
      <c r="M122" s="181"/>
      <c r="N122" s="181"/>
      <c r="O122" s="181"/>
      <c r="P122" s="181"/>
      <c r="Q122" s="181"/>
      <c r="R122" s="181"/>
      <c r="S122" s="181"/>
    </row>
    <row r="123" spans="1:19" ht="15.75" customHeight="1" x14ac:dyDescent="0.25">
      <c r="A123" s="181"/>
      <c r="B123" s="182"/>
      <c r="C123" s="181"/>
      <c r="D123" s="181"/>
      <c r="E123" s="368"/>
      <c r="F123" s="368"/>
      <c r="G123" s="369"/>
      <c r="H123" s="369"/>
      <c r="I123" s="181"/>
      <c r="J123" s="181"/>
      <c r="K123" s="182"/>
      <c r="L123" s="182"/>
      <c r="M123" s="181"/>
      <c r="N123" s="181"/>
      <c r="O123" s="181"/>
      <c r="P123" s="181"/>
      <c r="Q123" s="181"/>
      <c r="R123" s="181"/>
      <c r="S123" s="181"/>
    </row>
    <row r="124" spans="1:19" ht="15.75" customHeight="1" x14ac:dyDescent="0.25">
      <c r="A124" s="181"/>
      <c r="B124" s="182"/>
      <c r="C124" s="181"/>
      <c r="D124" s="181"/>
      <c r="E124" s="368"/>
      <c r="F124" s="368"/>
      <c r="G124" s="369"/>
      <c r="H124" s="369"/>
      <c r="I124" s="181"/>
      <c r="J124" s="181"/>
      <c r="K124" s="182"/>
      <c r="L124" s="182"/>
      <c r="M124" s="181"/>
      <c r="N124" s="181"/>
      <c r="O124" s="181"/>
      <c r="P124" s="181"/>
      <c r="Q124" s="181"/>
      <c r="R124" s="181"/>
      <c r="S124" s="181"/>
    </row>
    <row r="125" spans="1:19" ht="15.75" customHeight="1" x14ac:dyDescent="0.25">
      <c r="A125" s="181"/>
      <c r="B125" s="182"/>
      <c r="C125" s="181"/>
      <c r="D125" s="181"/>
      <c r="E125" s="368"/>
      <c r="F125" s="368"/>
      <c r="G125" s="369"/>
      <c r="H125" s="369"/>
      <c r="I125" s="181"/>
      <c r="J125" s="181"/>
      <c r="K125" s="182"/>
      <c r="L125" s="182"/>
      <c r="M125" s="181"/>
      <c r="N125" s="181"/>
      <c r="O125" s="181"/>
      <c r="P125" s="181"/>
      <c r="Q125" s="181"/>
      <c r="R125" s="181"/>
      <c r="S125" s="181"/>
    </row>
    <row r="126" spans="1:19" ht="15.75" customHeight="1" x14ac:dyDescent="0.25">
      <c r="A126" s="181"/>
      <c r="B126" s="182"/>
      <c r="C126" s="181"/>
      <c r="D126" s="181"/>
      <c r="E126" s="368"/>
      <c r="F126" s="368"/>
      <c r="G126" s="369"/>
      <c r="H126" s="369"/>
      <c r="I126" s="181"/>
      <c r="J126" s="181"/>
      <c r="K126" s="182"/>
      <c r="L126" s="182"/>
      <c r="M126" s="181"/>
      <c r="N126" s="181"/>
      <c r="O126" s="181"/>
      <c r="P126" s="181"/>
      <c r="Q126" s="181"/>
      <c r="R126" s="181"/>
      <c r="S126" s="181"/>
    </row>
    <row r="127" spans="1:19" ht="15.75" customHeight="1" x14ac:dyDescent="0.25">
      <c r="A127" s="181"/>
      <c r="B127" s="182"/>
      <c r="C127" s="181"/>
      <c r="D127" s="181"/>
      <c r="E127" s="368"/>
      <c r="F127" s="368"/>
      <c r="G127" s="369"/>
      <c r="H127" s="369"/>
      <c r="I127" s="181"/>
      <c r="J127" s="181"/>
      <c r="K127" s="182"/>
      <c r="L127" s="182"/>
      <c r="M127" s="181"/>
      <c r="N127" s="181"/>
      <c r="O127" s="181"/>
      <c r="P127" s="181"/>
      <c r="Q127" s="181"/>
      <c r="R127" s="181"/>
      <c r="S127" s="181"/>
    </row>
    <row r="128" spans="1:19" ht="15.75" customHeight="1" x14ac:dyDescent="0.25">
      <c r="A128" s="181"/>
      <c r="B128" s="182"/>
      <c r="C128" s="181"/>
      <c r="D128" s="181"/>
      <c r="E128" s="368"/>
      <c r="F128" s="368"/>
      <c r="G128" s="369"/>
      <c r="H128" s="369"/>
      <c r="I128" s="181"/>
      <c r="J128" s="181"/>
      <c r="K128" s="182"/>
      <c r="L128" s="182"/>
      <c r="M128" s="181"/>
      <c r="N128" s="181"/>
      <c r="O128" s="181"/>
      <c r="P128" s="181"/>
      <c r="Q128" s="181"/>
      <c r="R128" s="181"/>
      <c r="S128" s="181"/>
    </row>
    <row r="129" spans="1:19" ht="15.75" customHeight="1" x14ac:dyDescent="0.25">
      <c r="A129" s="181"/>
      <c r="B129" s="182"/>
      <c r="C129" s="181"/>
      <c r="D129" s="181"/>
      <c r="E129" s="368"/>
      <c r="F129" s="368"/>
      <c r="G129" s="369"/>
      <c r="H129" s="369"/>
      <c r="I129" s="181"/>
      <c r="J129" s="181"/>
      <c r="K129" s="182"/>
      <c r="L129" s="182"/>
      <c r="M129" s="181"/>
      <c r="N129" s="181"/>
      <c r="O129" s="181"/>
      <c r="P129" s="181"/>
      <c r="Q129" s="181"/>
      <c r="R129" s="181"/>
      <c r="S129" s="181"/>
    </row>
    <row r="130" spans="1:19" ht="15.75" customHeight="1" x14ac:dyDescent="0.25">
      <c r="A130" s="181"/>
      <c r="B130" s="182"/>
      <c r="C130" s="181"/>
      <c r="D130" s="181"/>
      <c r="E130" s="368"/>
      <c r="F130" s="368"/>
      <c r="G130" s="369"/>
      <c r="H130" s="369"/>
      <c r="I130" s="181"/>
      <c r="J130" s="181"/>
      <c r="K130" s="182"/>
      <c r="L130" s="182"/>
      <c r="M130" s="181"/>
      <c r="N130" s="181"/>
      <c r="O130" s="181"/>
      <c r="P130" s="181"/>
      <c r="Q130" s="181"/>
      <c r="R130" s="181"/>
      <c r="S130" s="181"/>
    </row>
    <row r="131" spans="1:19" ht="15.75" customHeight="1" x14ac:dyDescent="0.25">
      <c r="A131" s="181"/>
      <c r="B131" s="182"/>
      <c r="C131" s="181"/>
      <c r="D131" s="181"/>
      <c r="E131" s="368"/>
      <c r="F131" s="368"/>
      <c r="G131" s="369"/>
      <c r="H131" s="369"/>
      <c r="I131" s="181"/>
      <c r="J131" s="181"/>
      <c r="K131" s="182"/>
      <c r="L131" s="182"/>
      <c r="M131" s="181"/>
      <c r="N131" s="181"/>
      <c r="O131" s="181"/>
      <c r="P131" s="181"/>
      <c r="Q131" s="181"/>
      <c r="R131" s="181"/>
      <c r="S131" s="181"/>
    </row>
    <row r="132" spans="1:19" ht="15.75" customHeight="1" x14ac:dyDescent="0.25">
      <c r="A132" s="181"/>
      <c r="B132" s="182"/>
      <c r="C132" s="181"/>
      <c r="D132" s="181"/>
      <c r="E132" s="368"/>
      <c r="F132" s="368"/>
      <c r="G132" s="369"/>
      <c r="H132" s="369"/>
      <c r="I132" s="181"/>
      <c r="J132" s="181"/>
      <c r="K132" s="182"/>
      <c r="L132" s="182"/>
      <c r="M132" s="181"/>
      <c r="N132" s="181"/>
      <c r="O132" s="181"/>
      <c r="P132" s="181"/>
      <c r="Q132" s="181"/>
      <c r="R132" s="181"/>
      <c r="S132" s="181"/>
    </row>
    <row r="133" spans="1:19" ht="15.75" customHeight="1" x14ac:dyDescent="0.25">
      <c r="A133" s="181"/>
      <c r="B133" s="182"/>
      <c r="C133" s="181"/>
      <c r="D133" s="181"/>
      <c r="E133" s="368"/>
      <c r="F133" s="368"/>
      <c r="G133" s="369"/>
      <c r="H133" s="369"/>
      <c r="I133" s="181"/>
      <c r="J133" s="181"/>
      <c r="K133" s="182"/>
      <c r="L133" s="182"/>
      <c r="M133" s="181"/>
      <c r="N133" s="181"/>
      <c r="O133" s="181"/>
      <c r="P133" s="181"/>
      <c r="Q133" s="181"/>
      <c r="R133" s="181"/>
      <c r="S133" s="181"/>
    </row>
    <row r="134" spans="1:19" ht="15.75" customHeight="1" x14ac:dyDescent="0.25">
      <c r="A134" s="181"/>
      <c r="B134" s="182"/>
      <c r="C134" s="181"/>
      <c r="D134" s="181"/>
      <c r="E134" s="368"/>
      <c r="F134" s="368"/>
      <c r="G134" s="369"/>
      <c r="H134" s="369"/>
      <c r="I134" s="181"/>
      <c r="J134" s="181"/>
      <c r="K134" s="182"/>
      <c r="L134" s="182"/>
      <c r="M134" s="181"/>
      <c r="N134" s="181"/>
      <c r="O134" s="181"/>
      <c r="P134" s="181"/>
      <c r="Q134" s="181"/>
      <c r="R134" s="181"/>
      <c r="S134" s="181"/>
    </row>
    <row r="135" spans="1:19" ht="15.75" customHeight="1" x14ac:dyDescent="0.25">
      <c r="A135" s="181"/>
      <c r="B135" s="182"/>
      <c r="C135" s="181"/>
      <c r="D135" s="406"/>
      <c r="E135" s="368"/>
      <c r="F135" s="368"/>
      <c r="G135" s="369"/>
      <c r="H135" s="369"/>
      <c r="I135" s="181"/>
      <c r="J135" s="181"/>
      <c r="K135" s="182"/>
      <c r="L135" s="182"/>
      <c r="M135" s="181"/>
      <c r="N135" s="181"/>
      <c r="O135" s="181"/>
      <c r="P135" s="181"/>
      <c r="Q135" s="181"/>
      <c r="R135" s="181"/>
      <c r="S135" s="181"/>
    </row>
    <row r="136" spans="1:19" ht="15.75" customHeight="1" x14ac:dyDescent="0.25">
      <c r="A136" s="181"/>
      <c r="B136" s="182"/>
      <c r="C136" s="181"/>
      <c r="D136" s="181"/>
      <c r="E136" s="368"/>
      <c r="F136" s="368"/>
      <c r="G136" s="369"/>
      <c r="H136" s="369"/>
      <c r="I136" s="181"/>
      <c r="J136" s="181"/>
      <c r="K136" s="182"/>
      <c r="L136" s="182"/>
      <c r="M136" s="181"/>
      <c r="N136" s="181"/>
      <c r="O136" s="181"/>
      <c r="P136" s="181"/>
      <c r="Q136" s="181"/>
      <c r="R136" s="181"/>
      <c r="S136" s="181"/>
    </row>
    <row r="137" spans="1:19" ht="15.75" customHeight="1" x14ac:dyDescent="0.25">
      <c r="A137" s="181"/>
      <c r="B137" s="182"/>
      <c r="C137" s="181"/>
      <c r="D137" s="181"/>
      <c r="E137" s="368"/>
      <c r="F137" s="368"/>
      <c r="G137" s="369"/>
      <c r="H137" s="369"/>
      <c r="I137" s="181"/>
      <c r="J137" s="181"/>
      <c r="K137" s="182"/>
      <c r="L137" s="182"/>
      <c r="M137" s="181"/>
      <c r="N137" s="181"/>
      <c r="O137" s="181"/>
      <c r="P137" s="181"/>
      <c r="Q137" s="181"/>
      <c r="R137" s="181"/>
      <c r="S137" s="181"/>
    </row>
    <row r="138" spans="1:19" ht="15.75" customHeight="1" x14ac:dyDescent="0.25">
      <c r="A138" s="181"/>
      <c r="B138" s="182"/>
      <c r="C138" s="181"/>
      <c r="D138" s="181"/>
      <c r="E138" s="368"/>
      <c r="F138" s="368"/>
      <c r="G138" s="369"/>
      <c r="H138" s="369"/>
      <c r="I138" s="181"/>
      <c r="J138" s="181"/>
      <c r="K138" s="182"/>
      <c r="L138" s="182"/>
      <c r="M138" s="181"/>
      <c r="N138" s="181"/>
      <c r="O138" s="181"/>
      <c r="P138" s="181"/>
      <c r="Q138" s="181"/>
      <c r="R138" s="181"/>
      <c r="S138" s="181"/>
    </row>
    <row r="139" spans="1:19" ht="15.75" customHeight="1" x14ac:dyDescent="0.25">
      <c r="A139" s="181"/>
      <c r="B139" s="182"/>
      <c r="C139" s="181"/>
      <c r="D139" s="181"/>
      <c r="E139" s="368"/>
      <c r="F139" s="368"/>
      <c r="G139" s="369"/>
      <c r="H139" s="369"/>
      <c r="I139" s="181"/>
      <c r="J139" s="181"/>
      <c r="K139" s="182"/>
      <c r="L139" s="182"/>
      <c r="M139" s="181"/>
      <c r="N139" s="181"/>
      <c r="O139" s="181"/>
      <c r="P139" s="181"/>
      <c r="Q139" s="181"/>
      <c r="R139" s="181"/>
      <c r="S139" s="181"/>
    </row>
    <row r="140" spans="1:19" ht="15.75" customHeight="1" x14ac:dyDescent="0.25">
      <c r="A140" s="181"/>
      <c r="B140" s="182"/>
      <c r="C140" s="181"/>
      <c r="D140" s="181"/>
      <c r="E140" s="368"/>
      <c r="F140" s="368"/>
      <c r="G140" s="369"/>
      <c r="H140" s="369"/>
      <c r="I140" s="181"/>
      <c r="J140" s="181"/>
      <c r="K140" s="182"/>
      <c r="L140" s="182"/>
      <c r="M140" s="181"/>
      <c r="N140" s="181"/>
      <c r="O140" s="181"/>
      <c r="P140" s="181"/>
      <c r="Q140" s="181"/>
      <c r="R140" s="181"/>
      <c r="S140" s="181"/>
    </row>
    <row r="141" spans="1:19" ht="15.75" customHeight="1" x14ac:dyDescent="0.25">
      <c r="A141" s="181"/>
      <c r="B141" s="182"/>
      <c r="C141" s="181"/>
      <c r="D141" s="181"/>
      <c r="E141" s="368"/>
      <c r="F141" s="368"/>
      <c r="G141" s="369"/>
      <c r="H141" s="369"/>
      <c r="I141" s="181"/>
      <c r="J141" s="181"/>
      <c r="K141" s="182"/>
      <c r="L141" s="182"/>
      <c r="M141" s="181"/>
      <c r="N141" s="181"/>
      <c r="O141" s="181"/>
      <c r="P141" s="181"/>
      <c r="Q141" s="181"/>
      <c r="R141" s="181"/>
      <c r="S141" s="181"/>
    </row>
    <row r="142" spans="1:19" ht="15.75" customHeight="1" x14ac:dyDescent="0.25">
      <c r="A142" s="181"/>
      <c r="B142" s="182"/>
      <c r="C142" s="181"/>
      <c r="D142" s="181"/>
      <c r="E142" s="368"/>
      <c r="F142" s="368"/>
      <c r="G142" s="369"/>
      <c r="H142" s="369"/>
      <c r="I142" s="181"/>
      <c r="J142" s="181"/>
      <c r="K142" s="182"/>
      <c r="L142" s="182"/>
      <c r="M142" s="181"/>
      <c r="N142" s="181"/>
      <c r="O142" s="181"/>
      <c r="P142" s="181"/>
      <c r="Q142" s="181"/>
      <c r="R142" s="181"/>
      <c r="S142" s="181"/>
    </row>
    <row r="143" spans="1:19" ht="15.75" customHeight="1" x14ac:dyDescent="0.25">
      <c r="A143" s="181"/>
      <c r="B143" s="182"/>
      <c r="C143" s="181"/>
      <c r="D143" s="181"/>
      <c r="E143" s="368"/>
      <c r="F143" s="368"/>
      <c r="G143" s="369"/>
      <c r="H143" s="369"/>
      <c r="I143" s="181"/>
      <c r="J143" s="181"/>
      <c r="K143" s="182"/>
      <c r="L143" s="182"/>
      <c r="M143" s="181"/>
      <c r="N143" s="181"/>
      <c r="O143" s="181"/>
      <c r="P143" s="181"/>
      <c r="Q143" s="181"/>
      <c r="R143" s="181"/>
      <c r="S143" s="181"/>
    </row>
    <row r="144" spans="1:19" ht="15.75" customHeight="1" x14ac:dyDescent="0.25">
      <c r="A144" s="181"/>
      <c r="B144" s="182"/>
      <c r="C144" s="181"/>
      <c r="D144" s="181"/>
      <c r="E144" s="368"/>
      <c r="F144" s="368"/>
      <c r="G144" s="369"/>
      <c r="H144" s="369"/>
      <c r="I144" s="181"/>
      <c r="J144" s="181"/>
      <c r="K144" s="182"/>
      <c r="L144" s="182"/>
      <c r="M144" s="181"/>
      <c r="N144" s="181"/>
      <c r="O144" s="181"/>
      <c r="P144" s="181"/>
      <c r="Q144" s="181"/>
      <c r="R144" s="181"/>
      <c r="S144" s="181"/>
    </row>
    <row r="145" spans="1:19" ht="15.75" customHeight="1" x14ac:dyDescent="0.25">
      <c r="A145" s="181"/>
      <c r="B145" s="182"/>
      <c r="C145" s="181"/>
      <c r="D145" s="181"/>
      <c r="E145" s="368"/>
      <c r="F145" s="368"/>
      <c r="G145" s="369"/>
      <c r="H145" s="369"/>
      <c r="I145" s="181"/>
      <c r="J145" s="181"/>
      <c r="K145" s="182"/>
      <c r="L145" s="182"/>
      <c r="M145" s="181"/>
      <c r="N145" s="181"/>
      <c r="O145" s="181"/>
      <c r="P145" s="181"/>
      <c r="Q145" s="181"/>
      <c r="R145" s="181"/>
      <c r="S145" s="181"/>
    </row>
    <row r="146" spans="1:19" ht="15.75" customHeight="1" x14ac:dyDescent="0.25">
      <c r="A146" s="181"/>
      <c r="B146" s="182"/>
      <c r="C146" s="181"/>
      <c r="D146" s="181"/>
      <c r="E146" s="368"/>
      <c r="F146" s="368"/>
      <c r="G146" s="369"/>
      <c r="H146" s="369"/>
      <c r="I146" s="181"/>
      <c r="J146" s="181"/>
      <c r="K146" s="182"/>
      <c r="L146" s="182"/>
      <c r="M146" s="181"/>
      <c r="N146" s="181"/>
      <c r="O146" s="181"/>
      <c r="P146" s="181"/>
      <c r="Q146" s="181"/>
      <c r="R146" s="181"/>
      <c r="S146" s="181"/>
    </row>
    <row r="147" spans="1:19" ht="15.75" customHeight="1" x14ac:dyDescent="0.25">
      <c r="A147" s="213"/>
      <c r="B147" s="182"/>
      <c r="C147" s="213"/>
      <c r="D147" s="213"/>
      <c r="E147" s="368"/>
      <c r="F147" s="368"/>
      <c r="G147" s="369"/>
      <c r="H147" s="369"/>
      <c r="I147" s="181"/>
      <c r="J147" s="181"/>
      <c r="K147" s="212"/>
      <c r="L147" s="182"/>
      <c r="M147" s="213"/>
      <c r="N147" s="213"/>
      <c r="O147" s="181"/>
      <c r="P147" s="181"/>
      <c r="Q147" s="186"/>
      <c r="R147" s="181"/>
      <c r="S147" s="345"/>
    </row>
    <row r="148" spans="1:19" ht="15.75" x14ac:dyDescent="0.25">
      <c r="A148" s="181"/>
      <c r="B148" s="181"/>
      <c r="C148" s="181"/>
      <c r="D148" s="181"/>
      <c r="E148" s="368"/>
      <c r="F148" s="368"/>
      <c r="G148" s="369"/>
      <c r="H148" s="369"/>
      <c r="I148" s="181"/>
      <c r="J148" s="181"/>
      <c r="K148" s="182"/>
      <c r="L148" s="182"/>
      <c r="M148" s="181"/>
      <c r="N148" s="181"/>
      <c r="O148" s="181"/>
      <c r="P148" s="181"/>
      <c r="Q148" s="181"/>
      <c r="R148" s="181"/>
      <c r="S148" s="181"/>
    </row>
  </sheetData>
  <conditionalFormatting sqref="A2:S2 D3:S3 A3:C52 K4:S38 J4:J46 D4:I54 N39:S39 K39:M40 N40:Q40 S40 K41:S43 K44:Q44 S44 K45:S46 K47:R47 J48:S50 J51:Q51 S51 J52:S52 B53:C53 J53:Q53 S53 J54:S54 A54:C56 D55:H66 B57:C57 A58:C63 B64:C64 A65:C66 A67:H67 A68:D69 E68:H77 B70:D70 A71:D76 B77:D77 I77:Q77 S77 A78:S78 A79:E79 K79:Q81 S79:S81 I79:J83 A80:H83 K82:S82 K83:Q83 I84:S84 B84:F85 G84:H86 I85:Q85 S85 E86:F86 I86:S86 A86:D147 K87:S97 I87:I147 E87:H148 K98:Q99 S98:S99 K100:S147">
    <cfRule type="expression" dxfId="423" priority="19">
      <formula>#REF!="En proceso"</formula>
    </cfRule>
    <cfRule type="expression" dxfId="422" priority="20">
      <formula>$Q2="Revisión asesor despacho"</formula>
    </cfRule>
    <cfRule type="expression" dxfId="421" priority="21">
      <formula>$Q2="Revisión jurídica"</formula>
    </cfRule>
    <cfRule type="expression" dxfId="420" priority="22">
      <formula>$Q2="Revisión jurídica"</formula>
    </cfRule>
    <cfRule type="expression" dxfId="419" priority="23">
      <formula>$Q2="Para firma Secretaria"</formula>
    </cfRule>
    <cfRule type="expression" dxfId="418" priority="24">
      <formula>$Q2="Terminado"</formula>
    </cfRule>
  </conditionalFormatting>
  <conditionalFormatting sqref="I55:S76">
    <cfRule type="expression" dxfId="417" priority="13">
      <formula>#REF!="En proceso"</formula>
    </cfRule>
    <cfRule type="expression" dxfId="416" priority="14">
      <formula>$Q55="Revisión asesor despacho"</formula>
    </cfRule>
    <cfRule type="expression" dxfId="415" priority="15">
      <formula>$Q55="Revisión jurídica"</formula>
    </cfRule>
    <cfRule type="expression" dxfId="414" priority="16">
      <formula>$Q55="Revisión jurídica"</formula>
    </cfRule>
    <cfRule type="expression" dxfId="413" priority="17">
      <formula>$Q55="Para firma Secretaria"</formula>
    </cfRule>
    <cfRule type="expression" dxfId="412" priority="18">
      <formula>$Q55="Terminado"</formula>
    </cfRule>
  </conditionalFormatting>
  <conditionalFormatting sqref="J87:J148">
    <cfRule type="expression" dxfId="411" priority="1">
      <formula>#REF!="En proceso"</formula>
    </cfRule>
    <cfRule type="expression" dxfId="410" priority="2">
      <formula>$Q87="Revisión asesor despacho"</formula>
    </cfRule>
    <cfRule type="expression" dxfId="409" priority="3">
      <formula>$Q87="Revisión jurídica"</formula>
    </cfRule>
    <cfRule type="expression" dxfId="408" priority="4">
      <formula>$Q87="Revisión jurídica"</formula>
    </cfRule>
    <cfRule type="expression" dxfId="407" priority="5">
      <formula>$Q87="Para firma Secretaria"</formula>
    </cfRule>
    <cfRule type="expression" dxfId="406" priority="6">
      <formula>$Q87="Terminado"</formula>
    </cfRule>
  </conditionalFormatting>
  <conditionalFormatting sqref="R79:R81">
    <cfRule type="expression" dxfId="405" priority="7">
      <formula>#REF!="En proceso"</formula>
    </cfRule>
    <cfRule type="expression" dxfId="404" priority="8">
      <formula>$Q79="Revisión asesor despacho"</formula>
    </cfRule>
    <cfRule type="expression" dxfId="403" priority="9">
      <formula>$Q79="Revisión jurídica"</formula>
    </cfRule>
    <cfRule type="expression" dxfId="402" priority="10">
      <formula>$Q79="Revisión jurídica"</formula>
    </cfRule>
    <cfRule type="expression" dxfId="401" priority="11">
      <formula>$Q79="Para firma Secretaria"</formula>
    </cfRule>
    <cfRule type="expression" dxfId="400" priority="12">
      <formula>$Q79="Terminado"</formula>
    </cfRule>
  </conditionalFormatting>
  <dataValidations count="7">
    <dataValidation type="list" allowBlank="1" showInputMessage="1" showErrorMessage="1" sqref="J2" xr:uid="{66CD9195-0B71-4F35-B036-4DAD62009998}">
      <formula1>INDIRECT($I$2)</formula1>
    </dataValidation>
    <dataValidation allowBlank="1" showInputMessage="1" showErrorMessage="1" promptTitle="FECHA DE INGRESO " prompt="DD/ MM/AAAA" sqref="B2:B17 A18 B19:B148" xr:uid="{35D5C56C-772F-40F3-8750-B38C7DE328EB}"/>
    <dataValidation type="list" allowBlank="1" showInputMessage="1" showErrorMessage="1" sqref="J3:J32 J34:J40 J42:J46 J48:J148" xr:uid="{DE8020DC-4995-4DCD-AFF2-69E560D50035}">
      <formula1>INDIRECT(I3)</formula1>
    </dataValidation>
    <dataValidation allowBlank="1" showInputMessage="1" showErrorMessage="1" promptTitle="SECTOR RESPONSABLE" prompt="CVP - RBO -UAESP - EAAB - ETB - GEB" sqref="M42 M37:M40 N2:N148" xr:uid="{30CA4D86-7ADF-41A5-BB0F-84F2143764E6}"/>
    <dataValidation allowBlank="1" showInputMessage="1" showErrorMessage="1" promptTitle="AREA RESPONSABLE" prompt="OAC-   SGF - SCO -SIV -SGC -SJ -OCI" sqref="M41 M2:M36 M43:M148" xr:uid="{BAC3CB43-96E4-4206-A400-55B90281E000}"/>
    <dataValidation allowBlank="1" showInputMessage="1" showErrorMessage="1" sqref="S2:S46 S48:S82 S84:S148" xr:uid="{A01D4C47-79F9-4162-A039-213ED4EC58B3}"/>
    <dataValidation allowBlank="1" showInputMessage="1" showErrorMessage="1" promptTitle="FECHA SOLICITUD INSUMOS" prompt="DD/MM/AAAA" sqref="L2:L148" xr:uid="{496749FF-46CC-4381-8231-69E13841B91E}"/>
  </dataValidations>
  <hyperlinks>
    <hyperlink ref="F44" r:id="rId1" xr:uid="{9DD575FD-45E4-4C6E-8145-090D5DEF5887}"/>
    <hyperlink ref="F52" r:id="rId2" xr:uid="{A11289D8-4E4D-4339-B5C0-2E0EA94E16DE}"/>
  </hyperlinks>
  <pageMargins left="0.7" right="0.7" top="0.75" bottom="0.75" header="0.3" footer="0.3"/>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12549-3B92-4015-802E-59ADD6B86D75}">
  <dimension ref="A1:O3140"/>
  <sheetViews>
    <sheetView topLeftCell="F1" workbookViewId="0">
      <selection activeCell="G5" sqref="G5"/>
    </sheetView>
  </sheetViews>
  <sheetFormatPr baseColWidth="10" defaultColWidth="11.42578125" defaultRowHeight="15" x14ac:dyDescent="0.25"/>
  <cols>
    <col min="1" max="1" width="27.7109375" customWidth="1"/>
    <col min="2" max="2" width="16.28515625" customWidth="1"/>
    <col min="3" max="3" width="68.28515625" style="347" customWidth="1"/>
    <col min="4" max="4" width="19" bestFit="1" customWidth="1"/>
    <col min="5" max="5" width="34.7109375" bestFit="1" customWidth="1"/>
    <col min="6" max="6" width="17.28515625" customWidth="1"/>
    <col min="7" max="7" width="9.28515625" bestFit="1" customWidth="1"/>
    <col min="8" max="8" width="18.42578125" customWidth="1"/>
    <col min="9" max="9" width="23.42578125" style="348" customWidth="1"/>
    <col min="10" max="10" width="17.140625" customWidth="1"/>
    <col min="11" max="11" width="19.42578125" customWidth="1"/>
    <col min="12" max="12" width="31.42578125" customWidth="1"/>
    <col min="13" max="13" width="44.7109375" customWidth="1"/>
    <col min="14" max="14" width="21.42578125" customWidth="1"/>
    <col min="15" max="15" width="33" style="349" customWidth="1"/>
  </cols>
  <sheetData>
    <row r="1" spans="1:15" s="260" customFormat="1" ht="57.75" customHeight="1" x14ac:dyDescent="0.25">
      <c r="A1" s="255" t="s">
        <v>1342</v>
      </c>
      <c r="B1" s="255" t="s">
        <v>1343</v>
      </c>
      <c r="C1" s="255" t="s">
        <v>1345</v>
      </c>
      <c r="D1" s="255" t="s">
        <v>1779</v>
      </c>
      <c r="E1" s="255" t="s">
        <v>2204</v>
      </c>
      <c r="F1" s="255" t="s">
        <v>1348</v>
      </c>
      <c r="G1" s="256" t="s">
        <v>1349</v>
      </c>
      <c r="H1" s="255" t="s">
        <v>1350</v>
      </c>
      <c r="I1" s="255" t="s">
        <v>1351</v>
      </c>
      <c r="J1" s="255" t="s">
        <v>1782</v>
      </c>
      <c r="K1" s="255" t="s">
        <v>1353</v>
      </c>
      <c r="L1" s="257" t="s">
        <v>19</v>
      </c>
      <c r="M1" s="258" t="s">
        <v>1357</v>
      </c>
      <c r="N1" s="258" t="s">
        <v>2205</v>
      </c>
      <c r="O1" s="259" t="s">
        <v>2206</v>
      </c>
    </row>
    <row r="2" spans="1:15" s="167" customFormat="1" ht="15.75" customHeight="1" x14ac:dyDescent="0.25">
      <c r="A2" s="261"/>
      <c r="B2" s="262"/>
      <c r="C2" s="262" t="s">
        <v>2207</v>
      </c>
      <c r="D2" s="263" t="s">
        <v>243</v>
      </c>
      <c r="E2" s="261" t="s">
        <v>323</v>
      </c>
      <c r="F2" s="262">
        <v>45315</v>
      </c>
      <c r="G2" s="262"/>
      <c r="H2" s="262"/>
      <c r="I2" s="264" t="s">
        <v>1495</v>
      </c>
      <c r="J2" s="261"/>
      <c r="K2" s="261"/>
      <c r="L2" s="264" t="s">
        <v>29</v>
      </c>
      <c r="M2" s="265" t="s">
        <v>1361</v>
      </c>
      <c r="N2" s="266"/>
      <c r="O2" s="267"/>
    </row>
    <row r="3" spans="1:15" s="167" customFormat="1" ht="15.75" customHeight="1" x14ac:dyDescent="0.25">
      <c r="A3" s="224"/>
      <c r="B3" s="225"/>
      <c r="C3" s="224" t="s">
        <v>2208</v>
      </c>
      <c r="D3" s="224" t="s">
        <v>243</v>
      </c>
      <c r="E3" s="224" t="s">
        <v>343</v>
      </c>
      <c r="F3" s="225">
        <v>45322</v>
      </c>
      <c r="G3" s="225"/>
      <c r="H3" s="225"/>
      <c r="I3" s="230" t="s">
        <v>2209</v>
      </c>
      <c r="J3" s="224"/>
      <c r="K3" s="224" t="s">
        <v>2105</v>
      </c>
      <c r="L3" s="230" t="s">
        <v>29</v>
      </c>
      <c r="M3" s="230" t="s">
        <v>2210</v>
      </c>
      <c r="N3" s="224"/>
      <c r="O3" s="268"/>
    </row>
    <row r="4" spans="1:15" s="167" customFormat="1" ht="15.75" customHeight="1" x14ac:dyDescent="0.25">
      <c r="A4" s="224" t="s">
        <v>2211</v>
      </c>
      <c r="B4" s="225"/>
      <c r="C4" s="224" t="s">
        <v>237</v>
      </c>
      <c r="D4" s="224" t="s">
        <v>243</v>
      </c>
      <c r="E4" s="224" t="s">
        <v>288</v>
      </c>
      <c r="F4" s="225">
        <v>45322</v>
      </c>
      <c r="G4" s="225"/>
      <c r="H4" s="225">
        <v>45321</v>
      </c>
      <c r="I4" s="230" t="s">
        <v>1927</v>
      </c>
      <c r="J4" s="224"/>
      <c r="K4" s="230" t="s">
        <v>1365</v>
      </c>
      <c r="L4" s="230" t="s">
        <v>29</v>
      </c>
      <c r="M4" s="230" t="s">
        <v>2212</v>
      </c>
      <c r="N4" s="224"/>
      <c r="O4" s="268"/>
    </row>
    <row r="5" spans="1:15" s="167" customFormat="1" ht="15.75" customHeight="1" x14ac:dyDescent="0.25">
      <c r="A5" s="181"/>
      <c r="B5" s="231"/>
      <c r="C5" s="181" t="s">
        <v>2213</v>
      </c>
      <c r="D5" s="224" t="s">
        <v>243</v>
      </c>
      <c r="E5" s="181" t="s">
        <v>305</v>
      </c>
      <c r="F5" s="231">
        <v>45328</v>
      </c>
      <c r="G5" s="231"/>
      <c r="H5" s="231"/>
      <c r="I5" s="186"/>
      <c r="J5" s="181"/>
      <c r="K5" s="186" t="s">
        <v>47</v>
      </c>
      <c r="L5" s="186" t="s">
        <v>29</v>
      </c>
      <c r="M5" s="186" t="s">
        <v>2214</v>
      </c>
      <c r="N5" s="181"/>
      <c r="O5" s="269"/>
    </row>
    <row r="6" spans="1:15" s="167" customFormat="1" ht="15.75" customHeight="1" x14ac:dyDescent="0.25">
      <c r="A6" s="181"/>
      <c r="B6" s="231"/>
      <c r="C6" s="181" t="s">
        <v>2215</v>
      </c>
      <c r="D6" s="224" t="s">
        <v>243</v>
      </c>
      <c r="E6" s="181" t="s">
        <v>296</v>
      </c>
      <c r="F6" s="231">
        <v>45327</v>
      </c>
      <c r="G6" s="231" t="s">
        <v>2</v>
      </c>
      <c r="H6" s="231"/>
      <c r="I6" s="186" t="s">
        <v>2216</v>
      </c>
      <c r="J6" s="181"/>
      <c r="K6" s="186" t="s">
        <v>47</v>
      </c>
      <c r="L6" s="186" t="s">
        <v>29</v>
      </c>
      <c r="M6" s="186" t="s">
        <v>2217</v>
      </c>
      <c r="N6" s="181"/>
      <c r="O6" s="269"/>
    </row>
    <row r="7" spans="1:15" s="167" customFormat="1" ht="15.75" customHeight="1" x14ac:dyDescent="0.25">
      <c r="A7" s="181"/>
      <c r="B7" s="231"/>
      <c r="C7" s="181" t="s">
        <v>2218</v>
      </c>
      <c r="D7" s="224" t="s">
        <v>243</v>
      </c>
      <c r="E7" s="181" t="s">
        <v>333</v>
      </c>
      <c r="F7" s="231">
        <v>45337</v>
      </c>
      <c r="G7" s="231"/>
      <c r="H7" s="231"/>
      <c r="I7" s="186" t="s">
        <v>1756</v>
      </c>
      <c r="J7" s="181"/>
      <c r="K7" s="186" t="s">
        <v>1383</v>
      </c>
      <c r="L7" s="186" t="s">
        <v>29</v>
      </c>
      <c r="M7" s="186" t="s">
        <v>2219</v>
      </c>
      <c r="N7" s="181"/>
      <c r="O7" s="269"/>
    </row>
    <row r="8" spans="1:15" s="167" customFormat="1" ht="15.75" customHeight="1" x14ac:dyDescent="0.25">
      <c r="A8" s="181"/>
      <c r="B8" s="231"/>
      <c r="C8" s="181" t="s">
        <v>2220</v>
      </c>
      <c r="D8" s="224" t="s">
        <v>243</v>
      </c>
      <c r="E8" s="181" t="s">
        <v>311</v>
      </c>
      <c r="F8" s="231">
        <v>45327</v>
      </c>
      <c r="G8" s="231"/>
      <c r="H8" s="231"/>
      <c r="I8" s="186" t="s">
        <v>2221</v>
      </c>
      <c r="J8" s="181"/>
      <c r="K8" s="186" t="s">
        <v>47</v>
      </c>
      <c r="L8" s="186" t="s">
        <v>29</v>
      </c>
      <c r="M8" s="186" t="s">
        <v>2222</v>
      </c>
      <c r="N8" s="181"/>
      <c r="O8" s="269"/>
    </row>
    <row r="9" spans="1:15" s="167" customFormat="1" ht="15.75" customHeight="1" x14ac:dyDescent="0.25">
      <c r="A9" s="181"/>
      <c r="B9" s="231"/>
      <c r="C9" s="181" t="s">
        <v>2223</v>
      </c>
      <c r="D9" s="224" t="s">
        <v>243</v>
      </c>
      <c r="E9" s="181" t="s">
        <v>255</v>
      </c>
      <c r="F9" s="231">
        <v>45327</v>
      </c>
      <c r="G9" s="231"/>
      <c r="H9" s="231"/>
      <c r="I9" s="186" t="s">
        <v>1495</v>
      </c>
      <c r="J9" s="181"/>
      <c r="K9" s="186" t="s">
        <v>1370</v>
      </c>
      <c r="L9" s="186" t="s">
        <v>29</v>
      </c>
      <c r="M9" s="186" t="s">
        <v>2224</v>
      </c>
      <c r="N9" s="181"/>
      <c r="O9" s="269"/>
    </row>
    <row r="10" spans="1:15" s="167" customFormat="1" ht="15.75" customHeight="1" x14ac:dyDescent="0.25">
      <c r="A10" s="181"/>
      <c r="B10" s="231"/>
      <c r="C10" s="181" t="s">
        <v>2225</v>
      </c>
      <c r="D10" s="224" t="s">
        <v>243</v>
      </c>
      <c r="E10" s="181" t="s">
        <v>320</v>
      </c>
      <c r="F10" s="231">
        <v>45329</v>
      </c>
      <c r="G10" s="231"/>
      <c r="H10" s="231"/>
      <c r="I10" s="186" t="s">
        <v>2226</v>
      </c>
      <c r="J10" s="181"/>
      <c r="K10" s="186" t="s">
        <v>1383</v>
      </c>
      <c r="L10" s="186" t="s">
        <v>29</v>
      </c>
      <c r="M10" s="186" t="s">
        <v>2227</v>
      </c>
      <c r="N10" s="181"/>
      <c r="O10" s="269"/>
    </row>
    <row r="11" spans="1:15" s="167" customFormat="1" ht="15.75" customHeight="1" x14ac:dyDescent="0.25">
      <c r="A11" s="181" t="s">
        <v>2228</v>
      </c>
      <c r="B11" s="231"/>
      <c r="C11" s="181" t="s">
        <v>2229</v>
      </c>
      <c r="D11" s="224" t="s">
        <v>243</v>
      </c>
      <c r="E11" s="181" t="s">
        <v>297</v>
      </c>
      <c r="F11" s="231">
        <v>45324</v>
      </c>
      <c r="G11" s="231"/>
      <c r="H11" s="231">
        <v>45321</v>
      </c>
      <c r="I11" s="186" t="s">
        <v>1531</v>
      </c>
      <c r="J11" s="181"/>
      <c r="K11" s="186" t="s">
        <v>1365</v>
      </c>
      <c r="L11" s="186" t="s">
        <v>29</v>
      </c>
      <c r="M11" s="186" t="s">
        <v>2230</v>
      </c>
      <c r="N11" s="181"/>
      <c r="O11" s="269"/>
    </row>
    <row r="12" spans="1:15" s="167" customFormat="1" ht="15.75" customHeight="1" x14ac:dyDescent="0.25">
      <c r="A12" s="181" t="s">
        <v>2231</v>
      </c>
      <c r="B12" s="231"/>
      <c r="C12" s="181" t="s">
        <v>2232</v>
      </c>
      <c r="D12" s="224" t="s">
        <v>243</v>
      </c>
      <c r="E12" s="186" t="s">
        <v>288</v>
      </c>
      <c r="F12" s="231">
        <v>45327</v>
      </c>
      <c r="G12" s="231"/>
      <c r="H12" s="231">
        <v>45322</v>
      </c>
      <c r="I12" s="186" t="s">
        <v>325</v>
      </c>
      <c r="J12" s="181"/>
      <c r="K12" s="186" t="s">
        <v>1365</v>
      </c>
      <c r="L12" s="186" t="s">
        <v>29</v>
      </c>
      <c r="M12" s="186" t="s">
        <v>2233</v>
      </c>
      <c r="N12" s="181"/>
      <c r="O12" s="269"/>
    </row>
    <row r="13" spans="1:15" s="167" customFormat="1" ht="15.75" customHeight="1" x14ac:dyDescent="0.25">
      <c r="A13" s="181"/>
      <c r="B13" s="231"/>
      <c r="C13" s="181" t="s">
        <v>2234</v>
      </c>
      <c r="D13" s="224" t="s">
        <v>243</v>
      </c>
      <c r="E13" s="181" t="s">
        <v>298</v>
      </c>
      <c r="F13" s="231">
        <v>45329</v>
      </c>
      <c r="G13" s="231"/>
      <c r="H13" s="231"/>
      <c r="I13" s="186" t="s">
        <v>1663</v>
      </c>
      <c r="J13" s="181"/>
      <c r="K13" s="186" t="s">
        <v>1370</v>
      </c>
      <c r="L13" s="186" t="s">
        <v>29</v>
      </c>
      <c r="M13" s="186" t="s">
        <v>2227</v>
      </c>
      <c r="N13" s="181"/>
      <c r="O13" s="269"/>
    </row>
    <row r="14" spans="1:15" s="167" customFormat="1" ht="15.75" customHeight="1" x14ac:dyDescent="0.25">
      <c r="A14" s="181"/>
      <c r="B14" s="231"/>
      <c r="C14" s="181" t="s">
        <v>2235</v>
      </c>
      <c r="D14" s="224" t="s">
        <v>243</v>
      </c>
      <c r="E14" s="181" t="s">
        <v>340</v>
      </c>
      <c r="F14" s="231">
        <v>45331</v>
      </c>
      <c r="G14" s="231"/>
      <c r="H14" s="231"/>
      <c r="I14" s="186"/>
      <c r="J14" s="181"/>
      <c r="K14" s="186" t="s">
        <v>1370</v>
      </c>
      <c r="L14" s="186" t="s">
        <v>29</v>
      </c>
      <c r="M14" s="186" t="s">
        <v>2236</v>
      </c>
      <c r="N14" s="181"/>
      <c r="O14" s="269"/>
    </row>
    <row r="15" spans="1:15" s="167" customFormat="1" ht="15.75" customHeight="1" x14ac:dyDescent="0.25">
      <c r="A15" s="181"/>
      <c r="B15" s="231"/>
      <c r="C15" s="181" t="s">
        <v>2237</v>
      </c>
      <c r="D15" s="224" t="s">
        <v>1816</v>
      </c>
      <c r="E15" s="181" t="s">
        <v>533</v>
      </c>
      <c r="F15" s="231">
        <v>45338</v>
      </c>
      <c r="G15" s="231"/>
      <c r="H15" s="231"/>
      <c r="I15" s="186" t="s">
        <v>2238</v>
      </c>
      <c r="J15" s="181"/>
      <c r="K15" s="186" t="s">
        <v>1370</v>
      </c>
      <c r="L15" s="186" t="s">
        <v>29</v>
      </c>
      <c r="M15" s="186"/>
      <c r="N15" s="181"/>
      <c r="O15" s="269"/>
    </row>
    <row r="16" spans="1:15" s="167" customFormat="1" ht="15.75" customHeight="1" x14ac:dyDescent="0.25">
      <c r="A16" s="181"/>
      <c r="B16" s="231"/>
      <c r="C16" s="181" t="s">
        <v>1709</v>
      </c>
      <c r="D16" s="181" t="s">
        <v>1816</v>
      </c>
      <c r="E16" s="181" t="s">
        <v>560</v>
      </c>
      <c r="F16" s="231">
        <v>45338</v>
      </c>
      <c r="G16" s="231"/>
      <c r="H16" s="231"/>
      <c r="I16" s="186" t="s">
        <v>2221</v>
      </c>
      <c r="J16" s="181"/>
      <c r="K16" s="186" t="s">
        <v>1370</v>
      </c>
      <c r="L16" s="186" t="s">
        <v>29</v>
      </c>
      <c r="M16" s="186" t="s">
        <v>2239</v>
      </c>
      <c r="N16" s="181"/>
      <c r="O16" s="269" t="s">
        <v>2240</v>
      </c>
    </row>
    <row r="17" spans="1:15" s="167" customFormat="1" ht="15.75" customHeight="1" x14ac:dyDescent="0.25">
      <c r="A17" s="181"/>
      <c r="B17" s="231"/>
      <c r="C17" s="181" t="s">
        <v>2241</v>
      </c>
      <c r="D17" s="181" t="s">
        <v>243</v>
      </c>
      <c r="E17" s="181" t="s">
        <v>292</v>
      </c>
      <c r="F17" s="231">
        <v>45338</v>
      </c>
      <c r="G17" s="231"/>
      <c r="H17" s="231">
        <v>45335</v>
      </c>
      <c r="I17" s="186" t="s">
        <v>2242</v>
      </c>
      <c r="J17" s="181"/>
      <c r="K17" s="186" t="s">
        <v>1365</v>
      </c>
      <c r="L17" s="186" t="s">
        <v>29</v>
      </c>
      <c r="M17" s="186"/>
      <c r="N17" s="181"/>
      <c r="O17" s="269" t="s">
        <v>2243</v>
      </c>
    </row>
    <row r="18" spans="1:15" s="167" customFormat="1" ht="15.75" customHeight="1" x14ac:dyDescent="0.25">
      <c r="A18" s="181" t="s">
        <v>2244</v>
      </c>
      <c r="B18" s="231"/>
      <c r="C18" s="181" t="s">
        <v>2245</v>
      </c>
      <c r="D18" s="181" t="s">
        <v>243</v>
      </c>
      <c r="E18" s="181" t="s">
        <v>261</v>
      </c>
      <c r="F18" s="231">
        <v>45344</v>
      </c>
      <c r="G18" s="231" t="s">
        <v>2</v>
      </c>
      <c r="H18" s="231">
        <v>45338</v>
      </c>
      <c r="I18" s="186" t="s">
        <v>2246</v>
      </c>
      <c r="J18" s="181"/>
      <c r="K18" s="186" t="s">
        <v>1370</v>
      </c>
      <c r="L18" s="186" t="s">
        <v>29</v>
      </c>
      <c r="M18" s="186" t="s">
        <v>2247</v>
      </c>
      <c r="N18" s="270" t="s">
        <v>2248</v>
      </c>
      <c r="O18" s="269" t="s">
        <v>2249</v>
      </c>
    </row>
    <row r="19" spans="1:15" s="167" customFormat="1" ht="15.75" customHeight="1" x14ac:dyDescent="0.25">
      <c r="A19" s="181" t="s">
        <v>2250</v>
      </c>
      <c r="B19" s="231"/>
      <c r="C19" s="181" t="s">
        <v>2251</v>
      </c>
      <c r="D19" s="181" t="s">
        <v>243</v>
      </c>
      <c r="E19" s="181" t="s">
        <v>261</v>
      </c>
      <c r="F19" s="231">
        <v>45348</v>
      </c>
      <c r="G19" s="231"/>
      <c r="H19" s="231">
        <v>45338</v>
      </c>
      <c r="I19" s="186" t="s">
        <v>1927</v>
      </c>
      <c r="J19" s="181"/>
      <c r="K19" s="186" t="s">
        <v>1426</v>
      </c>
      <c r="L19" s="186" t="s">
        <v>29</v>
      </c>
      <c r="M19" s="186"/>
      <c r="N19" s="181"/>
      <c r="O19" s="269" t="s">
        <v>2252</v>
      </c>
    </row>
    <row r="20" spans="1:15" s="167" customFormat="1" ht="15.75" customHeight="1" x14ac:dyDescent="0.25">
      <c r="A20" s="181" t="s">
        <v>2253</v>
      </c>
      <c r="B20" s="231"/>
      <c r="C20" s="181" t="s">
        <v>2254</v>
      </c>
      <c r="D20" s="181" t="s">
        <v>1816</v>
      </c>
      <c r="E20" s="181" t="s">
        <v>533</v>
      </c>
      <c r="F20" s="231">
        <v>45348</v>
      </c>
      <c r="G20" s="231"/>
      <c r="H20" s="231"/>
      <c r="I20" s="186"/>
      <c r="J20" s="181"/>
      <c r="K20" s="186" t="s">
        <v>1370</v>
      </c>
      <c r="L20" s="186" t="s">
        <v>29</v>
      </c>
      <c r="M20" s="186"/>
      <c r="N20" s="181"/>
      <c r="O20" s="269" t="s">
        <v>2255</v>
      </c>
    </row>
    <row r="21" spans="1:15" s="167" customFormat="1" ht="15.75" customHeight="1" x14ac:dyDescent="0.25">
      <c r="A21" s="199" t="s">
        <v>2256</v>
      </c>
      <c r="B21" s="200"/>
      <c r="C21" s="199" t="s">
        <v>2257</v>
      </c>
      <c r="D21" s="199" t="s">
        <v>243</v>
      </c>
      <c r="E21" s="199" t="s">
        <v>305</v>
      </c>
      <c r="F21" s="200">
        <v>45349</v>
      </c>
      <c r="G21" s="200" t="s">
        <v>2</v>
      </c>
      <c r="H21" s="200">
        <v>45342</v>
      </c>
      <c r="I21" s="202" t="s">
        <v>2258</v>
      </c>
      <c r="J21" s="199"/>
      <c r="K21" s="202" t="s">
        <v>1426</v>
      </c>
      <c r="L21" s="202" t="s">
        <v>29</v>
      </c>
      <c r="M21" s="202"/>
      <c r="N21" s="181" t="s">
        <v>2259</v>
      </c>
      <c r="O21" s="269" t="s">
        <v>2260</v>
      </c>
    </row>
    <row r="22" spans="1:15" s="167" customFormat="1" ht="15.75" customHeight="1" x14ac:dyDescent="0.25">
      <c r="A22" s="199" t="s">
        <v>2261</v>
      </c>
      <c r="B22" s="200">
        <v>45338</v>
      </c>
      <c r="C22" s="199" t="s">
        <v>2262</v>
      </c>
      <c r="D22" s="199" t="s">
        <v>1816</v>
      </c>
      <c r="E22" s="199" t="s">
        <v>533</v>
      </c>
      <c r="F22" s="200">
        <v>45345</v>
      </c>
      <c r="G22" s="200"/>
      <c r="H22" s="200">
        <v>45343</v>
      </c>
      <c r="I22" s="202" t="s">
        <v>2263</v>
      </c>
      <c r="J22" s="199"/>
      <c r="K22" s="202" t="s">
        <v>1383</v>
      </c>
      <c r="L22" s="202" t="s">
        <v>29</v>
      </c>
      <c r="M22" s="202"/>
      <c r="N22" s="199"/>
      <c r="O22" s="271" t="s">
        <v>2264</v>
      </c>
    </row>
    <row r="23" spans="1:15" s="167" customFormat="1" ht="15.75" customHeight="1" x14ac:dyDescent="0.25">
      <c r="A23" s="199" t="s">
        <v>2265</v>
      </c>
      <c r="B23" s="200">
        <v>45341</v>
      </c>
      <c r="C23" s="199" t="s">
        <v>2266</v>
      </c>
      <c r="D23" s="199" t="s">
        <v>243</v>
      </c>
      <c r="E23" s="199" t="s">
        <v>343</v>
      </c>
      <c r="F23" s="200">
        <v>45355</v>
      </c>
      <c r="G23" s="200"/>
      <c r="H23" s="200">
        <v>45344</v>
      </c>
      <c r="I23" s="202" t="s">
        <v>1927</v>
      </c>
      <c r="J23" s="199"/>
      <c r="K23" s="202" t="s">
        <v>1383</v>
      </c>
      <c r="L23" s="202" t="s">
        <v>29</v>
      </c>
      <c r="M23" s="202"/>
      <c r="N23" s="199"/>
      <c r="O23" s="271" t="s">
        <v>2267</v>
      </c>
    </row>
    <row r="24" spans="1:15" s="167" customFormat="1" ht="15.75" customHeight="1" x14ac:dyDescent="0.25">
      <c r="A24" s="199" t="s">
        <v>2268</v>
      </c>
      <c r="B24" s="200">
        <v>45341</v>
      </c>
      <c r="C24" s="272" t="s">
        <v>2269</v>
      </c>
      <c r="D24" s="199" t="s">
        <v>243</v>
      </c>
      <c r="E24" s="199" t="s">
        <v>343</v>
      </c>
      <c r="F24" s="200">
        <v>45355</v>
      </c>
      <c r="G24" s="200"/>
      <c r="H24" s="200">
        <v>45344</v>
      </c>
      <c r="I24" s="202" t="s">
        <v>1927</v>
      </c>
      <c r="J24" s="199"/>
      <c r="K24" s="202" t="s">
        <v>1383</v>
      </c>
      <c r="L24" s="202" t="s">
        <v>29</v>
      </c>
      <c r="M24" s="202"/>
      <c r="N24" s="199"/>
      <c r="O24" s="271" t="s">
        <v>2270</v>
      </c>
    </row>
    <row r="25" spans="1:15" ht="15.75" customHeight="1" x14ac:dyDescent="0.25">
      <c r="A25" s="199" t="s">
        <v>2271</v>
      </c>
      <c r="B25" s="200">
        <v>45349</v>
      </c>
      <c r="C25" s="199" t="s">
        <v>2272</v>
      </c>
      <c r="D25" s="199" t="s">
        <v>243</v>
      </c>
      <c r="E25" s="199" t="s">
        <v>327</v>
      </c>
      <c r="F25" s="200">
        <v>45363</v>
      </c>
      <c r="G25" s="200"/>
      <c r="H25" s="200">
        <v>45355</v>
      </c>
      <c r="I25" s="202"/>
      <c r="J25" s="199" t="s">
        <v>2273</v>
      </c>
      <c r="K25" s="202" t="s">
        <v>1383</v>
      </c>
      <c r="L25" s="202" t="s">
        <v>29</v>
      </c>
      <c r="M25" s="202" t="s">
        <v>2274</v>
      </c>
      <c r="N25" s="199" t="s">
        <v>2275</v>
      </c>
      <c r="O25" s="271" t="s">
        <v>2276</v>
      </c>
    </row>
    <row r="26" spans="1:15" s="167" customFormat="1" ht="15.75" customHeight="1" x14ac:dyDescent="0.25">
      <c r="A26" s="270" t="s">
        <v>2277</v>
      </c>
      <c r="B26" s="273">
        <v>45338</v>
      </c>
      <c r="C26" s="213" t="s">
        <v>2278</v>
      </c>
      <c r="D26" s="216" t="s">
        <v>243</v>
      </c>
      <c r="E26" s="181" t="s">
        <v>276</v>
      </c>
      <c r="F26" s="231">
        <v>45352</v>
      </c>
      <c r="G26" s="231"/>
      <c r="H26" s="231">
        <v>45345</v>
      </c>
      <c r="I26" s="186" t="s">
        <v>1495</v>
      </c>
      <c r="J26" s="181"/>
      <c r="K26" s="186" t="s">
        <v>1370</v>
      </c>
      <c r="L26" s="186" t="s">
        <v>29</v>
      </c>
      <c r="M26" s="186"/>
      <c r="N26" s="181"/>
      <c r="O26" s="269"/>
    </row>
    <row r="27" spans="1:15" s="167" customFormat="1" ht="15.75" customHeight="1" x14ac:dyDescent="0.25">
      <c r="A27" s="181" t="s">
        <v>2279</v>
      </c>
      <c r="B27" s="231">
        <v>45342</v>
      </c>
      <c r="C27" s="180" t="s">
        <v>2280</v>
      </c>
      <c r="D27" s="181" t="s">
        <v>243</v>
      </c>
      <c r="E27" s="181" t="s">
        <v>247</v>
      </c>
      <c r="F27" s="231">
        <v>45356</v>
      </c>
      <c r="G27" s="231"/>
      <c r="H27" s="231">
        <v>45345</v>
      </c>
      <c r="I27" s="186" t="s">
        <v>2281</v>
      </c>
      <c r="J27" s="181"/>
      <c r="K27" s="186" t="s">
        <v>1370</v>
      </c>
      <c r="L27" s="186" t="s">
        <v>29</v>
      </c>
      <c r="M27" s="186"/>
      <c r="N27" s="181"/>
      <c r="O27" s="274" t="s">
        <v>2282</v>
      </c>
    </row>
    <row r="28" spans="1:15" s="167" customFormat="1" ht="15.75" customHeight="1" x14ac:dyDescent="0.25">
      <c r="A28" s="181" t="s">
        <v>2283</v>
      </c>
      <c r="B28" s="231">
        <v>45343</v>
      </c>
      <c r="C28" s="181" t="s">
        <v>2284</v>
      </c>
      <c r="D28" s="181" t="s">
        <v>243</v>
      </c>
      <c r="E28" s="181" t="s">
        <v>320</v>
      </c>
      <c r="F28" s="231">
        <v>45357</v>
      </c>
      <c r="G28" s="231"/>
      <c r="H28" s="231">
        <v>45348</v>
      </c>
      <c r="I28" s="186" t="s">
        <v>1927</v>
      </c>
      <c r="J28" s="181"/>
      <c r="K28" s="186" t="s">
        <v>47</v>
      </c>
      <c r="L28" s="186" t="s">
        <v>29</v>
      </c>
      <c r="M28" s="186" t="s">
        <v>2285</v>
      </c>
      <c r="N28" s="181"/>
      <c r="O28" s="269" t="s">
        <v>2286</v>
      </c>
    </row>
    <row r="29" spans="1:15" ht="15.75" customHeight="1" x14ac:dyDescent="0.25">
      <c r="A29" s="181" t="s">
        <v>2283</v>
      </c>
      <c r="B29" s="231">
        <v>45345</v>
      </c>
      <c r="C29" s="197" t="s">
        <v>2287</v>
      </c>
      <c r="D29" s="181" t="s">
        <v>243</v>
      </c>
      <c r="E29" s="181" t="s">
        <v>1486</v>
      </c>
      <c r="F29" s="231">
        <v>45352</v>
      </c>
      <c r="G29" s="231"/>
      <c r="H29" s="231">
        <v>45348</v>
      </c>
      <c r="I29" s="186" t="s">
        <v>1495</v>
      </c>
      <c r="J29" s="181"/>
      <c r="K29" s="186" t="s">
        <v>1383</v>
      </c>
      <c r="L29" s="186" t="s">
        <v>29</v>
      </c>
      <c r="M29" s="186"/>
      <c r="N29" s="181"/>
      <c r="O29" s="269" t="s">
        <v>2288</v>
      </c>
    </row>
    <row r="30" spans="1:15" ht="15.75" customHeight="1" x14ac:dyDescent="0.25">
      <c r="A30" s="181"/>
      <c r="B30" s="231">
        <v>45345</v>
      </c>
      <c r="C30" s="181" t="s">
        <v>2289</v>
      </c>
      <c r="D30" s="181" t="s">
        <v>1816</v>
      </c>
      <c r="E30" s="181" t="s">
        <v>2290</v>
      </c>
      <c r="F30" s="231">
        <v>45352</v>
      </c>
      <c r="G30" s="231"/>
      <c r="H30" s="231">
        <v>45349</v>
      </c>
      <c r="I30" s="186" t="s">
        <v>1756</v>
      </c>
      <c r="J30" s="181"/>
      <c r="K30" s="186" t="s">
        <v>25</v>
      </c>
      <c r="L30" s="186" t="s">
        <v>29</v>
      </c>
      <c r="M30" s="186"/>
      <c r="N30" s="181"/>
      <c r="O30" s="269" t="s">
        <v>2291</v>
      </c>
    </row>
    <row r="31" spans="1:15" ht="15.75" customHeight="1" x14ac:dyDescent="0.25">
      <c r="A31" s="181"/>
      <c r="B31" s="231">
        <v>45349</v>
      </c>
      <c r="C31" s="181" t="s">
        <v>2292</v>
      </c>
      <c r="D31" s="181" t="s">
        <v>243</v>
      </c>
      <c r="E31" s="181"/>
      <c r="F31" s="231">
        <v>45351</v>
      </c>
      <c r="G31" s="231"/>
      <c r="H31" s="231">
        <v>45350</v>
      </c>
      <c r="I31" s="186" t="s">
        <v>1389</v>
      </c>
      <c r="J31" s="181"/>
      <c r="K31" s="186" t="s">
        <v>47</v>
      </c>
      <c r="L31" s="186" t="s">
        <v>29</v>
      </c>
      <c r="M31" s="186"/>
      <c r="N31" s="181"/>
      <c r="O31" s="275" t="s">
        <v>2293</v>
      </c>
    </row>
    <row r="32" spans="1:15" ht="15.75" customHeight="1" x14ac:dyDescent="0.25">
      <c r="A32" s="181" t="s">
        <v>2294</v>
      </c>
      <c r="B32" s="231">
        <v>45350</v>
      </c>
      <c r="C32" s="181" t="s">
        <v>2295</v>
      </c>
      <c r="D32" s="181"/>
      <c r="E32" s="181"/>
      <c r="F32" s="231">
        <v>45351</v>
      </c>
      <c r="G32" s="231"/>
      <c r="H32" s="231"/>
      <c r="I32" s="186"/>
      <c r="J32" s="181"/>
      <c r="K32" s="186" t="s">
        <v>47</v>
      </c>
      <c r="L32" s="186" t="s">
        <v>29</v>
      </c>
      <c r="M32" s="186"/>
      <c r="N32" s="181"/>
      <c r="O32" s="269" t="s">
        <v>2296</v>
      </c>
    </row>
    <row r="33" spans="1:15" ht="15.75" customHeight="1" x14ac:dyDescent="0.25">
      <c r="A33" s="181"/>
      <c r="B33" s="231"/>
      <c r="C33" s="186" t="s">
        <v>2297</v>
      </c>
      <c r="D33" s="181" t="s">
        <v>243</v>
      </c>
      <c r="E33" s="181"/>
      <c r="F33" s="231">
        <v>45351</v>
      </c>
      <c r="G33" s="231"/>
      <c r="H33" s="231"/>
      <c r="I33" s="186"/>
      <c r="J33" s="181"/>
      <c r="K33" s="186" t="s">
        <v>47</v>
      </c>
      <c r="L33" s="186" t="s">
        <v>29</v>
      </c>
      <c r="M33" s="186"/>
      <c r="N33" s="181"/>
      <c r="O33" s="269" t="s">
        <v>2298</v>
      </c>
    </row>
    <row r="34" spans="1:15" s="168" customFormat="1" ht="15.75" customHeight="1" x14ac:dyDescent="0.25">
      <c r="A34" s="199"/>
      <c r="B34" s="200">
        <v>45351</v>
      </c>
      <c r="C34" s="199" t="s">
        <v>2299</v>
      </c>
      <c r="D34" s="199" t="s">
        <v>243</v>
      </c>
      <c r="E34" s="199" t="s">
        <v>305</v>
      </c>
      <c r="F34" s="200">
        <v>45365</v>
      </c>
      <c r="G34" s="200"/>
      <c r="H34" s="200">
        <v>45358</v>
      </c>
      <c r="I34" s="202" t="s">
        <v>1389</v>
      </c>
      <c r="J34" s="199"/>
      <c r="K34" s="202" t="s">
        <v>47</v>
      </c>
      <c r="L34" s="202" t="s">
        <v>29</v>
      </c>
      <c r="M34" s="276" t="s">
        <v>2300</v>
      </c>
      <c r="N34" s="199"/>
      <c r="O34" s="271" t="s">
        <v>2301</v>
      </c>
    </row>
    <row r="35" spans="1:15" ht="15.75" customHeight="1" x14ac:dyDescent="0.25">
      <c r="A35" s="181" t="s">
        <v>2302</v>
      </c>
      <c r="B35" s="231">
        <v>45352</v>
      </c>
      <c r="C35" s="186" t="s">
        <v>2303</v>
      </c>
      <c r="D35" s="181" t="s">
        <v>1816</v>
      </c>
      <c r="E35" s="181" t="s">
        <v>551</v>
      </c>
      <c r="F35" s="231">
        <v>45359</v>
      </c>
      <c r="G35" s="231"/>
      <c r="H35" s="231">
        <v>45355</v>
      </c>
      <c r="I35" s="186" t="s">
        <v>1389</v>
      </c>
      <c r="J35" s="181"/>
      <c r="K35" s="186" t="s">
        <v>25</v>
      </c>
      <c r="L35" s="186" t="s">
        <v>29</v>
      </c>
      <c r="M35" s="186" t="s">
        <v>2304</v>
      </c>
      <c r="N35" s="181"/>
      <c r="O35" s="269" t="s">
        <v>2305</v>
      </c>
    </row>
    <row r="36" spans="1:15" ht="15.75" customHeight="1" x14ac:dyDescent="0.25">
      <c r="A36" s="199"/>
      <c r="B36" s="200">
        <v>45355</v>
      </c>
      <c r="C36" s="199" t="s">
        <v>2306</v>
      </c>
      <c r="D36" s="199" t="s">
        <v>243</v>
      </c>
      <c r="E36" s="199" t="s">
        <v>338</v>
      </c>
      <c r="F36" s="200">
        <v>45369</v>
      </c>
      <c r="G36" s="200"/>
      <c r="H36" s="200"/>
      <c r="I36" s="202"/>
      <c r="J36" s="199"/>
      <c r="K36" s="202" t="s">
        <v>1383</v>
      </c>
      <c r="L36" s="202" t="s">
        <v>29</v>
      </c>
      <c r="M36" s="202" t="s">
        <v>2307</v>
      </c>
      <c r="N36" s="199"/>
      <c r="O36" s="271" t="s">
        <v>2308</v>
      </c>
    </row>
    <row r="37" spans="1:15" s="282" customFormat="1" ht="15.75" customHeight="1" x14ac:dyDescent="0.25">
      <c r="A37" s="199" t="s">
        <v>2309</v>
      </c>
      <c r="B37" s="277">
        <v>45345</v>
      </c>
      <c r="C37" s="278" t="s">
        <v>2310</v>
      </c>
      <c r="D37" s="278" t="s">
        <v>243</v>
      </c>
      <c r="E37" s="278" t="s">
        <v>257</v>
      </c>
      <c r="F37" s="279">
        <v>45373</v>
      </c>
      <c r="G37" s="277" t="s">
        <v>2</v>
      </c>
      <c r="H37" s="277">
        <v>45358</v>
      </c>
      <c r="I37" s="280" t="s">
        <v>2311</v>
      </c>
      <c r="J37" s="278"/>
      <c r="K37" s="280" t="s">
        <v>42</v>
      </c>
      <c r="L37" s="280" t="s">
        <v>29</v>
      </c>
      <c r="M37" s="280" t="s">
        <v>2312</v>
      </c>
      <c r="N37" s="278" t="s">
        <v>2313</v>
      </c>
      <c r="O37" s="281"/>
    </row>
    <row r="38" spans="1:15" s="168" customFormat="1" ht="15.75" customHeight="1" x14ac:dyDescent="0.25">
      <c r="A38" s="200" t="s">
        <v>1894</v>
      </c>
      <c r="B38" s="200">
        <v>45352</v>
      </c>
      <c r="C38" s="202" t="s">
        <v>2314</v>
      </c>
      <c r="D38" s="199" t="s">
        <v>243</v>
      </c>
      <c r="E38" s="199" t="s">
        <v>323</v>
      </c>
      <c r="F38" s="200">
        <v>45366</v>
      </c>
      <c r="G38" s="200"/>
      <c r="H38" s="200">
        <v>45363</v>
      </c>
      <c r="I38" s="202" t="s">
        <v>325</v>
      </c>
      <c r="J38" s="199"/>
      <c r="K38" s="199" t="s">
        <v>47</v>
      </c>
      <c r="L38" s="199" t="s">
        <v>29</v>
      </c>
      <c r="M38" s="199"/>
      <c r="N38" s="199"/>
      <c r="O38" s="271" t="s">
        <v>2315</v>
      </c>
    </row>
    <row r="39" spans="1:15" s="168" customFormat="1" ht="15.75" customHeight="1" x14ac:dyDescent="0.25">
      <c r="A39" s="199" t="s">
        <v>2316</v>
      </c>
      <c r="B39" s="200">
        <v>45358</v>
      </c>
      <c r="C39" s="199" t="s">
        <v>2317</v>
      </c>
      <c r="D39" s="199" t="s">
        <v>243</v>
      </c>
      <c r="E39" s="199" t="s">
        <v>261</v>
      </c>
      <c r="F39" s="200">
        <v>45372</v>
      </c>
      <c r="G39" s="200"/>
      <c r="H39" s="200">
        <v>45365</v>
      </c>
      <c r="I39" s="202" t="s">
        <v>1756</v>
      </c>
      <c r="J39" s="199"/>
      <c r="K39" s="199" t="s">
        <v>47</v>
      </c>
      <c r="L39" s="199" t="s">
        <v>29</v>
      </c>
      <c r="M39" s="199" t="s">
        <v>2318</v>
      </c>
      <c r="N39" s="199"/>
      <c r="O39" s="271" t="s">
        <v>2319</v>
      </c>
    </row>
    <row r="40" spans="1:15" ht="15.75" customHeight="1" x14ac:dyDescent="0.25">
      <c r="A40" s="199" t="s">
        <v>2320</v>
      </c>
      <c r="B40" s="200">
        <v>45352</v>
      </c>
      <c r="C40" s="199" t="s">
        <v>2321</v>
      </c>
      <c r="D40" s="199" t="s">
        <v>243</v>
      </c>
      <c r="E40" s="199" t="s">
        <v>298</v>
      </c>
      <c r="F40" s="200">
        <v>45359</v>
      </c>
      <c r="G40" s="200"/>
      <c r="H40" s="200">
        <v>45363</v>
      </c>
      <c r="I40" s="202" t="s">
        <v>1495</v>
      </c>
      <c r="J40" s="199"/>
      <c r="K40" s="199" t="s">
        <v>1383</v>
      </c>
      <c r="L40" s="199" t="s">
        <v>29</v>
      </c>
      <c r="M40" s="199" t="s">
        <v>2322</v>
      </c>
      <c r="N40" s="199"/>
      <c r="O40" s="271" t="s">
        <v>2323</v>
      </c>
    </row>
    <row r="41" spans="1:15" ht="15.75" customHeight="1" x14ac:dyDescent="0.25">
      <c r="A41" s="199" t="s">
        <v>2324</v>
      </c>
      <c r="B41" s="200">
        <v>45359</v>
      </c>
      <c r="C41" s="202" t="s">
        <v>2325</v>
      </c>
      <c r="D41" s="199" t="s">
        <v>243</v>
      </c>
      <c r="E41" s="199" t="s">
        <v>343</v>
      </c>
      <c r="F41" s="200">
        <v>45373</v>
      </c>
      <c r="G41" s="200"/>
      <c r="H41" s="200">
        <v>45371</v>
      </c>
      <c r="I41" s="202" t="s">
        <v>1927</v>
      </c>
      <c r="J41" s="199"/>
      <c r="K41" s="199" t="s">
        <v>1383</v>
      </c>
      <c r="L41" s="199" t="s">
        <v>29</v>
      </c>
      <c r="M41" s="199"/>
      <c r="N41" s="199"/>
      <c r="O41" s="271" t="s">
        <v>2326</v>
      </c>
    </row>
    <row r="42" spans="1:15" ht="15.75" customHeight="1" x14ac:dyDescent="0.25">
      <c r="A42" s="283" t="s">
        <v>2327</v>
      </c>
      <c r="B42" s="283">
        <v>45356</v>
      </c>
      <c r="C42" s="186" t="s">
        <v>2328</v>
      </c>
      <c r="D42" s="181" t="s">
        <v>243</v>
      </c>
      <c r="E42" s="181" t="s">
        <v>297</v>
      </c>
      <c r="F42" s="283">
        <v>45363</v>
      </c>
      <c r="G42" s="231"/>
      <c r="H42" s="284">
        <v>45359</v>
      </c>
      <c r="I42" s="186" t="s">
        <v>1389</v>
      </c>
      <c r="J42" s="181"/>
      <c r="K42" s="181" t="s">
        <v>47</v>
      </c>
      <c r="L42" s="181" t="s">
        <v>29</v>
      </c>
      <c r="M42" s="285" t="s">
        <v>2329</v>
      </c>
      <c r="N42" s="181"/>
      <c r="O42" s="286" t="s">
        <v>2330</v>
      </c>
    </row>
    <row r="43" spans="1:15" s="288" customFormat="1" ht="15.75" customHeight="1" x14ac:dyDescent="0.25">
      <c r="A43" s="287" t="s">
        <v>2331</v>
      </c>
      <c r="B43" s="225">
        <v>45358</v>
      </c>
      <c r="C43" s="224" t="s">
        <v>2332</v>
      </c>
      <c r="D43" s="224" t="s">
        <v>1816</v>
      </c>
      <c r="E43" s="224" t="s">
        <v>560</v>
      </c>
      <c r="F43" s="225">
        <v>45365</v>
      </c>
      <c r="G43" s="225"/>
      <c r="H43" s="225">
        <v>45362</v>
      </c>
      <c r="I43" s="230" t="s">
        <v>1728</v>
      </c>
      <c r="J43" s="224"/>
      <c r="K43" s="224" t="s">
        <v>47</v>
      </c>
      <c r="L43" s="224" t="s">
        <v>29</v>
      </c>
      <c r="M43" s="226" t="s">
        <v>2333</v>
      </c>
      <c r="N43" s="224"/>
      <c r="O43" s="268" t="s">
        <v>2334</v>
      </c>
    </row>
    <row r="44" spans="1:15" ht="15.75" customHeight="1" x14ac:dyDescent="0.25">
      <c r="A44" s="287" t="s">
        <v>2335</v>
      </c>
      <c r="B44" s="225">
        <v>45362</v>
      </c>
      <c r="C44" s="226" t="s">
        <v>2336</v>
      </c>
      <c r="D44" s="224" t="s">
        <v>1816</v>
      </c>
      <c r="E44" s="224" t="s">
        <v>514</v>
      </c>
      <c r="F44" s="225">
        <v>45369</v>
      </c>
      <c r="G44" s="225"/>
      <c r="H44" s="225">
        <v>45364</v>
      </c>
      <c r="I44" s="230" t="s">
        <v>1495</v>
      </c>
      <c r="J44" s="224"/>
      <c r="K44" s="224" t="s">
        <v>42</v>
      </c>
      <c r="L44" s="224" t="s">
        <v>29</v>
      </c>
      <c r="M44" s="230" t="s">
        <v>2337</v>
      </c>
      <c r="N44" s="224"/>
      <c r="O44" s="289" t="s">
        <v>2338</v>
      </c>
    </row>
    <row r="45" spans="1:15" s="288" customFormat="1" ht="15.75" customHeight="1" x14ac:dyDescent="0.25">
      <c r="A45" s="287" t="s">
        <v>2339</v>
      </c>
      <c r="B45" s="225">
        <v>45352</v>
      </c>
      <c r="C45" s="224" t="s">
        <v>2340</v>
      </c>
      <c r="D45" s="224" t="s">
        <v>243</v>
      </c>
      <c r="E45" s="224" t="s">
        <v>288</v>
      </c>
      <c r="F45" s="225">
        <v>45366</v>
      </c>
      <c r="G45" s="225"/>
      <c r="H45" s="225">
        <v>45363</v>
      </c>
      <c r="I45" s="230" t="s">
        <v>325</v>
      </c>
      <c r="J45" s="224"/>
      <c r="K45" s="224" t="s">
        <v>1383</v>
      </c>
      <c r="L45" s="224" t="s">
        <v>29</v>
      </c>
      <c r="M45" s="224"/>
      <c r="N45" s="224"/>
      <c r="O45" s="289" t="s">
        <v>2341</v>
      </c>
    </row>
    <row r="46" spans="1:15" ht="15.75" customHeight="1" x14ac:dyDescent="0.25">
      <c r="A46" s="290" t="s">
        <v>2342</v>
      </c>
      <c r="B46" s="283">
        <v>45358</v>
      </c>
      <c r="C46" s="181" t="s">
        <v>2343</v>
      </c>
      <c r="D46" s="181" t="s">
        <v>243</v>
      </c>
      <c r="E46" s="181" t="s">
        <v>253</v>
      </c>
      <c r="F46" s="283">
        <v>45372</v>
      </c>
      <c r="G46" s="231" t="s">
        <v>2</v>
      </c>
      <c r="H46" s="231">
        <v>45370</v>
      </c>
      <c r="I46" s="186" t="s">
        <v>1495</v>
      </c>
      <c r="J46" s="181"/>
      <c r="K46" s="181" t="s">
        <v>42</v>
      </c>
      <c r="L46" s="181" t="s">
        <v>29</v>
      </c>
      <c r="M46" s="181" t="s">
        <v>2344</v>
      </c>
      <c r="N46" s="181" t="s">
        <v>2345</v>
      </c>
      <c r="O46" s="286" t="s">
        <v>2346</v>
      </c>
    </row>
    <row r="47" spans="1:15" ht="15.75" customHeight="1" x14ac:dyDescent="0.25">
      <c r="A47" s="287" t="s">
        <v>2347</v>
      </c>
      <c r="B47" s="200">
        <v>45357</v>
      </c>
      <c r="C47" s="199" t="s">
        <v>2348</v>
      </c>
      <c r="D47" s="199" t="s">
        <v>243</v>
      </c>
      <c r="E47" s="199" t="s">
        <v>261</v>
      </c>
      <c r="F47" s="200">
        <v>45371</v>
      </c>
      <c r="G47" s="200"/>
      <c r="H47" s="200">
        <v>45366</v>
      </c>
      <c r="I47" s="202" t="s">
        <v>1389</v>
      </c>
      <c r="J47" s="199"/>
      <c r="K47" s="199" t="s">
        <v>1383</v>
      </c>
      <c r="L47" s="199" t="s">
        <v>29</v>
      </c>
      <c r="M47" s="580"/>
      <c r="N47" s="199"/>
      <c r="O47" s="271" t="s">
        <v>2349</v>
      </c>
    </row>
    <row r="48" spans="1:15" ht="15.75" customHeight="1" x14ac:dyDescent="0.25">
      <c r="A48" s="290"/>
      <c r="B48" s="283">
        <v>45364</v>
      </c>
      <c r="C48" s="181" t="s">
        <v>2350</v>
      </c>
      <c r="D48" s="181" t="s">
        <v>1816</v>
      </c>
      <c r="E48" s="181" t="s">
        <v>2351</v>
      </c>
      <c r="F48" s="283">
        <v>45372</v>
      </c>
      <c r="G48" s="231"/>
      <c r="H48" s="231">
        <v>45365</v>
      </c>
      <c r="I48" s="186" t="s">
        <v>1607</v>
      </c>
      <c r="J48" s="181"/>
      <c r="K48" s="181" t="s">
        <v>25</v>
      </c>
      <c r="L48" s="181" t="s">
        <v>29</v>
      </c>
      <c r="M48" s="186" t="s">
        <v>2352</v>
      </c>
      <c r="N48" s="181"/>
      <c r="O48" s="286"/>
    </row>
    <row r="49" spans="1:15" s="168" customFormat="1" ht="15.75" customHeight="1" x14ac:dyDescent="0.25">
      <c r="A49" s="287" t="s">
        <v>2353</v>
      </c>
      <c r="B49" s="200">
        <v>45364</v>
      </c>
      <c r="C49" s="199" t="s">
        <v>2354</v>
      </c>
      <c r="D49" s="199" t="s">
        <v>243</v>
      </c>
      <c r="E49" s="199"/>
      <c r="F49" s="200">
        <v>45369</v>
      </c>
      <c r="G49" s="200"/>
      <c r="H49" s="200"/>
      <c r="I49" s="202"/>
      <c r="J49" s="199"/>
      <c r="K49" s="199" t="s">
        <v>47</v>
      </c>
      <c r="L49" s="199" t="s">
        <v>29</v>
      </c>
      <c r="M49" s="199"/>
      <c r="N49" s="199"/>
      <c r="O49" s="271" t="s">
        <v>2355</v>
      </c>
    </row>
    <row r="50" spans="1:15" ht="15.75" customHeight="1" x14ac:dyDescent="0.25">
      <c r="A50" s="199" t="s">
        <v>2356</v>
      </c>
      <c r="B50" s="283">
        <v>45364</v>
      </c>
      <c r="C50" s="181" t="s">
        <v>2357</v>
      </c>
      <c r="D50" s="181" t="s">
        <v>243</v>
      </c>
      <c r="E50" s="181" t="s">
        <v>267</v>
      </c>
      <c r="F50" s="283">
        <v>45378</v>
      </c>
      <c r="G50" s="231"/>
      <c r="H50" s="231">
        <v>45372</v>
      </c>
      <c r="I50" s="186" t="s">
        <v>1389</v>
      </c>
      <c r="J50" s="181"/>
      <c r="K50" s="181" t="s">
        <v>2358</v>
      </c>
      <c r="L50" s="181" t="s">
        <v>29</v>
      </c>
      <c r="M50" s="186" t="s">
        <v>2359</v>
      </c>
      <c r="N50" s="181"/>
      <c r="O50" s="286" t="s">
        <v>2360</v>
      </c>
    </row>
    <row r="51" spans="1:15" ht="47.25" x14ac:dyDescent="0.25">
      <c r="A51" s="291" t="s">
        <v>2361</v>
      </c>
      <c r="B51" s="283">
        <v>45364</v>
      </c>
      <c r="C51" s="291" t="s">
        <v>2362</v>
      </c>
      <c r="D51" s="181" t="s">
        <v>1816</v>
      </c>
      <c r="E51" s="181" t="s">
        <v>2363</v>
      </c>
      <c r="F51" s="283">
        <v>45371</v>
      </c>
      <c r="G51" s="231"/>
      <c r="H51" s="231">
        <v>45369</v>
      </c>
      <c r="I51" s="186" t="s">
        <v>1389</v>
      </c>
      <c r="J51" s="181"/>
      <c r="K51" s="181" t="s">
        <v>25</v>
      </c>
      <c r="L51" s="181" t="s">
        <v>29</v>
      </c>
      <c r="M51" s="181"/>
      <c r="N51" s="181"/>
      <c r="O51" s="286" t="s">
        <v>2364</v>
      </c>
    </row>
    <row r="52" spans="1:15" s="168" customFormat="1" ht="15.75" customHeight="1" x14ac:dyDescent="0.25">
      <c r="A52" s="291" t="s">
        <v>2365</v>
      </c>
      <c r="B52" s="200">
        <v>45362</v>
      </c>
      <c r="C52" s="199" t="s">
        <v>2366</v>
      </c>
      <c r="D52" s="199" t="s">
        <v>243</v>
      </c>
      <c r="E52" s="199" t="s">
        <v>313</v>
      </c>
      <c r="F52" s="200">
        <v>45377</v>
      </c>
      <c r="G52" s="200"/>
      <c r="H52" s="200">
        <v>45369</v>
      </c>
      <c r="I52" s="202" t="s">
        <v>1756</v>
      </c>
      <c r="J52" s="199"/>
      <c r="K52" s="199" t="s">
        <v>47</v>
      </c>
      <c r="L52" s="199" t="s">
        <v>29</v>
      </c>
      <c r="M52" s="202" t="s">
        <v>2367</v>
      </c>
      <c r="N52" s="199"/>
      <c r="O52" s="271" t="s">
        <v>2368</v>
      </c>
    </row>
    <row r="53" spans="1:15" ht="15.75" customHeight="1" x14ac:dyDescent="0.25">
      <c r="A53" s="291" t="s">
        <v>2369</v>
      </c>
      <c r="B53" s="283">
        <v>45366</v>
      </c>
      <c r="C53" s="181" t="s">
        <v>2370</v>
      </c>
      <c r="D53" s="181" t="s">
        <v>1816</v>
      </c>
      <c r="E53" s="181" t="s">
        <v>2371</v>
      </c>
      <c r="F53" s="283">
        <v>45373</v>
      </c>
      <c r="G53" s="231"/>
      <c r="H53" s="231">
        <v>45370</v>
      </c>
      <c r="I53" s="186" t="s">
        <v>2372</v>
      </c>
      <c r="J53" s="181"/>
      <c r="K53" s="181" t="s">
        <v>2358</v>
      </c>
      <c r="L53" s="181" t="s">
        <v>29</v>
      </c>
      <c r="M53" s="581" t="s">
        <v>2373</v>
      </c>
      <c r="N53" s="181"/>
      <c r="O53" s="286" t="s">
        <v>2374</v>
      </c>
    </row>
    <row r="54" spans="1:15" ht="15.75" customHeight="1" x14ac:dyDescent="0.25">
      <c r="A54" s="292" t="s">
        <v>2375</v>
      </c>
      <c r="B54" s="225">
        <v>45370</v>
      </c>
      <c r="C54" s="224" t="s">
        <v>2306</v>
      </c>
      <c r="D54" s="224" t="s">
        <v>243</v>
      </c>
      <c r="E54" s="224" t="s">
        <v>271</v>
      </c>
      <c r="F54" s="225">
        <v>45386</v>
      </c>
      <c r="G54" s="225"/>
      <c r="H54" s="225">
        <v>45370</v>
      </c>
      <c r="I54" s="230" t="s">
        <v>1927</v>
      </c>
      <c r="J54" s="224"/>
      <c r="K54" s="224" t="s">
        <v>1383</v>
      </c>
      <c r="L54" s="224" t="s">
        <v>29</v>
      </c>
      <c r="M54" s="224"/>
      <c r="N54" s="224"/>
      <c r="O54" s="268" t="s">
        <v>2376</v>
      </c>
    </row>
    <row r="55" spans="1:15" ht="15.75" customHeight="1" x14ac:dyDescent="0.25">
      <c r="A55" s="293" t="s">
        <v>2377</v>
      </c>
      <c r="B55" s="182">
        <v>45369</v>
      </c>
      <c r="C55" s="181" t="s">
        <v>2378</v>
      </c>
      <c r="D55" s="181" t="s">
        <v>243</v>
      </c>
      <c r="E55" s="181" t="s">
        <v>297</v>
      </c>
      <c r="F55" s="182">
        <v>45377</v>
      </c>
      <c r="G55" s="182"/>
      <c r="H55" s="182"/>
      <c r="I55" s="186"/>
      <c r="J55" s="181"/>
      <c r="K55" s="181"/>
      <c r="L55" s="181" t="s">
        <v>29</v>
      </c>
      <c r="M55" s="186" t="s">
        <v>2379</v>
      </c>
      <c r="N55" s="181"/>
      <c r="O55" s="294" t="s">
        <v>2380</v>
      </c>
    </row>
    <row r="56" spans="1:15" ht="15.75" customHeight="1" x14ac:dyDescent="0.25">
      <c r="A56" s="224" t="s">
        <v>2381</v>
      </c>
      <c r="B56" s="225">
        <v>45372</v>
      </c>
      <c r="C56" s="224" t="s">
        <v>2382</v>
      </c>
      <c r="D56" s="224" t="s">
        <v>243</v>
      </c>
      <c r="E56" s="224" t="s">
        <v>308</v>
      </c>
      <c r="F56" s="225">
        <v>45391</v>
      </c>
      <c r="G56" s="225"/>
      <c r="H56" s="225">
        <v>45383</v>
      </c>
      <c r="I56" s="230" t="s">
        <v>1756</v>
      </c>
      <c r="J56" s="224"/>
      <c r="K56" s="224" t="s">
        <v>25</v>
      </c>
      <c r="L56" s="224" t="s">
        <v>29</v>
      </c>
      <c r="M56" s="224"/>
      <c r="N56" s="224"/>
      <c r="O56" s="268" t="s">
        <v>2383</v>
      </c>
    </row>
    <row r="57" spans="1:15" ht="15.75" customHeight="1" x14ac:dyDescent="0.25">
      <c r="A57" s="181" t="s">
        <v>2384</v>
      </c>
      <c r="B57" s="283">
        <v>45372</v>
      </c>
      <c r="C57" s="181" t="s">
        <v>2385</v>
      </c>
      <c r="D57" s="181" t="s">
        <v>133</v>
      </c>
      <c r="E57" s="181" t="s">
        <v>2386</v>
      </c>
      <c r="F57" s="284">
        <v>45391</v>
      </c>
      <c r="G57" s="231"/>
      <c r="H57" s="231">
        <v>45383</v>
      </c>
      <c r="I57" s="186" t="s">
        <v>1728</v>
      </c>
      <c r="J57" s="181"/>
      <c r="K57" s="181" t="s">
        <v>42</v>
      </c>
      <c r="L57" s="181" t="s">
        <v>29</v>
      </c>
      <c r="M57" s="181"/>
      <c r="N57" s="181"/>
      <c r="O57" s="286" t="s">
        <v>2387</v>
      </c>
    </row>
    <row r="58" spans="1:15" ht="15.75" customHeight="1" x14ac:dyDescent="0.25">
      <c r="A58" s="181" t="s">
        <v>2388</v>
      </c>
      <c r="B58" s="283">
        <v>45372</v>
      </c>
      <c r="C58" s="181" t="s">
        <v>2389</v>
      </c>
      <c r="D58" s="181" t="s">
        <v>243</v>
      </c>
      <c r="E58" s="181" t="s">
        <v>327</v>
      </c>
      <c r="F58" s="284">
        <v>45391</v>
      </c>
      <c r="G58" s="231"/>
      <c r="H58" s="231">
        <v>45384</v>
      </c>
      <c r="I58" s="186" t="s">
        <v>1389</v>
      </c>
      <c r="J58" s="181"/>
      <c r="K58" s="181" t="s">
        <v>47</v>
      </c>
      <c r="L58" s="181" t="s">
        <v>29</v>
      </c>
      <c r="M58" s="181"/>
      <c r="N58" s="181"/>
      <c r="O58" s="286" t="s">
        <v>2390</v>
      </c>
    </row>
    <row r="59" spans="1:15" ht="15.75" customHeight="1" x14ac:dyDescent="0.25">
      <c r="A59" s="181" t="s">
        <v>2391</v>
      </c>
      <c r="B59" s="283">
        <v>45372</v>
      </c>
      <c r="C59" s="181" t="s">
        <v>2392</v>
      </c>
      <c r="D59" s="181" t="s">
        <v>243</v>
      </c>
      <c r="E59" s="181" t="s">
        <v>323</v>
      </c>
      <c r="F59" s="284">
        <v>45391</v>
      </c>
      <c r="G59" s="231"/>
      <c r="H59" s="231">
        <v>45385</v>
      </c>
      <c r="I59" s="186" t="s">
        <v>1495</v>
      </c>
      <c r="J59" s="181"/>
      <c r="K59" s="181" t="s">
        <v>25</v>
      </c>
      <c r="L59" s="181" t="s">
        <v>29</v>
      </c>
      <c r="M59" s="181"/>
      <c r="N59" s="181"/>
      <c r="O59" s="286" t="s">
        <v>2393</v>
      </c>
    </row>
    <row r="60" spans="1:15" ht="15.75" customHeight="1" x14ac:dyDescent="0.25">
      <c r="A60" s="295" t="s">
        <v>2394</v>
      </c>
      <c r="B60" s="225">
        <v>45373</v>
      </c>
      <c r="C60" s="224" t="s">
        <v>2395</v>
      </c>
      <c r="D60" s="224" t="s">
        <v>243</v>
      </c>
      <c r="E60" s="224" t="s">
        <v>340</v>
      </c>
      <c r="F60" s="225">
        <v>45392</v>
      </c>
      <c r="G60" s="225"/>
      <c r="H60" s="225">
        <v>45378</v>
      </c>
      <c r="I60" s="230" t="s">
        <v>1495</v>
      </c>
      <c r="J60" s="224"/>
      <c r="K60" s="224" t="s">
        <v>25</v>
      </c>
      <c r="L60" s="224" t="s">
        <v>29</v>
      </c>
      <c r="M60" s="224"/>
      <c r="N60" s="224"/>
      <c r="O60" s="268" t="s">
        <v>2396</v>
      </c>
    </row>
    <row r="61" spans="1:15" ht="15.75" customHeight="1" x14ac:dyDescent="0.25">
      <c r="A61" s="296" t="s">
        <v>2397</v>
      </c>
      <c r="B61" s="283">
        <v>45385</v>
      </c>
      <c r="C61" s="181" t="s">
        <v>2398</v>
      </c>
      <c r="D61" s="181" t="s">
        <v>243</v>
      </c>
      <c r="E61" s="181" t="s">
        <v>305</v>
      </c>
      <c r="F61" s="283">
        <v>45399</v>
      </c>
      <c r="G61" s="231"/>
      <c r="H61" s="231">
        <v>45392</v>
      </c>
      <c r="I61" s="186" t="s">
        <v>2399</v>
      </c>
      <c r="J61" s="181"/>
      <c r="K61" s="181" t="s">
        <v>42</v>
      </c>
      <c r="L61" s="181" t="s">
        <v>29</v>
      </c>
      <c r="M61" s="181"/>
      <c r="N61" s="181"/>
      <c r="O61" s="286" t="s">
        <v>2400</v>
      </c>
    </row>
    <row r="62" spans="1:15" s="168" customFormat="1" ht="15.75" customHeight="1" x14ac:dyDescent="0.25">
      <c r="A62" s="181" t="s">
        <v>2401</v>
      </c>
      <c r="B62" s="200">
        <v>45385</v>
      </c>
      <c r="C62" s="199" t="s">
        <v>2402</v>
      </c>
      <c r="D62" s="199" t="s">
        <v>243</v>
      </c>
      <c r="E62" s="199" t="s">
        <v>359</v>
      </c>
      <c r="F62" s="200">
        <v>45399</v>
      </c>
      <c r="G62" s="200"/>
      <c r="H62" s="200">
        <v>45392</v>
      </c>
      <c r="I62" s="202" t="s">
        <v>2403</v>
      </c>
      <c r="J62" s="199"/>
      <c r="K62" s="199" t="s">
        <v>47</v>
      </c>
      <c r="L62" s="199" t="s">
        <v>29</v>
      </c>
      <c r="M62" s="199"/>
      <c r="N62" s="199"/>
      <c r="O62" s="271" t="s">
        <v>2404</v>
      </c>
    </row>
    <row r="63" spans="1:15" ht="15.75" customHeight="1" x14ac:dyDescent="0.25">
      <c r="A63" s="181" t="s">
        <v>2405</v>
      </c>
      <c r="B63" s="283">
        <v>45384</v>
      </c>
      <c r="C63" s="181" t="s">
        <v>2406</v>
      </c>
      <c r="D63" s="181" t="s">
        <v>243</v>
      </c>
      <c r="E63" s="181" t="s">
        <v>1486</v>
      </c>
      <c r="F63" s="284">
        <v>45391</v>
      </c>
      <c r="G63" s="231"/>
      <c r="H63" s="231">
        <v>45387</v>
      </c>
      <c r="I63" s="186" t="s">
        <v>2407</v>
      </c>
      <c r="J63" s="181"/>
      <c r="K63" s="181" t="s">
        <v>47</v>
      </c>
      <c r="L63" s="181" t="s">
        <v>29</v>
      </c>
      <c r="M63" s="186" t="s">
        <v>2408</v>
      </c>
      <c r="N63" s="181"/>
      <c r="O63" s="286" t="s">
        <v>2409</v>
      </c>
    </row>
    <row r="64" spans="1:15" ht="15.75" customHeight="1" x14ac:dyDescent="0.25">
      <c r="A64" s="295" t="s">
        <v>2410</v>
      </c>
      <c r="B64" s="200">
        <v>45387</v>
      </c>
      <c r="C64" s="199" t="s">
        <v>2411</v>
      </c>
      <c r="D64" s="199" t="s">
        <v>243</v>
      </c>
      <c r="E64" s="199" t="s">
        <v>338</v>
      </c>
      <c r="F64" s="200">
        <v>45401</v>
      </c>
      <c r="G64" s="200"/>
      <c r="H64" s="200">
        <v>45394</v>
      </c>
      <c r="I64" s="202" t="s">
        <v>1389</v>
      </c>
      <c r="J64" s="199"/>
      <c r="K64" s="199" t="s">
        <v>42</v>
      </c>
      <c r="L64" s="199" t="s">
        <v>29</v>
      </c>
      <c r="M64" s="202" t="s">
        <v>2412</v>
      </c>
      <c r="N64" s="199"/>
      <c r="O64" s="271" t="s">
        <v>2413</v>
      </c>
    </row>
    <row r="65" spans="1:15" ht="15.75" customHeight="1" x14ac:dyDescent="0.25">
      <c r="A65" s="297" t="s">
        <v>2414</v>
      </c>
      <c r="B65" s="298">
        <v>45390</v>
      </c>
      <c r="C65" s="299" t="s">
        <v>2415</v>
      </c>
      <c r="D65" s="299" t="s">
        <v>243</v>
      </c>
      <c r="E65" s="299" t="s">
        <v>263</v>
      </c>
      <c r="F65" s="298">
        <v>45404</v>
      </c>
      <c r="G65" s="298"/>
      <c r="H65" s="298">
        <v>45394</v>
      </c>
      <c r="I65" s="226" t="s">
        <v>1756</v>
      </c>
      <c r="J65" s="299"/>
      <c r="K65" s="299" t="s">
        <v>25</v>
      </c>
      <c r="L65" s="299" t="s">
        <v>29</v>
      </c>
      <c r="M65" s="226" t="s">
        <v>2416</v>
      </c>
      <c r="N65" s="300"/>
      <c r="O65" s="243" t="s">
        <v>2417</v>
      </c>
    </row>
    <row r="66" spans="1:15" ht="15.75" customHeight="1" x14ac:dyDescent="0.25">
      <c r="A66" s="224" t="s">
        <v>2418</v>
      </c>
      <c r="B66" s="225">
        <v>45392</v>
      </c>
      <c r="C66" s="230" t="s">
        <v>2419</v>
      </c>
      <c r="D66" s="224" t="s">
        <v>1816</v>
      </c>
      <c r="E66" s="224" t="s">
        <v>536</v>
      </c>
      <c r="F66" s="225">
        <v>45399</v>
      </c>
      <c r="G66" s="225"/>
      <c r="H66" s="225">
        <v>45393</v>
      </c>
      <c r="I66" s="230" t="s">
        <v>2420</v>
      </c>
      <c r="J66" s="224"/>
      <c r="K66" s="224" t="s">
        <v>25</v>
      </c>
      <c r="L66" s="224" t="s">
        <v>29</v>
      </c>
      <c r="M66" s="230" t="s">
        <v>2421</v>
      </c>
      <c r="N66" s="224"/>
      <c r="O66" s="268" t="s">
        <v>2422</v>
      </c>
    </row>
    <row r="67" spans="1:15" ht="15.75" customHeight="1" x14ac:dyDescent="0.25">
      <c r="A67" s="224" t="s">
        <v>2423</v>
      </c>
      <c r="B67" s="225">
        <v>45393</v>
      </c>
      <c r="C67" s="230" t="s">
        <v>2424</v>
      </c>
      <c r="D67" s="224" t="s">
        <v>243</v>
      </c>
      <c r="E67" s="224" t="s">
        <v>351</v>
      </c>
      <c r="F67" s="225">
        <v>45407</v>
      </c>
      <c r="G67" s="225"/>
      <c r="H67" s="225">
        <v>45398</v>
      </c>
      <c r="I67" s="230" t="s">
        <v>1756</v>
      </c>
      <c r="J67" s="224"/>
      <c r="K67" s="224" t="s">
        <v>25</v>
      </c>
      <c r="L67" s="224" t="s">
        <v>29</v>
      </c>
      <c r="M67" s="230" t="s">
        <v>2425</v>
      </c>
      <c r="N67" s="224"/>
      <c r="O67" s="301" t="s">
        <v>2426</v>
      </c>
    </row>
    <row r="68" spans="1:15" ht="15.75" customHeight="1" x14ac:dyDescent="0.25">
      <c r="A68" s="224" t="s">
        <v>2427</v>
      </c>
      <c r="B68" s="225">
        <v>45393</v>
      </c>
      <c r="C68" s="224" t="s">
        <v>2428</v>
      </c>
      <c r="D68" s="224" t="s">
        <v>1816</v>
      </c>
      <c r="E68" s="224" t="s">
        <v>533</v>
      </c>
      <c r="F68" s="225">
        <v>45400</v>
      </c>
      <c r="G68" s="225"/>
      <c r="H68" s="225">
        <v>45398</v>
      </c>
      <c r="I68" s="230" t="s">
        <v>2429</v>
      </c>
      <c r="J68" s="224"/>
      <c r="K68" s="224" t="s">
        <v>42</v>
      </c>
      <c r="L68" s="302" t="s">
        <v>29</v>
      </c>
      <c r="M68" s="230" t="s">
        <v>2430</v>
      </c>
      <c r="N68" s="224"/>
      <c r="O68" s="301" t="s">
        <v>2431</v>
      </c>
    </row>
    <row r="69" spans="1:15" ht="15.75" customHeight="1" x14ac:dyDescent="0.25">
      <c r="A69" s="224" t="s">
        <v>2432</v>
      </c>
      <c r="B69" s="225">
        <v>45391</v>
      </c>
      <c r="C69" s="224" t="s">
        <v>2433</v>
      </c>
      <c r="D69" s="224" t="s">
        <v>243</v>
      </c>
      <c r="E69" s="224" t="s">
        <v>323</v>
      </c>
      <c r="F69" s="225">
        <v>45405</v>
      </c>
      <c r="G69" s="225"/>
      <c r="H69" s="225">
        <v>45399</v>
      </c>
      <c r="I69" s="230" t="s">
        <v>1756</v>
      </c>
      <c r="J69" s="224"/>
      <c r="K69" s="224" t="s">
        <v>25</v>
      </c>
      <c r="L69" s="224" t="s">
        <v>29</v>
      </c>
      <c r="M69" s="224" t="s">
        <v>2434</v>
      </c>
      <c r="N69" s="224"/>
      <c r="O69" s="301" t="s">
        <v>2435</v>
      </c>
    </row>
    <row r="70" spans="1:15" s="305" customFormat="1" ht="15.75" customHeight="1" x14ac:dyDescent="0.25">
      <c r="A70" s="295" t="s">
        <v>2436</v>
      </c>
      <c r="B70" s="284">
        <v>45397</v>
      </c>
      <c r="C70" s="303" t="s">
        <v>2437</v>
      </c>
      <c r="D70" s="303" t="s">
        <v>243</v>
      </c>
      <c r="E70" s="303" t="s">
        <v>297</v>
      </c>
      <c r="F70" s="284">
        <v>45401</v>
      </c>
      <c r="G70" s="284"/>
      <c r="H70" s="284"/>
      <c r="I70" s="285" t="s">
        <v>1389</v>
      </c>
      <c r="J70" s="303"/>
      <c r="K70" s="303"/>
      <c r="L70" s="303" t="s">
        <v>29</v>
      </c>
      <c r="M70" s="285" t="s">
        <v>2438</v>
      </c>
      <c r="N70" s="303"/>
      <c r="O70" s="304" t="s">
        <v>2439</v>
      </c>
    </row>
    <row r="71" spans="1:15" ht="15.75" customHeight="1" x14ac:dyDescent="0.25">
      <c r="A71" s="295" t="s">
        <v>2440</v>
      </c>
      <c r="B71" s="283">
        <v>45399</v>
      </c>
      <c r="C71" s="186" t="s">
        <v>2441</v>
      </c>
      <c r="D71" s="181" t="s">
        <v>243</v>
      </c>
      <c r="E71" s="181" t="s">
        <v>263</v>
      </c>
      <c r="F71" s="283">
        <v>45414</v>
      </c>
      <c r="G71" s="231"/>
      <c r="H71" s="231">
        <v>45404</v>
      </c>
      <c r="I71" s="186" t="s">
        <v>1495</v>
      </c>
      <c r="J71" s="181"/>
      <c r="K71" s="181" t="s">
        <v>25</v>
      </c>
      <c r="L71" s="181" t="s">
        <v>29</v>
      </c>
      <c r="M71" s="181" t="s">
        <v>2442</v>
      </c>
      <c r="N71" s="181"/>
      <c r="O71" s="304" t="s">
        <v>2443</v>
      </c>
    </row>
    <row r="72" spans="1:15" s="168" customFormat="1" ht="15.75" customHeight="1" x14ac:dyDescent="0.25">
      <c r="A72" s="202" t="s">
        <v>2444</v>
      </c>
      <c r="B72" s="200">
        <v>45397</v>
      </c>
      <c r="C72" s="202" t="s">
        <v>2445</v>
      </c>
      <c r="D72" s="199" t="s">
        <v>1816</v>
      </c>
      <c r="E72" s="199" t="s">
        <v>2446</v>
      </c>
      <c r="F72" s="200">
        <v>45411</v>
      </c>
      <c r="G72" s="200" t="s">
        <v>2</v>
      </c>
      <c r="H72" s="200">
        <v>45400</v>
      </c>
      <c r="I72" s="202" t="s">
        <v>1531</v>
      </c>
      <c r="J72" s="199"/>
      <c r="K72" s="199" t="s">
        <v>47</v>
      </c>
      <c r="L72" s="199" t="s">
        <v>29</v>
      </c>
      <c r="M72" s="199" t="s">
        <v>2447</v>
      </c>
      <c r="N72" s="271" t="s">
        <v>2448</v>
      </c>
      <c r="O72" s="271" t="s">
        <v>2449</v>
      </c>
    </row>
    <row r="73" spans="1:15" ht="15.75" customHeight="1" x14ac:dyDescent="0.25">
      <c r="A73" s="224" t="s">
        <v>2450</v>
      </c>
      <c r="B73" s="182">
        <v>45398</v>
      </c>
      <c r="C73" s="181" t="s">
        <v>2451</v>
      </c>
      <c r="D73" s="181" t="s">
        <v>243</v>
      </c>
      <c r="E73" s="181" t="s">
        <v>340</v>
      </c>
      <c r="F73" s="182">
        <v>45401</v>
      </c>
      <c r="G73" s="182"/>
      <c r="H73" s="182"/>
      <c r="I73" s="186"/>
      <c r="J73" s="181"/>
      <c r="K73" s="181" t="s">
        <v>25</v>
      </c>
      <c r="L73" s="181" t="s">
        <v>29</v>
      </c>
      <c r="M73" s="186" t="s">
        <v>2452</v>
      </c>
      <c r="N73" s="181"/>
      <c r="O73" s="306"/>
    </row>
    <row r="74" spans="1:15" ht="15.75" customHeight="1" x14ac:dyDescent="0.25">
      <c r="A74" s="295"/>
      <c r="B74" s="200">
        <v>45399</v>
      </c>
      <c r="C74" s="199" t="s">
        <v>2453</v>
      </c>
      <c r="D74" s="199"/>
      <c r="E74" s="199"/>
      <c r="F74" s="200">
        <v>45414</v>
      </c>
      <c r="G74" s="200"/>
      <c r="H74" s="200">
        <v>45405</v>
      </c>
      <c r="I74" s="202" t="s">
        <v>1389</v>
      </c>
      <c r="J74" s="199"/>
      <c r="K74" s="199" t="s">
        <v>25</v>
      </c>
      <c r="L74" s="199" t="s">
        <v>29</v>
      </c>
      <c r="M74" s="202" t="s">
        <v>2454</v>
      </c>
      <c r="N74" s="199"/>
      <c r="O74" s="271" t="s">
        <v>2455</v>
      </c>
    </row>
    <row r="75" spans="1:15" ht="15.75" customHeight="1" x14ac:dyDescent="0.25">
      <c r="A75" s="295" t="s">
        <v>2456</v>
      </c>
      <c r="B75" s="200">
        <v>45399</v>
      </c>
      <c r="C75" s="202" t="s">
        <v>2457</v>
      </c>
      <c r="D75" s="199" t="s">
        <v>243</v>
      </c>
      <c r="E75" s="199" t="s">
        <v>313</v>
      </c>
      <c r="F75" s="200">
        <v>45412</v>
      </c>
      <c r="G75" s="200"/>
      <c r="H75" s="200"/>
      <c r="I75" s="202"/>
      <c r="J75" s="199"/>
      <c r="K75" s="199" t="s">
        <v>25</v>
      </c>
      <c r="L75" s="199" t="s">
        <v>29</v>
      </c>
      <c r="M75" s="202" t="s">
        <v>2458</v>
      </c>
      <c r="N75" s="199"/>
      <c r="O75" s="243" t="s">
        <v>2459</v>
      </c>
    </row>
    <row r="76" spans="1:15" ht="15.75" customHeight="1" x14ac:dyDescent="0.25">
      <c r="A76" s="307" t="s">
        <v>2460</v>
      </c>
      <c r="B76" s="283">
        <v>45406</v>
      </c>
      <c r="C76" s="186" t="s">
        <v>2461</v>
      </c>
      <c r="D76" s="185" t="s">
        <v>1816</v>
      </c>
      <c r="E76" s="181" t="s">
        <v>2462</v>
      </c>
      <c r="F76" s="283">
        <v>45414</v>
      </c>
      <c r="G76" s="231"/>
      <c r="H76" s="231">
        <v>45411</v>
      </c>
      <c r="I76" s="186" t="s">
        <v>1389</v>
      </c>
      <c r="J76" s="181"/>
      <c r="K76" s="181" t="s">
        <v>25</v>
      </c>
      <c r="L76" s="181" t="s">
        <v>29</v>
      </c>
      <c r="M76" s="308" t="s">
        <v>2463</v>
      </c>
      <c r="N76" s="181"/>
      <c r="O76" s="309" t="s">
        <v>2464</v>
      </c>
    </row>
    <row r="77" spans="1:15" ht="15.75" customHeight="1" x14ac:dyDescent="0.25">
      <c r="A77" s="310" t="s">
        <v>2465</v>
      </c>
      <c r="B77" s="200">
        <v>45400</v>
      </c>
      <c r="C77" s="199" t="s">
        <v>2466</v>
      </c>
      <c r="D77" s="199" t="s">
        <v>243</v>
      </c>
      <c r="E77" s="199" t="s">
        <v>320</v>
      </c>
      <c r="F77" s="200">
        <v>45415</v>
      </c>
      <c r="G77" s="200"/>
      <c r="H77" s="200">
        <v>45407</v>
      </c>
      <c r="I77" s="202" t="s">
        <v>2467</v>
      </c>
      <c r="J77" s="276" t="s">
        <v>2468</v>
      </c>
      <c r="K77" s="199" t="s">
        <v>25</v>
      </c>
      <c r="L77" s="199" t="s">
        <v>29</v>
      </c>
      <c r="M77" s="202" t="s">
        <v>2469</v>
      </c>
      <c r="N77" s="199"/>
      <c r="O77" s="311" t="s">
        <v>2470</v>
      </c>
    </row>
    <row r="78" spans="1:15" s="168" customFormat="1" ht="15.75" customHeight="1" x14ac:dyDescent="0.25">
      <c r="A78" s="200" t="s">
        <v>2471</v>
      </c>
      <c r="B78" s="200">
        <v>45401</v>
      </c>
      <c r="C78" s="202" t="s">
        <v>2472</v>
      </c>
      <c r="D78" s="199" t="s">
        <v>243</v>
      </c>
      <c r="E78" s="199" t="s">
        <v>320</v>
      </c>
      <c r="F78" s="200">
        <v>45415</v>
      </c>
      <c r="G78" s="200"/>
      <c r="H78" s="200">
        <v>45407</v>
      </c>
      <c r="I78" s="202" t="s">
        <v>1756</v>
      </c>
      <c r="J78" s="199"/>
      <c r="K78" s="199" t="s">
        <v>47</v>
      </c>
      <c r="L78" s="199" t="s">
        <v>29</v>
      </c>
      <c r="M78" s="199" t="s">
        <v>2473</v>
      </c>
      <c r="N78" s="199"/>
      <c r="O78" s="271" t="s">
        <v>2474</v>
      </c>
    </row>
    <row r="79" spans="1:15" ht="15.75" customHeight="1" x14ac:dyDescent="0.25">
      <c r="A79" s="295" t="s">
        <v>2475</v>
      </c>
      <c r="B79" s="182">
        <v>45407</v>
      </c>
      <c r="C79" s="186" t="s">
        <v>2476</v>
      </c>
      <c r="D79" s="181" t="s">
        <v>1816</v>
      </c>
      <c r="E79" s="181" t="s">
        <v>551</v>
      </c>
      <c r="F79" s="182">
        <v>45415</v>
      </c>
      <c r="G79" s="182"/>
      <c r="H79" s="182">
        <v>45412</v>
      </c>
      <c r="I79" s="186" t="s">
        <v>2477</v>
      </c>
      <c r="J79" s="181"/>
      <c r="K79" s="181" t="s">
        <v>42</v>
      </c>
      <c r="L79" s="181" t="s">
        <v>29</v>
      </c>
      <c r="M79" s="186" t="s">
        <v>2478</v>
      </c>
      <c r="N79" s="181"/>
      <c r="O79" s="271" t="s">
        <v>2479</v>
      </c>
    </row>
    <row r="80" spans="1:15" ht="15.75" customHeight="1" x14ac:dyDescent="0.25">
      <c r="A80" s="307" t="s">
        <v>2480</v>
      </c>
      <c r="B80" s="312">
        <v>45404</v>
      </c>
      <c r="C80" s="307" t="s">
        <v>2481</v>
      </c>
      <c r="D80" s="295"/>
      <c r="E80" s="295"/>
      <c r="F80" s="312">
        <v>45412</v>
      </c>
      <c r="G80" s="312"/>
      <c r="H80" s="312"/>
      <c r="I80" s="313" t="s">
        <v>1389</v>
      </c>
      <c r="J80" s="295"/>
      <c r="K80" s="295"/>
      <c r="L80" s="295" t="s">
        <v>29</v>
      </c>
      <c r="M80" s="313" t="s">
        <v>2482</v>
      </c>
      <c r="N80" s="295"/>
      <c r="O80" s="314"/>
    </row>
    <row r="81" spans="1:15" ht="15.75" customHeight="1" x14ac:dyDescent="0.25">
      <c r="A81" s="310" t="s">
        <v>2483</v>
      </c>
      <c r="B81" s="315">
        <v>45404</v>
      </c>
      <c r="C81" s="316" t="s">
        <v>2484</v>
      </c>
      <c r="D81" s="317" t="s">
        <v>243</v>
      </c>
      <c r="E81" s="317" t="s">
        <v>299</v>
      </c>
      <c r="F81" s="315">
        <v>45418</v>
      </c>
      <c r="G81" s="315" t="s">
        <v>2</v>
      </c>
      <c r="H81" s="315">
        <v>45407</v>
      </c>
      <c r="I81" s="318" t="s">
        <v>1389</v>
      </c>
      <c r="J81" s="317"/>
      <c r="K81" s="317" t="s">
        <v>42</v>
      </c>
      <c r="L81" s="317" t="s">
        <v>29</v>
      </c>
      <c r="M81" s="318" t="s">
        <v>2485</v>
      </c>
      <c r="N81" s="317" t="s">
        <v>2486</v>
      </c>
      <c r="O81" s="317" t="s">
        <v>2487</v>
      </c>
    </row>
    <row r="82" spans="1:15" s="319" customFormat="1" ht="15.75" customHeight="1" x14ac:dyDescent="0.25">
      <c r="A82" s="186" t="s">
        <v>2488</v>
      </c>
      <c r="B82" s="283">
        <v>45401</v>
      </c>
      <c r="C82" s="186" t="s">
        <v>2489</v>
      </c>
      <c r="D82" s="181" t="s">
        <v>243</v>
      </c>
      <c r="E82" s="181" t="s">
        <v>255</v>
      </c>
      <c r="F82" s="283">
        <v>45418</v>
      </c>
      <c r="G82" s="231"/>
      <c r="H82" s="231">
        <v>45408</v>
      </c>
      <c r="I82" s="186" t="s">
        <v>1389</v>
      </c>
      <c r="J82" s="181"/>
      <c r="K82" s="181" t="s">
        <v>25</v>
      </c>
      <c r="L82" s="181" t="s">
        <v>29</v>
      </c>
      <c r="M82" s="181" t="s">
        <v>2490</v>
      </c>
      <c r="N82" s="181"/>
      <c r="O82" s="286" t="s">
        <v>2491</v>
      </c>
    </row>
    <row r="83" spans="1:15" ht="15.75" customHeight="1" x14ac:dyDescent="0.25">
      <c r="A83" s="186" t="s">
        <v>2492</v>
      </c>
      <c r="B83" s="283">
        <v>45405</v>
      </c>
      <c r="C83" s="181" t="s">
        <v>2493</v>
      </c>
      <c r="D83" s="181" t="s">
        <v>243</v>
      </c>
      <c r="E83" s="181" t="s">
        <v>1486</v>
      </c>
      <c r="F83" s="283">
        <v>45412</v>
      </c>
      <c r="G83" s="231"/>
      <c r="H83" s="231">
        <v>45408</v>
      </c>
      <c r="I83" s="186" t="s">
        <v>1495</v>
      </c>
      <c r="J83" s="181"/>
      <c r="K83" s="181" t="s">
        <v>42</v>
      </c>
      <c r="L83" s="181" t="s">
        <v>29</v>
      </c>
      <c r="M83" s="181"/>
      <c r="N83" s="181"/>
      <c r="O83" s="317" t="s">
        <v>2494</v>
      </c>
    </row>
    <row r="84" spans="1:15" ht="15.75" customHeight="1" x14ac:dyDescent="0.25">
      <c r="A84" s="186" t="s">
        <v>2495</v>
      </c>
      <c r="B84" s="320">
        <v>45401</v>
      </c>
      <c r="C84" s="321" t="s">
        <v>2496</v>
      </c>
      <c r="D84" s="322" t="s">
        <v>243</v>
      </c>
      <c r="E84" s="322" t="s">
        <v>308</v>
      </c>
      <c r="F84" s="320">
        <v>45418</v>
      </c>
      <c r="G84" s="320"/>
      <c r="H84" s="320">
        <v>45411</v>
      </c>
      <c r="I84" s="321" t="s">
        <v>1389</v>
      </c>
      <c r="J84" s="322"/>
      <c r="K84" s="322" t="s">
        <v>47</v>
      </c>
      <c r="L84" s="322" t="s">
        <v>29</v>
      </c>
      <c r="M84" s="323"/>
      <c r="N84" s="322"/>
      <c r="O84" s="324" t="s">
        <v>2497</v>
      </c>
    </row>
    <row r="85" spans="1:15" ht="15.75" customHeight="1" x14ac:dyDescent="0.25">
      <c r="A85" s="186" t="s">
        <v>2498</v>
      </c>
      <c r="B85" s="283">
        <v>45408</v>
      </c>
      <c r="C85" s="181" t="s">
        <v>2499</v>
      </c>
      <c r="D85" s="181" t="s">
        <v>243</v>
      </c>
      <c r="E85" s="181" t="s">
        <v>294</v>
      </c>
      <c r="F85" s="283">
        <v>45418</v>
      </c>
      <c r="G85" s="231"/>
      <c r="H85" s="231">
        <v>45414</v>
      </c>
      <c r="I85" s="186" t="s">
        <v>1389</v>
      </c>
      <c r="J85" s="181"/>
      <c r="K85" s="181" t="s">
        <v>47</v>
      </c>
      <c r="L85" s="181" t="s">
        <v>29</v>
      </c>
      <c r="M85" s="217" t="s">
        <v>2500</v>
      </c>
      <c r="N85" s="181"/>
      <c r="O85" s="325" t="s">
        <v>2501</v>
      </c>
    </row>
    <row r="86" spans="1:15" s="168" customFormat="1" ht="15.75" customHeight="1" x14ac:dyDescent="0.25">
      <c r="A86" s="186" t="s">
        <v>2502</v>
      </c>
      <c r="B86" s="312">
        <v>45390</v>
      </c>
      <c r="C86" s="295" t="s">
        <v>2503</v>
      </c>
      <c r="D86" s="295" t="s">
        <v>133</v>
      </c>
      <c r="E86" s="295" t="s">
        <v>2504</v>
      </c>
      <c r="F86" s="312">
        <v>45411</v>
      </c>
      <c r="G86" s="312"/>
      <c r="H86" s="312">
        <v>45411</v>
      </c>
      <c r="I86" s="313" t="s">
        <v>1389</v>
      </c>
      <c r="J86" s="295"/>
      <c r="K86" s="295" t="s">
        <v>42</v>
      </c>
      <c r="L86" s="295" t="s">
        <v>29</v>
      </c>
      <c r="M86" s="295"/>
      <c r="N86" s="295"/>
      <c r="O86" s="314"/>
    </row>
    <row r="87" spans="1:15" s="168" customFormat="1" ht="15.75" customHeight="1" x14ac:dyDescent="0.25">
      <c r="A87" s="186" t="s">
        <v>2505</v>
      </c>
      <c r="B87" s="283">
        <v>45411</v>
      </c>
      <c r="C87" s="186" t="s">
        <v>2506</v>
      </c>
      <c r="D87" s="181" t="s">
        <v>1816</v>
      </c>
      <c r="E87" s="181" t="s">
        <v>2507</v>
      </c>
      <c r="F87" s="283">
        <v>45419</v>
      </c>
      <c r="G87" s="231"/>
      <c r="H87" s="231">
        <v>45415</v>
      </c>
      <c r="I87" s="186" t="s">
        <v>2508</v>
      </c>
      <c r="J87" s="181"/>
      <c r="K87" s="181" t="s">
        <v>42</v>
      </c>
      <c r="L87" s="181" t="s">
        <v>29</v>
      </c>
      <c r="M87" s="186" t="s">
        <v>2509</v>
      </c>
      <c r="N87" s="181"/>
      <c r="O87" s="286" t="s">
        <v>2510</v>
      </c>
    </row>
    <row r="88" spans="1:15" s="168" customFormat="1" ht="15.75" customHeight="1" x14ac:dyDescent="0.25">
      <c r="A88" s="199" t="s">
        <v>2511</v>
      </c>
      <c r="B88" s="200">
        <v>45412</v>
      </c>
      <c r="C88" s="236" t="s">
        <v>2512</v>
      </c>
      <c r="D88" s="199" t="s">
        <v>243</v>
      </c>
      <c r="E88" s="199" t="s">
        <v>288</v>
      </c>
      <c r="F88" s="200">
        <v>45420</v>
      </c>
      <c r="G88" s="200"/>
      <c r="H88" s="200">
        <v>45418</v>
      </c>
      <c r="I88" s="202" t="s">
        <v>1756</v>
      </c>
      <c r="J88" s="199"/>
      <c r="K88" s="199" t="s">
        <v>42</v>
      </c>
      <c r="L88" s="199" t="s">
        <v>29</v>
      </c>
      <c r="M88" s="199"/>
      <c r="N88" s="199"/>
      <c r="O88" s="286" t="s">
        <v>2513</v>
      </c>
    </row>
    <row r="89" spans="1:15" s="168" customFormat="1" ht="15.75" customHeight="1" x14ac:dyDescent="0.25">
      <c r="A89" s="199" t="s">
        <v>2514</v>
      </c>
      <c r="B89" s="200">
        <v>45414</v>
      </c>
      <c r="C89" s="199" t="s">
        <v>2515</v>
      </c>
      <c r="D89" s="199" t="s">
        <v>1816</v>
      </c>
      <c r="E89" s="199" t="s">
        <v>2290</v>
      </c>
      <c r="F89" s="200">
        <v>45421</v>
      </c>
      <c r="G89" s="200"/>
      <c r="H89" s="200">
        <v>45419</v>
      </c>
      <c r="I89" s="202" t="s">
        <v>2516</v>
      </c>
      <c r="J89" s="199"/>
      <c r="K89" s="199" t="s">
        <v>47</v>
      </c>
      <c r="L89" s="199" t="s">
        <v>29</v>
      </c>
      <c r="M89" s="199"/>
      <c r="N89" s="199"/>
      <c r="O89" s="271" t="s">
        <v>2517</v>
      </c>
    </row>
    <row r="90" spans="1:15" ht="15.75" customHeight="1" x14ac:dyDescent="0.25">
      <c r="A90" s="224" t="s">
        <v>2518</v>
      </c>
      <c r="B90" s="225">
        <v>45407</v>
      </c>
      <c r="C90" s="199" t="s">
        <v>2519</v>
      </c>
      <c r="D90" s="199" t="s">
        <v>243</v>
      </c>
      <c r="E90" s="199" t="s">
        <v>340</v>
      </c>
      <c r="F90" s="200">
        <v>45422</v>
      </c>
      <c r="G90" s="200"/>
      <c r="H90" s="200">
        <v>45414</v>
      </c>
      <c r="I90" s="202" t="s">
        <v>1389</v>
      </c>
      <c r="J90" s="199"/>
      <c r="K90" s="199" t="s">
        <v>47</v>
      </c>
      <c r="L90" s="199" t="s">
        <v>29</v>
      </c>
      <c r="M90" s="276" t="s">
        <v>2520</v>
      </c>
      <c r="N90" s="199"/>
      <c r="O90" s="286" t="s">
        <v>2521</v>
      </c>
    </row>
    <row r="91" spans="1:15" ht="15.75" customHeight="1" x14ac:dyDescent="0.25">
      <c r="A91" s="224" t="s">
        <v>2522</v>
      </c>
      <c r="B91" s="225">
        <v>45408</v>
      </c>
      <c r="C91" s="326" t="s">
        <v>2523</v>
      </c>
      <c r="D91" s="199" t="s">
        <v>243</v>
      </c>
      <c r="E91" s="199" t="s">
        <v>313</v>
      </c>
      <c r="F91" s="200">
        <v>45425</v>
      </c>
      <c r="G91" s="200"/>
      <c r="H91" s="200">
        <v>45414</v>
      </c>
      <c r="I91" s="202" t="s">
        <v>1495</v>
      </c>
      <c r="J91" s="199"/>
      <c r="K91" s="199" t="s">
        <v>47</v>
      </c>
      <c r="L91" s="199" t="s">
        <v>29</v>
      </c>
      <c r="M91" s="199"/>
      <c r="N91" s="199"/>
      <c r="O91" s="286" t="s">
        <v>2524</v>
      </c>
    </row>
    <row r="92" spans="1:15" ht="15.75" customHeight="1" x14ac:dyDescent="0.25">
      <c r="A92" s="224" t="s">
        <v>2063</v>
      </c>
      <c r="B92" s="225">
        <v>45411</v>
      </c>
      <c r="C92" s="226" t="s">
        <v>2064</v>
      </c>
      <c r="D92" s="225" t="s">
        <v>243</v>
      </c>
      <c r="E92" s="327" t="s">
        <v>340</v>
      </c>
      <c r="F92" s="225">
        <v>45426</v>
      </c>
      <c r="G92" s="225"/>
      <c r="H92" s="225">
        <v>45412</v>
      </c>
      <c r="I92" s="230" t="s">
        <v>325</v>
      </c>
      <c r="J92" s="224"/>
      <c r="K92" s="224" t="s">
        <v>25</v>
      </c>
      <c r="L92" s="224" t="s">
        <v>29</v>
      </c>
      <c r="M92" s="328" t="s">
        <v>2525</v>
      </c>
      <c r="N92" s="224"/>
      <c r="O92" s="329" t="s">
        <v>2526</v>
      </c>
    </row>
    <row r="93" spans="1:15" ht="15.75" customHeight="1" x14ac:dyDescent="0.25">
      <c r="A93" s="224" t="s">
        <v>2527</v>
      </c>
      <c r="B93" s="231">
        <v>45418</v>
      </c>
      <c r="C93" s="233" t="s">
        <v>2528</v>
      </c>
      <c r="D93" s="232" t="s">
        <v>1816</v>
      </c>
      <c r="E93" s="232" t="s">
        <v>2529</v>
      </c>
      <c r="F93" s="231">
        <v>45425</v>
      </c>
      <c r="G93" s="231"/>
      <c r="H93" s="231">
        <v>45420</v>
      </c>
      <c r="I93" s="233" t="s">
        <v>1389</v>
      </c>
      <c r="J93" s="232"/>
      <c r="K93" s="232" t="s">
        <v>25</v>
      </c>
      <c r="L93" s="232" t="s">
        <v>29</v>
      </c>
      <c r="M93" s="233" t="s">
        <v>2530</v>
      </c>
      <c r="N93" s="232"/>
      <c r="O93" s="314" t="s">
        <v>2531</v>
      </c>
    </row>
    <row r="94" spans="1:15" s="237" customFormat="1" ht="15.75" customHeight="1" x14ac:dyDescent="0.25">
      <c r="A94" s="224" t="s">
        <v>2532</v>
      </c>
      <c r="B94" s="200">
        <v>45397</v>
      </c>
      <c r="C94" s="199" t="s">
        <v>2533</v>
      </c>
      <c r="D94" s="199" t="s">
        <v>243</v>
      </c>
      <c r="E94" s="199" t="s">
        <v>351</v>
      </c>
      <c r="F94" s="200">
        <v>45426</v>
      </c>
      <c r="G94" s="200" t="s">
        <v>2</v>
      </c>
      <c r="H94" s="200">
        <v>45403</v>
      </c>
      <c r="I94" s="202" t="s">
        <v>2534</v>
      </c>
      <c r="J94" s="199"/>
      <c r="K94" s="199" t="s">
        <v>47</v>
      </c>
      <c r="L94" s="199" t="s">
        <v>29</v>
      </c>
      <c r="M94" s="202" t="s">
        <v>2535</v>
      </c>
      <c r="N94" s="271" t="s">
        <v>2536</v>
      </c>
      <c r="O94" s="271" t="s">
        <v>2537</v>
      </c>
    </row>
    <row r="95" spans="1:15" ht="15.75" customHeight="1" x14ac:dyDescent="0.25">
      <c r="A95" s="224" t="s">
        <v>2538</v>
      </c>
      <c r="B95" s="284">
        <v>45411</v>
      </c>
      <c r="C95" s="330" t="s">
        <v>2539</v>
      </c>
      <c r="D95" s="303" t="s">
        <v>243</v>
      </c>
      <c r="E95" s="303" t="s">
        <v>285</v>
      </c>
      <c r="F95" s="284">
        <v>45426</v>
      </c>
      <c r="G95" s="284"/>
      <c r="H95" s="284">
        <v>45418</v>
      </c>
      <c r="I95" s="285"/>
      <c r="J95" s="303"/>
      <c r="K95" s="303" t="s">
        <v>25</v>
      </c>
      <c r="L95" s="303" t="s">
        <v>29</v>
      </c>
      <c r="M95" s="285" t="s">
        <v>2540</v>
      </c>
      <c r="N95" s="303"/>
      <c r="O95" s="304" t="s">
        <v>2541</v>
      </c>
    </row>
    <row r="96" spans="1:15" ht="15.75" customHeight="1" x14ac:dyDescent="0.25">
      <c r="A96" s="186" t="s">
        <v>2542</v>
      </c>
      <c r="B96" s="283">
        <v>45412</v>
      </c>
      <c r="C96" s="186" t="s">
        <v>2543</v>
      </c>
      <c r="D96" s="181" t="s">
        <v>133</v>
      </c>
      <c r="E96" s="181" t="s">
        <v>2544</v>
      </c>
      <c r="F96" s="283">
        <v>45427</v>
      </c>
      <c r="G96" s="231"/>
      <c r="H96" s="231">
        <v>45419</v>
      </c>
      <c r="I96" s="186" t="s">
        <v>2545</v>
      </c>
      <c r="J96" s="181"/>
      <c r="K96" s="181" t="s">
        <v>47</v>
      </c>
      <c r="L96" s="181" t="s">
        <v>29</v>
      </c>
      <c r="M96" s="186" t="s">
        <v>2546</v>
      </c>
      <c r="N96" s="181"/>
      <c r="O96" s="286"/>
    </row>
    <row r="97" spans="1:15" ht="15.75" customHeight="1" x14ac:dyDescent="0.25">
      <c r="A97" s="295" t="s">
        <v>2547</v>
      </c>
      <c r="B97" s="200">
        <v>45414</v>
      </c>
      <c r="C97" s="199" t="s">
        <v>2548</v>
      </c>
      <c r="D97" s="199" t="s">
        <v>243</v>
      </c>
      <c r="E97" s="199" t="s">
        <v>351</v>
      </c>
      <c r="F97" s="200">
        <v>45428</v>
      </c>
      <c r="G97" s="200"/>
      <c r="H97" s="200">
        <v>45420</v>
      </c>
      <c r="I97" s="202" t="s">
        <v>2549</v>
      </c>
      <c r="J97" s="199"/>
      <c r="K97" s="199" t="s">
        <v>25</v>
      </c>
      <c r="L97" s="199" t="s">
        <v>29</v>
      </c>
      <c r="M97" s="199"/>
      <c r="N97" s="199"/>
      <c r="O97" s="199" t="s">
        <v>2550</v>
      </c>
    </row>
    <row r="98" spans="1:15" ht="15.75" customHeight="1" x14ac:dyDescent="0.25">
      <c r="A98" s="224" t="s">
        <v>2551</v>
      </c>
      <c r="B98" s="283">
        <v>45415</v>
      </c>
      <c r="C98" s="181" t="s">
        <v>2552</v>
      </c>
      <c r="D98" s="181" t="s">
        <v>243</v>
      </c>
      <c r="E98" s="181" t="s">
        <v>327</v>
      </c>
      <c r="F98" s="283">
        <v>45443</v>
      </c>
      <c r="G98" s="231" t="s">
        <v>2</v>
      </c>
      <c r="H98" s="231">
        <v>45420</v>
      </c>
      <c r="I98" s="186" t="s">
        <v>1495</v>
      </c>
      <c r="J98" s="181"/>
      <c r="K98" s="181" t="s">
        <v>42</v>
      </c>
      <c r="L98" s="181" t="s">
        <v>29</v>
      </c>
      <c r="M98" s="181"/>
      <c r="N98" s="199" t="s">
        <v>2553</v>
      </c>
      <c r="O98" s="286" t="s">
        <v>2554</v>
      </c>
    </row>
    <row r="99" spans="1:15" s="237" customFormat="1" ht="15.75" customHeight="1" x14ac:dyDescent="0.25">
      <c r="A99" s="202" t="s">
        <v>2555</v>
      </c>
      <c r="B99" s="200">
        <v>45415</v>
      </c>
      <c r="C99" s="202" t="s">
        <v>2556</v>
      </c>
      <c r="D99" s="199" t="s">
        <v>243</v>
      </c>
      <c r="E99" s="199" t="s">
        <v>255</v>
      </c>
      <c r="F99" s="200">
        <v>45443</v>
      </c>
      <c r="G99" s="200" t="s">
        <v>2</v>
      </c>
      <c r="H99" s="200">
        <v>45421</v>
      </c>
      <c r="I99" s="202" t="s">
        <v>1389</v>
      </c>
      <c r="J99" s="199"/>
      <c r="K99" s="199" t="s">
        <v>47</v>
      </c>
      <c r="L99" s="199" t="s">
        <v>29</v>
      </c>
      <c r="M99" s="202" t="s">
        <v>2557</v>
      </c>
      <c r="N99" s="199" t="s">
        <v>2558</v>
      </c>
      <c r="O99" s="271" t="s">
        <v>2559</v>
      </c>
    </row>
    <row r="100" spans="1:15" ht="15.75" customHeight="1" x14ac:dyDescent="0.25">
      <c r="A100" s="202" t="s">
        <v>2560</v>
      </c>
      <c r="B100" s="200">
        <v>45415</v>
      </c>
      <c r="C100" s="202" t="s">
        <v>2561</v>
      </c>
      <c r="D100" s="199" t="s">
        <v>243</v>
      </c>
      <c r="E100" s="199" t="s">
        <v>299</v>
      </c>
      <c r="F100" s="200">
        <v>45422</v>
      </c>
      <c r="G100" s="200"/>
      <c r="H100" s="200">
        <v>45421</v>
      </c>
      <c r="I100" s="202" t="s">
        <v>1927</v>
      </c>
      <c r="J100" s="199"/>
      <c r="K100" s="199" t="s">
        <v>25</v>
      </c>
      <c r="L100" s="199" t="s">
        <v>29</v>
      </c>
      <c r="M100" s="199"/>
      <c r="N100" s="199"/>
      <c r="O100" s="314" t="s">
        <v>2562</v>
      </c>
    </row>
    <row r="101" spans="1:15" ht="15.75" customHeight="1" x14ac:dyDescent="0.25">
      <c r="A101" s="224" t="s">
        <v>2563</v>
      </c>
      <c r="B101" s="283">
        <v>45420</v>
      </c>
      <c r="C101" s="217" t="s">
        <v>2564</v>
      </c>
      <c r="D101" s="181" t="s">
        <v>243</v>
      </c>
      <c r="E101" s="181" t="s">
        <v>323</v>
      </c>
      <c r="F101" s="283">
        <v>45448</v>
      </c>
      <c r="G101" s="231"/>
      <c r="H101" s="231">
        <v>45426</v>
      </c>
      <c r="I101" s="186" t="s">
        <v>2565</v>
      </c>
      <c r="J101" s="181"/>
      <c r="K101" s="181" t="s">
        <v>42</v>
      </c>
      <c r="L101" s="181" t="s">
        <v>29</v>
      </c>
      <c r="M101" s="186" t="s">
        <v>2566</v>
      </c>
      <c r="N101" s="286" t="s">
        <v>2567</v>
      </c>
      <c r="O101" s="286" t="s">
        <v>2568</v>
      </c>
    </row>
    <row r="102" spans="1:15" ht="15.75" customHeight="1" x14ac:dyDescent="0.25">
      <c r="A102" s="224" t="s">
        <v>2569</v>
      </c>
      <c r="B102" s="283">
        <v>45420</v>
      </c>
      <c r="C102" s="181" t="s">
        <v>2570</v>
      </c>
      <c r="D102" s="181" t="s">
        <v>243</v>
      </c>
      <c r="E102" s="181" t="s">
        <v>285</v>
      </c>
      <c r="F102" s="283">
        <v>45434</v>
      </c>
      <c r="G102" s="231"/>
      <c r="H102" s="231">
        <v>45426</v>
      </c>
      <c r="I102" s="186" t="s">
        <v>1389</v>
      </c>
      <c r="J102" s="181"/>
      <c r="K102" s="181" t="s">
        <v>47</v>
      </c>
      <c r="L102" s="181" t="s">
        <v>29</v>
      </c>
      <c r="M102" s="181"/>
      <c r="N102" s="181"/>
      <c r="O102" s="314" t="s">
        <v>2571</v>
      </c>
    </row>
    <row r="103" spans="1:15" ht="15.75" customHeight="1" x14ac:dyDescent="0.25">
      <c r="A103" s="224" t="s">
        <v>2572</v>
      </c>
      <c r="B103" s="200">
        <v>45421</v>
      </c>
      <c r="C103" s="202" t="s">
        <v>2573</v>
      </c>
      <c r="D103" s="199" t="s">
        <v>243</v>
      </c>
      <c r="E103" s="199" t="s">
        <v>351</v>
      </c>
      <c r="F103" s="200">
        <v>45435</v>
      </c>
      <c r="G103" s="200"/>
      <c r="H103" s="200">
        <v>45427</v>
      </c>
      <c r="I103" s="202" t="s">
        <v>1389</v>
      </c>
      <c r="J103" s="199"/>
      <c r="K103" s="199" t="s">
        <v>47</v>
      </c>
      <c r="L103" s="199" t="s">
        <v>29</v>
      </c>
      <c r="M103" s="199"/>
      <c r="N103" s="199"/>
      <c r="O103" s="314" t="s">
        <v>2574</v>
      </c>
    </row>
    <row r="104" spans="1:15" ht="15.75" customHeight="1" x14ac:dyDescent="0.25">
      <c r="A104" s="202" t="s">
        <v>2575</v>
      </c>
      <c r="B104" s="200">
        <v>45421</v>
      </c>
      <c r="C104" s="202" t="s">
        <v>2576</v>
      </c>
      <c r="D104" s="199" t="s">
        <v>243</v>
      </c>
      <c r="E104" s="199" t="s">
        <v>259</v>
      </c>
      <c r="F104" s="200">
        <v>45435</v>
      </c>
      <c r="G104" s="200"/>
      <c r="H104" s="200">
        <v>45427</v>
      </c>
      <c r="I104" s="202" t="s">
        <v>1389</v>
      </c>
      <c r="J104" s="199"/>
      <c r="K104" s="199" t="s">
        <v>25</v>
      </c>
      <c r="L104" s="199" t="s">
        <v>29</v>
      </c>
      <c r="M104" s="199"/>
      <c r="N104" s="199"/>
      <c r="O104" s="314" t="s">
        <v>2577</v>
      </c>
    </row>
    <row r="105" spans="1:15" ht="15.75" customHeight="1" x14ac:dyDescent="0.25">
      <c r="A105" s="295" t="s">
        <v>2578</v>
      </c>
      <c r="B105" s="283">
        <v>45421</v>
      </c>
      <c r="C105" s="181" t="s">
        <v>2579</v>
      </c>
      <c r="D105" s="181" t="s">
        <v>133</v>
      </c>
      <c r="E105" s="181" t="s">
        <v>2580</v>
      </c>
      <c r="F105" s="283">
        <v>45435</v>
      </c>
      <c r="G105" s="231"/>
      <c r="H105" s="231">
        <v>45427</v>
      </c>
      <c r="I105" s="186" t="s">
        <v>1663</v>
      </c>
      <c r="J105" s="181"/>
      <c r="K105" s="181" t="s">
        <v>42</v>
      </c>
      <c r="L105" s="181" t="s">
        <v>29</v>
      </c>
      <c r="M105" s="181" t="s">
        <v>2581</v>
      </c>
      <c r="N105" s="181"/>
      <c r="O105" s="286" t="s">
        <v>2582</v>
      </c>
    </row>
    <row r="106" spans="1:15" ht="15.75" customHeight="1" x14ac:dyDescent="0.25">
      <c r="A106" s="224" t="s">
        <v>2583</v>
      </c>
      <c r="B106" s="188">
        <v>45422</v>
      </c>
      <c r="C106" s="187" t="s">
        <v>2584</v>
      </c>
      <c r="D106" s="187" t="s">
        <v>1816</v>
      </c>
      <c r="E106" s="187" t="s">
        <v>399</v>
      </c>
      <c r="F106" s="188">
        <v>45432</v>
      </c>
      <c r="G106" s="188"/>
      <c r="H106" s="188">
        <v>45428</v>
      </c>
      <c r="I106" s="191" t="s">
        <v>1389</v>
      </c>
      <c r="J106" s="187"/>
      <c r="K106" s="187" t="s">
        <v>25</v>
      </c>
      <c r="L106" s="187" t="s">
        <v>29</v>
      </c>
      <c r="M106" s="187"/>
      <c r="N106" s="187"/>
      <c r="O106" s="286" t="s">
        <v>2585</v>
      </c>
    </row>
    <row r="107" spans="1:15" s="237" customFormat="1" ht="15.75" customHeight="1" x14ac:dyDescent="0.25">
      <c r="A107" s="331" t="s">
        <v>2586</v>
      </c>
      <c r="B107" s="225">
        <v>45422</v>
      </c>
      <c r="C107" s="224" t="s">
        <v>2587</v>
      </c>
      <c r="D107" s="224" t="s">
        <v>243</v>
      </c>
      <c r="E107" s="224" t="s">
        <v>285</v>
      </c>
      <c r="F107" s="225">
        <v>45439</v>
      </c>
      <c r="G107" s="225"/>
      <c r="H107" s="225">
        <v>45429</v>
      </c>
      <c r="I107" s="230" t="s">
        <v>1389</v>
      </c>
      <c r="J107" s="224"/>
      <c r="K107" s="224" t="s">
        <v>25</v>
      </c>
      <c r="L107" s="224" t="s">
        <v>29</v>
      </c>
      <c r="M107" s="224" t="s">
        <v>2588</v>
      </c>
      <c r="N107" s="224"/>
      <c r="O107" s="286" t="s">
        <v>2589</v>
      </c>
    </row>
    <row r="108" spans="1:15" ht="15.75" customHeight="1" x14ac:dyDescent="0.25">
      <c r="A108" s="224" t="s">
        <v>2590</v>
      </c>
      <c r="B108" s="200">
        <v>45422</v>
      </c>
      <c r="C108" s="236" t="s">
        <v>2591</v>
      </c>
      <c r="D108" s="199" t="s">
        <v>243</v>
      </c>
      <c r="E108" s="199" t="s">
        <v>346</v>
      </c>
      <c r="F108" s="200">
        <v>45436</v>
      </c>
      <c r="G108" s="200"/>
      <c r="H108" s="200">
        <v>45428</v>
      </c>
      <c r="I108" s="202" t="s">
        <v>1389</v>
      </c>
      <c r="J108" s="199"/>
      <c r="K108" s="199" t="s">
        <v>47</v>
      </c>
      <c r="L108" s="199" t="s">
        <v>29</v>
      </c>
      <c r="M108" s="199"/>
      <c r="N108" s="199"/>
      <c r="O108" s="271" t="s">
        <v>2592</v>
      </c>
    </row>
    <row r="109" spans="1:15" ht="15.75" customHeight="1" x14ac:dyDescent="0.25">
      <c r="A109" s="230" t="s">
        <v>2593</v>
      </c>
      <c r="B109" s="200">
        <v>45422</v>
      </c>
      <c r="C109" s="326" t="s">
        <v>2594</v>
      </c>
      <c r="D109" s="199" t="s">
        <v>1816</v>
      </c>
      <c r="E109" s="199"/>
      <c r="F109" s="200">
        <v>45432</v>
      </c>
      <c r="G109" s="200"/>
      <c r="H109" s="200">
        <v>45428</v>
      </c>
      <c r="I109" s="202" t="s">
        <v>1389</v>
      </c>
      <c r="J109" s="199" t="s">
        <v>1607</v>
      </c>
      <c r="K109" s="199" t="s">
        <v>25</v>
      </c>
      <c r="L109" s="199" t="s">
        <v>29</v>
      </c>
      <c r="M109" s="202" t="s">
        <v>2595</v>
      </c>
      <c r="N109" s="199"/>
      <c r="O109" s="286" t="s">
        <v>2596</v>
      </c>
    </row>
    <row r="110" spans="1:15" ht="15.75" customHeight="1" x14ac:dyDescent="0.25">
      <c r="A110" s="313" t="s">
        <v>2597</v>
      </c>
      <c r="B110" s="283">
        <v>45422</v>
      </c>
      <c r="C110" s="217" t="s">
        <v>2598</v>
      </c>
      <c r="D110" s="181" t="s">
        <v>243</v>
      </c>
      <c r="E110" s="181" t="s">
        <v>320</v>
      </c>
      <c r="F110" s="283">
        <v>45450</v>
      </c>
      <c r="G110" s="231"/>
      <c r="H110" s="231">
        <v>45429</v>
      </c>
      <c r="I110" s="186" t="s">
        <v>2599</v>
      </c>
      <c r="J110" s="181"/>
      <c r="K110" s="181" t="s">
        <v>42</v>
      </c>
      <c r="L110" s="181" t="s">
        <v>29</v>
      </c>
      <c r="M110" s="181" t="s">
        <v>2600</v>
      </c>
      <c r="N110" s="286" t="s">
        <v>2601</v>
      </c>
      <c r="O110" s="332" t="s">
        <v>2602</v>
      </c>
    </row>
    <row r="111" spans="1:15" ht="15.75" customHeight="1" x14ac:dyDescent="0.25">
      <c r="A111" s="202" t="s">
        <v>2603</v>
      </c>
      <c r="B111" s="200">
        <v>45426</v>
      </c>
      <c r="C111" s="202" t="s">
        <v>2604</v>
      </c>
      <c r="D111" s="199" t="s">
        <v>133</v>
      </c>
      <c r="E111" s="199" t="s">
        <v>2605</v>
      </c>
      <c r="F111" s="200">
        <v>45456</v>
      </c>
      <c r="G111" s="200"/>
      <c r="H111" s="200">
        <v>45432</v>
      </c>
      <c r="I111" s="202" t="s">
        <v>2606</v>
      </c>
      <c r="J111" s="199"/>
      <c r="K111" s="199" t="s">
        <v>47</v>
      </c>
      <c r="L111" s="199" t="s">
        <v>49</v>
      </c>
      <c r="M111" s="202" t="s">
        <v>2607</v>
      </c>
      <c r="N111" s="199" t="s">
        <v>2608</v>
      </c>
      <c r="O111" s="325" t="s">
        <v>2609</v>
      </c>
    </row>
    <row r="112" spans="1:15" ht="15.75" customHeight="1" x14ac:dyDescent="0.25">
      <c r="A112" s="295" t="s">
        <v>2610</v>
      </c>
      <c r="B112" s="283">
        <v>45415</v>
      </c>
      <c r="C112" s="186" t="s">
        <v>2611</v>
      </c>
      <c r="D112" s="181" t="s">
        <v>133</v>
      </c>
      <c r="E112" s="181" t="s">
        <v>39</v>
      </c>
      <c r="F112" s="283">
        <v>45429</v>
      </c>
      <c r="G112" s="231"/>
      <c r="H112" s="231"/>
      <c r="I112" s="186" t="s">
        <v>1927</v>
      </c>
      <c r="J112" s="181"/>
      <c r="K112" s="181" t="s">
        <v>42</v>
      </c>
      <c r="L112" s="181" t="s">
        <v>29</v>
      </c>
      <c r="M112" s="217" t="s">
        <v>2612</v>
      </c>
      <c r="N112" s="181"/>
      <c r="O112" s="286" t="s">
        <v>2613</v>
      </c>
    </row>
    <row r="113" spans="1:15" s="237" customFormat="1" ht="17.25" customHeight="1" x14ac:dyDescent="0.25">
      <c r="A113" s="322" t="s">
        <v>2614</v>
      </c>
      <c r="B113" s="231">
        <v>45418</v>
      </c>
      <c r="C113" s="241" t="s">
        <v>2615</v>
      </c>
      <c r="D113" s="232" t="s">
        <v>133</v>
      </c>
      <c r="E113" s="232" t="s">
        <v>39</v>
      </c>
      <c r="F113" s="231">
        <v>45429</v>
      </c>
      <c r="G113" s="231"/>
      <c r="H113" s="231">
        <v>45425</v>
      </c>
      <c r="I113" s="233" t="s">
        <v>1495</v>
      </c>
      <c r="J113" s="232"/>
      <c r="K113" s="232" t="s">
        <v>42</v>
      </c>
      <c r="L113" s="232" t="s">
        <v>29</v>
      </c>
      <c r="M113" s="232" t="s">
        <v>2616</v>
      </c>
      <c r="N113" s="232"/>
      <c r="O113" s="269"/>
    </row>
    <row r="114" spans="1:15" ht="15.75" customHeight="1" x14ac:dyDescent="0.25">
      <c r="A114" s="322" t="s">
        <v>2617</v>
      </c>
      <c r="B114" s="283">
        <v>45425</v>
      </c>
      <c r="C114" s="181" t="s">
        <v>2618</v>
      </c>
      <c r="D114" s="181" t="s">
        <v>243</v>
      </c>
      <c r="E114" s="181" t="s">
        <v>330</v>
      </c>
      <c r="F114" s="283">
        <v>45442</v>
      </c>
      <c r="G114" s="231"/>
      <c r="H114" s="231">
        <v>45428</v>
      </c>
      <c r="I114" s="186" t="s">
        <v>1953</v>
      </c>
      <c r="J114" s="181"/>
      <c r="K114" s="181" t="s">
        <v>2105</v>
      </c>
      <c r="L114" s="181" t="s">
        <v>29</v>
      </c>
      <c r="M114" s="186"/>
      <c r="N114" s="333"/>
      <c r="O114" s="334" t="s">
        <v>2619</v>
      </c>
    </row>
    <row r="115" spans="1:15" s="168" customFormat="1" ht="15.75" customHeight="1" x14ac:dyDescent="0.25">
      <c r="A115" s="230" t="s">
        <v>2620</v>
      </c>
      <c r="B115" s="283">
        <v>45427</v>
      </c>
      <c r="C115" s="186" t="s">
        <v>2621</v>
      </c>
      <c r="D115" s="181" t="s">
        <v>243</v>
      </c>
      <c r="E115" s="181" t="s">
        <v>305</v>
      </c>
      <c r="F115" s="283">
        <v>45434</v>
      </c>
      <c r="G115" s="231"/>
      <c r="H115" s="231">
        <v>45429</v>
      </c>
      <c r="I115" s="186" t="s">
        <v>1389</v>
      </c>
      <c r="J115" s="181"/>
      <c r="K115" s="181" t="s">
        <v>47</v>
      </c>
      <c r="L115" s="181" t="s">
        <v>29</v>
      </c>
      <c r="M115" s="181"/>
      <c r="N115" s="181"/>
      <c r="O115" s="334" t="s">
        <v>2622</v>
      </c>
    </row>
    <row r="116" spans="1:15" ht="15.75" customHeight="1" x14ac:dyDescent="0.25">
      <c r="A116" s="295" t="s">
        <v>2623</v>
      </c>
      <c r="B116" s="283">
        <v>45427</v>
      </c>
      <c r="C116" s="181" t="s">
        <v>2624</v>
      </c>
      <c r="D116" s="181" t="s">
        <v>243</v>
      </c>
      <c r="E116" s="181" t="s">
        <v>264</v>
      </c>
      <c r="F116" s="283">
        <v>45441</v>
      </c>
      <c r="G116" s="231"/>
      <c r="H116" s="231">
        <v>45432</v>
      </c>
      <c r="I116" s="186" t="s">
        <v>1495</v>
      </c>
      <c r="J116" s="181"/>
      <c r="K116" s="181" t="s">
        <v>25</v>
      </c>
      <c r="L116" s="181" t="s">
        <v>29</v>
      </c>
      <c r="M116" s="181" t="s">
        <v>2625</v>
      </c>
      <c r="N116" s="181"/>
      <c r="O116" s="335" t="s">
        <v>2626</v>
      </c>
    </row>
    <row r="117" spans="1:15" ht="15.75" customHeight="1" x14ac:dyDescent="0.25">
      <c r="A117" s="224"/>
      <c r="B117" s="231">
        <v>45427</v>
      </c>
      <c r="C117" s="233" t="s">
        <v>2627</v>
      </c>
      <c r="D117" s="232" t="s">
        <v>133</v>
      </c>
      <c r="E117" s="232" t="s">
        <v>2628</v>
      </c>
      <c r="F117" s="231">
        <v>45441</v>
      </c>
      <c r="G117" s="231"/>
      <c r="H117" s="231">
        <v>45436</v>
      </c>
      <c r="I117" s="233" t="s">
        <v>2629</v>
      </c>
      <c r="J117" s="232"/>
      <c r="K117" s="232" t="s">
        <v>42</v>
      </c>
      <c r="L117" s="232" t="s">
        <v>29</v>
      </c>
      <c r="M117" s="233" t="s">
        <v>2630</v>
      </c>
      <c r="N117" s="232"/>
      <c r="O117" s="269" t="s">
        <v>2631</v>
      </c>
    </row>
    <row r="118" spans="1:15" ht="15.75" customHeight="1" x14ac:dyDescent="0.25">
      <c r="A118" s="230" t="s">
        <v>2632</v>
      </c>
      <c r="B118" s="283">
        <v>45428</v>
      </c>
      <c r="C118" s="186" t="s">
        <v>2633</v>
      </c>
      <c r="D118" s="181" t="s">
        <v>1816</v>
      </c>
      <c r="E118" s="181" t="s">
        <v>567</v>
      </c>
      <c r="F118" s="283">
        <v>45442</v>
      </c>
      <c r="G118" s="231"/>
      <c r="H118" s="231">
        <v>45432</v>
      </c>
      <c r="I118" s="186" t="s">
        <v>1389</v>
      </c>
      <c r="J118" s="181" t="s">
        <v>2634</v>
      </c>
      <c r="K118" s="181" t="s">
        <v>25</v>
      </c>
      <c r="L118" s="181" t="s">
        <v>29</v>
      </c>
      <c r="M118" s="185" t="s">
        <v>2635</v>
      </c>
      <c r="N118" s="286" t="s">
        <v>2636</v>
      </c>
      <c r="O118" s="281" t="s">
        <v>2637</v>
      </c>
    </row>
    <row r="119" spans="1:15" ht="15.75" customHeight="1" x14ac:dyDescent="0.25">
      <c r="A119" s="224" t="s">
        <v>2638</v>
      </c>
      <c r="B119" s="283">
        <v>45429</v>
      </c>
      <c r="C119" s="186" t="s">
        <v>2639</v>
      </c>
      <c r="D119" s="181" t="s">
        <v>243</v>
      </c>
      <c r="E119" s="181" t="s">
        <v>323</v>
      </c>
      <c r="F119" s="283">
        <v>45443</v>
      </c>
      <c r="G119" s="231"/>
      <c r="H119" s="231">
        <v>45435</v>
      </c>
      <c r="I119" s="186" t="s">
        <v>1495</v>
      </c>
      <c r="J119" s="181" t="s">
        <v>163</v>
      </c>
      <c r="K119" s="181" t="s">
        <v>42</v>
      </c>
      <c r="L119" s="181" t="s">
        <v>29</v>
      </c>
      <c r="M119" s="181"/>
      <c r="N119" s="181"/>
      <c r="O119" s="286" t="s">
        <v>2640</v>
      </c>
    </row>
    <row r="120" spans="1:15" ht="15.75" customHeight="1" x14ac:dyDescent="0.25">
      <c r="A120" s="181" t="s">
        <v>2641</v>
      </c>
      <c r="B120" s="283">
        <v>45432</v>
      </c>
      <c r="C120" s="217" t="s">
        <v>2642</v>
      </c>
      <c r="D120" s="181" t="s">
        <v>133</v>
      </c>
      <c r="E120" s="181" t="s">
        <v>2643</v>
      </c>
      <c r="F120" s="283">
        <v>45443</v>
      </c>
      <c r="G120" s="231"/>
      <c r="H120" s="231">
        <v>45435</v>
      </c>
      <c r="I120" s="186" t="s">
        <v>1495</v>
      </c>
      <c r="J120" s="181"/>
      <c r="K120" s="181" t="s">
        <v>42</v>
      </c>
      <c r="L120" s="181" t="s">
        <v>29</v>
      </c>
      <c r="M120" s="185" t="s">
        <v>2644</v>
      </c>
      <c r="N120" s="181"/>
      <c r="O120" s="181" t="s">
        <v>2641</v>
      </c>
    </row>
    <row r="121" spans="1:15" ht="15.75" customHeight="1" x14ac:dyDescent="0.25">
      <c r="A121" s="283" t="s">
        <v>2645</v>
      </c>
      <c r="B121" s="283">
        <v>45432</v>
      </c>
      <c r="C121" s="181" t="s">
        <v>2646</v>
      </c>
      <c r="D121" s="181" t="s">
        <v>243</v>
      </c>
      <c r="E121" s="181" t="s">
        <v>305</v>
      </c>
      <c r="F121" s="283">
        <v>45439</v>
      </c>
      <c r="G121" s="231"/>
      <c r="H121" s="231">
        <v>45434</v>
      </c>
      <c r="I121" s="186" t="s">
        <v>2647</v>
      </c>
      <c r="J121" s="181"/>
      <c r="K121" s="181" t="s">
        <v>25</v>
      </c>
      <c r="L121" s="181" t="s">
        <v>29</v>
      </c>
      <c r="M121" s="181" t="s">
        <v>2648</v>
      </c>
      <c r="N121" s="181"/>
      <c r="O121" s="181" t="s">
        <v>2649</v>
      </c>
    </row>
    <row r="122" spans="1:15" ht="15.75" customHeight="1" x14ac:dyDescent="0.25">
      <c r="A122" s="224" t="s">
        <v>2650</v>
      </c>
      <c r="B122" s="283">
        <v>45429</v>
      </c>
      <c r="C122" s="181" t="s">
        <v>2651</v>
      </c>
      <c r="D122" s="181" t="s">
        <v>133</v>
      </c>
      <c r="E122" s="181" t="s">
        <v>2605</v>
      </c>
      <c r="F122" s="283">
        <v>45443</v>
      </c>
      <c r="G122" s="231"/>
      <c r="H122" s="231">
        <v>45436</v>
      </c>
      <c r="I122" s="186" t="s">
        <v>1389</v>
      </c>
      <c r="J122" s="181" t="s">
        <v>1607</v>
      </c>
      <c r="K122" s="181" t="s">
        <v>42</v>
      </c>
      <c r="L122" s="181" t="s">
        <v>29</v>
      </c>
      <c r="M122" s="181" t="s">
        <v>2652</v>
      </c>
      <c r="N122" s="181"/>
      <c r="O122" s="181" t="s">
        <v>2653</v>
      </c>
    </row>
    <row r="123" spans="1:15" ht="15.75" customHeight="1" x14ac:dyDescent="0.25">
      <c r="A123" s="224" t="s">
        <v>2654</v>
      </c>
      <c r="B123" s="277">
        <v>45433</v>
      </c>
      <c r="C123" s="336" t="s">
        <v>2655</v>
      </c>
      <c r="D123" s="278" t="s">
        <v>1816</v>
      </c>
      <c r="E123" s="278" t="s">
        <v>2656</v>
      </c>
      <c r="F123" s="277">
        <v>45442</v>
      </c>
      <c r="G123" s="277"/>
      <c r="H123" s="277">
        <v>45435</v>
      </c>
      <c r="I123" s="280" t="s">
        <v>2657</v>
      </c>
      <c r="J123" s="278" t="s">
        <v>2634</v>
      </c>
      <c r="K123" s="278" t="s">
        <v>25</v>
      </c>
      <c r="L123" s="278" t="s">
        <v>29</v>
      </c>
      <c r="M123" s="336" t="s">
        <v>2658</v>
      </c>
      <c r="N123" s="278"/>
      <c r="O123" s="281" t="s">
        <v>2637</v>
      </c>
    </row>
    <row r="124" spans="1:15" ht="15.75" customHeight="1" x14ac:dyDescent="0.25">
      <c r="A124" s="181" t="s">
        <v>2659</v>
      </c>
      <c r="B124" s="283">
        <v>45436</v>
      </c>
      <c r="C124" s="217" t="s">
        <v>2660</v>
      </c>
      <c r="D124" s="181" t="s">
        <v>133</v>
      </c>
      <c r="E124" s="181" t="s">
        <v>2661</v>
      </c>
      <c r="F124" s="283">
        <v>45450</v>
      </c>
      <c r="G124" s="231"/>
      <c r="H124" s="231">
        <v>45446</v>
      </c>
      <c r="I124" s="186" t="s">
        <v>1927</v>
      </c>
      <c r="J124" s="181"/>
      <c r="K124" s="181" t="s">
        <v>42</v>
      </c>
      <c r="L124" s="181" t="s">
        <v>38</v>
      </c>
      <c r="M124" s="185" t="s">
        <v>2662</v>
      </c>
      <c r="N124" s="181"/>
      <c r="O124" s="286"/>
    </row>
    <row r="125" spans="1:15" ht="15.75" customHeight="1" x14ac:dyDescent="0.25">
      <c r="A125" s="230" t="s">
        <v>2663</v>
      </c>
      <c r="B125" s="225">
        <v>45436</v>
      </c>
      <c r="C125" s="226" t="s">
        <v>2664</v>
      </c>
      <c r="D125" s="224" t="s">
        <v>1816</v>
      </c>
      <c r="E125" s="224" t="s">
        <v>2665</v>
      </c>
      <c r="F125" s="225">
        <v>45443</v>
      </c>
      <c r="G125" s="225"/>
      <c r="H125" s="225">
        <v>45440</v>
      </c>
      <c r="I125" s="230" t="s">
        <v>2666</v>
      </c>
      <c r="J125" s="224"/>
      <c r="K125" s="224" t="s">
        <v>25</v>
      </c>
      <c r="L125" s="224" t="s">
        <v>29</v>
      </c>
      <c r="M125" s="224"/>
      <c r="N125" s="337" t="s">
        <v>2667</v>
      </c>
      <c r="O125" s="338" t="s">
        <v>2668</v>
      </c>
    </row>
    <row r="126" spans="1:15" ht="17.25" customHeight="1" x14ac:dyDescent="0.3">
      <c r="A126" s="339" t="s">
        <v>2669</v>
      </c>
      <c r="B126" s="283">
        <v>45439</v>
      </c>
      <c r="C126" s="181" t="s">
        <v>2670</v>
      </c>
      <c r="D126" s="181" t="s">
        <v>133</v>
      </c>
      <c r="E126" s="181" t="s">
        <v>2544</v>
      </c>
      <c r="F126" s="283">
        <v>45453</v>
      </c>
      <c r="G126" s="231"/>
      <c r="H126" s="231">
        <v>45443</v>
      </c>
      <c r="I126" s="186" t="s">
        <v>1495</v>
      </c>
      <c r="J126" s="181"/>
      <c r="K126" s="181" t="s">
        <v>42</v>
      </c>
      <c r="L126" s="181" t="s">
        <v>29</v>
      </c>
      <c r="M126" s="186" t="s">
        <v>2671</v>
      </c>
      <c r="N126" s="181" t="s">
        <v>2672</v>
      </c>
      <c r="O126" s="286"/>
    </row>
    <row r="127" spans="1:15" ht="17.25" customHeight="1" x14ac:dyDescent="0.25">
      <c r="A127" s="340" t="s">
        <v>2673</v>
      </c>
      <c r="B127" s="283">
        <v>45442</v>
      </c>
      <c r="C127" s="186" t="s">
        <v>2674</v>
      </c>
      <c r="D127" s="181" t="s">
        <v>1816</v>
      </c>
      <c r="E127" s="181" t="s">
        <v>2675</v>
      </c>
      <c r="F127" s="283">
        <v>45449</v>
      </c>
      <c r="G127" s="231"/>
      <c r="H127" s="231">
        <v>45446</v>
      </c>
      <c r="I127" s="186" t="s">
        <v>325</v>
      </c>
      <c r="J127" s="181"/>
      <c r="K127" s="181" t="s">
        <v>25</v>
      </c>
      <c r="L127" s="181" t="s">
        <v>29</v>
      </c>
      <c r="M127" s="181"/>
      <c r="N127" s="181" t="s">
        <v>2676</v>
      </c>
      <c r="O127" s="286"/>
    </row>
    <row r="128" spans="1:15" s="168" customFormat="1" ht="15.75" customHeight="1" x14ac:dyDescent="0.25">
      <c r="A128" s="295" t="s">
        <v>2677</v>
      </c>
      <c r="B128" s="200">
        <v>45442</v>
      </c>
      <c r="C128" s="202" t="s">
        <v>2678</v>
      </c>
      <c r="D128" s="199" t="s">
        <v>1816</v>
      </c>
      <c r="E128" s="199" t="s">
        <v>2675</v>
      </c>
      <c r="F128" s="200">
        <v>45449</v>
      </c>
      <c r="G128" s="200"/>
      <c r="H128" s="200">
        <v>45447</v>
      </c>
      <c r="I128" s="202" t="s">
        <v>2565</v>
      </c>
      <c r="J128" s="199"/>
      <c r="K128" s="199" t="s">
        <v>47</v>
      </c>
      <c r="L128" s="199" t="s">
        <v>29</v>
      </c>
      <c r="M128" s="199"/>
      <c r="N128" s="181" t="s">
        <v>2679</v>
      </c>
      <c r="O128" s="271"/>
    </row>
    <row r="129" spans="1:15" ht="15.75" customHeight="1" x14ac:dyDescent="0.25">
      <c r="A129" s="234" t="s">
        <v>2680</v>
      </c>
      <c r="B129" s="283">
        <v>45447</v>
      </c>
      <c r="C129" s="186" t="s">
        <v>2681</v>
      </c>
      <c r="D129" s="181" t="s">
        <v>243</v>
      </c>
      <c r="E129" s="181" t="s">
        <v>259</v>
      </c>
      <c r="F129" s="283">
        <v>45461</v>
      </c>
      <c r="G129" s="231"/>
      <c r="H129" s="231">
        <v>45450</v>
      </c>
      <c r="I129" s="186" t="s">
        <v>1495</v>
      </c>
      <c r="J129" s="181"/>
      <c r="K129" s="181" t="s">
        <v>42</v>
      </c>
      <c r="L129" s="181" t="s">
        <v>38</v>
      </c>
      <c r="M129" s="186" t="s">
        <v>2682</v>
      </c>
      <c r="N129" s="181"/>
      <c r="O129" s="286"/>
    </row>
    <row r="130" spans="1:15" s="168" customFormat="1" ht="15.75" customHeight="1" x14ac:dyDescent="0.25">
      <c r="A130" s="295" t="s">
        <v>2683</v>
      </c>
      <c r="B130" s="200">
        <v>45448</v>
      </c>
      <c r="C130" s="199" t="s">
        <v>2684</v>
      </c>
      <c r="D130" s="199" t="s">
        <v>1816</v>
      </c>
      <c r="E130" s="199" t="s">
        <v>560</v>
      </c>
      <c r="F130" s="200">
        <v>45455</v>
      </c>
      <c r="G130" s="200"/>
      <c r="H130" s="200">
        <v>45450</v>
      </c>
      <c r="I130" s="202" t="s">
        <v>1927</v>
      </c>
      <c r="J130" s="199"/>
      <c r="K130" s="199" t="s">
        <v>47</v>
      </c>
      <c r="L130" s="199" t="s">
        <v>29</v>
      </c>
      <c r="M130" s="199"/>
      <c r="N130" s="199"/>
      <c r="O130" s="271" t="s">
        <v>2685</v>
      </c>
    </row>
    <row r="131" spans="1:15" ht="15.75" customHeight="1" x14ac:dyDescent="0.25">
      <c r="A131" s="181" t="s">
        <v>2686</v>
      </c>
      <c r="B131" s="283">
        <v>45450</v>
      </c>
      <c r="C131" s="186" t="s">
        <v>2687</v>
      </c>
      <c r="D131" s="181" t="s">
        <v>1816</v>
      </c>
      <c r="E131" s="181" t="s">
        <v>2688</v>
      </c>
      <c r="F131" s="283">
        <v>45457</v>
      </c>
      <c r="G131" s="231"/>
      <c r="H131" s="231">
        <v>45455</v>
      </c>
      <c r="I131" s="186"/>
      <c r="J131" s="181"/>
      <c r="K131" s="181" t="s">
        <v>25</v>
      </c>
      <c r="L131" s="181" t="s">
        <v>38</v>
      </c>
      <c r="M131" s="181"/>
      <c r="N131" s="181"/>
      <c r="O131" s="286"/>
    </row>
    <row r="132" spans="1:15" ht="15.75" customHeight="1" x14ac:dyDescent="0.25">
      <c r="A132" s="181" t="s">
        <v>2689</v>
      </c>
      <c r="B132" s="283">
        <v>45450</v>
      </c>
      <c r="C132" s="217" t="s">
        <v>2690</v>
      </c>
      <c r="D132" s="181" t="s">
        <v>243</v>
      </c>
      <c r="E132" s="181" t="s">
        <v>259</v>
      </c>
      <c r="F132" s="283">
        <v>45461</v>
      </c>
      <c r="G132" s="231"/>
      <c r="H132" s="231"/>
      <c r="I132" s="186" t="s">
        <v>1495</v>
      </c>
      <c r="J132" s="181"/>
      <c r="K132" s="181" t="s">
        <v>42</v>
      </c>
      <c r="L132" s="181" t="s">
        <v>38</v>
      </c>
      <c r="M132" s="186" t="s">
        <v>2691</v>
      </c>
      <c r="N132" s="181"/>
      <c r="O132" s="286"/>
    </row>
    <row r="133" spans="1:15" ht="15.75" customHeight="1" x14ac:dyDescent="0.25">
      <c r="A133" s="181" t="s">
        <v>2692</v>
      </c>
      <c r="B133" s="283">
        <v>45449</v>
      </c>
      <c r="C133" s="186" t="s">
        <v>2693</v>
      </c>
      <c r="D133" s="181" t="s">
        <v>1816</v>
      </c>
      <c r="E133" s="181" t="s">
        <v>399</v>
      </c>
      <c r="F133" s="283">
        <v>45457</v>
      </c>
      <c r="G133" s="231"/>
      <c r="H133" s="231">
        <v>45455</v>
      </c>
      <c r="I133" s="186" t="s">
        <v>1495</v>
      </c>
      <c r="J133" s="181"/>
      <c r="K133" s="181" t="s">
        <v>47</v>
      </c>
      <c r="L133" s="181" t="s">
        <v>38</v>
      </c>
      <c r="M133" s="181"/>
      <c r="N133" s="181"/>
      <c r="O133" s="286"/>
    </row>
    <row r="134" spans="1:15" ht="15.75" customHeight="1" x14ac:dyDescent="0.25">
      <c r="A134" s="181" t="s">
        <v>2694</v>
      </c>
      <c r="B134" s="283">
        <v>45449</v>
      </c>
      <c r="C134" s="186" t="s">
        <v>2695</v>
      </c>
      <c r="D134" s="181" t="s">
        <v>243</v>
      </c>
      <c r="E134" s="181" t="s">
        <v>288</v>
      </c>
      <c r="F134" s="283">
        <v>45457</v>
      </c>
      <c r="G134" s="231"/>
      <c r="H134" s="231">
        <v>45455</v>
      </c>
      <c r="I134" s="186" t="s">
        <v>2629</v>
      </c>
      <c r="J134" s="181"/>
      <c r="K134" s="181" t="s">
        <v>47</v>
      </c>
      <c r="L134" s="181" t="s">
        <v>38</v>
      </c>
      <c r="M134" s="181"/>
      <c r="N134" s="181"/>
      <c r="O134" s="286"/>
    </row>
    <row r="135" spans="1:15" ht="17.25" customHeight="1" x14ac:dyDescent="0.3">
      <c r="A135" s="341" t="s">
        <v>2696</v>
      </c>
      <c r="B135" s="283">
        <v>45450</v>
      </c>
      <c r="C135" s="186" t="s">
        <v>2697</v>
      </c>
      <c r="D135" s="181" t="s">
        <v>133</v>
      </c>
      <c r="E135" s="181" t="s">
        <v>2544</v>
      </c>
      <c r="F135" s="283">
        <v>45467</v>
      </c>
      <c r="G135" s="231"/>
      <c r="H135" s="231">
        <v>45457</v>
      </c>
      <c r="I135" s="186" t="s">
        <v>2698</v>
      </c>
      <c r="J135" s="181"/>
      <c r="K135" s="181" t="s">
        <v>42</v>
      </c>
      <c r="L135" s="181" t="s">
        <v>38</v>
      </c>
      <c r="M135" s="181"/>
      <c r="N135" s="181"/>
      <c r="O135" s="286"/>
    </row>
    <row r="136" spans="1:15" ht="15.75" customHeight="1" x14ac:dyDescent="0.25">
      <c r="A136" s="181" t="s">
        <v>2699</v>
      </c>
      <c r="B136" s="283">
        <v>45455</v>
      </c>
      <c r="C136" s="186" t="s">
        <v>2700</v>
      </c>
      <c r="D136" s="181" t="s">
        <v>243</v>
      </c>
      <c r="E136" s="181" t="s">
        <v>1486</v>
      </c>
      <c r="F136" s="283">
        <v>45462</v>
      </c>
      <c r="G136" s="231"/>
      <c r="H136" s="231">
        <v>45460</v>
      </c>
      <c r="I136" s="186" t="s">
        <v>2701</v>
      </c>
      <c r="J136" s="181"/>
      <c r="K136" s="181" t="s">
        <v>25</v>
      </c>
      <c r="L136" s="181" t="s">
        <v>38</v>
      </c>
      <c r="M136" s="181"/>
      <c r="N136" s="181"/>
      <c r="O136" s="286"/>
    </row>
    <row r="137" spans="1:15" ht="15.75" customHeight="1" x14ac:dyDescent="0.25">
      <c r="A137" s="181"/>
      <c r="B137" s="283"/>
      <c r="C137" s="181"/>
      <c r="D137" s="181"/>
      <c r="E137" s="181"/>
      <c r="F137" s="283"/>
      <c r="G137" s="231"/>
      <c r="H137" s="231"/>
      <c r="I137" s="186"/>
      <c r="J137" s="181"/>
      <c r="K137" s="181"/>
      <c r="L137" s="181"/>
      <c r="M137" s="181"/>
      <c r="N137" s="181"/>
      <c r="O137" s="286"/>
    </row>
    <row r="138" spans="1:15" ht="15.75" customHeight="1" x14ac:dyDescent="0.25">
      <c r="A138" s="181"/>
      <c r="B138" s="283"/>
      <c r="C138" s="181"/>
      <c r="D138" s="181"/>
      <c r="E138" s="181"/>
      <c r="F138" s="283"/>
      <c r="G138" s="231"/>
      <c r="H138" s="231"/>
      <c r="I138" s="186"/>
      <c r="J138" s="181"/>
      <c r="K138" s="181"/>
      <c r="L138" s="181"/>
      <c r="M138" s="181"/>
      <c r="N138" s="181"/>
      <c r="O138" s="286"/>
    </row>
    <row r="139" spans="1:15" ht="15.75" customHeight="1" x14ac:dyDescent="0.25">
      <c r="A139" s="181"/>
      <c r="B139" s="283"/>
      <c r="C139" s="181"/>
      <c r="D139" s="181"/>
      <c r="E139" s="181"/>
      <c r="F139" s="283"/>
      <c r="G139" s="231"/>
      <c r="H139" s="231"/>
      <c r="I139" s="186"/>
      <c r="J139" s="181"/>
      <c r="K139" s="181"/>
      <c r="L139" s="181"/>
      <c r="M139" s="181"/>
      <c r="N139" s="181"/>
      <c r="O139" s="286"/>
    </row>
    <row r="140" spans="1:15" ht="15.75" customHeight="1" x14ac:dyDescent="0.25">
      <c r="A140" s="181"/>
      <c r="B140" s="283"/>
      <c r="C140" s="181"/>
      <c r="D140" s="181"/>
      <c r="E140" s="181"/>
      <c r="F140" s="283"/>
      <c r="G140" s="231"/>
      <c r="H140" s="231"/>
      <c r="I140" s="186"/>
      <c r="J140" s="181"/>
      <c r="K140" s="181"/>
      <c r="L140" s="181"/>
      <c r="M140" s="181"/>
      <c r="N140" s="181"/>
      <c r="O140" s="286"/>
    </row>
    <row r="141" spans="1:15" ht="15.75" customHeight="1" x14ac:dyDescent="0.25">
      <c r="A141" s="181"/>
      <c r="B141" s="283"/>
      <c r="C141" s="181"/>
      <c r="D141" s="181"/>
      <c r="E141" s="181"/>
      <c r="F141" s="283"/>
      <c r="G141" s="231"/>
      <c r="H141" s="231"/>
      <c r="I141" s="186"/>
      <c r="J141" s="181"/>
      <c r="K141" s="181"/>
      <c r="L141" s="181"/>
      <c r="M141" s="181"/>
      <c r="N141" s="181"/>
      <c r="O141" s="286"/>
    </row>
    <row r="142" spans="1:15" ht="15.75" customHeight="1" x14ac:dyDescent="0.25">
      <c r="A142" s="181"/>
      <c r="B142" s="283"/>
      <c r="C142" s="181"/>
      <c r="D142" s="181"/>
      <c r="E142" s="181"/>
      <c r="F142" s="283"/>
      <c r="G142" s="231"/>
      <c r="H142" s="231"/>
      <c r="I142" s="186"/>
      <c r="J142" s="181"/>
      <c r="K142" s="181"/>
      <c r="L142" s="181"/>
      <c r="M142" s="181"/>
      <c r="N142" s="181"/>
      <c r="O142" s="286"/>
    </row>
    <row r="143" spans="1:15" ht="15.75" customHeight="1" x14ac:dyDescent="0.25">
      <c r="A143" s="181"/>
      <c r="B143" s="283"/>
      <c r="C143" s="181"/>
      <c r="D143" s="181"/>
      <c r="E143" s="181"/>
      <c r="F143" s="283"/>
      <c r="G143" s="231"/>
      <c r="H143" s="231"/>
      <c r="I143" s="186"/>
      <c r="J143" s="181"/>
      <c r="K143" s="181"/>
      <c r="L143" s="181"/>
      <c r="M143" s="181"/>
      <c r="N143" s="181"/>
      <c r="O143" s="286"/>
    </row>
    <row r="144" spans="1:15" ht="15.75" customHeight="1" x14ac:dyDescent="0.25">
      <c r="A144" s="181"/>
      <c r="B144" s="283"/>
      <c r="C144" s="181"/>
      <c r="D144" s="181"/>
      <c r="E144" s="181"/>
      <c r="F144" s="283"/>
      <c r="G144" s="231"/>
      <c r="H144" s="231"/>
      <c r="I144" s="186"/>
      <c r="J144" s="181"/>
      <c r="K144" s="181"/>
      <c r="L144" s="181"/>
      <c r="M144" s="181"/>
      <c r="N144" s="181"/>
      <c r="O144" s="286"/>
    </row>
    <row r="145" spans="1:15" ht="15.75" customHeight="1" x14ac:dyDescent="0.25">
      <c r="A145" s="181"/>
      <c r="B145" s="283"/>
      <c r="C145" s="181"/>
      <c r="D145" s="181"/>
      <c r="E145" s="181"/>
      <c r="F145" s="283"/>
      <c r="G145" s="231"/>
      <c r="H145" s="231"/>
      <c r="I145" s="186"/>
      <c r="J145" s="181"/>
      <c r="K145" s="181"/>
      <c r="L145" s="181"/>
      <c r="M145" s="181"/>
      <c r="N145" s="181"/>
      <c r="O145" s="286"/>
    </row>
    <row r="146" spans="1:15" ht="15.75" customHeight="1" x14ac:dyDescent="0.25">
      <c r="A146" s="181"/>
      <c r="B146" s="283"/>
      <c r="C146" s="181"/>
      <c r="D146" s="181"/>
      <c r="E146" s="181"/>
      <c r="F146" s="283"/>
      <c r="G146" s="231"/>
      <c r="H146" s="231"/>
      <c r="I146" s="186"/>
      <c r="J146" s="181"/>
      <c r="K146" s="181"/>
      <c r="L146" s="181"/>
      <c r="M146" s="181"/>
      <c r="N146" s="181"/>
      <c r="O146" s="286"/>
    </row>
    <row r="147" spans="1:15" ht="15.75" customHeight="1" x14ac:dyDescent="0.25">
      <c r="A147" s="181"/>
      <c r="B147" s="283"/>
      <c r="C147" s="181"/>
      <c r="D147" s="181"/>
      <c r="E147" s="181"/>
      <c r="F147" s="283"/>
      <c r="G147" s="231"/>
      <c r="H147" s="231"/>
      <c r="I147" s="186"/>
      <c r="J147" s="181"/>
      <c r="K147" s="181"/>
      <c r="L147" s="181"/>
      <c r="M147" s="181"/>
      <c r="N147" s="181"/>
      <c r="O147" s="286"/>
    </row>
    <row r="148" spans="1:15" ht="15.75" customHeight="1" x14ac:dyDescent="0.25">
      <c r="A148" s="181"/>
      <c r="B148" s="283"/>
      <c r="C148" s="181"/>
      <c r="D148" s="181"/>
      <c r="E148" s="181"/>
      <c r="F148" s="283"/>
      <c r="G148" s="231"/>
      <c r="H148" s="231"/>
      <c r="I148" s="186"/>
      <c r="J148" s="181"/>
      <c r="K148" s="181"/>
      <c r="L148" s="181"/>
      <c r="M148" s="181"/>
      <c r="N148" s="181"/>
      <c r="O148" s="286"/>
    </row>
    <row r="149" spans="1:15" ht="15.75" customHeight="1" x14ac:dyDescent="0.25">
      <c r="A149" s="181"/>
      <c r="B149" s="283"/>
      <c r="C149" s="181"/>
      <c r="D149" s="181"/>
      <c r="E149" s="181"/>
      <c r="F149" s="283"/>
      <c r="G149" s="231"/>
      <c r="H149" s="231"/>
      <c r="I149" s="186"/>
      <c r="J149" s="181"/>
      <c r="K149" s="181"/>
      <c r="L149" s="181"/>
      <c r="M149" s="181"/>
      <c r="N149" s="181"/>
      <c r="O149" s="286"/>
    </row>
    <row r="150" spans="1:15" ht="15.75" customHeight="1" x14ac:dyDescent="0.25">
      <c r="A150" s="181"/>
      <c r="B150" s="283"/>
      <c r="C150" s="181"/>
      <c r="D150" s="181"/>
      <c r="E150" s="181"/>
      <c r="F150" s="283"/>
      <c r="G150" s="231"/>
      <c r="H150" s="231"/>
      <c r="I150" s="186"/>
      <c r="J150" s="181"/>
      <c r="K150" s="181"/>
      <c r="L150" s="181"/>
      <c r="M150" s="181"/>
      <c r="N150" s="181"/>
      <c r="O150" s="286"/>
    </row>
    <row r="151" spans="1:15" ht="15.75" customHeight="1" x14ac:dyDescent="0.25">
      <c r="A151" s="181"/>
      <c r="B151" s="283"/>
      <c r="C151" s="181"/>
      <c r="D151" s="181"/>
      <c r="E151" s="181"/>
      <c r="F151" s="283"/>
      <c r="G151" s="231"/>
      <c r="H151" s="231"/>
      <c r="I151" s="186"/>
      <c r="J151" s="181"/>
      <c r="K151" s="181"/>
      <c r="L151" s="181"/>
      <c r="M151" s="181"/>
      <c r="N151" s="181"/>
      <c r="O151" s="286"/>
    </row>
    <row r="152" spans="1:15" ht="15.75" customHeight="1" x14ac:dyDescent="0.25">
      <c r="A152" s="181"/>
      <c r="B152" s="283"/>
      <c r="C152" s="181"/>
      <c r="D152" s="181"/>
      <c r="E152" s="181"/>
      <c r="F152" s="283"/>
      <c r="G152" s="231"/>
      <c r="H152" s="231"/>
      <c r="I152" s="186"/>
      <c r="J152" s="181"/>
      <c r="K152" s="181"/>
      <c r="L152" s="181"/>
      <c r="M152" s="181"/>
      <c r="N152" s="181"/>
      <c r="O152" s="286"/>
    </row>
    <row r="153" spans="1:15" ht="15.75" customHeight="1" x14ac:dyDescent="0.25">
      <c r="A153" s="181"/>
      <c r="B153" s="283"/>
      <c r="C153" s="181"/>
      <c r="D153" s="181"/>
      <c r="E153" s="181"/>
      <c r="F153" s="283"/>
      <c r="G153" s="231"/>
      <c r="H153" s="231"/>
      <c r="I153" s="186"/>
      <c r="J153" s="181"/>
      <c r="K153" s="181"/>
      <c r="L153" s="181"/>
      <c r="M153" s="181"/>
      <c r="N153" s="181"/>
      <c r="O153" s="286"/>
    </row>
    <row r="154" spans="1:15" ht="15.75" customHeight="1" x14ac:dyDescent="0.25">
      <c r="A154" s="181"/>
      <c r="B154" s="283"/>
      <c r="C154" s="181"/>
      <c r="D154" s="181"/>
      <c r="E154" s="181"/>
      <c r="F154" s="283"/>
      <c r="G154" s="231"/>
      <c r="H154" s="231"/>
      <c r="I154" s="186"/>
      <c r="J154" s="181"/>
      <c r="K154" s="181"/>
      <c r="L154" s="181"/>
      <c r="M154" s="181"/>
      <c r="N154" s="181"/>
      <c r="O154" s="286"/>
    </row>
    <row r="155" spans="1:15" ht="15.75" customHeight="1" x14ac:dyDescent="0.25">
      <c r="A155" s="181"/>
      <c r="B155" s="283"/>
      <c r="C155" s="181"/>
      <c r="D155" s="181"/>
      <c r="E155" s="181"/>
      <c r="F155" s="283"/>
      <c r="G155" s="231"/>
      <c r="H155" s="231"/>
      <c r="I155" s="186"/>
      <c r="J155" s="181"/>
      <c r="K155" s="181"/>
      <c r="L155" s="181"/>
      <c r="M155" s="181"/>
      <c r="N155" s="181"/>
      <c r="O155" s="286"/>
    </row>
    <row r="156" spans="1:15" ht="15.75" customHeight="1" x14ac:dyDescent="0.25">
      <c r="A156" s="181"/>
      <c r="B156" s="283"/>
      <c r="C156" s="181"/>
      <c r="D156" s="181"/>
      <c r="E156" s="181"/>
      <c r="F156" s="283"/>
      <c r="G156" s="231"/>
      <c r="H156" s="231"/>
      <c r="I156" s="186"/>
      <c r="J156" s="181"/>
      <c r="K156" s="181"/>
      <c r="L156" s="181"/>
      <c r="M156" s="181"/>
      <c r="N156" s="181"/>
      <c r="O156" s="286"/>
    </row>
    <row r="157" spans="1:15" ht="15.75" customHeight="1" x14ac:dyDescent="0.25">
      <c r="A157" s="181"/>
      <c r="B157" s="283"/>
      <c r="C157" s="181"/>
      <c r="D157" s="181"/>
      <c r="E157" s="181"/>
      <c r="F157" s="283"/>
      <c r="G157" s="231"/>
      <c r="H157" s="231"/>
      <c r="I157" s="186"/>
      <c r="J157" s="181"/>
      <c r="K157" s="181"/>
      <c r="L157" s="181"/>
      <c r="M157" s="181"/>
      <c r="N157" s="181"/>
      <c r="O157" s="286"/>
    </row>
    <row r="158" spans="1:15" ht="15.75" customHeight="1" x14ac:dyDescent="0.25">
      <c r="A158" s="181"/>
      <c r="B158" s="283"/>
      <c r="C158" s="181"/>
      <c r="D158" s="181"/>
      <c r="E158" s="181"/>
      <c r="F158" s="283"/>
      <c r="G158" s="231"/>
      <c r="H158" s="231"/>
      <c r="I158" s="186"/>
      <c r="J158" s="181"/>
      <c r="K158" s="181"/>
      <c r="L158" s="181"/>
      <c r="M158" s="181"/>
      <c r="N158" s="181"/>
      <c r="O158" s="286"/>
    </row>
    <row r="159" spans="1:15" ht="15.75" customHeight="1" x14ac:dyDescent="0.25">
      <c r="A159" s="181"/>
      <c r="B159" s="283"/>
      <c r="C159" s="181"/>
      <c r="D159" s="181"/>
      <c r="E159" s="181"/>
      <c r="F159" s="283"/>
      <c r="G159" s="231"/>
      <c r="H159" s="231"/>
      <c r="I159" s="186"/>
      <c r="J159" s="181"/>
      <c r="K159" s="181"/>
      <c r="L159" s="181"/>
      <c r="M159" s="181"/>
      <c r="N159" s="181"/>
      <c r="O159" s="286"/>
    </row>
    <row r="160" spans="1:15" ht="15.75" customHeight="1" x14ac:dyDescent="0.25">
      <c r="A160" s="181"/>
      <c r="B160" s="283"/>
      <c r="C160" s="181"/>
      <c r="D160" s="181"/>
      <c r="E160" s="181"/>
      <c r="F160" s="283"/>
      <c r="G160" s="231"/>
      <c r="H160" s="231"/>
      <c r="I160" s="186"/>
      <c r="J160" s="181"/>
      <c r="K160" s="181"/>
      <c r="L160" s="181"/>
      <c r="M160" s="181"/>
      <c r="N160" s="181"/>
      <c r="O160" s="286"/>
    </row>
    <row r="161" spans="1:15" ht="15.75" customHeight="1" x14ac:dyDescent="0.25">
      <c r="A161" s="181"/>
      <c r="B161" s="283"/>
      <c r="C161" s="181"/>
      <c r="D161" s="181"/>
      <c r="E161" s="181"/>
      <c r="F161" s="283"/>
      <c r="G161" s="231"/>
      <c r="H161" s="231"/>
      <c r="I161" s="186"/>
      <c r="J161" s="181"/>
      <c r="K161" s="181"/>
      <c r="L161" s="181"/>
      <c r="M161" s="181"/>
      <c r="N161" s="181"/>
      <c r="O161" s="286"/>
    </row>
    <row r="162" spans="1:15" ht="15.75" customHeight="1" x14ac:dyDescent="0.25">
      <c r="A162" s="181"/>
      <c r="B162" s="283"/>
      <c r="C162" s="181"/>
      <c r="D162" s="181"/>
      <c r="E162" s="181"/>
      <c r="F162" s="283"/>
      <c r="G162" s="231"/>
      <c r="H162" s="231"/>
      <c r="I162" s="186"/>
      <c r="J162" s="181"/>
      <c r="K162" s="181"/>
      <c r="L162" s="181"/>
      <c r="M162" s="181"/>
      <c r="N162" s="181"/>
      <c r="O162" s="286"/>
    </row>
    <row r="163" spans="1:15" ht="15.75" customHeight="1" x14ac:dyDescent="0.25">
      <c r="A163" s="181"/>
      <c r="B163" s="283"/>
      <c r="C163" s="181"/>
      <c r="D163" s="181"/>
      <c r="E163" s="181"/>
      <c r="F163" s="283"/>
      <c r="G163" s="231"/>
      <c r="H163" s="231"/>
      <c r="I163" s="186"/>
      <c r="J163" s="181"/>
      <c r="K163" s="181"/>
      <c r="L163" s="181"/>
      <c r="M163" s="181"/>
      <c r="N163" s="181"/>
      <c r="O163" s="286"/>
    </row>
    <row r="164" spans="1:15" ht="15.75" customHeight="1" x14ac:dyDescent="0.25">
      <c r="A164" s="181"/>
      <c r="B164" s="283"/>
      <c r="C164" s="181"/>
      <c r="D164" s="181"/>
      <c r="E164" s="181"/>
      <c r="F164" s="283"/>
      <c r="G164" s="231"/>
      <c r="H164" s="231"/>
      <c r="I164" s="186"/>
      <c r="J164" s="181"/>
      <c r="K164" s="181"/>
      <c r="L164" s="181"/>
      <c r="M164" s="181"/>
      <c r="N164" s="181"/>
      <c r="O164" s="286"/>
    </row>
    <row r="165" spans="1:15" ht="15.75" customHeight="1" x14ac:dyDescent="0.25">
      <c r="A165" s="181"/>
      <c r="B165" s="283"/>
      <c r="C165" s="181"/>
      <c r="D165" s="181"/>
      <c r="E165" s="181"/>
      <c r="F165" s="283"/>
      <c r="G165" s="231"/>
      <c r="H165" s="231"/>
      <c r="I165" s="186"/>
      <c r="J165" s="181"/>
      <c r="K165" s="181"/>
      <c r="L165" s="181"/>
      <c r="M165" s="181"/>
      <c r="N165" s="181"/>
      <c r="O165" s="286"/>
    </row>
    <row r="166" spans="1:15" ht="15.75" customHeight="1" x14ac:dyDescent="0.25">
      <c r="A166" s="181"/>
      <c r="B166" s="283"/>
      <c r="C166" s="181"/>
      <c r="D166" s="181"/>
      <c r="E166" s="181"/>
      <c r="F166" s="283"/>
      <c r="G166" s="231"/>
      <c r="H166" s="231"/>
      <c r="I166" s="186"/>
      <c r="J166" s="181"/>
      <c r="K166" s="181"/>
      <c r="L166" s="181"/>
      <c r="M166" s="181"/>
      <c r="N166" s="181"/>
      <c r="O166" s="286"/>
    </row>
    <row r="167" spans="1:15" ht="15.75" customHeight="1" x14ac:dyDescent="0.25">
      <c r="A167" s="181"/>
      <c r="B167" s="283"/>
      <c r="C167" s="181"/>
      <c r="D167" s="181"/>
      <c r="E167" s="181"/>
      <c r="F167" s="283"/>
      <c r="G167" s="231"/>
      <c r="H167" s="231"/>
      <c r="I167" s="186"/>
      <c r="J167" s="181"/>
      <c r="K167" s="181"/>
      <c r="L167" s="181"/>
      <c r="M167" s="181"/>
      <c r="N167" s="181"/>
      <c r="O167" s="286"/>
    </row>
    <row r="168" spans="1:15" ht="15.75" customHeight="1" x14ac:dyDescent="0.25">
      <c r="A168" s="181"/>
      <c r="B168" s="283"/>
      <c r="C168" s="181"/>
      <c r="D168" s="181"/>
      <c r="E168" s="181"/>
      <c r="F168" s="283"/>
      <c r="G168" s="231"/>
      <c r="H168" s="231"/>
      <c r="I168" s="186"/>
      <c r="J168" s="181"/>
      <c r="K168" s="181"/>
      <c r="L168" s="181"/>
      <c r="M168" s="181"/>
      <c r="N168" s="181"/>
      <c r="O168" s="286"/>
    </row>
    <row r="169" spans="1:15" ht="15.75" customHeight="1" x14ac:dyDescent="0.25">
      <c r="A169" s="181"/>
      <c r="B169" s="283"/>
      <c r="C169" s="181"/>
      <c r="D169" s="181"/>
      <c r="E169" s="181"/>
      <c r="F169" s="283"/>
      <c r="G169" s="231"/>
      <c r="H169" s="231"/>
      <c r="I169" s="186"/>
      <c r="J169" s="181"/>
      <c r="K169" s="181"/>
      <c r="L169" s="181"/>
      <c r="M169" s="181"/>
      <c r="N169" s="181"/>
      <c r="O169" s="286"/>
    </row>
    <row r="170" spans="1:15" ht="15.75" customHeight="1" x14ac:dyDescent="0.25">
      <c r="A170" s="181"/>
      <c r="B170" s="283"/>
      <c r="C170" s="181"/>
      <c r="D170" s="181"/>
      <c r="E170" s="181"/>
      <c r="F170" s="283"/>
      <c r="G170" s="231"/>
      <c r="H170" s="231"/>
      <c r="I170" s="186"/>
      <c r="J170" s="181"/>
      <c r="K170" s="181"/>
      <c r="L170" s="181"/>
      <c r="M170" s="181"/>
      <c r="N170" s="181"/>
      <c r="O170" s="286"/>
    </row>
    <row r="171" spans="1:15" ht="15.75" customHeight="1" x14ac:dyDescent="0.25">
      <c r="A171" s="181"/>
      <c r="B171" s="283"/>
      <c r="C171" s="181"/>
      <c r="D171" s="181"/>
      <c r="E171" s="181"/>
      <c r="F171" s="283"/>
      <c r="G171" s="231"/>
      <c r="H171" s="231"/>
      <c r="I171" s="186"/>
      <c r="J171" s="181"/>
      <c r="K171" s="181"/>
      <c r="L171" s="181"/>
      <c r="M171" s="181"/>
      <c r="N171" s="181"/>
      <c r="O171" s="286"/>
    </row>
    <row r="172" spans="1:15" ht="15.75" customHeight="1" x14ac:dyDescent="0.25">
      <c r="A172" s="181"/>
      <c r="B172" s="283"/>
      <c r="C172" s="181"/>
      <c r="D172" s="181"/>
      <c r="E172" s="181"/>
      <c r="F172" s="283"/>
      <c r="G172" s="231"/>
      <c r="H172" s="231"/>
      <c r="I172" s="186"/>
      <c r="J172" s="181"/>
      <c r="K172" s="181"/>
      <c r="L172" s="181"/>
      <c r="M172" s="181"/>
      <c r="N172" s="181"/>
      <c r="O172" s="286"/>
    </row>
    <row r="173" spans="1:15" ht="15.75" customHeight="1" x14ac:dyDescent="0.25">
      <c r="A173" s="181"/>
      <c r="B173" s="283"/>
      <c r="C173" s="181"/>
      <c r="D173" s="181"/>
      <c r="E173" s="181"/>
      <c r="F173" s="283"/>
      <c r="G173" s="231"/>
      <c r="H173" s="231"/>
      <c r="I173" s="186"/>
      <c r="J173" s="181"/>
      <c r="K173" s="181"/>
      <c r="L173" s="181"/>
      <c r="M173" s="181"/>
      <c r="N173" s="181"/>
      <c r="O173" s="286"/>
    </row>
    <row r="174" spans="1:15" ht="15.75" customHeight="1" x14ac:dyDescent="0.25">
      <c r="A174" s="181"/>
      <c r="B174" s="283"/>
      <c r="C174" s="181"/>
      <c r="D174" s="181"/>
      <c r="E174" s="181"/>
      <c r="F174" s="283"/>
      <c r="G174" s="231"/>
      <c r="H174" s="231"/>
      <c r="I174" s="186"/>
      <c r="J174" s="181"/>
      <c r="K174" s="181"/>
      <c r="L174" s="181"/>
      <c r="M174" s="181"/>
      <c r="N174" s="181"/>
      <c r="O174" s="286"/>
    </row>
    <row r="175" spans="1:15" ht="15.75" customHeight="1" x14ac:dyDescent="0.25">
      <c r="A175" s="181"/>
      <c r="B175" s="283"/>
      <c r="C175" s="181"/>
      <c r="D175" s="181"/>
      <c r="E175" s="181"/>
      <c r="F175" s="283"/>
      <c r="G175" s="231"/>
      <c r="H175" s="231"/>
      <c r="I175" s="186"/>
      <c r="J175" s="181"/>
      <c r="K175" s="181"/>
      <c r="L175" s="181"/>
      <c r="M175" s="181"/>
      <c r="N175" s="181"/>
      <c r="O175" s="286"/>
    </row>
    <row r="176" spans="1:15" ht="15.75" customHeight="1" x14ac:dyDescent="0.25">
      <c r="A176" s="181"/>
      <c r="B176" s="283"/>
      <c r="C176" s="181"/>
      <c r="D176" s="181"/>
      <c r="E176" s="181"/>
      <c r="F176" s="283"/>
      <c r="G176" s="231"/>
      <c r="H176" s="231"/>
      <c r="I176" s="186"/>
      <c r="J176" s="181"/>
      <c r="K176" s="181"/>
      <c r="L176" s="181"/>
      <c r="M176" s="181"/>
      <c r="N176" s="181"/>
      <c r="O176" s="286"/>
    </row>
    <row r="177" spans="1:15" ht="15.75" customHeight="1" x14ac:dyDescent="0.25">
      <c r="A177" s="181"/>
      <c r="B177" s="283"/>
      <c r="C177" s="181"/>
      <c r="D177" s="181"/>
      <c r="E177" s="181"/>
      <c r="F177" s="283"/>
      <c r="G177" s="231"/>
      <c r="H177" s="231"/>
      <c r="I177" s="186"/>
      <c r="J177" s="181"/>
      <c r="K177" s="181"/>
      <c r="L177" s="181"/>
      <c r="M177" s="181"/>
      <c r="N177" s="181"/>
      <c r="O177" s="286"/>
    </row>
    <row r="178" spans="1:15" ht="15.75" customHeight="1" x14ac:dyDescent="0.25">
      <c r="A178" s="181"/>
      <c r="B178" s="283"/>
      <c r="C178" s="181"/>
      <c r="D178" s="181"/>
      <c r="E178" s="181"/>
      <c r="F178" s="283"/>
      <c r="G178" s="231"/>
      <c r="H178" s="231"/>
      <c r="I178" s="186"/>
      <c r="J178" s="181"/>
      <c r="K178" s="181"/>
      <c r="L178" s="181"/>
      <c r="M178" s="181"/>
      <c r="N178" s="181"/>
      <c r="O178" s="286"/>
    </row>
    <row r="179" spans="1:15" ht="15.75" customHeight="1" x14ac:dyDescent="0.25">
      <c r="A179" s="181"/>
      <c r="B179" s="283"/>
      <c r="C179" s="181"/>
      <c r="D179" s="181"/>
      <c r="E179" s="181"/>
      <c r="F179" s="283"/>
      <c r="G179" s="231"/>
      <c r="H179" s="231"/>
      <c r="I179" s="186"/>
      <c r="J179" s="181"/>
      <c r="K179" s="181"/>
      <c r="L179" s="181"/>
      <c r="M179" s="181"/>
      <c r="N179" s="181"/>
      <c r="O179" s="286"/>
    </row>
    <row r="180" spans="1:15" ht="15.75" customHeight="1" x14ac:dyDescent="0.25">
      <c r="A180" s="181"/>
      <c r="B180" s="283"/>
      <c r="C180" s="181"/>
      <c r="D180" s="181"/>
      <c r="E180" s="181"/>
      <c r="F180" s="283"/>
      <c r="G180" s="231"/>
      <c r="H180" s="231"/>
      <c r="I180" s="186"/>
      <c r="J180" s="181"/>
      <c r="K180" s="181"/>
      <c r="L180" s="181"/>
      <c r="M180" s="181"/>
      <c r="N180" s="181"/>
      <c r="O180" s="286"/>
    </row>
    <row r="181" spans="1:15" ht="15.75" customHeight="1" x14ac:dyDescent="0.25">
      <c r="A181" s="181"/>
      <c r="B181" s="283"/>
      <c r="C181" s="181"/>
      <c r="D181" s="181"/>
      <c r="E181" s="181"/>
      <c r="F181" s="283"/>
      <c r="G181" s="231"/>
      <c r="H181" s="231"/>
      <c r="I181" s="186"/>
      <c r="J181" s="181"/>
      <c r="K181" s="181"/>
      <c r="L181" s="181"/>
      <c r="M181" s="181"/>
      <c r="N181" s="181"/>
      <c r="O181" s="286"/>
    </row>
    <row r="182" spans="1:15" ht="15.75" customHeight="1" x14ac:dyDescent="0.25">
      <c r="A182" s="181"/>
      <c r="B182" s="283"/>
      <c r="C182" s="181"/>
      <c r="D182" s="181"/>
      <c r="E182" s="181"/>
      <c r="F182" s="283"/>
      <c r="G182" s="231"/>
      <c r="H182" s="231"/>
      <c r="I182" s="186"/>
      <c r="J182" s="181"/>
      <c r="K182" s="181"/>
      <c r="L182" s="181"/>
      <c r="M182" s="181"/>
      <c r="N182" s="181"/>
      <c r="O182" s="286"/>
    </row>
    <row r="183" spans="1:15" ht="15.75" customHeight="1" x14ac:dyDescent="0.25">
      <c r="A183" s="181"/>
      <c r="B183" s="283"/>
      <c r="C183" s="181"/>
      <c r="D183" s="181"/>
      <c r="E183" s="181"/>
      <c r="F183" s="283"/>
      <c r="G183" s="231"/>
      <c r="H183" s="231"/>
      <c r="I183" s="186"/>
      <c r="J183" s="181"/>
      <c r="K183" s="181"/>
      <c r="L183" s="181"/>
      <c r="M183" s="181"/>
      <c r="N183" s="181"/>
      <c r="O183" s="286"/>
    </row>
    <row r="184" spans="1:15" ht="15.75" customHeight="1" x14ac:dyDescent="0.25">
      <c r="A184" s="181"/>
      <c r="B184" s="283"/>
      <c r="C184" s="181"/>
      <c r="D184" s="181"/>
      <c r="E184" s="181"/>
      <c r="F184" s="283"/>
      <c r="G184" s="231"/>
      <c r="H184" s="231"/>
      <c r="I184" s="186"/>
      <c r="J184" s="181"/>
      <c r="K184" s="181"/>
      <c r="L184" s="181"/>
      <c r="M184" s="181"/>
      <c r="N184" s="181"/>
      <c r="O184" s="286"/>
    </row>
    <row r="185" spans="1:15" ht="15.75" customHeight="1" x14ac:dyDescent="0.25">
      <c r="A185" s="181"/>
      <c r="B185" s="283"/>
      <c r="C185" s="181"/>
      <c r="D185" s="181"/>
      <c r="E185" s="181"/>
      <c r="F185" s="283"/>
      <c r="G185" s="231"/>
      <c r="H185" s="231"/>
      <c r="I185" s="186"/>
      <c r="J185" s="181"/>
      <c r="K185" s="181"/>
      <c r="L185" s="181"/>
      <c r="M185" s="181"/>
      <c r="N185" s="181"/>
      <c r="O185" s="286"/>
    </row>
    <row r="186" spans="1:15" ht="15.75" customHeight="1" x14ac:dyDescent="0.25">
      <c r="A186" s="181"/>
      <c r="B186" s="283"/>
      <c r="C186" s="181"/>
      <c r="D186" s="181"/>
      <c r="E186" s="181"/>
      <c r="F186" s="283"/>
      <c r="G186" s="231"/>
      <c r="H186" s="231"/>
      <c r="I186" s="186"/>
      <c r="J186" s="181"/>
      <c r="K186" s="181"/>
      <c r="L186" s="181"/>
      <c r="M186" s="181"/>
      <c r="N186" s="181"/>
      <c r="O186" s="286"/>
    </row>
    <row r="187" spans="1:15" ht="15.75" customHeight="1" x14ac:dyDescent="0.25">
      <c r="A187" s="181"/>
      <c r="B187" s="283"/>
      <c r="C187" s="181"/>
      <c r="D187" s="181"/>
      <c r="E187" s="181"/>
      <c r="F187" s="283"/>
      <c r="G187" s="231"/>
      <c r="H187" s="231"/>
      <c r="I187" s="186"/>
      <c r="J187" s="181"/>
      <c r="K187" s="181"/>
      <c r="L187" s="181"/>
      <c r="M187" s="181"/>
      <c r="N187" s="181"/>
      <c r="O187" s="286"/>
    </row>
    <row r="188" spans="1:15" ht="15.75" customHeight="1" x14ac:dyDescent="0.25">
      <c r="A188" s="181"/>
      <c r="B188" s="283"/>
      <c r="C188" s="181"/>
      <c r="D188" s="181"/>
      <c r="E188" s="181"/>
      <c r="F188" s="283"/>
      <c r="G188" s="231"/>
      <c r="H188" s="231"/>
      <c r="I188" s="186"/>
      <c r="J188" s="181"/>
      <c r="K188" s="181"/>
      <c r="L188" s="181"/>
      <c r="M188" s="181"/>
      <c r="N188" s="181"/>
      <c r="O188" s="286"/>
    </row>
    <row r="189" spans="1:15" ht="15.75" customHeight="1" x14ac:dyDescent="0.25">
      <c r="A189" s="181"/>
      <c r="B189" s="283"/>
      <c r="C189" s="181"/>
      <c r="D189" s="181"/>
      <c r="E189" s="181"/>
      <c r="F189" s="283"/>
      <c r="G189" s="231"/>
      <c r="H189" s="231"/>
      <c r="I189" s="186"/>
      <c r="J189" s="181"/>
      <c r="K189" s="181"/>
      <c r="L189" s="181"/>
      <c r="M189" s="181"/>
      <c r="N189" s="181"/>
      <c r="O189" s="286"/>
    </row>
    <row r="190" spans="1:15" ht="15.75" customHeight="1" x14ac:dyDescent="0.25">
      <c r="A190" s="181"/>
      <c r="B190" s="283"/>
      <c r="C190" s="181"/>
      <c r="D190" s="181"/>
      <c r="E190" s="181"/>
      <c r="F190" s="283"/>
      <c r="G190" s="231"/>
      <c r="H190" s="231"/>
      <c r="I190" s="186"/>
      <c r="J190" s="181"/>
      <c r="K190" s="181"/>
      <c r="L190" s="181"/>
      <c r="M190" s="181"/>
      <c r="N190" s="181"/>
      <c r="O190" s="286"/>
    </row>
    <row r="191" spans="1:15" ht="15.75" customHeight="1" x14ac:dyDescent="0.25">
      <c r="A191" s="181"/>
      <c r="B191" s="283"/>
      <c r="C191" s="181"/>
      <c r="D191" s="181"/>
      <c r="E191" s="181"/>
      <c r="F191" s="283"/>
      <c r="G191" s="231"/>
      <c r="H191" s="231"/>
      <c r="I191" s="186"/>
      <c r="J191" s="181"/>
      <c r="K191" s="181"/>
      <c r="L191" s="181"/>
      <c r="M191" s="181"/>
      <c r="N191" s="181"/>
      <c r="O191" s="286"/>
    </row>
    <row r="192" spans="1:15" ht="15.75" customHeight="1" x14ac:dyDescent="0.25">
      <c r="A192" s="181"/>
      <c r="B192" s="283"/>
      <c r="C192" s="181"/>
      <c r="D192" s="181"/>
      <c r="E192" s="181"/>
      <c r="F192" s="283"/>
      <c r="G192" s="231"/>
      <c r="H192" s="231"/>
      <c r="I192" s="186"/>
      <c r="J192" s="181"/>
      <c r="K192" s="181"/>
      <c r="L192" s="181"/>
      <c r="M192" s="181"/>
      <c r="N192" s="181"/>
      <c r="O192" s="286"/>
    </row>
    <row r="193" spans="1:15" ht="15.75" customHeight="1" x14ac:dyDescent="0.25">
      <c r="A193" s="181"/>
      <c r="B193" s="283"/>
      <c r="C193" s="181"/>
      <c r="D193" s="181"/>
      <c r="E193" s="181"/>
      <c r="F193" s="283"/>
      <c r="G193" s="231"/>
      <c r="H193" s="231"/>
      <c r="I193" s="186"/>
      <c r="J193" s="181"/>
      <c r="K193" s="181"/>
      <c r="L193" s="181"/>
      <c r="M193" s="181"/>
      <c r="N193" s="181"/>
      <c r="O193" s="286"/>
    </row>
    <row r="194" spans="1:15" ht="15.75" customHeight="1" x14ac:dyDescent="0.25">
      <c r="A194" s="181"/>
      <c r="B194" s="283"/>
      <c r="C194" s="181"/>
      <c r="D194" s="181"/>
      <c r="E194" s="181"/>
      <c r="F194" s="283"/>
      <c r="G194" s="231"/>
      <c r="H194" s="231"/>
      <c r="I194" s="186"/>
      <c r="J194" s="181"/>
      <c r="K194" s="181"/>
      <c r="L194" s="181"/>
      <c r="M194" s="181"/>
      <c r="N194" s="181"/>
      <c r="O194" s="286"/>
    </row>
    <row r="195" spans="1:15" ht="15.75" customHeight="1" x14ac:dyDescent="0.25">
      <c r="A195" s="181"/>
      <c r="B195" s="283"/>
      <c r="C195" s="181"/>
      <c r="D195" s="181"/>
      <c r="E195" s="181"/>
      <c r="F195" s="283"/>
      <c r="G195" s="231"/>
      <c r="H195" s="231"/>
      <c r="I195" s="186"/>
      <c r="J195" s="181"/>
      <c r="K195" s="181"/>
      <c r="L195" s="181"/>
      <c r="M195" s="181"/>
      <c r="N195" s="181"/>
      <c r="O195" s="286"/>
    </row>
    <row r="196" spans="1:15" ht="15.75" customHeight="1" x14ac:dyDescent="0.25">
      <c r="A196" s="181"/>
      <c r="B196" s="283"/>
      <c r="C196" s="181"/>
      <c r="D196" s="181"/>
      <c r="E196" s="181"/>
      <c r="F196" s="283"/>
      <c r="G196" s="231"/>
      <c r="H196" s="231"/>
      <c r="I196" s="186"/>
      <c r="J196" s="181"/>
      <c r="K196" s="181"/>
      <c r="L196" s="181"/>
      <c r="M196" s="181"/>
      <c r="N196" s="181"/>
      <c r="O196" s="286"/>
    </row>
    <row r="197" spans="1:15" ht="15.75" customHeight="1" x14ac:dyDescent="0.25">
      <c r="A197" s="181"/>
      <c r="B197" s="283"/>
      <c r="C197" s="181"/>
      <c r="D197" s="181"/>
      <c r="E197" s="181"/>
      <c r="F197" s="283"/>
      <c r="G197" s="231"/>
      <c r="H197" s="231"/>
      <c r="I197" s="186"/>
      <c r="J197" s="181"/>
      <c r="K197" s="181"/>
      <c r="L197" s="181"/>
      <c r="M197" s="181"/>
      <c r="N197" s="181"/>
      <c r="O197" s="286"/>
    </row>
    <row r="198" spans="1:15" ht="15.75" customHeight="1" x14ac:dyDescent="0.25">
      <c r="A198" s="181"/>
      <c r="B198" s="283"/>
      <c r="C198" s="181"/>
      <c r="D198" s="181"/>
      <c r="E198" s="181"/>
      <c r="F198" s="283"/>
      <c r="G198" s="231"/>
      <c r="H198" s="231"/>
      <c r="I198" s="186"/>
      <c r="J198" s="181"/>
      <c r="K198" s="181"/>
      <c r="L198" s="181"/>
      <c r="M198" s="181"/>
      <c r="N198" s="181"/>
      <c r="O198" s="286"/>
    </row>
    <row r="199" spans="1:15" ht="15.75" customHeight="1" x14ac:dyDescent="0.25">
      <c r="A199" s="181"/>
      <c r="B199" s="283"/>
      <c r="C199" s="181"/>
      <c r="D199" s="181"/>
      <c r="E199" s="181"/>
      <c r="F199" s="283"/>
      <c r="G199" s="231"/>
      <c r="H199" s="231"/>
      <c r="I199" s="186"/>
      <c r="J199" s="181"/>
      <c r="K199" s="181"/>
      <c r="L199" s="181"/>
      <c r="M199" s="181"/>
      <c r="N199" s="181"/>
      <c r="O199" s="286"/>
    </row>
    <row r="200" spans="1:15" ht="15.75" customHeight="1" x14ac:dyDescent="0.25">
      <c r="A200" s="181"/>
      <c r="B200" s="283"/>
      <c r="C200" s="181"/>
      <c r="D200" s="181"/>
      <c r="E200" s="181"/>
      <c r="F200" s="283"/>
      <c r="G200" s="231"/>
      <c r="H200" s="231"/>
      <c r="I200" s="186"/>
      <c r="J200" s="181"/>
      <c r="K200" s="181"/>
      <c r="L200" s="181"/>
      <c r="M200" s="181"/>
      <c r="N200" s="181"/>
      <c r="O200" s="286"/>
    </row>
    <row r="201" spans="1:15" ht="15.75" customHeight="1" x14ac:dyDescent="0.25">
      <c r="A201" s="181"/>
      <c r="B201" s="283"/>
      <c r="C201" s="181"/>
      <c r="D201" s="181"/>
      <c r="E201" s="181"/>
      <c r="F201" s="283"/>
      <c r="G201" s="231"/>
      <c r="H201" s="231"/>
      <c r="I201" s="186"/>
      <c r="J201" s="181"/>
      <c r="K201" s="181"/>
      <c r="L201" s="181"/>
      <c r="M201" s="181"/>
      <c r="N201" s="181"/>
      <c r="O201" s="286"/>
    </row>
    <row r="202" spans="1:15" ht="15.75" customHeight="1" x14ac:dyDescent="0.25">
      <c r="A202" s="181"/>
      <c r="B202" s="283"/>
      <c r="C202" s="181"/>
      <c r="D202" s="181"/>
      <c r="E202" s="181"/>
      <c r="F202" s="283"/>
      <c r="G202" s="231"/>
      <c r="H202" s="231"/>
      <c r="I202" s="186"/>
      <c r="J202" s="181"/>
      <c r="K202" s="181"/>
      <c r="L202" s="181"/>
      <c r="M202" s="181"/>
      <c r="N202" s="181"/>
      <c r="O202" s="286"/>
    </row>
    <row r="203" spans="1:15" ht="15.75" customHeight="1" x14ac:dyDescent="0.25">
      <c r="A203" s="181"/>
      <c r="B203" s="283"/>
      <c r="C203" s="181"/>
      <c r="D203" s="181"/>
      <c r="E203" s="181"/>
      <c r="F203" s="283"/>
      <c r="G203" s="231"/>
      <c r="H203" s="231"/>
      <c r="I203" s="186"/>
      <c r="J203" s="181"/>
      <c r="K203" s="181"/>
      <c r="L203" s="181"/>
      <c r="M203" s="181"/>
      <c r="N203" s="181"/>
      <c r="O203" s="286"/>
    </row>
    <row r="204" spans="1:15" ht="15.75" customHeight="1" x14ac:dyDescent="0.25">
      <c r="A204" s="181"/>
      <c r="B204" s="283"/>
      <c r="C204" s="181"/>
      <c r="D204" s="181"/>
      <c r="E204" s="181"/>
      <c r="F204" s="283"/>
      <c r="G204" s="231"/>
      <c r="H204" s="231"/>
      <c r="I204" s="186"/>
      <c r="J204" s="181"/>
      <c r="K204" s="181"/>
      <c r="L204" s="181"/>
      <c r="M204" s="181"/>
      <c r="N204" s="181"/>
      <c r="O204" s="286"/>
    </row>
    <row r="205" spans="1:15" ht="15.75" customHeight="1" x14ac:dyDescent="0.25">
      <c r="A205" s="181"/>
      <c r="B205" s="283"/>
      <c r="C205" s="181"/>
      <c r="D205" s="181"/>
      <c r="E205" s="181"/>
      <c r="F205" s="283"/>
      <c r="G205" s="231"/>
      <c r="H205" s="231"/>
      <c r="I205" s="186"/>
      <c r="J205" s="181"/>
      <c r="K205" s="181"/>
      <c r="L205" s="181"/>
      <c r="M205" s="181"/>
      <c r="N205" s="181"/>
      <c r="O205" s="286"/>
    </row>
    <row r="206" spans="1:15" ht="15.75" customHeight="1" x14ac:dyDescent="0.25">
      <c r="A206" s="181"/>
      <c r="B206" s="283"/>
      <c r="C206" s="181"/>
      <c r="D206" s="181"/>
      <c r="E206" s="181"/>
      <c r="F206" s="283"/>
      <c r="G206" s="231"/>
      <c r="H206" s="231"/>
      <c r="I206" s="186"/>
      <c r="J206" s="181"/>
      <c r="K206" s="181"/>
      <c r="L206" s="181"/>
      <c r="M206" s="181"/>
      <c r="N206" s="181"/>
      <c r="O206" s="286"/>
    </row>
    <row r="207" spans="1:15" ht="15.75" customHeight="1" x14ac:dyDescent="0.25">
      <c r="A207" s="181"/>
      <c r="B207" s="283"/>
      <c r="C207" s="181"/>
      <c r="D207" s="181"/>
      <c r="E207" s="181"/>
      <c r="F207" s="283"/>
      <c r="G207" s="231"/>
      <c r="H207" s="231"/>
      <c r="I207" s="186"/>
      <c r="J207" s="181"/>
      <c r="K207" s="181"/>
      <c r="L207" s="181"/>
      <c r="M207" s="181"/>
      <c r="N207" s="181"/>
      <c r="O207" s="286"/>
    </row>
    <row r="208" spans="1:15" ht="15.75" customHeight="1" x14ac:dyDescent="0.25">
      <c r="A208" s="181"/>
      <c r="B208" s="283"/>
      <c r="C208" s="181"/>
      <c r="D208" s="181"/>
      <c r="E208" s="181"/>
      <c r="F208" s="283"/>
      <c r="G208" s="231"/>
      <c r="H208" s="231"/>
      <c r="I208" s="186"/>
      <c r="J208" s="181"/>
      <c r="K208" s="181"/>
      <c r="L208" s="181"/>
      <c r="M208" s="181"/>
      <c r="N208" s="181"/>
      <c r="O208" s="286"/>
    </row>
    <row r="209" spans="1:15" ht="15.75" customHeight="1" x14ac:dyDescent="0.25">
      <c r="A209" s="181"/>
      <c r="B209" s="283"/>
      <c r="C209" s="181"/>
      <c r="D209" s="181"/>
      <c r="E209" s="181"/>
      <c r="F209" s="283"/>
      <c r="G209" s="231"/>
      <c r="H209" s="231"/>
      <c r="I209" s="186"/>
      <c r="J209" s="181"/>
      <c r="K209" s="181"/>
      <c r="L209" s="181"/>
      <c r="M209" s="181"/>
      <c r="N209" s="181"/>
      <c r="O209" s="286"/>
    </row>
    <row r="210" spans="1:15" ht="15.75" customHeight="1" x14ac:dyDescent="0.25">
      <c r="A210" s="181"/>
      <c r="B210" s="283"/>
      <c r="C210" s="181"/>
      <c r="D210" s="181"/>
      <c r="E210" s="181"/>
      <c r="F210" s="283"/>
      <c r="G210" s="231"/>
      <c r="H210" s="231"/>
      <c r="I210" s="186"/>
      <c r="J210" s="181"/>
      <c r="K210" s="181"/>
      <c r="L210" s="181"/>
      <c r="M210" s="181"/>
      <c r="N210" s="181"/>
      <c r="O210" s="286"/>
    </row>
    <row r="211" spans="1:15" ht="15.75" customHeight="1" x14ac:dyDescent="0.25">
      <c r="A211" s="181"/>
      <c r="B211" s="283"/>
      <c r="C211" s="181"/>
      <c r="D211" s="181"/>
      <c r="E211" s="181"/>
      <c r="F211" s="283"/>
      <c r="G211" s="231"/>
      <c r="H211" s="231"/>
      <c r="I211" s="186"/>
      <c r="J211" s="181"/>
      <c r="K211" s="181"/>
      <c r="L211" s="181"/>
      <c r="M211" s="181"/>
      <c r="N211" s="181"/>
      <c r="O211" s="286"/>
    </row>
    <row r="212" spans="1:15" ht="15.75" customHeight="1" x14ac:dyDescent="0.25">
      <c r="A212" s="181"/>
      <c r="B212" s="283"/>
      <c r="C212" s="181"/>
      <c r="D212" s="181"/>
      <c r="E212" s="181"/>
      <c r="F212" s="283"/>
      <c r="G212" s="231"/>
      <c r="H212" s="231"/>
      <c r="I212" s="186"/>
      <c r="J212" s="181"/>
      <c r="K212" s="181"/>
      <c r="L212" s="181"/>
      <c r="M212" s="181"/>
      <c r="N212" s="181"/>
      <c r="O212" s="286"/>
    </row>
    <row r="213" spans="1:15" ht="15.75" customHeight="1" x14ac:dyDescent="0.25">
      <c r="A213" s="181"/>
      <c r="B213" s="283"/>
      <c r="C213" s="181"/>
      <c r="D213" s="181"/>
      <c r="E213" s="181"/>
      <c r="F213" s="283"/>
      <c r="G213" s="231"/>
      <c r="H213" s="231"/>
      <c r="I213" s="186"/>
      <c r="J213" s="181"/>
      <c r="K213" s="181"/>
      <c r="L213" s="181"/>
      <c r="M213" s="181"/>
      <c r="N213" s="181"/>
      <c r="O213" s="286"/>
    </row>
    <row r="214" spans="1:15" ht="15.75" customHeight="1" x14ac:dyDescent="0.25">
      <c r="A214" s="181"/>
      <c r="B214" s="283"/>
      <c r="C214" s="181"/>
      <c r="D214" s="181"/>
      <c r="E214" s="181"/>
      <c r="F214" s="283"/>
      <c r="G214" s="231"/>
      <c r="H214" s="231"/>
      <c r="I214" s="186"/>
      <c r="J214" s="181"/>
      <c r="K214" s="181"/>
      <c r="L214" s="181"/>
      <c r="M214" s="181"/>
      <c r="N214" s="181"/>
      <c r="O214" s="286"/>
    </row>
    <row r="215" spans="1:15" ht="15.75" customHeight="1" x14ac:dyDescent="0.25">
      <c r="A215" s="181"/>
      <c r="B215" s="283"/>
      <c r="C215" s="181"/>
      <c r="D215" s="181"/>
      <c r="E215" s="181"/>
      <c r="F215" s="283"/>
      <c r="G215" s="231"/>
      <c r="H215" s="231"/>
      <c r="I215" s="186"/>
      <c r="J215" s="181"/>
      <c r="K215" s="181"/>
      <c r="L215" s="181"/>
      <c r="M215" s="181"/>
      <c r="N215" s="181"/>
      <c r="O215" s="286"/>
    </row>
    <row r="216" spans="1:15" ht="15.75" customHeight="1" x14ac:dyDescent="0.25">
      <c r="A216" s="181"/>
      <c r="B216" s="283"/>
      <c r="C216" s="181"/>
      <c r="D216" s="181"/>
      <c r="E216" s="181"/>
      <c r="F216" s="283"/>
      <c r="G216" s="231"/>
      <c r="H216" s="231"/>
      <c r="I216" s="186"/>
      <c r="J216" s="181"/>
      <c r="K216" s="181"/>
      <c r="L216" s="181"/>
      <c r="M216" s="181"/>
      <c r="N216" s="181"/>
      <c r="O216" s="286"/>
    </row>
    <row r="217" spans="1:15" ht="15.75" customHeight="1" x14ac:dyDescent="0.25">
      <c r="A217" s="181"/>
      <c r="B217" s="283"/>
      <c r="C217" s="181"/>
      <c r="D217" s="181"/>
      <c r="E217" s="181"/>
      <c r="F217" s="283"/>
      <c r="G217" s="231"/>
      <c r="H217" s="231"/>
      <c r="I217" s="186"/>
      <c r="J217" s="181"/>
      <c r="K217" s="181"/>
      <c r="L217" s="181"/>
      <c r="M217" s="181"/>
      <c r="N217" s="181"/>
      <c r="O217" s="286"/>
    </row>
    <row r="218" spans="1:15" ht="15.75" customHeight="1" x14ac:dyDescent="0.25">
      <c r="A218" s="181"/>
      <c r="B218" s="283"/>
      <c r="C218" s="181"/>
      <c r="D218" s="181"/>
      <c r="E218" s="181"/>
      <c r="F218" s="283"/>
      <c r="G218" s="231"/>
      <c r="H218" s="231"/>
      <c r="I218" s="186"/>
      <c r="J218" s="181"/>
      <c r="K218" s="181"/>
      <c r="L218" s="181"/>
      <c r="M218" s="181"/>
      <c r="N218" s="181"/>
      <c r="O218" s="286"/>
    </row>
    <row r="219" spans="1:15" ht="15.75" customHeight="1" x14ac:dyDescent="0.25">
      <c r="A219" s="181"/>
      <c r="B219" s="283"/>
      <c r="C219" s="181"/>
      <c r="D219" s="181"/>
      <c r="E219" s="181"/>
      <c r="F219" s="283"/>
      <c r="G219" s="231"/>
      <c r="H219" s="231"/>
      <c r="I219" s="186"/>
      <c r="J219" s="181"/>
      <c r="K219" s="181"/>
      <c r="L219" s="181"/>
      <c r="M219" s="181"/>
      <c r="N219" s="181"/>
      <c r="O219" s="286"/>
    </row>
    <row r="220" spans="1:15" ht="15.75" customHeight="1" x14ac:dyDescent="0.25">
      <c r="A220" s="181"/>
      <c r="B220" s="283"/>
      <c r="C220" s="181"/>
      <c r="D220" s="181"/>
      <c r="E220" s="181"/>
      <c r="F220" s="283"/>
      <c r="G220" s="231"/>
      <c r="H220" s="231"/>
      <c r="I220" s="186"/>
      <c r="J220" s="181"/>
      <c r="K220" s="181"/>
      <c r="L220" s="181"/>
      <c r="M220" s="181"/>
      <c r="N220" s="181"/>
      <c r="O220" s="286"/>
    </row>
    <row r="221" spans="1:15" ht="15.75" customHeight="1" x14ac:dyDescent="0.25">
      <c r="A221" s="181"/>
      <c r="B221" s="283"/>
      <c r="C221" s="181"/>
      <c r="D221" s="181"/>
      <c r="E221" s="181"/>
      <c r="F221" s="283"/>
      <c r="G221" s="231"/>
      <c r="H221" s="231"/>
      <c r="I221" s="186"/>
      <c r="J221" s="181"/>
      <c r="K221" s="181"/>
      <c r="L221" s="181"/>
      <c r="M221" s="181"/>
      <c r="N221" s="181"/>
      <c r="O221" s="286"/>
    </row>
    <row r="222" spans="1:15" ht="15.75" customHeight="1" x14ac:dyDescent="0.25">
      <c r="A222" s="181"/>
      <c r="B222" s="283"/>
      <c r="C222" s="181"/>
      <c r="D222" s="181"/>
      <c r="E222" s="181"/>
      <c r="F222" s="283"/>
      <c r="G222" s="231"/>
      <c r="H222" s="231"/>
      <c r="I222" s="186"/>
      <c r="J222" s="181"/>
      <c r="K222" s="181"/>
      <c r="L222" s="181"/>
      <c r="M222" s="181"/>
      <c r="N222" s="181"/>
      <c r="O222" s="286"/>
    </row>
    <row r="223" spans="1:15" ht="15.75" customHeight="1" x14ac:dyDescent="0.25">
      <c r="A223" s="181"/>
      <c r="B223" s="283"/>
      <c r="C223" s="181"/>
      <c r="D223" s="181"/>
      <c r="E223" s="181"/>
      <c r="F223" s="283"/>
      <c r="G223" s="231"/>
      <c r="H223" s="231"/>
      <c r="I223" s="186"/>
      <c r="J223" s="181"/>
      <c r="K223" s="181"/>
      <c r="L223" s="181"/>
      <c r="M223" s="181"/>
      <c r="N223" s="181"/>
      <c r="O223" s="286"/>
    </row>
    <row r="224" spans="1:15" ht="15.75" customHeight="1" x14ac:dyDescent="0.25">
      <c r="A224" s="181"/>
      <c r="B224" s="283"/>
      <c r="C224" s="181"/>
      <c r="D224" s="181"/>
      <c r="E224" s="181"/>
      <c r="F224" s="283"/>
      <c r="G224" s="231"/>
      <c r="H224" s="231"/>
      <c r="I224" s="186"/>
      <c r="J224" s="181"/>
      <c r="K224" s="181"/>
      <c r="L224" s="181"/>
      <c r="M224" s="181"/>
      <c r="N224" s="181"/>
      <c r="O224" s="286"/>
    </row>
    <row r="225" spans="1:15" ht="15.75" customHeight="1" x14ac:dyDescent="0.25">
      <c r="A225" s="181"/>
      <c r="B225" s="283"/>
      <c r="C225" s="181"/>
      <c r="D225" s="181"/>
      <c r="E225" s="181"/>
      <c r="F225" s="283"/>
      <c r="G225" s="231"/>
      <c r="H225" s="231"/>
      <c r="I225" s="186"/>
      <c r="J225" s="181"/>
      <c r="K225" s="181"/>
      <c r="L225" s="181"/>
      <c r="M225" s="181"/>
      <c r="N225" s="181"/>
      <c r="O225" s="286"/>
    </row>
    <row r="226" spans="1:15" ht="15.75" customHeight="1" x14ac:dyDescent="0.25">
      <c r="A226" s="181"/>
      <c r="B226" s="283"/>
      <c r="C226" s="181"/>
      <c r="D226" s="181"/>
      <c r="E226" s="181"/>
      <c r="F226" s="283"/>
      <c r="G226" s="231"/>
      <c r="H226" s="231"/>
      <c r="I226" s="186"/>
      <c r="J226" s="181"/>
      <c r="K226" s="181"/>
      <c r="L226" s="181"/>
      <c r="M226" s="181"/>
      <c r="N226" s="181"/>
      <c r="O226" s="286"/>
    </row>
    <row r="227" spans="1:15" ht="15.75" customHeight="1" x14ac:dyDescent="0.25">
      <c r="A227" s="181"/>
      <c r="B227" s="283"/>
      <c r="C227" s="181"/>
      <c r="D227" s="181"/>
      <c r="E227" s="181"/>
      <c r="F227" s="283"/>
      <c r="G227" s="231"/>
      <c r="H227" s="231"/>
      <c r="I227" s="186"/>
      <c r="J227" s="181"/>
      <c r="K227" s="181"/>
      <c r="L227" s="181"/>
      <c r="M227" s="181"/>
      <c r="N227" s="181"/>
      <c r="O227" s="286"/>
    </row>
    <row r="228" spans="1:15" ht="15.75" customHeight="1" x14ac:dyDescent="0.25">
      <c r="A228" s="181"/>
      <c r="B228" s="283"/>
      <c r="C228" s="181"/>
      <c r="D228" s="181"/>
      <c r="E228" s="181"/>
      <c r="F228" s="283"/>
      <c r="G228" s="231"/>
      <c r="H228" s="231"/>
      <c r="I228" s="186"/>
      <c r="J228" s="181"/>
      <c r="K228" s="181"/>
      <c r="L228" s="181"/>
      <c r="M228" s="181"/>
      <c r="N228" s="181"/>
      <c r="O228" s="286"/>
    </row>
    <row r="229" spans="1:15" ht="15.75" customHeight="1" x14ac:dyDescent="0.25">
      <c r="A229" s="181"/>
      <c r="B229" s="283"/>
      <c r="C229" s="181"/>
      <c r="D229" s="181"/>
      <c r="E229" s="181"/>
      <c r="F229" s="283"/>
      <c r="G229" s="231"/>
      <c r="H229" s="231"/>
      <c r="I229" s="186"/>
      <c r="J229" s="181"/>
      <c r="K229" s="181"/>
      <c r="L229" s="181"/>
      <c r="M229" s="181"/>
      <c r="N229" s="181"/>
      <c r="O229" s="286"/>
    </row>
    <row r="230" spans="1:15" ht="15.75" customHeight="1" x14ac:dyDescent="0.25">
      <c r="A230" s="181"/>
      <c r="B230" s="283"/>
      <c r="C230" s="181"/>
      <c r="D230" s="181"/>
      <c r="E230" s="181"/>
      <c r="F230" s="283"/>
      <c r="G230" s="231"/>
      <c r="H230" s="231"/>
      <c r="I230" s="186"/>
      <c r="J230" s="181"/>
      <c r="K230" s="181"/>
      <c r="L230" s="181"/>
      <c r="M230" s="181"/>
      <c r="N230" s="181"/>
      <c r="O230" s="286"/>
    </row>
    <row r="231" spans="1:15" ht="15.75" customHeight="1" x14ac:dyDescent="0.25">
      <c r="A231" s="181"/>
      <c r="B231" s="283"/>
      <c r="C231" s="181"/>
      <c r="D231" s="181"/>
      <c r="E231" s="181"/>
      <c r="F231" s="283"/>
      <c r="G231" s="231"/>
      <c r="H231" s="231"/>
      <c r="I231" s="186"/>
      <c r="J231" s="181"/>
      <c r="K231" s="181"/>
      <c r="L231" s="181"/>
      <c r="M231" s="181"/>
      <c r="N231" s="181"/>
      <c r="O231" s="286"/>
    </row>
    <row r="232" spans="1:15" ht="15.75" customHeight="1" x14ac:dyDescent="0.25">
      <c r="A232" s="181"/>
      <c r="B232" s="283"/>
      <c r="C232" s="181"/>
      <c r="D232" s="181"/>
      <c r="E232" s="181"/>
      <c r="F232" s="283"/>
      <c r="G232" s="231"/>
      <c r="H232" s="231"/>
      <c r="I232" s="186"/>
      <c r="J232" s="181"/>
      <c r="K232" s="181"/>
      <c r="L232" s="181"/>
      <c r="M232" s="181"/>
      <c r="N232" s="181"/>
      <c r="O232" s="286"/>
    </row>
    <row r="233" spans="1:15" ht="15.75" customHeight="1" x14ac:dyDescent="0.25">
      <c r="A233" s="181"/>
      <c r="B233" s="283"/>
      <c r="C233" s="181"/>
      <c r="D233" s="181"/>
      <c r="E233" s="181"/>
      <c r="F233" s="283"/>
      <c r="G233" s="231"/>
      <c r="H233" s="231"/>
      <c r="I233" s="186"/>
      <c r="J233" s="181"/>
      <c r="K233" s="181"/>
      <c r="L233" s="181"/>
      <c r="M233" s="181"/>
      <c r="N233" s="181"/>
      <c r="O233" s="286"/>
    </row>
    <row r="234" spans="1:15" ht="15.75" customHeight="1" x14ac:dyDescent="0.25">
      <c r="A234" s="181"/>
      <c r="B234" s="283"/>
      <c r="C234" s="181"/>
      <c r="D234" s="181"/>
      <c r="E234" s="181"/>
      <c r="F234" s="283"/>
      <c r="G234" s="231"/>
      <c r="H234" s="231"/>
      <c r="I234" s="186"/>
      <c r="J234" s="181"/>
      <c r="K234" s="181"/>
      <c r="L234" s="181"/>
      <c r="M234" s="181"/>
      <c r="N234" s="181"/>
      <c r="O234" s="286"/>
    </row>
    <row r="235" spans="1:15" ht="15.75" customHeight="1" x14ac:dyDescent="0.25">
      <c r="A235" s="181"/>
      <c r="B235" s="283"/>
      <c r="C235" s="181"/>
      <c r="D235" s="181"/>
      <c r="E235" s="181"/>
      <c r="F235" s="283"/>
      <c r="G235" s="231"/>
      <c r="H235" s="231"/>
      <c r="I235" s="186"/>
      <c r="J235" s="181"/>
      <c r="K235" s="181"/>
      <c r="L235" s="181"/>
      <c r="M235" s="181"/>
      <c r="N235" s="181"/>
      <c r="O235" s="286"/>
    </row>
    <row r="236" spans="1:15" ht="15.75" customHeight="1" x14ac:dyDescent="0.25">
      <c r="A236" s="181"/>
      <c r="B236" s="283"/>
      <c r="C236" s="181"/>
      <c r="D236" s="181"/>
      <c r="E236" s="181"/>
      <c r="F236" s="283"/>
      <c r="G236" s="231"/>
      <c r="H236" s="231"/>
      <c r="I236" s="186"/>
      <c r="J236" s="181"/>
      <c r="K236" s="181"/>
      <c r="L236" s="181"/>
      <c r="M236" s="181"/>
      <c r="N236" s="181"/>
      <c r="O236" s="286"/>
    </row>
    <row r="237" spans="1:15" ht="15.75" customHeight="1" x14ac:dyDescent="0.25">
      <c r="A237" s="181"/>
      <c r="B237" s="283"/>
      <c r="C237" s="181"/>
      <c r="D237" s="181"/>
      <c r="E237" s="181"/>
      <c r="F237" s="283"/>
      <c r="G237" s="231"/>
      <c r="H237" s="231"/>
      <c r="I237" s="186"/>
      <c r="J237" s="181"/>
      <c r="K237" s="181"/>
      <c r="L237" s="181"/>
      <c r="M237" s="181"/>
      <c r="N237" s="181"/>
      <c r="O237" s="286"/>
    </row>
    <row r="238" spans="1:15" ht="15.75" customHeight="1" x14ac:dyDescent="0.25">
      <c r="A238" s="181"/>
      <c r="B238" s="283"/>
      <c r="C238" s="181"/>
      <c r="D238" s="181"/>
      <c r="E238" s="181"/>
      <c r="F238" s="283"/>
      <c r="G238" s="231"/>
      <c r="H238" s="231"/>
      <c r="I238" s="186"/>
      <c r="J238" s="181"/>
      <c r="K238" s="181"/>
      <c r="L238" s="181"/>
      <c r="M238" s="181"/>
      <c r="N238" s="181"/>
      <c r="O238" s="286"/>
    </row>
    <row r="239" spans="1:15" ht="15.75" customHeight="1" x14ac:dyDescent="0.25">
      <c r="A239" s="181"/>
      <c r="B239" s="283"/>
      <c r="C239" s="181"/>
      <c r="D239" s="181"/>
      <c r="E239" s="181"/>
      <c r="F239" s="283"/>
      <c r="G239" s="231"/>
      <c r="H239" s="231"/>
      <c r="I239" s="186"/>
      <c r="J239" s="181"/>
      <c r="K239" s="181"/>
      <c r="L239" s="181"/>
      <c r="M239" s="181"/>
      <c r="N239" s="181"/>
      <c r="O239" s="286"/>
    </row>
    <row r="240" spans="1:15" ht="15.75" customHeight="1" x14ac:dyDescent="0.25">
      <c r="A240" s="181"/>
      <c r="B240" s="283"/>
      <c r="C240" s="181"/>
      <c r="D240" s="181"/>
      <c r="E240" s="181"/>
      <c r="F240" s="283"/>
      <c r="G240" s="231"/>
      <c r="H240" s="231"/>
      <c r="I240" s="186"/>
      <c r="J240" s="181"/>
      <c r="K240" s="181"/>
      <c r="L240" s="181"/>
      <c r="M240" s="181"/>
      <c r="N240" s="181"/>
      <c r="O240" s="286"/>
    </row>
    <row r="241" spans="1:15" ht="15.75" customHeight="1" x14ac:dyDescent="0.25">
      <c r="A241" s="181"/>
      <c r="B241" s="283"/>
      <c r="C241" s="181"/>
      <c r="D241" s="181"/>
      <c r="E241" s="181"/>
      <c r="F241" s="283"/>
      <c r="G241" s="231"/>
      <c r="H241" s="231"/>
      <c r="I241" s="186"/>
      <c r="J241" s="181"/>
      <c r="K241" s="181"/>
      <c r="L241" s="181"/>
      <c r="M241" s="181"/>
      <c r="N241" s="181"/>
      <c r="O241" s="286"/>
    </row>
    <row r="242" spans="1:15" ht="15.75" customHeight="1" x14ac:dyDescent="0.25">
      <c r="A242" s="181"/>
      <c r="B242" s="283"/>
      <c r="C242" s="181"/>
      <c r="D242" s="181"/>
      <c r="E242" s="181"/>
      <c r="F242" s="283"/>
      <c r="G242" s="231"/>
      <c r="H242" s="231"/>
      <c r="I242" s="186"/>
      <c r="J242" s="181"/>
      <c r="K242" s="181"/>
      <c r="L242" s="181"/>
      <c r="M242" s="181"/>
      <c r="N242" s="181"/>
      <c r="O242" s="286"/>
    </row>
    <row r="243" spans="1:15" ht="15.75" customHeight="1" x14ac:dyDescent="0.25">
      <c r="A243" s="181"/>
      <c r="B243" s="283"/>
      <c r="C243" s="181"/>
      <c r="D243" s="181"/>
      <c r="E243" s="181"/>
      <c r="F243" s="283"/>
      <c r="G243" s="231"/>
      <c r="H243" s="231"/>
      <c r="I243" s="186"/>
      <c r="J243" s="181"/>
      <c r="K243" s="181"/>
      <c r="L243" s="181"/>
      <c r="M243" s="181"/>
      <c r="N243" s="181"/>
      <c r="O243" s="286"/>
    </row>
    <row r="244" spans="1:15" ht="15.75" customHeight="1" x14ac:dyDescent="0.25">
      <c r="A244" s="181"/>
      <c r="B244" s="283"/>
      <c r="C244" s="181"/>
      <c r="D244" s="181"/>
      <c r="E244" s="181"/>
      <c r="F244" s="283"/>
      <c r="G244" s="231"/>
      <c r="H244" s="231"/>
      <c r="I244" s="186"/>
      <c r="J244" s="181"/>
      <c r="K244" s="181"/>
      <c r="L244" s="181"/>
      <c r="M244" s="181"/>
      <c r="N244" s="181"/>
      <c r="O244" s="286"/>
    </row>
    <row r="245" spans="1:15" ht="15.75" customHeight="1" x14ac:dyDescent="0.25">
      <c r="A245" s="181"/>
      <c r="B245" s="283"/>
      <c r="C245" s="181"/>
      <c r="D245" s="181"/>
      <c r="E245" s="181"/>
      <c r="F245" s="283"/>
      <c r="G245" s="231"/>
      <c r="H245" s="231"/>
      <c r="I245" s="186"/>
      <c r="J245" s="181"/>
      <c r="K245" s="181"/>
      <c r="L245" s="181"/>
      <c r="M245" s="181"/>
      <c r="N245" s="181"/>
      <c r="O245" s="286"/>
    </row>
    <row r="246" spans="1:15" ht="15.75" customHeight="1" x14ac:dyDescent="0.25">
      <c r="A246" s="181"/>
      <c r="B246" s="283"/>
      <c r="C246" s="181"/>
      <c r="D246" s="181"/>
      <c r="E246" s="181"/>
      <c r="F246" s="283"/>
      <c r="G246" s="231"/>
      <c r="H246" s="231"/>
      <c r="I246" s="186"/>
      <c r="J246" s="181"/>
      <c r="K246" s="181"/>
      <c r="L246" s="181"/>
      <c r="M246" s="181"/>
      <c r="N246" s="181"/>
      <c r="O246" s="286"/>
    </row>
    <row r="247" spans="1:15" ht="15.75" customHeight="1" x14ac:dyDescent="0.25">
      <c r="A247" s="181"/>
      <c r="B247" s="283"/>
      <c r="C247" s="181"/>
      <c r="D247" s="181"/>
      <c r="E247" s="181"/>
      <c r="F247" s="283"/>
      <c r="G247" s="231"/>
      <c r="H247" s="231"/>
      <c r="I247" s="186"/>
      <c r="J247" s="181"/>
      <c r="K247" s="181"/>
      <c r="L247" s="181"/>
      <c r="M247" s="181"/>
      <c r="N247" s="181"/>
      <c r="O247" s="286"/>
    </row>
    <row r="248" spans="1:15" ht="15.75" customHeight="1" x14ac:dyDescent="0.25">
      <c r="A248" s="181"/>
      <c r="B248" s="283"/>
      <c r="C248" s="181"/>
      <c r="D248" s="181"/>
      <c r="E248" s="181"/>
      <c r="F248" s="283"/>
      <c r="G248" s="231"/>
      <c r="H248" s="231"/>
      <c r="I248" s="186"/>
      <c r="J248" s="181"/>
      <c r="K248" s="181"/>
      <c r="L248" s="181"/>
      <c r="M248" s="181"/>
      <c r="N248" s="181"/>
      <c r="O248" s="286"/>
    </row>
    <row r="249" spans="1:15" ht="15.75" customHeight="1" x14ac:dyDescent="0.25">
      <c r="A249" s="181"/>
      <c r="B249" s="283"/>
      <c r="C249" s="181"/>
      <c r="D249" s="181"/>
      <c r="E249" s="181"/>
      <c r="F249" s="283"/>
      <c r="G249" s="231"/>
      <c r="H249" s="231"/>
      <c r="I249" s="186"/>
      <c r="J249" s="181"/>
      <c r="K249" s="181"/>
      <c r="L249" s="181"/>
      <c r="M249" s="181"/>
      <c r="N249" s="181"/>
      <c r="O249" s="286"/>
    </row>
    <row r="250" spans="1:15" ht="15.75" customHeight="1" x14ac:dyDescent="0.25">
      <c r="A250" s="181"/>
      <c r="B250" s="283"/>
      <c r="C250" s="181"/>
      <c r="D250" s="181"/>
      <c r="E250" s="181"/>
      <c r="F250" s="283"/>
      <c r="G250" s="231"/>
      <c r="H250" s="231"/>
      <c r="I250" s="186"/>
      <c r="J250" s="181"/>
      <c r="K250" s="181"/>
      <c r="L250" s="181"/>
      <c r="M250" s="181"/>
      <c r="N250" s="181"/>
      <c r="O250" s="286"/>
    </row>
    <row r="251" spans="1:15" ht="15.75" customHeight="1" x14ac:dyDescent="0.25">
      <c r="A251" s="181"/>
      <c r="B251" s="283"/>
      <c r="C251" s="181"/>
      <c r="D251" s="181"/>
      <c r="E251" s="181"/>
      <c r="F251" s="283"/>
      <c r="G251" s="231"/>
      <c r="H251" s="231"/>
      <c r="I251" s="186"/>
      <c r="J251" s="181"/>
      <c r="K251" s="181"/>
      <c r="L251" s="181"/>
      <c r="M251" s="181"/>
      <c r="N251" s="181"/>
      <c r="O251" s="286"/>
    </row>
    <row r="252" spans="1:15" ht="15.75" customHeight="1" x14ac:dyDescent="0.25">
      <c r="A252" s="181"/>
      <c r="B252" s="283"/>
      <c r="C252" s="181"/>
      <c r="D252" s="181"/>
      <c r="E252" s="181"/>
      <c r="F252" s="283"/>
      <c r="G252" s="231"/>
      <c r="H252" s="231"/>
      <c r="I252" s="186"/>
      <c r="J252" s="181"/>
      <c r="K252" s="181"/>
      <c r="L252" s="181"/>
      <c r="M252" s="181"/>
      <c r="N252" s="181"/>
      <c r="O252" s="286"/>
    </row>
    <row r="253" spans="1:15" ht="15.75" customHeight="1" x14ac:dyDescent="0.25">
      <c r="A253" s="181"/>
      <c r="B253" s="283"/>
      <c r="C253" s="181"/>
      <c r="D253" s="181"/>
      <c r="E253" s="181"/>
      <c r="F253" s="283"/>
      <c r="G253" s="231"/>
      <c r="H253" s="231"/>
      <c r="I253" s="186"/>
      <c r="J253" s="181"/>
      <c r="K253" s="181"/>
      <c r="L253" s="181"/>
      <c r="M253" s="181"/>
      <c r="N253" s="181"/>
      <c r="O253" s="286"/>
    </row>
    <row r="254" spans="1:15" ht="15.75" customHeight="1" x14ac:dyDescent="0.25">
      <c r="A254" s="181"/>
      <c r="B254" s="283"/>
      <c r="C254" s="181"/>
      <c r="D254" s="181"/>
      <c r="E254" s="181"/>
      <c r="F254" s="283"/>
      <c r="G254" s="231"/>
      <c r="H254" s="231"/>
      <c r="I254" s="186"/>
      <c r="J254" s="181"/>
      <c r="K254" s="181"/>
      <c r="L254" s="181"/>
      <c r="M254" s="181"/>
      <c r="N254" s="181"/>
      <c r="O254" s="286"/>
    </row>
    <row r="255" spans="1:15" ht="15.75" customHeight="1" x14ac:dyDescent="0.25">
      <c r="A255" s="181"/>
      <c r="B255" s="283"/>
      <c r="C255" s="181"/>
      <c r="D255" s="181"/>
      <c r="E255" s="181"/>
      <c r="F255" s="283"/>
      <c r="G255" s="231"/>
      <c r="H255" s="231"/>
      <c r="I255" s="186"/>
      <c r="J255" s="181"/>
      <c r="K255" s="181"/>
      <c r="L255" s="181"/>
      <c r="M255" s="181"/>
      <c r="N255" s="181"/>
      <c r="O255" s="286"/>
    </row>
    <row r="256" spans="1:15" ht="15.75" customHeight="1" x14ac:dyDescent="0.25">
      <c r="A256" s="181"/>
      <c r="B256" s="283"/>
      <c r="C256" s="181"/>
      <c r="D256" s="181"/>
      <c r="E256" s="181"/>
      <c r="F256" s="283"/>
      <c r="G256" s="231"/>
      <c r="H256" s="231"/>
      <c r="I256" s="186"/>
      <c r="J256" s="181"/>
      <c r="K256" s="181"/>
      <c r="L256" s="181"/>
      <c r="M256" s="181"/>
      <c r="N256" s="181"/>
      <c r="O256" s="286"/>
    </row>
    <row r="257" spans="1:15" ht="15.75" customHeight="1" x14ac:dyDescent="0.25">
      <c r="A257" s="181"/>
      <c r="B257" s="283"/>
      <c r="C257" s="181"/>
      <c r="D257" s="181"/>
      <c r="E257" s="181"/>
      <c r="F257" s="283"/>
      <c r="G257" s="231"/>
      <c r="H257" s="231"/>
      <c r="I257" s="186"/>
      <c r="J257" s="181"/>
      <c r="K257" s="181"/>
      <c r="L257" s="181"/>
      <c r="M257" s="181"/>
      <c r="N257" s="181"/>
      <c r="O257" s="286"/>
    </row>
    <row r="258" spans="1:15" ht="15.75" customHeight="1" x14ac:dyDescent="0.25">
      <c r="A258" s="181"/>
      <c r="B258" s="283"/>
      <c r="C258" s="181"/>
      <c r="D258" s="181"/>
      <c r="E258" s="181"/>
      <c r="F258" s="283"/>
      <c r="G258" s="231"/>
      <c r="H258" s="231"/>
      <c r="I258" s="186"/>
      <c r="J258" s="181"/>
      <c r="K258" s="181"/>
      <c r="L258" s="181"/>
      <c r="M258" s="181"/>
      <c r="N258" s="181"/>
      <c r="O258" s="286"/>
    </row>
    <row r="259" spans="1:15" ht="15.75" customHeight="1" x14ac:dyDescent="0.25">
      <c r="A259" s="181"/>
      <c r="B259" s="283"/>
      <c r="C259" s="181"/>
      <c r="D259" s="181"/>
      <c r="E259" s="181"/>
      <c r="F259" s="283"/>
      <c r="G259" s="231"/>
      <c r="H259" s="231"/>
      <c r="I259" s="186"/>
      <c r="J259" s="181"/>
      <c r="K259" s="181"/>
      <c r="L259" s="181"/>
      <c r="M259" s="181"/>
      <c r="N259" s="181"/>
      <c r="O259" s="286"/>
    </row>
    <row r="260" spans="1:15" ht="15.75" customHeight="1" x14ac:dyDescent="0.25">
      <c r="A260" s="181"/>
      <c r="B260" s="283"/>
      <c r="C260" s="181"/>
      <c r="D260" s="181"/>
      <c r="E260" s="181"/>
      <c r="F260" s="283"/>
      <c r="G260" s="231"/>
      <c r="H260" s="231"/>
      <c r="I260" s="186"/>
      <c r="J260" s="181"/>
      <c r="K260" s="181"/>
      <c r="L260" s="181"/>
      <c r="M260" s="181"/>
      <c r="N260" s="181"/>
      <c r="O260" s="286"/>
    </row>
    <row r="261" spans="1:15" ht="15.75" customHeight="1" x14ac:dyDescent="0.25">
      <c r="A261" s="181"/>
      <c r="B261" s="283"/>
      <c r="C261" s="181"/>
      <c r="D261" s="181"/>
      <c r="E261" s="181"/>
      <c r="F261" s="283"/>
      <c r="G261" s="231"/>
      <c r="H261" s="231"/>
      <c r="I261" s="186"/>
      <c r="J261" s="181"/>
      <c r="K261" s="181"/>
      <c r="L261" s="181"/>
      <c r="M261" s="181"/>
      <c r="N261" s="181"/>
      <c r="O261" s="286"/>
    </row>
    <row r="262" spans="1:15" ht="15.75" customHeight="1" x14ac:dyDescent="0.25">
      <c r="A262" s="181"/>
      <c r="B262" s="283"/>
      <c r="C262" s="181"/>
      <c r="D262" s="181"/>
      <c r="E262" s="181"/>
      <c r="F262" s="283"/>
      <c r="G262" s="231"/>
      <c r="H262" s="231"/>
      <c r="I262" s="186"/>
      <c r="J262" s="181"/>
      <c r="K262" s="181"/>
      <c r="L262" s="181"/>
      <c r="M262" s="181"/>
      <c r="N262" s="181"/>
      <c r="O262" s="286"/>
    </row>
    <row r="263" spans="1:15" ht="15.75" customHeight="1" x14ac:dyDescent="0.25">
      <c r="A263" s="181"/>
      <c r="B263" s="283"/>
      <c r="C263" s="181"/>
      <c r="D263" s="181"/>
      <c r="E263" s="181"/>
      <c r="F263" s="283"/>
      <c r="G263" s="231"/>
      <c r="H263" s="231"/>
      <c r="I263" s="186"/>
      <c r="J263" s="181"/>
      <c r="K263" s="181"/>
      <c r="L263" s="181"/>
      <c r="M263" s="181"/>
      <c r="N263" s="181"/>
      <c r="O263" s="286"/>
    </row>
    <row r="264" spans="1:15" ht="15.75" customHeight="1" x14ac:dyDescent="0.25">
      <c r="A264" s="181"/>
      <c r="B264" s="283"/>
      <c r="C264" s="181"/>
      <c r="D264" s="181"/>
      <c r="E264" s="181"/>
      <c r="F264" s="283"/>
      <c r="G264" s="231"/>
      <c r="H264" s="231"/>
      <c r="I264" s="186"/>
      <c r="J264" s="181"/>
      <c r="K264" s="181"/>
      <c r="L264" s="181"/>
      <c r="M264" s="181"/>
      <c r="N264" s="181"/>
      <c r="O264" s="286"/>
    </row>
    <row r="265" spans="1:15" ht="15.75" customHeight="1" x14ac:dyDescent="0.25">
      <c r="A265" s="181"/>
      <c r="B265" s="283"/>
      <c r="C265" s="181"/>
      <c r="D265" s="181"/>
      <c r="E265" s="181"/>
      <c r="F265" s="283"/>
      <c r="G265" s="231"/>
      <c r="H265" s="231"/>
      <c r="I265" s="186"/>
      <c r="J265" s="181"/>
      <c r="K265" s="181"/>
      <c r="L265" s="181"/>
      <c r="M265" s="181"/>
      <c r="N265" s="181"/>
      <c r="O265" s="286"/>
    </row>
    <row r="266" spans="1:15" ht="15.75" customHeight="1" x14ac:dyDescent="0.25">
      <c r="A266" s="181"/>
      <c r="B266" s="283"/>
      <c r="C266" s="181"/>
      <c r="D266" s="181"/>
      <c r="E266" s="181"/>
      <c r="F266" s="283"/>
      <c r="G266" s="231"/>
      <c r="H266" s="231"/>
      <c r="I266" s="186"/>
      <c r="J266" s="181"/>
      <c r="K266" s="181"/>
      <c r="L266" s="181"/>
      <c r="M266" s="181"/>
      <c r="N266" s="181"/>
      <c r="O266" s="286"/>
    </row>
    <row r="267" spans="1:15" ht="15.75" customHeight="1" x14ac:dyDescent="0.25">
      <c r="A267" s="181"/>
      <c r="B267" s="283"/>
      <c r="C267" s="181"/>
      <c r="D267" s="181"/>
      <c r="E267" s="181"/>
      <c r="F267" s="283"/>
      <c r="G267" s="231"/>
      <c r="H267" s="231"/>
      <c r="I267" s="186"/>
      <c r="J267" s="181"/>
      <c r="K267" s="181"/>
      <c r="L267" s="181"/>
      <c r="M267" s="181"/>
      <c r="N267" s="181"/>
      <c r="O267" s="286"/>
    </row>
    <row r="268" spans="1:15" ht="15.75" customHeight="1" x14ac:dyDescent="0.25">
      <c r="A268" s="181"/>
      <c r="B268" s="283"/>
      <c r="C268" s="181"/>
      <c r="D268" s="181"/>
      <c r="E268" s="181"/>
      <c r="F268" s="283"/>
      <c r="G268" s="231"/>
      <c r="H268" s="231"/>
      <c r="I268" s="186"/>
      <c r="J268" s="181"/>
      <c r="K268" s="181"/>
      <c r="L268" s="181"/>
      <c r="M268" s="181"/>
      <c r="N268" s="181"/>
      <c r="O268" s="286"/>
    </row>
    <row r="269" spans="1:15" ht="15.75" customHeight="1" x14ac:dyDescent="0.25">
      <c r="A269" s="181"/>
      <c r="B269" s="283"/>
      <c r="C269" s="181"/>
      <c r="D269" s="181"/>
      <c r="E269" s="181"/>
      <c r="F269" s="283"/>
      <c r="G269" s="231"/>
      <c r="H269" s="231"/>
      <c r="I269" s="186"/>
      <c r="J269" s="181"/>
      <c r="K269" s="181"/>
      <c r="L269" s="181"/>
      <c r="M269" s="181"/>
      <c r="N269" s="181"/>
      <c r="O269" s="286"/>
    </row>
    <row r="270" spans="1:15" ht="15.75" customHeight="1" x14ac:dyDescent="0.25">
      <c r="A270" s="181"/>
      <c r="B270" s="283"/>
      <c r="C270" s="181"/>
      <c r="D270" s="181"/>
      <c r="E270" s="181"/>
      <c r="F270" s="283"/>
      <c r="G270" s="231"/>
      <c r="H270" s="231"/>
      <c r="I270" s="186"/>
      <c r="J270" s="181"/>
      <c r="K270" s="181"/>
      <c r="L270" s="181"/>
      <c r="M270" s="181"/>
      <c r="N270" s="181"/>
      <c r="O270" s="286"/>
    </row>
    <row r="271" spans="1:15" ht="15.75" customHeight="1" x14ac:dyDescent="0.25">
      <c r="A271" s="181"/>
      <c r="B271" s="283"/>
      <c r="C271" s="181"/>
      <c r="D271" s="181"/>
      <c r="E271" s="181"/>
      <c r="F271" s="283"/>
      <c r="G271" s="231"/>
      <c r="H271" s="231"/>
      <c r="I271" s="186"/>
      <c r="J271" s="181"/>
      <c r="K271" s="181"/>
      <c r="L271" s="181"/>
      <c r="M271" s="181"/>
      <c r="N271" s="181"/>
      <c r="O271" s="286"/>
    </row>
    <row r="272" spans="1:15" ht="15.75" customHeight="1" x14ac:dyDescent="0.25">
      <c r="A272" s="181"/>
      <c r="B272" s="283"/>
      <c r="C272" s="181"/>
      <c r="D272" s="181"/>
      <c r="E272" s="181"/>
      <c r="F272" s="283"/>
      <c r="G272" s="231"/>
      <c r="H272" s="231"/>
      <c r="I272" s="186"/>
      <c r="J272" s="181"/>
      <c r="K272" s="181"/>
      <c r="L272" s="181"/>
      <c r="M272" s="181"/>
      <c r="N272" s="181"/>
      <c r="O272" s="286"/>
    </row>
    <row r="273" spans="1:15" ht="15.75" customHeight="1" x14ac:dyDescent="0.25">
      <c r="A273" s="181"/>
      <c r="B273" s="283"/>
      <c r="C273" s="181"/>
      <c r="D273" s="181"/>
      <c r="E273" s="181"/>
      <c r="F273" s="283"/>
      <c r="G273" s="231"/>
      <c r="H273" s="231"/>
      <c r="I273" s="186"/>
      <c r="J273" s="181"/>
      <c r="K273" s="181"/>
      <c r="L273" s="181"/>
      <c r="M273" s="181"/>
      <c r="N273" s="181"/>
      <c r="O273" s="286"/>
    </row>
    <row r="274" spans="1:15" ht="15.75" customHeight="1" x14ac:dyDescent="0.25">
      <c r="A274" s="181"/>
      <c r="B274" s="283"/>
      <c r="C274" s="181"/>
      <c r="D274" s="181"/>
      <c r="E274" s="181"/>
      <c r="F274" s="283"/>
      <c r="G274" s="231"/>
      <c r="H274" s="231"/>
      <c r="I274" s="186"/>
      <c r="J274" s="181"/>
      <c r="K274" s="181"/>
      <c r="L274" s="181"/>
      <c r="M274" s="181"/>
      <c r="N274" s="181"/>
      <c r="O274" s="286"/>
    </row>
    <row r="275" spans="1:15" ht="15.75" customHeight="1" x14ac:dyDescent="0.25">
      <c r="A275" s="181"/>
      <c r="B275" s="283"/>
      <c r="C275" s="181"/>
      <c r="D275" s="181"/>
      <c r="E275" s="181"/>
      <c r="F275" s="283"/>
      <c r="G275" s="231"/>
      <c r="H275" s="231"/>
      <c r="I275" s="186"/>
      <c r="J275" s="181"/>
      <c r="K275" s="181"/>
      <c r="L275" s="181"/>
      <c r="M275" s="181"/>
      <c r="N275" s="181"/>
      <c r="O275" s="286"/>
    </row>
    <row r="276" spans="1:15" ht="15.75" customHeight="1" x14ac:dyDescent="0.25">
      <c r="A276" s="181"/>
      <c r="B276" s="283"/>
      <c r="C276" s="181"/>
      <c r="D276" s="181"/>
      <c r="E276" s="181"/>
      <c r="F276" s="283"/>
      <c r="G276" s="231"/>
      <c r="H276" s="231"/>
      <c r="I276" s="186"/>
      <c r="J276" s="181"/>
      <c r="K276" s="181"/>
      <c r="L276" s="181"/>
      <c r="M276" s="181"/>
      <c r="N276" s="181"/>
      <c r="O276" s="286"/>
    </row>
    <row r="277" spans="1:15" ht="15.75" customHeight="1" x14ac:dyDescent="0.25">
      <c r="A277" s="181"/>
      <c r="B277" s="283"/>
      <c r="C277" s="181"/>
      <c r="D277" s="181"/>
      <c r="E277" s="181"/>
      <c r="F277" s="283"/>
      <c r="G277" s="231"/>
      <c r="H277" s="231"/>
      <c r="I277" s="186"/>
      <c r="J277" s="181"/>
      <c r="K277" s="181"/>
      <c r="L277" s="181"/>
      <c r="M277" s="181"/>
      <c r="N277" s="181"/>
      <c r="O277" s="286"/>
    </row>
    <row r="278" spans="1:15" ht="15.75" customHeight="1" x14ac:dyDescent="0.25">
      <c r="A278" s="181"/>
      <c r="B278" s="283"/>
      <c r="C278" s="181"/>
      <c r="D278" s="181"/>
      <c r="E278" s="181"/>
      <c r="F278" s="283"/>
      <c r="G278" s="231"/>
      <c r="H278" s="231"/>
      <c r="I278" s="186"/>
      <c r="J278" s="181"/>
      <c r="K278" s="181"/>
      <c r="L278" s="181"/>
      <c r="M278" s="181"/>
      <c r="N278" s="181"/>
      <c r="O278" s="286"/>
    </row>
    <row r="279" spans="1:15" ht="15.75" customHeight="1" x14ac:dyDescent="0.25">
      <c r="A279" s="181"/>
      <c r="B279" s="283"/>
      <c r="C279" s="181"/>
      <c r="D279" s="181"/>
      <c r="E279" s="181"/>
      <c r="F279" s="283"/>
      <c r="G279" s="231"/>
      <c r="H279" s="231"/>
      <c r="I279" s="186"/>
      <c r="J279" s="181"/>
      <c r="K279" s="181"/>
      <c r="L279" s="181"/>
      <c r="M279" s="181"/>
      <c r="N279" s="181"/>
      <c r="O279" s="286"/>
    </row>
    <row r="280" spans="1:15" ht="15.75" customHeight="1" x14ac:dyDescent="0.25">
      <c r="A280" s="181"/>
      <c r="B280" s="283"/>
      <c r="C280" s="181"/>
      <c r="D280" s="181"/>
      <c r="E280" s="181"/>
      <c r="F280" s="283"/>
      <c r="G280" s="231"/>
      <c r="H280" s="231"/>
      <c r="I280" s="186"/>
      <c r="J280" s="181"/>
      <c r="K280" s="181"/>
      <c r="L280" s="181"/>
      <c r="M280" s="181"/>
      <c r="N280" s="181"/>
      <c r="O280" s="286"/>
    </row>
    <row r="281" spans="1:15" ht="15.75" customHeight="1" x14ac:dyDescent="0.25">
      <c r="A281" s="181"/>
      <c r="B281" s="283"/>
      <c r="C281" s="181"/>
      <c r="D281" s="181"/>
      <c r="E281" s="181"/>
      <c r="F281" s="283"/>
      <c r="G281" s="231"/>
      <c r="H281" s="231"/>
      <c r="I281" s="186"/>
      <c r="J281" s="181"/>
      <c r="K281" s="181"/>
      <c r="L281" s="181"/>
      <c r="M281" s="181"/>
      <c r="N281" s="181"/>
      <c r="O281" s="286"/>
    </row>
    <row r="282" spans="1:15" ht="15.75" customHeight="1" x14ac:dyDescent="0.25">
      <c r="A282" s="181"/>
      <c r="B282" s="283"/>
      <c r="C282" s="181"/>
      <c r="D282" s="181"/>
      <c r="E282" s="181"/>
      <c r="F282" s="283"/>
      <c r="G282" s="231"/>
      <c r="H282" s="231"/>
      <c r="I282" s="186"/>
      <c r="J282" s="181"/>
      <c r="K282" s="181"/>
      <c r="L282" s="181"/>
      <c r="M282" s="181"/>
      <c r="N282" s="181"/>
      <c r="O282" s="286"/>
    </row>
    <row r="283" spans="1:15" ht="15.75" customHeight="1" x14ac:dyDescent="0.25">
      <c r="A283" s="181"/>
      <c r="B283" s="283"/>
      <c r="C283" s="181"/>
      <c r="D283" s="181"/>
      <c r="E283" s="181"/>
      <c r="F283" s="283"/>
      <c r="G283" s="231"/>
      <c r="H283" s="231"/>
      <c r="I283" s="186"/>
      <c r="J283" s="181"/>
      <c r="K283" s="181"/>
      <c r="L283" s="181"/>
      <c r="M283" s="181"/>
      <c r="N283" s="181"/>
      <c r="O283" s="286"/>
    </row>
    <row r="284" spans="1:15" ht="15.75" customHeight="1" x14ac:dyDescent="0.25">
      <c r="A284" s="181"/>
      <c r="B284" s="283"/>
      <c r="C284" s="181"/>
      <c r="D284" s="181"/>
      <c r="E284" s="181"/>
      <c r="F284" s="283"/>
      <c r="G284" s="231"/>
      <c r="H284" s="231"/>
      <c r="I284" s="186"/>
      <c r="J284" s="181"/>
      <c r="K284" s="181"/>
      <c r="L284" s="181"/>
      <c r="M284" s="181"/>
      <c r="N284" s="181"/>
      <c r="O284" s="286"/>
    </row>
    <row r="285" spans="1:15" ht="15.75" customHeight="1" x14ac:dyDescent="0.25">
      <c r="A285" s="181"/>
      <c r="B285" s="283"/>
      <c r="C285" s="181"/>
      <c r="D285" s="181"/>
      <c r="E285" s="181"/>
      <c r="F285" s="283"/>
      <c r="G285" s="231"/>
      <c r="H285" s="231"/>
      <c r="I285" s="186"/>
      <c r="J285" s="181"/>
      <c r="K285" s="181"/>
      <c r="L285" s="181"/>
      <c r="M285" s="181"/>
      <c r="N285" s="181"/>
      <c r="O285" s="286"/>
    </row>
    <row r="286" spans="1:15" ht="15.75" customHeight="1" x14ac:dyDescent="0.25">
      <c r="A286" s="181"/>
      <c r="B286" s="283"/>
      <c r="C286" s="181"/>
      <c r="D286" s="181"/>
      <c r="E286" s="181"/>
      <c r="F286" s="283"/>
      <c r="G286" s="231"/>
      <c r="H286" s="231"/>
      <c r="I286" s="186"/>
      <c r="J286" s="181"/>
      <c r="K286" s="181"/>
      <c r="L286" s="181"/>
      <c r="M286" s="181"/>
      <c r="N286" s="181"/>
      <c r="O286" s="286"/>
    </row>
    <row r="287" spans="1:15" ht="15.75" customHeight="1" x14ac:dyDescent="0.25">
      <c r="A287" s="181"/>
      <c r="B287" s="283"/>
      <c r="C287" s="181"/>
      <c r="D287" s="181"/>
      <c r="E287" s="181"/>
      <c r="F287" s="283"/>
      <c r="G287" s="231"/>
      <c r="H287" s="231"/>
      <c r="I287" s="186"/>
      <c r="J287" s="181"/>
      <c r="K287" s="181"/>
      <c r="L287" s="181"/>
      <c r="M287" s="181"/>
      <c r="N287" s="181"/>
      <c r="O287" s="286"/>
    </row>
    <row r="288" spans="1:15" ht="15.75" customHeight="1" x14ac:dyDescent="0.25">
      <c r="A288" s="181"/>
      <c r="B288" s="283"/>
      <c r="C288" s="181"/>
      <c r="D288" s="181"/>
      <c r="E288" s="181"/>
      <c r="F288" s="283"/>
      <c r="G288" s="231"/>
      <c r="H288" s="231"/>
      <c r="I288" s="186"/>
      <c r="J288" s="181"/>
      <c r="K288" s="181"/>
      <c r="L288" s="181"/>
      <c r="M288" s="181"/>
      <c r="N288" s="181"/>
      <c r="O288" s="286"/>
    </row>
    <row r="289" spans="1:15" ht="15.75" customHeight="1" x14ac:dyDescent="0.25">
      <c r="A289" s="181"/>
      <c r="B289" s="283"/>
      <c r="C289" s="181"/>
      <c r="D289" s="181"/>
      <c r="E289" s="181"/>
      <c r="F289" s="283"/>
      <c r="G289" s="231"/>
      <c r="H289" s="231"/>
      <c r="I289" s="186"/>
      <c r="J289" s="181"/>
      <c r="K289" s="181"/>
      <c r="L289" s="181"/>
      <c r="M289" s="181"/>
      <c r="N289" s="181"/>
      <c r="O289" s="286"/>
    </row>
    <row r="290" spans="1:15" ht="15.75" customHeight="1" x14ac:dyDescent="0.25">
      <c r="A290" s="181"/>
      <c r="B290" s="283"/>
      <c r="C290" s="181"/>
      <c r="D290" s="181"/>
      <c r="E290" s="181"/>
      <c r="F290" s="283"/>
      <c r="G290" s="231"/>
      <c r="H290" s="231"/>
      <c r="I290" s="186"/>
      <c r="J290" s="181"/>
      <c r="K290" s="181"/>
      <c r="L290" s="181"/>
      <c r="M290" s="181"/>
      <c r="N290" s="181"/>
      <c r="O290" s="286"/>
    </row>
    <row r="291" spans="1:15" ht="15.75" customHeight="1" x14ac:dyDescent="0.25">
      <c r="A291" s="181"/>
      <c r="B291" s="283"/>
      <c r="C291" s="181"/>
      <c r="D291" s="181"/>
      <c r="E291" s="181"/>
      <c r="F291" s="283"/>
      <c r="G291" s="231"/>
      <c r="H291" s="231"/>
      <c r="I291" s="186"/>
      <c r="J291" s="181"/>
      <c r="K291" s="181"/>
      <c r="L291" s="181"/>
      <c r="M291" s="181"/>
      <c r="N291" s="181"/>
      <c r="O291" s="286"/>
    </row>
    <row r="292" spans="1:15" ht="15.75" customHeight="1" x14ac:dyDescent="0.25">
      <c r="A292" s="181"/>
      <c r="B292" s="283"/>
      <c r="C292" s="181"/>
      <c r="D292" s="181"/>
      <c r="E292" s="181"/>
      <c r="F292" s="283"/>
      <c r="G292" s="231"/>
      <c r="H292" s="231"/>
      <c r="I292" s="186"/>
      <c r="J292" s="181"/>
      <c r="K292" s="181"/>
      <c r="L292" s="181"/>
      <c r="M292" s="181"/>
      <c r="N292" s="181"/>
      <c r="O292" s="286"/>
    </row>
    <row r="293" spans="1:15" ht="15.75" customHeight="1" x14ac:dyDescent="0.25">
      <c r="A293" s="181"/>
      <c r="B293" s="283"/>
      <c r="C293" s="181"/>
      <c r="D293" s="181"/>
      <c r="E293" s="181"/>
      <c r="F293" s="283"/>
      <c r="G293" s="231"/>
      <c r="H293" s="231"/>
      <c r="I293" s="186"/>
      <c r="J293" s="181"/>
      <c r="K293" s="181"/>
      <c r="L293" s="181"/>
      <c r="M293" s="181"/>
      <c r="N293" s="181"/>
      <c r="O293" s="286"/>
    </row>
    <row r="294" spans="1:15" ht="15.75" customHeight="1" x14ac:dyDescent="0.25">
      <c r="A294" s="181"/>
      <c r="B294" s="283"/>
      <c r="C294" s="181"/>
      <c r="D294" s="181"/>
      <c r="E294" s="181"/>
      <c r="F294" s="283"/>
      <c r="G294" s="231"/>
      <c r="H294" s="231"/>
      <c r="I294" s="186"/>
      <c r="J294" s="181"/>
      <c r="K294" s="181"/>
      <c r="L294" s="181"/>
      <c r="M294" s="181"/>
      <c r="N294" s="181"/>
      <c r="O294" s="286"/>
    </row>
    <row r="295" spans="1:15" ht="15.75" customHeight="1" x14ac:dyDescent="0.25">
      <c r="A295" s="181"/>
      <c r="B295" s="283"/>
      <c r="C295" s="181"/>
      <c r="D295" s="181"/>
      <c r="E295" s="181"/>
      <c r="F295" s="283"/>
      <c r="G295" s="231"/>
      <c r="H295" s="231"/>
      <c r="I295" s="186"/>
      <c r="J295" s="181"/>
      <c r="K295" s="181"/>
      <c r="L295" s="181"/>
      <c r="M295" s="181"/>
      <c r="N295" s="181"/>
      <c r="O295" s="286"/>
    </row>
    <row r="296" spans="1:15" ht="15.75" customHeight="1" x14ac:dyDescent="0.25">
      <c r="A296" s="181"/>
      <c r="B296" s="283"/>
      <c r="C296" s="181"/>
      <c r="D296" s="181"/>
      <c r="E296" s="181"/>
      <c r="F296" s="283"/>
      <c r="G296" s="231"/>
      <c r="H296" s="231"/>
      <c r="I296" s="186"/>
      <c r="J296" s="181"/>
      <c r="K296" s="181"/>
      <c r="L296" s="181"/>
      <c r="M296" s="181"/>
      <c r="N296" s="181"/>
      <c r="O296" s="286"/>
    </row>
    <row r="297" spans="1:15" ht="15.75" customHeight="1" x14ac:dyDescent="0.25">
      <c r="A297" s="181"/>
      <c r="B297" s="283"/>
      <c r="C297" s="181"/>
      <c r="D297" s="181"/>
      <c r="E297" s="181"/>
      <c r="F297" s="283"/>
      <c r="G297" s="231"/>
      <c r="H297" s="231"/>
      <c r="I297" s="186"/>
      <c r="J297" s="181"/>
      <c r="K297" s="181"/>
      <c r="L297" s="181"/>
      <c r="M297" s="181"/>
      <c r="N297" s="181"/>
      <c r="O297" s="286"/>
    </row>
    <row r="298" spans="1:15" ht="15.75" customHeight="1" x14ac:dyDescent="0.25">
      <c r="A298" s="181"/>
      <c r="B298" s="283"/>
      <c r="C298" s="181"/>
      <c r="D298" s="181"/>
      <c r="E298" s="181"/>
      <c r="F298" s="283"/>
      <c r="G298" s="231"/>
      <c r="H298" s="231"/>
      <c r="I298" s="186"/>
      <c r="J298" s="181"/>
      <c r="K298" s="181"/>
      <c r="L298" s="181"/>
      <c r="M298" s="181"/>
      <c r="N298" s="181"/>
      <c r="O298" s="286"/>
    </row>
    <row r="299" spans="1:15" ht="15.75" customHeight="1" x14ac:dyDescent="0.25">
      <c r="A299" s="181"/>
      <c r="B299" s="283"/>
      <c r="C299" s="181"/>
      <c r="D299" s="181"/>
      <c r="E299" s="181"/>
      <c r="F299" s="283"/>
      <c r="G299" s="231"/>
      <c r="H299" s="231"/>
      <c r="I299" s="186"/>
      <c r="J299" s="181"/>
      <c r="K299" s="181"/>
      <c r="L299" s="181"/>
      <c r="M299" s="181"/>
      <c r="N299" s="181"/>
      <c r="O299" s="286"/>
    </row>
    <row r="300" spans="1:15" ht="15.75" customHeight="1" x14ac:dyDescent="0.25">
      <c r="A300" s="181"/>
      <c r="B300" s="283"/>
      <c r="C300" s="181"/>
      <c r="D300" s="181"/>
      <c r="E300" s="181"/>
      <c r="F300" s="283"/>
      <c r="G300" s="231"/>
      <c r="H300" s="231"/>
      <c r="I300" s="186"/>
      <c r="J300" s="181"/>
      <c r="K300" s="181"/>
      <c r="L300" s="181"/>
      <c r="M300" s="181"/>
      <c r="N300" s="181"/>
      <c r="O300" s="286"/>
    </row>
    <row r="301" spans="1:15" ht="15.75" customHeight="1" x14ac:dyDescent="0.25">
      <c r="A301" s="181"/>
      <c r="B301" s="283"/>
      <c r="C301" s="181"/>
      <c r="D301" s="181"/>
      <c r="E301" s="181"/>
      <c r="F301" s="283"/>
      <c r="G301" s="231"/>
      <c r="H301" s="231"/>
      <c r="I301" s="186"/>
      <c r="J301" s="181"/>
      <c r="K301" s="181"/>
      <c r="L301" s="181"/>
      <c r="M301" s="181"/>
      <c r="N301" s="181"/>
      <c r="O301" s="286"/>
    </row>
    <row r="302" spans="1:15" ht="15.75" customHeight="1" x14ac:dyDescent="0.25">
      <c r="A302" s="181"/>
      <c r="B302" s="283"/>
      <c r="C302" s="181"/>
      <c r="D302" s="181"/>
      <c r="E302" s="181"/>
      <c r="F302" s="283"/>
      <c r="G302" s="231"/>
      <c r="H302" s="231"/>
      <c r="I302" s="186"/>
      <c r="J302" s="181"/>
      <c r="K302" s="181"/>
      <c r="L302" s="181"/>
      <c r="M302" s="181"/>
      <c r="N302" s="181"/>
      <c r="O302" s="286"/>
    </row>
    <row r="303" spans="1:15" ht="15.75" customHeight="1" x14ac:dyDescent="0.25">
      <c r="A303" s="181"/>
      <c r="B303" s="283"/>
      <c r="C303" s="181"/>
      <c r="D303" s="181"/>
      <c r="E303" s="181"/>
      <c r="F303" s="283"/>
      <c r="G303" s="231"/>
      <c r="H303" s="231"/>
      <c r="I303" s="186"/>
      <c r="J303" s="181"/>
      <c r="K303" s="181"/>
      <c r="L303" s="181"/>
      <c r="M303" s="181"/>
      <c r="N303" s="181"/>
      <c r="O303" s="286"/>
    </row>
    <row r="304" spans="1:15" ht="15.75" customHeight="1" x14ac:dyDescent="0.25">
      <c r="A304" s="181"/>
      <c r="B304" s="283"/>
      <c r="C304" s="181"/>
      <c r="D304" s="181"/>
      <c r="E304" s="181"/>
      <c r="F304" s="283"/>
      <c r="G304" s="231"/>
      <c r="H304" s="231"/>
      <c r="I304" s="186"/>
      <c r="J304" s="181"/>
      <c r="K304" s="181"/>
      <c r="L304" s="181"/>
      <c r="M304" s="181"/>
      <c r="N304" s="181"/>
      <c r="O304" s="286"/>
    </row>
    <row r="305" spans="1:15" ht="15.75" customHeight="1" x14ac:dyDescent="0.25">
      <c r="A305" s="181"/>
      <c r="B305" s="283"/>
      <c r="C305" s="181"/>
      <c r="D305" s="181"/>
      <c r="E305" s="181"/>
      <c r="F305" s="283"/>
      <c r="G305" s="231"/>
      <c r="H305" s="231"/>
      <c r="I305" s="186"/>
      <c r="J305" s="181"/>
      <c r="K305" s="181"/>
      <c r="L305" s="181"/>
      <c r="M305" s="181"/>
      <c r="N305" s="181"/>
      <c r="O305" s="286"/>
    </row>
    <row r="306" spans="1:15" ht="15.75" customHeight="1" x14ac:dyDescent="0.25">
      <c r="A306" s="181"/>
      <c r="B306" s="283"/>
      <c r="C306" s="181"/>
      <c r="D306" s="181"/>
      <c r="E306" s="181"/>
      <c r="F306" s="283"/>
      <c r="G306" s="231"/>
      <c r="H306" s="231"/>
      <c r="I306" s="186"/>
      <c r="J306" s="181"/>
      <c r="K306" s="181"/>
      <c r="L306" s="181"/>
      <c r="M306" s="181"/>
      <c r="N306" s="181"/>
      <c r="O306" s="286"/>
    </row>
    <row r="307" spans="1:15" ht="15.75" customHeight="1" x14ac:dyDescent="0.25">
      <c r="A307" s="181"/>
      <c r="B307" s="283"/>
      <c r="C307" s="181"/>
      <c r="D307" s="181"/>
      <c r="E307" s="181"/>
      <c r="F307" s="283"/>
      <c r="G307" s="231"/>
      <c r="H307" s="231"/>
      <c r="I307" s="186"/>
      <c r="J307" s="181"/>
      <c r="K307" s="181"/>
      <c r="L307" s="181"/>
      <c r="M307" s="181"/>
      <c r="N307" s="181"/>
      <c r="O307" s="286"/>
    </row>
    <row r="308" spans="1:15" ht="15.75" customHeight="1" x14ac:dyDescent="0.25">
      <c r="A308" s="181"/>
      <c r="B308" s="283"/>
      <c r="C308" s="181"/>
      <c r="D308" s="181"/>
      <c r="E308" s="181"/>
      <c r="F308" s="283"/>
      <c r="G308" s="231"/>
      <c r="H308" s="231"/>
      <c r="I308" s="186"/>
      <c r="J308" s="181"/>
      <c r="K308" s="181"/>
      <c r="L308" s="181"/>
      <c r="M308" s="181"/>
      <c r="N308" s="181"/>
      <c r="O308" s="286"/>
    </row>
    <row r="309" spans="1:15" ht="15.75" customHeight="1" x14ac:dyDescent="0.25">
      <c r="A309" s="181"/>
      <c r="B309" s="283"/>
      <c r="C309" s="181"/>
      <c r="D309" s="181"/>
      <c r="E309" s="181"/>
      <c r="F309" s="283"/>
      <c r="G309" s="231"/>
      <c r="H309" s="231"/>
      <c r="I309" s="186"/>
      <c r="J309" s="181"/>
      <c r="K309" s="181"/>
      <c r="L309" s="181"/>
      <c r="M309" s="181"/>
      <c r="N309" s="181"/>
      <c r="O309" s="286"/>
    </row>
    <row r="310" spans="1:15" ht="15.75" customHeight="1" x14ac:dyDescent="0.25">
      <c r="A310" s="181"/>
      <c r="B310" s="283"/>
      <c r="C310" s="181"/>
      <c r="D310" s="181"/>
      <c r="E310" s="181"/>
      <c r="F310" s="283"/>
      <c r="G310" s="231"/>
      <c r="H310" s="231"/>
      <c r="I310" s="186"/>
      <c r="J310" s="181"/>
      <c r="K310" s="181"/>
      <c r="L310" s="181"/>
      <c r="M310" s="181"/>
      <c r="N310" s="181"/>
      <c r="O310" s="286"/>
    </row>
    <row r="311" spans="1:15" ht="15.75" customHeight="1" x14ac:dyDescent="0.25">
      <c r="A311" s="181"/>
      <c r="B311" s="283"/>
      <c r="C311" s="181"/>
      <c r="D311" s="181"/>
      <c r="E311" s="181"/>
      <c r="F311" s="283"/>
      <c r="G311" s="231"/>
      <c r="H311" s="231"/>
      <c r="I311" s="186"/>
      <c r="J311" s="181"/>
      <c r="K311" s="181"/>
      <c r="L311" s="181"/>
      <c r="M311" s="181"/>
      <c r="N311" s="181"/>
      <c r="O311" s="286"/>
    </row>
    <row r="312" spans="1:15" ht="15.75" customHeight="1" x14ac:dyDescent="0.25">
      <c r="A312" s="181"/>
      <c r="B312" s="283"/>
      <c r="C312" s="181"/>
      <c r="D312" s="181"/>
      <c r="E312" s="181"/>
      <c r="F312" s="283"/>
      <c r="G312" s="231"/>
      <c r="H312" s="231"/>
      <c r="I312" s="186"/>
      <c r="J312" s="181"/>
      <c r="K312" s="181"/>
      <c r="L312" s="181"/>
      <c r="M312" s="181"/>
      <c r="N312" s="181"/>
      <c r="O312" s="286"/>
    </row>
    <row r="313" spans="1:15" ht="15.75" customHeight="1" x14ac:dyDescent="0.25">
      <c r="A313" s="181"/>
      <c r="B313" s="283"/>
      <c r="C313" s="181"/>
      <c r="D313" s="181"/>
      <c r="E313" s="181"/>
      <c r="F313" s="283"/>
      <c r="G313" s="231"/>
      <c r="H313" s="231"/>
      <c r="I313" s="186"/>
      <c r="J313" s="181"/>
      <c r="K313" s="181"/>
      <c r="L313" s="181"/>
      <c r="M313" s="181"/>
      <c r="N313" s="181"/>
      <c r="O313" s="286"/>
    </row>
    <row r="314" spans="1:15" ht="15.75" customHeight="1" x14ac:dyDescent="0.25">
      <c r="A314" s="181"/>
      <c r="B314" s="283"/>
      <c r="C314" s="181"/>
      <c r="D314" s="181"/>
      <c r="E314" s="181"/>
      <c r="F314" s="283"/>
      <c r="G314" s="231"/>
      <c r="H314" s="231"/>
      <c r="I314" s="186"/>
      <c r="J314" s="181"/>
      <c r="K314" s="181"/>
      <c r="L314" s="181"/>
      <c r="M314" s="181"/>
      <c r="N314" s="181"/>
      <c r="O314" s="286"/>
    </row>
    <row r="315" spans="1:15" ht="15.75" customHeight="1" x14ac:dyDescent="0.25">
      <c r="A315" s="181"/>
      <c r="B315" s="283"/>
      <c r="C315" s="181"/>
      <c r="D315" s="181"/>
      <c r="E315" s="181"/>
      <c r="F315" s="283"/>
      <c r="G315" s="231"/>
      <c r="H315" s="231"/>
      <c r="I315" s="186"/>
      <c r="J315" s="181"/>
      <c r="K315" s="181"/>
      <c r="L315" s="181"/>
      <c r="M315" s="181"/>
      <c r="N315" s="181"/>
      <c r="O315" s="286"/>
    </row>
    <row r="316" spans="1:15" ht="15.75" customHeight="1" x14ac:dyDescent="0.25">
      <c r="A316" s="181"/>
      <c r="B316" s="283"/>
      <c r="C316" s="181"/>
      <c r="D316" s="181"/>
      <c r="E316" s="181"/>
      <c r="F316" s="283"/>
      <c r="G316" s="231"/>
      <c r="H316" s="231"/>
      <c r="I316" s="186"/>
      <c r="J316" s="181"/>
      <c r="K316" s="181"/>
      <c r="L316" s="181"/>
      <c r="M316" s="181"/>
      <c r="N316" s="181"/>
      <c r="O316" s="286"/>
    </row>
    <row r="317" spans="1:15" ht="15.75" customHeight="1" x14ac:dyDescent="0.25">
      <c r="A317" s="181"/>
      <c r="B317" s="283"/>
      <c r="C317" s="181"/>
      <c r="D317" s="181"/>
      <c r="E317" s="181"/>
      <c r="F317" s="283"/>
      <c r="G317" s="231"/>
      <c r="H317" s="231"/>
      <c r="I317" s="186"/>
      <c r="J317" s="181"/>
      <c r="K317" s="181"/>
      <c r="L317" s="181"/>
      <c r="M317" s="181"/>
      <c r="N317" s="181"/>
      <c r="O317" s="286"/>
    </row>
    <row r="318" spans="1:15" ht="15.75" customHeight="1" x14ac:dyDescent="0.25">
      <c r="A318" s="181"/>
      <c r="B318" s="283"/>
      <c r="C318" s="181"/>
      <c r="D318" s="181"/>
      <c r="E318" s="181"/>
      <c r="F318" s="283"/>
      <c r="G318" s="231"/>
      <c r="H318" s="231"/>
      <c r="I318" s="186"/>
      <c r="J318" s="181"/>
      <c r="K318" s="181"/>
      <c r="L318" s="181"/>
      <c r="M318" s="181"/>
      <c r="N318" s="181"/>
      <c r="O318" s="286"/>
    </row>
    <row r="319" spans="1:15" ht="15.75" customHeight="1" x14ac:dyDescent="0.25">
      <c r="A319" s="181"/>
      <c r="B319" s="283"/>
      <c r="C319" s="181"/>
      <c r="D319" s="181"/>
      <c r="E319" s="181"/>
      <c r="F319" s="283"/>
      <c r="G319" s="231"/>
      <c r="H319" s="231"/>
      <c r="I319" s="186"/>
      <c r="J319" s="181"/>
      <c r="K319" s="181"/>
      <c r="L319" s="181"/>
      <c r="M319" s="181"/>
      <c r="N319" s="181"/>
      <c r="O319" s="286"/>
    </row>
    <row r="320" spans="1:15" ht="15.75" customHeight="1" x14ac:dyDescent="0.25">
      <c r="A320" s="181"/>
      <c r="B320" s="283"/>
      <c r="C320" s="181"/>
      <c r="D320" s="181"/>
      <c r="E320" s="181"/>
      <c r="F320" s="283"/>
      <c r="G320" s="231"/>
      <c r="H320" s="231"/>
      <c r="I320" s="186"/>
      <c r="J320" s="181"/>
      <c r="K320" s="181"/>
      <c r="L320" s="181"/>
      <c r="M320" s="181"/>
      <c r="N320" s="181"/>
      <c r="O320" s="286"/>
    </row>
    <row r="321" spans="1:15" ht="15.75" customHeight="1" x14ac:dyDescent="0.25">
      <c r="A321" s="181"/>
      <c r="B321" s="283"/>
      <c r="C321" s="181"/>
      <c r="D321" s="181"/>
      <c r="E321" s="181"/>
      <c r="F321" s="283"/>
      <c r="G321" s="231"/>
      <c r="H321" s="231"/>
      <c r="I321" s="186"/>
      <c r="J321" s="181"/>
      <c r="K321" s="181"/>
      <c r="L321" s="181"/>
      <c r="M321" s="181"/>
      <c r="N321" s="181"/>
      <c r="O321" s="286"/>
    </row>
    <row r="322" spans="1:15" ht="15.75" customHeight="1" x14ac:dyDescent="0.25">
      <c r="A322" s="181"/>
      <c r="B322" s="283"/>
      <c r="C322" s="181"/>
      <c r="D322" s="181"/>
      <c r="E322" s="181"/>
      <c r="F322" s="283"/>
      <c r="G322" s="231"/>
      <c r="H322" s="231"/>
      <c r="I322" s="186"/>
      <c r="J322" s="181"/>
      <c r="K322" s="181"/>
      <c r="L322" s="181"/>
      <c r="M322" s="181"/>
      <c r="N322" s="181"/>
      <c r="O322" s="286"/>
    </row>
    <row r="323" spans="1:15" ht="15.75" customHeight="1" x14ac:dyDescent="0.25">
      <c r="A323" s="181"/>
      <c r="B323" s="283"/>
      <c r="C323" s="181"/>
      <c r="D323" s="181"/>
      <c r="E323" s="181"/>
      <c r="F323" s="283"/>
      <c r="G323" s="231"/>
      <c r="H323" s="231"/>
      <c r="I323" s="186"/>
      <c r="J323" s="181"/>
      <c r="K323" s="181"/>
      <c r="L323" s="181"/>
      <c r="M323" s="181"/>
      <c r="N323" s="181"/>
      <c r="O323" s="286"/>
    </row>
    <row r="324" spans="1:15" ht="15.75" customHeight="1" x14ac:dyDescent="0.25">
      <c r="A324" s="181"/>
      <c r="B324" s="283"/>
      <c r="C324" s="181"/>
      <c r="D324" s="181"/>
      <c r="E324" s="181"/>
      <c r="F324" s="283"/>
      <c r="G324" s="231"/>
      <c r="H324" s="231"/>
      <c r="I324" s="186"/>
      <c r="J324" s="181"/>
      <c r="K324" s="181"/>
      <c r="L324" s="181"/>
      <c r="M324" s="181"/>
      <c r="N324" s="181"/>
      <c r="O324" s="286"/>
    </row>
    <row r="325" spans="1:15" ht="15.75" customHeight="1" x14ac:dyDescent="0.25">
      <c r="A325" s="181"/>
      <c r="B325" s="283"/>
      <c r="C325" s="181"/>
      <c r="D325" s="181"/>
      <c r="E325" s="181"/>
      <c r="F325" s="283"/>
      <c r="G325" s="231"/>
      <c r="H325" s="231"/>
      <c r="I325" s="186"/>
      <c r="J325" s="181"/>
      <c r="K325" s="181"/>
      <c r="L325" s="181"/>
      <c r="M325" s="181"/>
      <c r="N325" s="181"/>
      <c r="O325" s="286"/>
    </row>
    <row r="326" spans="1:15" ht="15.75" customHeight="1" x14ac:dyDescent="0.25">
      <c r="A326" s="181"/>
      <c r="B326" s="283"/>
      <c r="C326" s="181"/>
      <c r="D326" s="181"/>
      <c r="E326" s="181"/>
      <c r="F326" s="283"/>
      <c r="G326" s="231"/>
      <c r="H326" s="231"/>
      <c r="I326" s="186"/>
      <c r="J326" s="181"/>
      <c r="K326" s="181"/>
      <c r="L326" s="181"/>
      <c r="M326" s="181"/>
      <c r="N326" s="181"/>
      <c r="O326" s="286"/>
    </row>
    <row r="327" spans="1:15" ht="15.75" customHeight="1" x14ac:dyDescent="0.25">
      <c r="A327" s="181"/>
      <c r="B327" s="283"/>
      <c r="C327" s="181"/>
      <c r="D327" s="181"/>
      <c r="E327" s="181"/>
      <c r="F327" s="283"/>
      <c r="G327" s="231"/>
      <c r="H327" s="231"/>
      <c r="I327" s="186"/>
      <c r="J327" s="181"/>
      <c r="K327" s="181"/>
      <c r="L327" s="181"/>
      <c r="M327" s="181"/>
      <c r="N327" s="181"/>
      <c r="O327" s="286"/>
    </row>
    <row r="328" spans="1:15" ht="15.75" customHeight="1" x14ac:dyDescent="0.25">
      <c r="A328" s="181"/>
      <c r="B328" s="283"/>
      <c r="C328" s="181"/>
      <c r="D328" s="181"/>
      <c r="E328" s="181"/>
      <c r="F328" s="283"/>
      <c r="G328" s="231"/>
      <c r="H328" s="231"/>
      <c r="I328" s="186"/>
      <c r="J328" s="181"/>
      <c r="K328" s="181"/>
      <c r="L328" s="181"/>
      <c r="M328" s="181"/>
      <c r="N328" s="181"/>
      <c r="O328" s="286"/>
    </row>
    <row r="329" spans="1:15" ht="15.75" customHeight="1" x14ac:dyDescent="0.25">
      <c r="A329" s="181"/>
      <c r="B329" s="283"/>
      <c r="C329" s="181"/>
      <c r="D329" s="181"/>
      <c r="E329" s="181"/>
      <c r="F329" s="283"/>
      <c r="G329" s="231"/>
      <c r="H329" s="231"/>
      <c r="I329" s="186"/>
      <c r="J329" s="181"/>
      <c r="K329" s="181"/>
      <c r="L329" s="181"/>
      <c r="M329" s="181"/>
      <c r="N329" s="181"/>
      <c r="O329" s="286"/>
    </row>
    <row r="330" spans="1:15" ht="15.75" customHeight="1" x14ac:dyDescent="0.25">
      <c r="A330" s="181"/>
      <c r="B330" s="283"/>
      <c r="C330" s="181"/>
      <c r="D330" s="181"/>
      <c r="E330" s="181"/>
      <c r="F330" s="283"/>
      <c r="G330" s="231"/>
      <c r="H330" s="231"/>
      <c r="I330" s="186"/>
      <c r="J330" s="181"/>
      <c r="K330" s="181"/>
      <c r="L330" s="181"/>
      <c r="M330" s="181"/>
      <c r="N330" s="181"/>
      <c r="O330" s="286"/>
    </row>
    <row r="331" spans="1:15" ht="15.75" customHeight="1" x14ac:dyDescent="0.25">
      <c r="A331" s="181"/>
      <c r="B331" s="283"/>
      <c r="C331" s="181"/>
      <c r="D331" s="181"/>
      <c r="E331" s="181"/>
      <c r="F331" s="283"/>
      <c r="G331" s="231"/>
      <c r="H331" s="231"/>
      <c r="I331" s="186"/>
      <c r="J331" s="181"/>
      <c r="K331" s="181"/>
      <c r="L331" s="181"/>
      <c r="M331" s="181"/>
      <c r="N331" s="181"/>
      <c r="O331" s="286"/>
    </row>
    <row r="332" spans="1:15" ht="15.75" customHeight="1" x14ac:dyDescent="0.25">
      <c r="A332" s="181"/>
      <c r="B332" s="283"/>
      <c r="C332" s="181"/>
      <c r="D332" s="181"/>
      <c r="E332" s="181"/>
      <c r="F332" s="283"/>
      <c r="G332" s="231"/>
      <c r="H332" s="231"/>
      <c r="I332" s="186"/>
      <c r="J332" s="181"/>
      <c r="K332" s="181"/>
      <c r="L332" s="181"/>
      <c r="M332" s="181"/>
      <c r="N332" s="181"/>
      <c r="O332" s="286"/>
    </row>
    <row r="333" spans="1:15" ht="15.75" customHeight="1" x14ac:dyDescent="0.25">
      <c r="A333" s="181"/>
      <c r="B333" s="283"/>
      <c r="C333" s="181"/>
      <c r="D333" s="181"/>
      <c r="E333" s="181"/>
      <c r="F333" s="283"/>
      <c r="G333" s="231"/>
      <c r="H333" s="231"/>
      <c r="I333" s="186"/>
      <c r="J333" s="181"/>
      <c r="K333" s="181"/>
      <c r="L333" s="181"/>
      <c r="M333" s="181"/>
      <c r="N333" s="181"/>
      <c r="O333" s="286"/>
    </row>
    <row r="334" spans="1:15" ht="15.75" customHeight="1" x14ac:dyDescent="0.25">
      <c r="A334" s="181"/>
      <c r="B334" s="283"/>
      <c r="C334" s="181"/>
      <c r="D334" s="181"/>
      <c r="E334" s="181"/>
      <c r="F334" s="283"/>
      <c r="G334" s="231"/>
      <c r="H334" s="231"/>
      <c r="I334" s="186"/>
      <c r="J334" s="181"/>
      <c r="K334" s="181"/>
      <c r="L334" s="181"/>
      <c r="M334" s="181"/>
      <c r="N334" s="181"/>
      <c r="O334" s="286"/>
    </row>
    <row r="335" spans="1:15" ht="15.75" customHeight="1" x14ac:dyDescent="0.25">
      <c r="A335" s="181"/>
      <c r="B335" s="283"/>
      <c r="C335" s="181"/>
      <c r="D335" s="181"/>
      <c r="E335" s="181"/>
      <c r="F335" s="283"/>
      <c r="G335" s="231"/>
      <c r="H335" s="231"/>
      <c r="I335" s="186"/>
      <c r="J335" s="181"/>
      <c r="K335" s="181"/>
      <c r="L335" s="181"/>
      <c r="M335" s="181"/>
      <c r="N335" s="181"/>
      <c r="O335" s="286"/>
    </row>
    <row r="336" spans="1:15" ht="15.75" customHeight="1" x14ac:dyDescent="0.25">
      <c r="A336" s="181"/>
      <c r="B336" s="283"/>
      <c r="C336" s="181"/>
      <c r="D336" s="181"/>
      <c r="E336" s="181"/>
      <c r="F336" s="283"/>
      <c r="G336" s="231"/>
      <c r="H336" s="231"/>
      <c r="I336" s="186"/>
      <c r="J336" s="181"/>
      <c r="K336" s="181"/>
      <c r="L336" s="181"/>
      <c r="M336" s="181"/>
      <c r="N336" s="181"/>
      <c r="O336" s="286"/>
    </row>
    <row r="337" spans="1:15" ht="15.75" customHeight="1" x14ac:dyDescent="0.25">
      <c r="A337" s="181"/>
      <c r="B337" s="283"/>
      <c r="C337" s="181"/>
      <c r="D337" s="181"/>
      <c r="E337" s="181"/>
      <c r="F337" s="283"/>
      <c r="G337" s="231"/>
      <c r="H337" s="231"/>
      <c r="I337" s="186"/>
      <c r="J337" s="181"/>
      <c r="K337" s="181"/>
      <c r="L337" s="181"/>
      <c r="M337" s="181"/>
      <c r="N337" s="181"/>
      <c r="O337" s="286"/>
    </row>
    <row r="338" spans="1:15" ht="15.75" customHeight="1" x14ac:dyDescent="0.25">
      <c r="A338" s="181"/>
      <c r="B338" s="283"/>
      <c r="C338" s="181"/>
      <c r="D338" s="181"/>
      <c r="E338" s="181"/>
      <c r="F338" s="283"/>
      <c r="G338" s="231"/>
      <c r="H338" s="231"/>
      <c r="I338" s="186"/>
      <c r="J338" s="181"/>
      <c r="K338" s="181"/>
      <c r="L338" s="181"/>
      <c r="M338" s="181"/>
      <c r="N338" s="181"/>
      <c r="O338" s="286"/>
    </row>
    <row r="339" spans="1:15" ht="15.75" customHeight="1" x14ac:dyDescent="0.25">
      <c r="A339" s="181"/>
      <c r="B339" s="283"/>
      <c r="C339" s="181"/>
      <c r="D339" s="181"/>
      <c r="E339" s="181"/>
      <c r="F339" s="283"/>
      <c r="G339" s="231"/>
      <c r="H339" s="231"/>
      <c r="I339" s="186"/>
      <c r="J339" s="181"/>
      <c r="K339" s="181"/>
      <c r="L339" s="181"/>
      <c r="M339" s="181"/>
      <c r="N339" s="181"/>
      <c r="O339" s="286"/>
    </row>
    <row r="340" spans="1:15" ht="15.75" customHeight="1" x14ac:dyDescent="0.25">
      <c r="A340" s="181"/>
      <c r="B340" s="283"/>
      <c r="C340" s="181"/>
      <c r="D340" s="181"/>
      <c r="E340" s="181"/>
      <c r="F340" s="283"/>
      <c r="G340" s="231"/>
      <c r="H340" s="231"/>
      <c r="I340" s="186"/>
      <c r="J340" s="181"/>
      <c r="K340" s="181"/>
      <c r="L340" s="181"/>
      <c r="M340" s="181"/>
      <c r="N340" s="181"/>
      <c r="O340" s="286"/>
    </row>
    <row r="341" spans="1:15" ht="15.75" customHeight="1" x14ac:dyDescent="0.25">
      <c r="A341" s="181"/>
      <c r="B341" s="283"/>
      <c r="C341" s="181"/>
      <c r="D341" s="181"/>
      <c r="E341" s="181"/>
      <c r="F341" s="283"/>
      <c r="G341" s="231"/>
      <c r="H341" s="231"/>
      <c r="I341" s="186"/>
      <c r="J341" s="181"/>
      <c r="K341" s="181"/>
      <c r="L341" s="181"/>
      <c r="M341" s="181"/>
      <c r="N341" s="181"/>
      <c r="O341" s="286"/>
    </row>
    <row r="342" spans="1:15" ht="15.75" customHeight="1" x14ac:dyDescent="0.25">
      <c r="A342" s="181"/>
      <c r="B342" s="283"/>
      <c r="C342" s="181"/>
      <c r="D342" s="181"/>
      <c r="E342" s="181"/>
      <c r="F342" s="283"/>
      <c r="G342" s="231"/>
      <c r="H342" s="231"/>
      <c r="I342" s="186"/>
      <c r="J342" s="181"/>
      <c r="K342" s="181"/>
      <c r="L342" s="181"/>
      <c r="M342" s="181"/>
      <c r="N342" s="181"/>
      <c r="O342" s="286"/>
    </row>
    <row r="343" spans="1:15" ht="15.75" customHeight="1" x14ac:dyDescent="0.25">
      <c r="A343" s="181"/>
      <c r="B343" s="283"/>
      <c r="C343" s="181"/>
      <c r="D343" s="181"/>
      <c r="E343" s="181"/>
      <c r="F343" s="283"/>
      <c r="G343" s="231"/>
      <c r="H343" s="231"/>
      <c r="I343" s="186"/>
      <c r="J343" s="181"/>
      <c r="K343" s="181"/>
      <c r="L343" s="181"/>
      <c r="M343" s="181"/>
      <c r="N343" s="181"/>
      <c r="O343" s="286"/>
    </row>
    <row r="344" spans="1:15" ht="15.75" customHeight="1" x14ac:dyDescent="0.25">
      <c r="A344" s="181"/>
      <c r="B344" s="283"/>
      <c r="C344" s="181"/>
      <c r="D344" s="181"/>
      <c r="E344" s="181"/>
      <c r="F344" s="283"/>
      <c r="G344" s="231"/>
      <c r="H344" s="231"/>
      <c r="I344" s="186"/>
      <c r="J344" s="181"/>
      <c r="K344" s="181"/>
      <c r="L344" s="181"/>
      <c r="M344" s="181"/>
      <c r="N344" s="181"/>
      <c r="O344" s="286"/>
    </row>
    <row r="345" spans="1:15" ht="15.75" customHeight="1" x14ac:dyDescent="0.25">
      <c r="A345" s="181"/>
      <c r="B345" s="283"/>
      <c r="C345" s="181"/>
      <c r="D345" s="181"/>
      <c r="E345" s="181"/>
      <c r="F345" s="283"/>
      <c r="G345" s="231"/>
      <c r="H345" s="231"/>
      <c r="I345" s="186"/>
      <c r="J345" s="181"/>
      <c r="K345" s="181"/>
      <c r="L345" s="181"/>
      <c r="M345" s="181"/>
      <c r="N345" s="181"/>
      <c r="O345" s="286"/>
    </row>
    <row r="346" spans="1:15" ht="15.75" customHeight="1" x14ac:dyDescent="0.25">
      <c r="A346" s="181"/>
      <c r="B346" s="283"/>
      <c r="C346" s="181"/>
      <c r="D346" s="181"/>
      <c r="E346" s="181"/>
      <c r="F346" s="283"/>
      <c r="G346" s="231"/>
      <c r="H346" s="231"/>
      <c r="I346" s="186"/>
      <c r="J346" s="181"/>
      <c r="K346" s="181"/>
      <c r="L346" s="181"/>
      <c r="M346" s="181"/>
      <c r="N346" s="181"/>
      <c r="O346" s="286"/>
    </row>
    <row r="347" spans="1:15" ht="15.75" customHeight="1" x14ac:dyDescent="0.25">
      <c r="A347" s="181"/>
      <c r="B347" s="283"/>
      <c r="C347" s="181"/>
      <c r="D347" s="181"/>
      <c r="E347" s="181"/>
      <c r="F347" s="283"/>
      <c r="G347" s="231"/>
      <c r="H347" s="231"/>
      <c r="I347" s="186"/>
      <c r="J347" s="181"/>
      <c r="K347" s="181"/>
      <c r="L347" s="181"/>
      <c r="M347" s="181"/>
      <c r="N347" s="181"/>
      <c r="O347" s="286"/>
    </row>
    <row r="348" spans="1:15" ht="15.75" customHeight="1" x14ac:dyDescent="0.25">
      <c r="A348" s="181"/>
      <c r="B348" s="283"/>
      <c r="C348" s="181"/>
      <c r="D348" s="181"/>
      <c r="E348" s="181"/>
      <c r="F348" s="283"/>
      <c r="G348" s="231"/>
      <c r="H348" s="231"/>
      <c r="I348" s="186"/>
      <c r="J348" s="181"/>
      <c r="K348" s="181"/>
      <c r="L348" s="181"/>
      <c r="M348" s="181"/>
      <c r="N348" s="181"/>
      <c r="O348" s="286"/>
    </row>
    <row r="349" spans="1:15" ht="15.75" customHeight="1" x14ac:dyDescent="0.25">
      <c r="A349" s="181"/>
      <c r="B349" s="283"/>
      <c r="C349" s="181"/>
      <c r="D349" s="181"/>
      <c r="E349" s="181"/>
      <c r="F349" s="283"/>
      <c r="G349" s="231"/>
      <c r="H349" s="231"/>
      <c r="I349" s="186"/>
      <c r="J349" s="181"/>
      <c r="K349" s="181"/>
      <c r="L349" s="181"/>
      <c r="M349" s="181"/>
      <c r="N349" s="181"/>
      <c r="O349" s="286"/>
    </row>
    <row r="350" spans="1:15" ht="15.75" customHeight="1" x14ac:dyDescent="0.25">
      <c r="A350" s="181"/>
      <c r="B350" s="283"/>
      <c r="C350" s="181"/>
      <c r="D350" s="181"/>
      <c r="E350" s="181"/>
      <c r="F350" s="283"/>
      <c r="G350" s="231"/>
      <c r="H350" s="231"/>
      <c r="I350" s="186"/>
      <c r="J350" s="181"/>
      <c r="K350" s="181"/>
      <c r="L350" s="181"/>
      <c r="M350" s="181"/>
      <c r="N350" s="181"/>
      <c r="O350" s="286"/>
    </row>
    <row r="351" spans="1:15" ht="15.75" customHeight="1" x14ac:dyDescent="0.25">
      <c r="A351" s="181"/>
      <c r="B351" s="283"/>
      <c r="C351" s="181"/>
      <c r="D351" s="181"/>
      <c r="E351" s="181"/>
      <c r="F351" s="283"/>
      <c r="G351" s="231"/>
      <c r="H351" s="231"/>
      <c r="I351" s="186"/>
      <c r="J351" s="181"/>
      <c r="K351" s="181"/>
      <c r="L351" s="181"/>
      <c r="M351" s="181"/>
      <c r="N351" s="181"/>
      <c r="O351" s="286"/>
    </row>
    <row r="352" spans="1:15" ht="15.75" customHeight="1" x14ac:dyDescent="0.25">
      <c r="A352" s="181"/>
      <c r="B352" s="283"/>
      <c r="C352" s="181"/>
      <c r="D352" s="181"/>
      <c r="E352" s="181"/>
      <c r="F352" s="283"/>
      <c r="G352" s="231"/>
      <c r="H352" s="231"/>
      <c r="I352" s="186"/>
      <c r="J352" s="181"/>
      <c r="K352" s="181"/>
      <c r="L352" s="181"/>
      <c r="M352" s="181"/>
      <c r="N352" s="181"/>
      <c r="O352" s="286"/>
    </row>
    <row r="353" spans="1:15" ht="15.75" customHeight="1" x14ac:dyDescent="0.25">
      <c r="A353" s="181"/>
      <c r="B353" s="283"/>
      <c r="C353" s="181"/>
      <c r="D353" s="181"/>
      <c r="E353" s="181"/>
      <c r="F353" s="283"/>
      <c r="G353" s="231"/>
      <c r="H353" s="231"/>
      <c r="I353" s="186"/>
      <c r="J353" s="181"/>
      <c r="K353" s="181"/>
      <c r="L353" s="181"/>
      <c r="M353" s="181"/>
      <c r="N353" s="181"/>
      <c r="O353" s="286"/>
    </row>
    <row r="354" spans="1:15" ht="15.75" customHeight="1" x14ac:dyDescent="0.25">
      <c r="A354" s="181"/>
      <c r="B354" s="283"/>
      <c r="C354" s="181"/>
      <c r="D354" s="181"/>
      <c r="E354" s="181"/>
      <c r="F354" s="283"/>
      <c r="G354" s="231"/>
      <c r="H354" s="231"/>
      <c r="I354" s="186"/>
      <c r="J354" s="181"/>
      <c r="K354" s="181"/>
      <c r="L354" s="181"/>
      <c r="M354" s="181"/>
      <c r="N354" s="181"/>
      <c r="O354" s="286"/>
    </row>
    <row r="355" spans="1:15" ht="15.75" customHeight="1" x14ac:dyDescent="0.25">
      <c r="A355" s="181"/>
      <c r="B355" s="283"/>
      <c r="C355" s="181"/>
      <c r="D355" s="181"/>
      <c r="E355" s="181"/>
      <c r="F355" s="283"/>
      <c r="G355" s="231"/>
      <c r="H355" s="231"/>
      <c r="I355" s="186"/>
      <c r="J355" s="181"/>
      <c r="K355" s="181"/>
      <c r="L355" s="181"/>
      <c r="M355" s="181"/>
      <c r="N355" s="181"/>
      <c r="O355" s="286"/>
    </row>
    <row r="356" spans="1:15" ht="15.75" customHeight="1" x14ac:dyDescent="0.25">
      <c r="A356" s="181"/>
      <c r="B356" s="283"/>
      <c r="C356" s="181"/>
      <c r="D356" s="181"/>
      <c r="E356" s="181"/>
      <c r="F356" s="283"/>
      <c r="G356" s="231"/>
      <c r="H356" s="231"/>
      <c r="I356" s="186"/>
      <c r="J356" s="181"/>
      <c r="K356" s="181"/>
      <c r="L356" s="181"/>
      <c r="M356" s="181"/>
      <c r="N356" s="181"/>
      <c r="O356" s="286"/>
    </row>
    <row r="357" spans="1:15" ht="15.75" customHeight="1" x14ac:dyDescent="0.25">
      <c r="A357" s="181"/>
      <c r="B357" s="283"/>
      <c r="C357" s="181"/>
      <c r="D357" s="181"/>
      <c r="E357" s="181"/>
      <c r="F357" s="283"/>
      <c r="G357" s="231"/>
      <c r="H357" s="231"/>
      <c r="I357" s="186"/>
      <c r="J357" s="181"/>
      <c r="K357" s="181"/>
      <c r="L357" s="181"/>
      <c r="M357" s="181"/>
      <c r="N357" s="181"/>
      <c r="O357" s="286"/>
    </row>
    <row r="358" spans="1:15" ht="15.75" customHeight="1" x14ac:dyDescent="0.25">
      <c r="A358" s="181"/>
      <c r="B358" s="283"/>
      <c r="C358" s="181"/>
      <c r="D358" s="181"/>
      <c r="E358" s="181"/>
      <c r="F358" s="283"/>
      <c r="G358" s="231"/>
      <c r="H358" s="231"/>
      <c r="I358" s="186"/>
      <c r="J358" s="181"/>
      <c r="K358" s="181"/>
      <c r="L358" s="181"/>
      <c r="M358" s="181"/>
      <c r="N358" s="181"/>
      <c r="O358" s="286"/>
    </row>
    <row r="359" spans="1:15" ht="15.75" customHeight="1" x14ac:dyDescent="0.25">
      <c r="A359" s="181"/>
      <c r="B359" s="283"/>
      <c r="C359" s="181"/>
      <c r="D359" s="181"/>
      <c r="E359" s="181"/>
      <c r="F359" s="283"/>
      <c r="G359" s="231"/>
      <c r="H359" s="231"/>
      <c r="I359" s="186"/>
      <c r="J359" s="181"/>
      <c r="K359" s="181"/>
      <c r="L359" s="181"/>
      <c r="M359" s="181"/>
      <c r="N359" s="181"/>
      <c r="O359" s="286"/>
    </row>
    <row r="360" spans="1:15" ht="15.75" customHeight="1" x14ac:dyDescent="0.25">
      <c r="A360" s="181"/>
      <c r="B360" s="283"/>
      <c r="C360" s="181"/>
      <c r="D360" s="181"/>
      <c r="E360" s="181"/>
      <c r="F360" s="283"/>
      <c r="G360" s="231"/>
      <c r="H360" s="231"/>
      <c r="I360" s="186"/>
      <c r="J360" s="181"/>
      <c r="K360" s="181"/>
      <c r="L360" s="181"/>
      <c r="M360" s="181"/>
      <c r="N360" s="181"/>
      <c r="O360" s="286"/>
    </row>
    <row r="361" spans="1:15" ht="15.75" customHeight="1" x14ac:dyDescent="0.25">
      <c r="A361" s="181"/>
      <c r="B361" s="283"/>
      <c r="C361" s="181"/>
      <c r="D361" s="181"/>
      <c r="E361" s="181"/>
      <c r="F361" s="283"/>
      <c r="G361" s="231"/>
      <c r="H361" s="231"/>
      <c r="I361" s="186"/>
      <c r="J361" s="181"/>
      <c r="K361" s="181"/>
      <c r="L361" s="181"/>
      <c r="M361" s="181"/>
      <c r="N361" s="181"/>
      <c r="O361" s="286"/>
    </row>
    <row r="362" spans="1:15" ht="15.75" customHeight="1" x14ac:dyDescent="0.25">
      <c r="A362" s="181"/>
      <c r="B362" s="283"/>
      <c r="C362" s="181"/>
      <c r="D362" s="181"/>
      <c r="E362" s="181"/>
      <c r="F362" s="283"/>
      <c r="G362" s="231"/>
      <c r="H362" s="231"/>
      <c r="I362" s="186"/>
      <c r="J362" s="181"/>
      <c r="K362" s="181"/>
      <c r="L362" s="181"/>
      <c r="M362" s="181"/>
      <c r="N362" s="181"/>
      <c r="O362" s="286"/>
    </row>
    <row r="363" spans="1:15" ht="15.75" customHeight="1" x14ac:dyDescent="0.25">
      <c r="A363" s="181"/>
      <c r="B363" s="283"/>
      <c r="C363" s="181"/>
      <c r="D363" s="181"/>
      <c r="E363" s="181"/>
      <c r="F363" s="283"/>
      <c r="G363" s="231"/>
      <c r="H363" s="231"/>
      <c r="I363" s="186"/>
      <c r="J363" s="181"/>
      <c r="K363" s="181"/>
      <c r="L363" s="181"/>
      <c r="M363" s="181"/>
      <c r="N363" s="181"/>
      <c r="O363" s="286"/>
    </row>
    <row r="364" spans="1:15" ht="15.75" customHeight="1" x14ac:dyDescent="0.25">
      <c r="A364" s="181"/>
      <c r="B364" s="283"/>
      <c r="C364" s="181"/>
      <c r="D364" s="181"/>
      <c r="E364" s="181"/>
      <c r="F364" s="283"/>
      <c r="G364" s="231"/>
      <c r="H364" s="231"/>
      <c r="I364" s="186"/>
      <c r="J364" s="181"/>
      <c r="K364" s="181"/>
      <c r="L364" s="181"/>
      <c r="M364" s="181"/>
      <c r="N364" s="181"/>
      <c r="O364" s="286"/>
    </row>
    <row r="365" spans="1:15" ht="15.75" customHeight="1" x14ac:dyDescent="0.25">
      <c r="A365" s="181"/>
      <c r="B365" s="283"/>
      <c r="C365" s="181"/>
      <c r="D365" s="181"/>
      <c r="E365" s="181"/>
      <c r="F365" s="283"/>
      <c r="G365" s="231"/>
      <c r="H365" s="231"/>
      <c r="I365" s="186"/>
      <c r="J365" s="181"/>
      <c r="K365" s="181"/>
      <c r="L365" s="181"/>
      <c r="M365" s="181"/>
      <c r="N365" s="181"/>
      <c r="O365" s="286"/>
    </row>
    <row r="366" spans="1:15" ht="15.75" customHeight="1" x14ac:dyDescent="0.25">
      <c r="A366" s="181"/>
      <c r="B366" s="283"/>
      <c r="C366" s="181"/>
      <c r="D366" s="181"/>
      <c r="E366" s="181"/>
      <c r="F366" s="283"/>
      <c r="G366" s="231"/>
      <c r="H366" s="231"/>
      <c r="I366" s="186"/>
      <c r="J366" s="181"/>
      <c r="K366" s="181"/>
      <c r="L366" s="181"/>
      <c r="M366" s="181"/>
      <c r="N366" s="181"/>
      <c r="O366" s="286"/>
    </row>
    <row r="367" spans="1:15" ht="15.75" customHeight="1" x14ac:dyDescent="0.25">
      <c r="A367" s="181"/>
      <c r="B367" s="283"/>
      <c r="C367" s="181"/>
      <c r="D367" s="181"/>
      <c r="E367" s="181"/>
      <c r="F367" s="283"/>
      <c r="G367" s="231"/>
      <c r="H367" s="231"/>
      <c r="I367" s="186"/>
      <c r="J367" s="181"/>
      <c r="K367" s="181"/>
      <c r="L367" s="181"/>
      <c r="M367" s="181"/>
      <c r="N367" s="181"/>
      <c r="O367" s="286"/>
    </row>
    <row r="368" spans="1:15" ht="15.75" customHeight="1" x14ac:dyDescent="0.25">
      <c r="A368" s="181"/>
      <c r="B368" s="283"/>
      <c r="C368" s="181"/>
      <c r="D368" s="181"/>
      <c r="E368" s="181"/>
      <c r="F368" s="283"/>
      <c r="G368" s="231"/>
      <c r="H368" s="231"/>
      <c r="I368" s="186"/>
      <c r="J368" s="181"/>
      <c r="K368" s="181"/>
      <c r="L368" s="181"/>
      <c r="M368" s="181"/>
      <c r="N368" s="181"/>
      <c r="O368" s="286"/>
    </row>
    <row r="369" spans="1:15" ht="15.75" customHeight="1" x14ac:dyDescent="0.25">
      <c r="A369" s="181"/>
      <c r="B369" s="283"/>
      <c r="C369" s="181"/>
      <c r="D369" s="181"/>
      <c r="E369" s="181"/>
      <c r="F369" s="283"/>
      <c r="G369" s="231"/>
      <c r="H369" s="231"/>
      <c r="I369" s="186"/>
      <c r="J369" s="181"/>
      <c r="K369" s="181"/>
      <c r="L369" s="181"/>
      <c r="M369" s="181"/>
      <c r="N369" s="181"/>
      <c r="O369" s="286"/>
    </row>
    <row r="370" spans="1:15" ht="15.75" customHeight="1" x14ac:dyDescent="0.25">
      <c r="A370" s="181"/>
      <c r="B370" s="283"/>
      <c r="C370" s="181"/>
      <c r="D370" s="181"/>
      <c r="E370" s="181"/>
      <c r="F370" s="283"/>
      <c r="G370" s="231"/>
      <c r="H370" s="231"/>
      <c r="I370" s="186"/>
      <c r="J370" s="181"/>
      <c r="K370" s="181"/>
      <c r="L370" s="181"/>
      <c r="M370" s="181"/>
      <c r="N370" s="181"/>
      <c r="O370" s="286"/>
    </row>
    <row r="371" spans="1:15" ht="15.75" customHeight="1" x14ac:dyDescent="0.25">
      <c r="A371" s="181"/>
      <c r="B371" s="283"/>
      <c r="C371" s="181"/>
      <c r="D371" s="181"/>
      <c r="E371" s="181"/>
      <c r="F371" s="283"/>
      <c r="G371" s="231"/>
      <c r="H371" s="231"/>
      <c r="I371" s="186"/>
      <c r="J371" s="181"/>
      <c r="K371" s="181"/>
      <c r="L371" s="181"/>
      <c r="M371" s="181"/>
      <c r="N371" s="181"/>
      <c r="O371" s="286"/>
    </row>
    <row r="372" spans="1:15" ht="15.75" customHeight="1" x14ac:dyDescent="0.25">
      <c r="A372" s="181"/>
      <c r="B372" s="283"/>
      <c r="C372" s="181"/>
      <c r="D372" s="181"/>
      <c r="E372" s="181"/>
      <c r="F372" s="283"/>
      <c r="G372" s="231"/>
      <c r="H372" s="231"/>
      <c r="I372" s="186"/>
      <c r="J372" s="181"/>
      <c r="K372" s="181"/>
      <c r="L372" s="181"/>
      <c r="M372" s="181"/>
      <c r="N372" s="181"/>
      <c r="O372" s="286"/>
    </row>
    <row r="373" spans="1:15" ht="15.75" customHeight="1" x14ac:dyDescent="0.25">
      <c r="A373" s="181"/>
      <c r="B373" s="283"/>
      <c r="C373" s="181"/>
      <c r="D373" s="181"/>
      <c r="E373" s="181"/>
      <c r="F373" s="283"/>
      <c r="G373" s="231"/>
      <c r="H373" s="231"/>
      <c r="I373" s="186"/>
      <c r="J373" s="181"/>
      <c r="K373" s="181"/>
      <c r="L373" s="181"/>
      <c r="M373" s="181"/>
      <c r="N373" s="181"/>
      <c r="O373" s="286"/>
    </row>
    <row r="374" spans="1:15" ht="15.75" customHeight="1" x14ac:dyDescent="0.25">
      <c r="A374" s="181"/>
      <c r="B374" s="283"/>
      <c r="C374" s="181"/>
      <c r="D374" s="181"/>
      <c r="E374" s="181"/>
      <c r="F374" s="283"/>
      <c r="G374" s="231"/>
      <c r="H374" s="231"/>
      <c r="I374" s="186"/>
      <c r="J374" s="181"/>
      <c r="K374" s="181"/>
      <c r="L374" s="181"/>
      <c r="M374" s="181"/>
      <c r="N374" s="181"/>
      <c r="O374" s="286"/>
    </row>
    <row r="375" spans="1:15" ht="15.75" customHeight="1" x14ac:dyDescent="0.25">
      <c r="A375" s="181"/>
      <c r="B375" s="283"/>
      <c r="C375" s="181"/>
      <c r="D375" s="181"/>
      <c r="E375" s="181"/>
      <c r="F375" s="283"/>
      <c r="G375" s="231"/>
      <c r="H375" s="231"/>
      <c r="I375" s="186"/>
      <c r="J375" s="181"/>
      <c r="K375" s="181"/>
      <c r="L375" s="181"/>
      <c r="M375" s="181"/>
      <c r="N375" s="181"/>
      <c r="O375" s="286"/>
    </row>
    <row r="376" spans="1:15" ht="15.75" customHeight="1" x14ac:dyDescent="0.25">
      <c r="A376" s="181"/>
      <c r="B376" s="283"/>
      <c r="C376" s="181"/>
      <c r="D376" s="181"/>
      <c r="E376" s="181"/>
      <c r="F376" s="283"/>
      <c r="G376" s="231"/>
      <c r="H376" s="231"/>
      <c r="I376" s="186"/>
      <c r="J376" s="181"/>
      <c r="K376" s="181"/>
      <c r="L376" s="181"/>
      <c r="M376" s="181"/>
      <c r="N376" s="181"/>
      <c r="O376" s="286"/>
    </row>
    <row r="377" spans="1:15" ht="15.75" customHeight="1" x14ac:dyDescent="0.25">
      <c r="A377" s="181"/>
      <c r="B377" s="283"/>
      <c r="C377" s="181"/>
      <c r="D377" s="181"/>
      <c r="E377" s="181"/>
      <c r="F377" s="283"/>
      <c r="G377" s="231"/>
      <c r="H377" s="231"/>
      <c r="I377" s="186"/>
      <c r="J377" s="181"/>
      <c r="K377" s="181"/>
      <c r="L377" s="181"/>
      <c r="M377" s="181"/>
      <c r="N377" s="181"/>
      <c r="O377" s="286"/>
    </row>
    <row r="378" spans="1:15" ht="15.75" customHeight="1" x14ac:dyDescent="0.25">
      <c r="A378" s="181"/>
      <c r="B378" s="283"/>
      <c r="C378" s="181"/>
      <c r="D378" s="181"/>
      <c r="E378" s="181"/>
      <c r="F378" s="283"/>
      <c r="G378" s="231"/>
      <c r="H378" s="231"/>
      <c r="I378" s="186"/>
      <c r="J378" s="181"/>
      <c r="K378" s="181"/>
      <c r="L378" s="181"/>
      <c r="M378" s="181"/>
      <c r="N378" s="181"/>
      <c r="O378" s="286"/>
    </row>
    <row r="379" spans="1:15" ht="15.75" customHeight="1" x14ac:dyDescent="0.25">
      <c r="A379" s="181"/>
      <c r="B379" s="283"/>
      <c r="C379" s="181"/>
      <c r="D379" s="181"/>
      <c r="E379" s="181"/>
      <c r="F379" s="283"/>
      <c r="G379" s="231"/>
      <c r="H379" s="231"/>
      <c r="I379" s="186"/>
      <c r="J379" s="181"/>
      <c r="K379" s="181"/>
      <c r="L379" s="181"/>
      <c r="M379" s="181"/>
      <c r="N379" s="181"/>
      <c r="O379" s="286"/>
    </row>
    <row r="380" spans="1:15" ht="15.75" customHeight="1" x14ac:dyDescent="0.25">
      <c r="A380" s="181"/>
      <c r="B380" s="283"/>
      <c r="C380" s="181"/>
      <c r="D380" s="181"/>
      <c r="E380" s="181"/>
      <c r="F380" s="283"/>
      <c r="G380" s="231"/>
      <c r="H380" s="231"/>
      <c r="I380" s="186"/>
      <c r="J380" s="181"/>
      <c r="K380" s="181"/>
      <c r="L380" s="181"/>
      <c r="M380" s="181"/>
      <c r="N380" s="181"/>
      <c r="O380" s="286"/>
    </row>
    <row r="381" spans="1:15" ht="15.75" customHeight="1" x14ac:dyDescent="0.25">
      <c r="A381" s="181"/>
      <c r="B381" s="283"/>
      <c r="C381" s="181"/>
      <c r="D381" s="181"/>
      <c r="E381" s="181"/>
      <c r="F381" s="283"/>
      <c r="G381" s="231"/>
      <c r="H381" s="231"/>
      <c r="I381" s="186"/>
      <c r="J381" s="181"/>
      <c r="K381" s="181"/>
      <c r="L381" s="181"/>
      <c r="M381" s="181"/>
      <c r="N381" s="181"/>
      <c r="O381" s="286"/>
    </row>
    <row r="382" spans="1:15" ht="15.75" customHeight="1" x14ac:dyDescent="0.25">
      <c r="A382" s="181"/>
      <c r="B382" s="283"/>
      <c r="C382" s="181"/>
      <c r="D382" s="181"/>
      <c r="E382" s="181"/>
      <c r="F382" s="283"/>
      <c r="G382" s="231"/>
      <c r="H382" s="231"/>
      <c r="I382" s="186"/>
      <c r="J382" s="181"/>
      <c r="K382" s="181"/>
      <c r="L382" s="181"/>
      <c r="M382" s="181"/>
      <c r="N382" s="181"/>
      <c r="O382" s="286"/>
    </row>
    <row r="383" spans="1:15" ht="15.75" customHeight="1" x14ac:dyDescent="0.25">
      <c r="A383" s="181"/>
      <c r="B383" s="283"/>
      <c r="C383" s="181"/>
      <c r="D383" s="181"/>
      <c r="E383" s="181"/>
      <c r="F383" s="283"/>
      <c r="G383" s="231"/>
      <c r="H383" s="231"/>
      <c r="I383" s="186"/>
      <c r="J383" s="181"/>
      <c r="K383" s="181"/>
      <c r="L383" s="181"/>
      <c r="M383" s="181"/>
      <c r="N383" s="181"/>
      <c r="O383" s="286"/>
    </row>
    <row r="384" spans="1:15" ht="15.75" customHeight="1" x14ac:dyDescent="0.25">
      <c r="A384" s="181"/>
      <c r="B384" s="283"/>
      <c r="C384" s="181"/>
      <c r="D384" s="181"/>
      <c r="E384" s="181"/>
      <c r="F384" s="283"/>
      <c r="G384" s="231"/>
      <c r="H384" s="231"/>
      <c r="I384" s="186"/>
      <c r="J384" s="181"/>
      <c r="K384" s="181"/>
      <c r="L384" s="181"/>
      <c r="M384" s="181"/>
      <c r="N384" s="181"/>
      <c r="O384" s="286"/>
    </row>
    <row r="385" spans="1:15" ht="15.75" customHeight="1" x14ac:dyDescent="0.25">
      <c r="A385" s="181"/>
      <c r="B385" s="283"/>
      <c r="C385" s="181"/>
      <c r="D385" s="181"/>
      <c r="E385" s="181"/>
      <c r="F385" s="283"/>
      <c r="G385" s="231"/>
      <c r="H385" s="231"/>
      <c r="I385" s="186"/>
      <c r="J385" s="181"/>
      <c r="K385" s="181"/>
      <c r="L385" s="181"/>
      <c r="M385" s="181"/>
      <c r="N385" s="181"/>
      <c r="O385" s="286"/>
    </row>
    <row r="386" spans="1:15" ht="15.75" customHeight="1" x14ac:dyDescent="0.25">
      <c r="A386" s="181"/>
      <c r="B386" s="283"/>
      <c r="C386" s="181"/>
      <c r="D386" s="181"/>
      <c r="E386" s="181"/>
      <c r="F386" s="283"/>
      <c r="G386" s="231"/>
      <c r="H386" s="231"/>
      <c r="I386" s="186"/>
      <c r="J386" s="181"/>
      <c r="K386" s="181"/>
      <c r="L386" s="181"/>
      <c r="M386" s="181"/>
      <c r="N386" s="181"/>
      <c r="O386" s="286"/>
    </row>
    <row r="387" spans="1:15" ht="15.75" customHeight="1" x14ac:dyDescent="0.25">
      <c r="A387" s="181"/>
      <c r="B387" s="283"/>
      <c r="C387" s="181"/>
      <c r="D387" s="181"/>
      <c r="E387" s="181"/>
      <c r="F387" s="283"/>
      <c r="G387" s="231"/>
      <c r="H387" s="231"/>
      <c r="I387" s="186"/>
      <c r="J387" s="181"/>
      <c r="K387" s="181"/>
      <c r="L387" s="181"/>
      <c r="M387" s="181"/>
      <c r="N387" s="181"/>
      <c r="O387" s="286"/>
    </row>
    <row r="388" spans="1:15" ht="15.75" customHeight="1" x14ac:dyDescent="0.25">
      <c r="A388" s="181"/>
      <c r="B388" s="283"/>
      <c r="C388" s="181"/>
      <c r="D388" s="181"/>
      <c r="E388" s="181"/>
      <c r="F388" s="283"/>
      <c r="G388" s="231"/>
      <c r="H388" s="231"/>
      <c r="I388" s="186"/>
      <c r="J388" s="181"/>
      <c r="K388" s="181"/>
      <c r="L388" s="181"/>
      <c r="M388" s="181"/>
      <c r="N388" s="181"/>
      <c r="O388" s="286"/>
    </row>
    <row r="389" spans="1:15" ht="15.75" customHeight="1" x14ac:dyDescent="0.25">
      <c r="A389" s="181"/>
      <c r="B389" s="283"/>
      <c r="C389" s="181"/>
      <c r="D389" s="181"/>
      <c r="E389" s="181"/>
      <c r="F389" s="283"/>
      <c r="G389" s="231"/>
      <c r="H389" s="231"/>
      <c r="I389" s="186"/>
      <c r="J389" s="181"/>
      <c r="K389" s="181"/>
      <c r="L389" s="181"/>
      <c r="M389" s="181"/>
      <c r="N389" s="181"/>
      <c r="O389" s="286"/>
    </row>
    <row r="390" spans="1:15" ht="15.75" customHeight="1" x14ac:dyDescent="0.25">
      <c r="A390" s="181"/>
      <c r="B390" s="283"/>
      <c r="C390" s="181"/>
      <c r="D390" s="181"/>
      <c r="E390" s="181"/>
      <c r="F390" s="283"/>
      <c r="G390" s="231"/>
      <c r="H390" s="231"/>
      <c r="I390" s="186"/>
      <c r="J390" s="181"/>
      <c r="K390" s="181"/>
      <c r="L390" s="181"/>
      <c r="M390" s="181"/>
      <c r="N390" s="181"/>
      <c r="O390" s="286"/>
    </row>
    <row r="391" spans="1:15" ht="15.75" customHeight="1" x14ac:dyDescent="0.25">
      <c r="A391" s="181"/>
      <c r="B391" s="283"/>
      <c r="C391" s="181"/>
      <c r="D391" s="181"/>
      <c r="E391" s="181"/>
      <c r="F391" s="283"/>
      <c r="G391" s="231"/>
      <c r="H391" s="231"/>
      <c r="I391" s="186"/>
      <c r="J391" s="181"/>
      <c r="K391" s="181"/>
      <c r="L391" s="181"/>
      <c r="M391" s="181"/>
      <c r="N391" s="181"/>
      <c r="O391" s="286"/>
    </row>
    <row r="392" spans="1:15" ht="15.75" customHeight="1" x14ac:dyDescent="0.25">
      <c r="A392" s="181"/>
      <c r="B392" s="283"/>
      <c r="C392" s="181"/>
      <c r="D392" s="181"/>
      <c r="E392" s="181"/>
      <c r="F392" s="283"/>
      <c r="G392" s="231"/>
      <c r="H392" s="231"/>
      <c r="I392" s="186"/>
      <c r="J392" s="181"/>
      <c r="K392" s="181"/>
      <c r="L392" s="181"/>
      <c r="M392" s="181"/>
      <c r="N392" s="181"/>
      <c r="O392" s="286"/>
    </row>
    <row r="393" spans="1:15" ht="15.75" customHeight="1" x14ac:dyDescent="0.25">
      <c r="A393" s="181"/>
      <c r="B393" s="283"/>
      <c r="C393" s="181"/>
      <c r="D393" s="181"/>
      <c r="E393" s="181"/>
      <c r="F393" s="283"/>
      <c r="G393" s="231"/>
      <c r="H393" s="231"/>
      <c r="I393" s="186"/>
      <c r="J393" s="181"/>
      <c r="K393" s="181"/>
      <c r="L393" s="181"/>
      <c r="M393" s="181"/>
      <c r="N393" s="181"/>
      <c r="O393" s="286"/>
    </row>
    <row r="394" spans="1:15" ht="15.75" customHeight="1" x14ac:dyDescent="0.25">
      <c r="A394" s="181"/>
      <c r="B394" s="283"/>
      <c r="C394" s="181"/>
      <c r="D394" s="181"/>
      <c r="E394" s="181"/>
      <c r="F394" s="283"/>
      <c r="G394" s="231"/>
      <c r="H394" s="231"/>
      <c r="I394" s="186"/>
      <c r="J394" s="181"/>
      <c r="K394" s="181"/>
      <c r="L394" s="181"/>
      <c r="M394" s="181"/>
      <c r="N394" s="181"/>
      <c r="O394" s="286"/>
    </row>
    <row r="395" spans="1:15" ht="15.75" customHeight="1" x14ac:dyDescent="0.25">
      <c r="A395" s="181"/>
      <c r="B395" s="283"/>
      <c r="C395" s="181"/>
      <c r="D395" s="181"/>
      <c r="E395" s="181"/>
      <c r="F395" s="283"/>
      <c r="G395" s="231"/>
      <c r="H395" s="231"/>
      <c r="I395" s="186"/>
      <c r="J395" s="181"/>
      <c r="K395" s="181"/>
      <c r="L395" s="181"/>
      <c r="M395" s="181"/>
      <c r="N395" s="181"/>
      <c r="O395" s="286"/>
    </row>
    <row r="396" spans="1:15" ht="15.75" customHeight="1" x14ac:dyDescent="0.25">
      <c r="A396" s="181"/>
      <c r="B396" s="283"/>
      <c r="C396" s="181"/>
      <c r="D396" s="181"/>
      <c r="E396" s="181"/>
      <c r="F396" s="283"/>
      <c r="G396" s="231"/>
      <c r="H396" s="231"/>
      <c r="I396" s="186"/>
      <c r="J396" s="181"/>
      <c r="K396" s="181"/>
      <c r="L396" s="181"/>
      <c r="M396" s="181"/>
      <c r="N396" s="181"/>
      <c r="O396" s="286"/>
    </row>
    <row r="397" spans="1:15" ht="15.75" customHeight="1" x14ac:dyDescent="0.25">
      <c r="A397" s="181"/>
      <c r="B397" s="283"/>
      <c r="C397" s="181"/>
      <c r="D397" s="181"/>
      <c r="E397" s="181"/>
      <c r="F397" s="283"/>
      <c r="G397" s="231"/>
      <c r="H397" s="231"/>
      <c r="I397" s="186"/>
      <c r="J397" s="181"/>
      <c r="K397" s="181"/>
      <c r="L397" s="181"/>
      <c r="M397" s="181"/>
      <c r="N397" s="181"/>
      <c r="O397" s="286"/>
    </row>
    <row r="398" spans="1:15" ht="15.75" customHeight="1" x14ac:dyDescent="0.25">
      <c r="A398" s="181"/>
      <c r="B398" s="283"/>
      <c r="C398" s="181"/>
      <c r="D398" s="181"/>
      <c r="E398" s="181"/>
      <c r="F398" s="283"/>
      <c r="G398" s="231"/>
      <c r="H398" s="231"/>
      <c r="I398" s="186"/>
      <c r="J398" s="181"/>
      <c r="K398" s="181"/>
      <c r="L398" s="181"/>
      <c r="M398" s="181"/>
      <c r="N398" s="181"/>
      <c r="O398" s="286"/>
    </row>
    <row r="399" spans="1:15" ht="15.75" customHeight="1" x14ac:dyDescent="0.25">
      <c r="A399" s="181"/>
      <c r="B399" s="283"/>
      <c r="C399" s="181"/>
      <c r="D399" s="181"/>
      <c r="E399" s="181"/>
      <c r="F399" s="283"/>
      <c r="G399" s="231"/>
      <c r="H399" s="231"/>
      <c r="I399" s="186"/>
      <c r="J399" s="181"/>
      <c r="K399" s="181"/>
      <c r="L399" s="181"/>
      <c r="M399" s="181"/>
      <c r="N399" s="181"/>
      <c r="O399" s="286"/>
    </row>
    <row r="400" spans="1:15" ht="15.75" customHeight="1" x14ac:dyDescent="0.25">
      <c r="A400" s="181"/>
      <c r="B400" s="283"/>
      <c r="C400" s="181"/>
      <c r="D400" s="181"/>
      <c r="E400" s="181"/>
      <c r="F400" s="283"/>
      <c r="G400" s="231"/>
      <c r="H400" s="231"/>
      <c r="I400" s="186"/>
      <c r="J400" s="181"/>
      <c r="K400" s="181"/>
      <c r="L400" s="181"/>
      <c r="M400" s="181"/>
      <c r="N400" s="181"/>
      <c r="O400" s="286"/>
    </row>
    <row r="401" spans="1:15" ht="15.75" customHeight="1" x14ac:dyDescent="0.25">
      <c r="A401" s="181"/>
      <c r="B401" s="283"/>
      <c r="C401" s="181"/>
      <c r="D401" s="181"/>
      <c r="E401" s="181"/>
      <c r="F401" s="283"/>
      <c r="G401" s="231"/>
      <c r="H401" s="231"/>
      <c r="I401" s="186"/>
      <c r="J401" s="181"/>
      <c r="K401" s="181"/>
      <c r="L401" s="181"/>
      <c r="M401" s="181"/>
      <c r="N401" s="181"/>
      <c r="O401" s="286"/>
    </row>
    <row r="402" spans="1:15" ht="15.75" customHeight="1" x14ac:dyDescent="0.25">
      <c r="A402" s="181"/>
      <c r="B402" s="283"/>
      <c r="C402" s="181"/>
      <c r="D402" s="181"/>
      <c r="E402" s="181"/>
      <c r="F402" s="283"/>
      <c r="G402" s="231"/>
      <c r="H402" s="231"/>
      <c r="I402" s="186"/>
      <c r="J402" s="181"/>
      <c r="K402" s="181"/>
      <c r="L402" s="181"/>
      <c r="M402" s="181"/>
      <c r="N402" s="181"/>
      <c r="O402" s="286"/>
    </row>
    <row r="403" spans="1:15" ht="15.75" customHeight="1" x14ac:dyDescent="0.25">
      <c r="A403" s="181"/>
      <c r="B403" s="283"/>
      <c r="C403" s="181"/>
      <c r="D403" s="181"/>
      <c r="E403" s="181"/>
      <c r="F403" s="283"/>
      <c r="G403" s="231"/>
      <c r="H403" s="231"/>
      <c r="I403" s="186"/>
      <c r="J403" s="181"/>
      <c r="K403" s="181"/>
      <c r="L403" s="181"/>
      <c r="M403" s="181"/>
      <c r="N403" s="181"/>
      <c r="O403" s="286"/>
    </row>
    <row r="404" spans="1:15" ht="15.75" customHeight="1" x14ac:dyDescent="0.25">
      <c r="A404" s="181"/>
      <c r="B404" s="283"/>
      <c r="C404" s="181"/>
      <c r="D404" s="181"/>
      <c r="E404" s="181"/>
      <c r="F404" s="283"/>
      <c r="G404" s="231"/>
      <c r="H404" s="231"/>
      <c r="I404" s="186"/>
      <c r="J404" s="181"/>
      <c r="K404" s="181"/>
      <c r="L404" s="181"/>
      <c r="M404" s="181"/>
      <c r="N404" s="181"/>
      <c r="O404" s="286"/>
    </row>
    <row r="405" spans="1:15" ht="15.75" customHeight="1" x14ac:dyDescent="0.25">
      <c r="A405" s="181"/>
      <c r="B405" s="283"/>
      <c r="C405" s="181"/>
      <c r="D405" s="181"/>
      <c r="E405" s="181"/>
      <c r="F405" s="283"/>
      <c r="G405" s="231"/>
      <c r="H405" s="231"/>
      <c r="I405" s="186"/>
      <c r="J405" s="181"/>
      <c r="K405" s="181"/>
      <c r="L405" s="181"/>
      <c r="M405" s="181"/>
      <c r="N405" s="181"/>
      <c r="O405" s="286"/>
    </row>
    <row r="406" spans="1:15" ht="15.75" customHeight="1" x14ac:dyDescent="0.25">
      <c r="A406" s="181"/>
      <c r="B406" s="283"/>
      <c r="C406" s="181"/>
      <c r="D406" s="181"/>
      <c r="E406" s="181"/>
      <c r="F406" s="283"/>
      <c r="G406" s="231"/>
      <c r="H406" s="231"/>
      <c r="I406" s="186"/>
      <c r="J406" s="181"/>
      <c r="K406" s="181"/>
      <c r="L406" s="181"/>
      <c r="M406" s="181"/>
      <c r="N406" s="181"/>
      <c r="O406" s="286"/>
    </row>
    <row r="407" spans="1:15" ht="15.75" customHeight="1" x14ac:dyDescent="0.25">
      <c r="A407" s="181"/>
      <c r="B407" s="283"/>
      <c r="C407" s="181"/>
      <c r="D407" s="181"/>
      <c r="E407" s="181"/>
      <c r="F407" s="283"/>
      <c r="G407" s="231"/>
      <c r="H407" s="231"/>
      <c r="I407" s="186"/>
      <c r="J407" s="181"/>
      <c r="K407" s="181"/>
      <c r="L407" s="181"/>
      <c r="M407" s="181"/>
      <c r="N407" s="181"/>
      <c r="O407" s="286"/>
    </row>
    <row r="408" spans="1:15" ht="15.75" customHeight="1" x14ac:dyDescent="0.25">
      <c r="A408" s="181"/>
      <c r="B408" s="283"/>
      <c r="C408" s="181"/>
      <c r="D408" s="181"/>
      <c r="E408" s="181"/>
      <c r="F408" s="283"/>
      <c r="G408" s="231"/>
      <c r="H408" s="231"/>
      <c r="I408" s="186"/>
      <c r="J408" s="181"/>
      <c r="K408" s="181"/>
      <c r="L408" s="181"/>
      <c r="M408" s="181"/>
      <c r="N408" s="181"/>
      <c r="O408" s="286"/>
    </row>
    <row r="409" spans="1:15" ht="15.75" customHeight="1" x14ac:dyDescent="0.25">
      <c r="A409" s="181"/>
      <c r="B409" s="283"/>
      <c r="C409" s="181"/>
      <c r="D409" s="181"/>
      <c r="E409" s="181"/>
      <c r="F409" s="283"/>
      <c r="G409" s="231"/>
      <c r="H409" s="231"/>
      <c r="I409" s="186"/>
      <c r="J409" s="181"/>
      <c r="K409" s="181"/>
      <c r="L409" s="181"/>
      <c r="M409" s="181"/>
      <c r="N409" s="181"/>
      <c r="O409" s="286"/>
    </row>
    <row r="410" spans="1:15" ht="15.75" customHeight="1" x14ac:dyDescent="0.25">
      <c r="A410" s="181"/>
      <c r="B410" s="283"/>
      <c r="C410" s="181"/>
      <c r="D410" s="181"/>
      <c r="E410" s="181"/>
      <c r="F410" s="283"/>
      <c r="G410" s="231"/>
      <c r="H410" s="231"/>
      <c r="I410" s="186"/>
      <c r="J410" s="181"/>
      <c r="K410" s="181"/>
      <c r="L410" s="181"/>
      <c r="M410" s="181"/>
      <c r="N410" s="181"/>
      <c r="O410" s="286"/>
    </row>
    <row r="411" spans="1:15" ht="15.75" customHeight="1" x14ac:dyDescent="0.25">
      <c r="A411" s="181"/>
      <c r="B411" s="283"/>
      <c r="C411" s="181"/>
      <c r="D411" s="181"/>
      <c r="E411" s="181"/>
      <c r="F411" s="283"/>
      <c r="G411" s="231"/>
      <c r="H411" s="231"/>
      <c r="I411" s="186"/>
      <c r="J411" s="181"/>
      <c r="K411" s="181"/>
      <c r="L411" s="181"/>
      <c r="M411" s="181"/>
      <c r="N411" s="181"/>
      <c r="O411" s="286"/>
    </row>
    <row r="412" spans="1:15" ht="15.75" customHeight="1" x14ac:dyDescent="0.25">
      <c r="A412" s="181"/>
      <c r="B412" s="283"/>
      <c r="C412" s="181"/>
      <c r="D412" s="181"/>
      <c r="E412" s="181"/>
      <c r="F412" s="283"/>
      <c r="G412" s="231"/>
      <c r="H412" s="231"/>
      <c r="I412" s="186"/>
      <c r="J412" s="181"/>
      <c r="K412" s="181"/>
      <c r="L412" s="181"/>
      <c r="M412" s="181"/>
      <c r="N412" s="181"/>
      <c r="O412" s="286"/>
    </row>
    <row r="413" spans="1:15" ht="15.75" customHeight="1" x14ac:dyDescent="0.25">
      <c r="A413" s="181"/>
      <c r="B413" s="283"/>
      <c r="C413" s="181"/>
      <c r="D413" s="181"/>
      <c r="E413" s="181"/>
      <c r="F413" s="283"/>
      <c r="G413" s="231"/>
      <c r="H413" s="231"/>
      <c r="I413" s="186"/>
      <c r="J413" s="181"/>
      <c r="K413" s="181"/>
      <c r="L413" s="181"/>
      <c r="M413" s="181"/>
      <c r="N413" s="181"/>
      <c r="O413" s="286"/>
    </row>
    <row r="414" spans="1:15" ht="15.75" customHeight="1" x14ac:dyDescent="0.25">
      <c r="A414" s="181"/>
      <c r="B414" s="283"/>
      <c r="C414" s="181"/>
      <c r="D414" s="181"/>
      <c r="E414" s="181"/>
      <c r="F414" s="283"/>
      <c r="G414" s="231"/>
      <c r="H414" s="231"/>
      <c r="I414" s="186"/>
      <c r="J414" s="181"/>
      <c r="K414" s="181"/>
      <c r="L414" s="181"/>
      <c r="M414" s="181"/>
      <c r="N414" s="181"/>
      <c r="O414" s="286"/>
    </row>
    <row r="415" spans="1:15" ht="15.75" customHeight="1" x14ac:dyDescent="0.25">
      <c r="A415" s="181"/>
      <c r="B415" s="283"/>
      <c r="C415" s="181"/>
      <c r="D415" s="181"/>
      <c r="E415" s="181"/>
      <c r="F415" s="283"/>
      <c r="G415" s="231"/>
      <c r="H415" s="231"/>
      <c r="I415" s="186"/>
      <c r="J415" s="181"/>
      <c r="K415" s="181"/>
      <c r="L415" s="181"/>
      <c r="M415" s="181"/>
      <c r="N415" s="181"/>
      <c r="O415" s="286"/>
    </row>
    <row r="416" spans="1:15" ht="15.75" customHeight="1" x14ac:dyDescent="0.25">
      <c r="A416" s="181"/>
      <c r="B416" s="283"/>
      <c r="C416" s="181"/>
      <c r="D416" s="181"/>
      <c r="E416" s="181"/>
      <c r="F416" s="283"/>
      <c r="G416" s="231"/>
      <c r="H416" s="231"/>
      <c r="I416" s="186"/>
      <c r="J416" s="181"/>
      <c r="K416" s="181"/>
      <c r="L416" s="181"/>
      <c r="M416" s="181"/>
      <c r="N416" s="181"/>
      <c r="O416" s="286"/>
    </row>
    <row r="417" spans="1:15" ht="15.75" customHeight="1" x14ac:dyDescent="0.25">
      <c r="A417" s="181"/>
      <c r="B417" s="283"/>
      <c r="C417" s="181"/>
      <c r="D417" s="181"/>
      <c r="E417" s="181"/>
      <c r="F417" s="283"/>
      <c r="G417" s="231"/>
      <c r="H417" s="231"/>
      <c r="I417" s="186"/>
      <c r="J417" s="181"/>
      <c r="K417" s="181"/>
      <c r="L417" s="181"/>
      <c r="M417" s="181"/>
      <c r="N417" s="181"/>
      <c r="O417" s="286"/>
    </row>
    <row r="418" spans="1:15" ht="15.75" customHeight="1" x14ac:dyDescent="0.25">
      <c r="A418" s="181"/>
      <c r="B418" s="283"/>
      <c r="C418" s="181"/>
      <c r="D418" s="181"/>
      <c r="E418" s="181"/>
      <c r="F418" s="283"/>
      <c r="G418" s="231"/>
      <c r="H418" s="231"/>
      <c r="I418" s="186"/>
      <c r="J418" s="181"/>
      <c r="K418" s="181"/>
      <c r="L418" s="181"/>
      <c r="M418" s="181"/>
      <c r="N418" s="181"/>
      <c r="O418" s="286"/>
    </row>
    <row r="419" spans="1:15" ht="15.75" customHeight="1" x14ac:dyDescent="0.25">
      <c r="A419" s="181"/>
      <c r="B419" s="283"/>
      <c r="C419" s="181"/>
      <c r="D419" s="181"/>
      <c r="E419" s="181"/>
      <c r="F419" s="283"/>
      <c r="G419" s="231"/>
      <c r="H419" s="231"/>
      <c r="I419" s="186"/>
      <c r="J419" s="181"/>
      <c r="K419" s="181"/>
      <c r="L419" s="181"/>
      <c r="M419" s="181"/>
      <c r="N419" s="181"/>
      <c r="O419" s="286"/>
    </row>
    <row r="420" spans="1:15" ht="15.75" customHeight="1" x14ac:dyDescent="0.25">
      <c r="A420" s="181"/>
      <c r="B420" s="283"/>
      <c r="C420" s="181"/>
      <c r="D420" s="181"/>
      <c r="E420" s="181"/>
      <c r="F420" s="283"/>
      <c r="G420" s="231"/>
      <c r="H420" s="231"/>
      <c r="I420" s="186"/>
      <c r="J420" s="181"/>
      <c r="K420" s="181"/>
      <c r="L420" s="181"/>
      <c r="M420" s="181"/>
      <c r="N420" s="181"/>
      <c r="O420" s="286"/>
    </row>
    <row r="421" spans="1:15" ht="15.75" customHeight="1" x14ac:dyDescent="0.25">
      <c r="A421" s="181"/>
      <c r="B421" s="283"/>
      <c r="C421" s="181"/>
      <c r="D421" s="181"/>
      <c r="E421" s="181"/>
      <c r="F421" s="283"/>
      <c r="G421" s="231"/>
      <c r="H421" s="231"/>
      <c r="I421" s="186"/>
      <c r="J421" s="181"/>
      <c r="K421" s="181"/>
      <c r="L421" s="181"/>
      <c r="M421" s="181"/>
      <c r="N421" s="181"/>
      <c r="O421" s="286"/>
    </row>
    <row r="422" spans="1:15" ht="15.75" customHeight="1" x14ac:dyDescent="0.25">
      <c r="A422" s="181"/>
      <c r="B422" s="283"/>
      <c r="C422" s="181"/>
      <c r="D422" s="181"/>
      <c r="E422" s="181"/>
      <c r="F422" s="283"/>
      <c r="G422" s="231"/>
      <c r="H422" s="231"/>
      <c r="I422" s="186"/>
      <c r="J422" s="181"/>
      <c r="K422" s="181"/>
      <c r="L422" s="181"/>
      <c r="M422" s="181"/>
      <c r="N422" s="181"/>
      <c r="O422" s="286"/>
    </row>
    <row r="423" spans="1:15" ht="15.75" customHeight="1" x14ac:dyDescent="0.25">
      <c r="A423" s="181"/>
      <c r="B423" s="283"/>
      <c r="C423" s="181"/>
      <c r="D423" s="181"/>
      <c r="E423" s="181"/>
      <c r="F423" s="283"/>
      <c r="G423" s="231"/>
      <c r="H423" s="231"/>
      <c r="I423" s="186"/>
      <c r="J423" s="181"/>
      <c r="K423" s="181"/>
      <c r="L423" s="181"/>
      <c r="M423" s="181"/>
      <c r="N423" s="181"/>
      <c r="O423" s="286"/>
    </row>
    <row r="424" spans="1:15" ht="15.75" customHeight="1" x14ac:dyDescent="0.25">
      <c r="A424" s="181"/>
      <c r="B424" s="283"/>
      <c r="C424" s="181"/>
      <c r="D424" s="181"/>
      <c r="E424" s="181"/>
      <c r="F424" s="283"/>
      <c r="G424" s="231"/>
      <c r="H424" s="231"/>
      <c r="I424" s="186"/>
      <c r="J424" s="181"/>
      <c r="K424" s="181"/>
      <c r="L424" s="181"/>
      <c r="M424" s="181"/>
      <c r="N424" s="181"/>
      <c r="O424" s="286"/>
    </row>
    <row r="425" spans="1:15" ht="15.75" customHeight="1" x14ac:dyDescent="0.25">
      <c r="A425" s="181"/>
      <c r="B425" s="283"/>
      <c r="C425" s="181"/>
      <c r="D425" s="181"/>
      <c r="E425" s="181"/>
      <c r="F425" s="283"/>
      <c r="G425" s="231"/>
      <c r="H425" s="231"/>
      <c r="I425" s="186"/>
      <c r="J425" s="181"/>
      <c r="K425" s="181"/>
      <c r="L425" s="181"/>
      <c r="M425" s="181"/>
      <c r="N425" s="181"/>
      <c r="O425" s="286"/>
    </row>
    <row r="426" spans="1:15" ht="15.75" customHeight="1" x14ac:dyDescent="0.25">
      <c r="A426" s="181"/>
      <c r="B426" s="283"/>
      <c r="C426" s="181"/>
      <c r="D426" s="181"/>
      <c r="E426" s="181"/>
      <c r="F426" s="283"/>
      <c r="G426" s="231"/>
      <c r="H426" s="231"/>
      <c r="I426" s="186"/>
      <c r="J426" s="181"/>
      <c r="K426" s="181"/>
      <c r="L426" s="181"/>
      <c r="M426" s="181"/>
      <c r="N426" s="181"/>
      <c r="O426" s="286"/>
    </row>
    <row r="427" spans="1:15" ht="15.75" customHeight="1" x14ac:dyDescent="0.25">
      <c r="A427" s="181"/>
      <c r="B427" s="283"/>
      <c r="C427" s="181"/>
      <c r="D427" s="181"/>
      <c r="E427" s="181"/>
      <c r="F427" s="283"/>
      <c r="G427" s="231"/>
      <c r="H427" s="231"/>
      <c r="I427" s="186"/>
      <c r="J427" s="181"/>
      <c r="K427" s="181"/>
      <c r="L427" s="181"/>
      <c r="M427" s="181"/>
      <c r="N427" s="181"/>
      <c r="O427" s="286"/>
    </row>
    <row r="428" spans="1:15" ht="15.75" customHeight="1" x14ac:dyDescent="0.25">
      <c r="A428" s="181"/>
      <c r="B428" s="283"/>
      <c r="C428" s="181"/>
      <c r="D428" s="181"/>
      <c r="E428" s="181"/>
      <c r="F428" s="283"/>
      <c r="G428" s="231"/>
      <c r="H428" s="231"/>
      <c r="I428" s="186"/>
      <c r="J428" s="181"/>
      <c r="K428" s="181"/>
      <c r="L428" s="181"/>
      <c r="M428" s="181"/>
      <c r="N428" s="181"/>
      <c r="O428" s="286"/>
    </row>
    <row r="429" spans="1:15" ht="15.75" customHeight="1" x14ac:dyDescent="0.25">
      <c r="A429" s="181"/>
      <c r="B429" s="283"/>
      <c r="C429" s="181"/>
      <c r="D429" s="181"/>
      <c r="E429" s="181"/>
      <c r="F429" s="283"/>
      <c r="G429" s="231"/>
      <c r="H429" s="231"/>
      <c r="I429" s="186"/>
      <c r="J429" s="181"/>
      <c r="K429" s="181"/>
      <c r="L429" s="181"/>
      <c r="M429" s="181"/>
      <c r="N429" s="181"/>
      <c r="O429" s="286"/>
    </row>
    <row r="430" spans="1:15" ht="15.75" customHeight="1" x14ac:dyDescent="0.25">
      <c r="A430" s="181"/>
      <c r="B430" s="283"/>
      <c r="C430" s="181"/>
      <c r="D430" s="181"/>
      <c r="E430" s="181"/>
      <c r="F430" s="283"/>
      <c r="G430" s="231"/>
      <c r="H430" s="231"/>
      <c r="I430" s="186"/>
      <c r="J430" s="181"/>
      <c r="K430" s="181"/>
      <c r="L430" s="181"/>
      <c r="M430" s="181"/>
      <c r="N430" s="181"/>
      <c r="O430" s="286"/>
    </row>
    <row r="431" spans="1:15" ht="15.75" customHeight="1" x14ac:dyDescent="0.25">
      <c r="A431" s="181"/>
      <c r="B431" s="283"/>
      <c r="C431" s="181"/>
      <c r="D431" s="181"/>
      <c r="E431" s="181"/>
      <c r="F431" s="283"/>
      <c r="G431" s="231"/>
      <c r="H431" s="231"/>
      <c r="I431" s="186"/>
      <c r="J431" s="181"/>
      <c r="K431" s="181"/>
      <c r="L431" s="181"/>
      <c r="M431" s="181"/>
      <c r="N431" s="181"/>
      <c r="O431" s="286"/>
    </row>
    <row r="432" spans="1:15" ht="15.75" customHeight="1" x14ac:dyDescent="0.25">
      <c r="A432" s="181"/>
      <c r="B432" s="283"/>
      <c r="C432" s="181"/>
      <c r="D432" s="181"/>
      <c r="E432" s="181"/>
      <c r="F432" s="283"/>
      <c r="G432" s="231"/>
      <c r="H432" s="231"/>
      <c r="I432" s="186"/>
      <c r="J432" s="181"/>
      <c r="K432" s="181"/>
      <c r="L432" s="181"/>
      <c r="M432" s="181"/>
      <c r="N432" s="181"/>
      <c r="O432" s="286"/>
    </row>
    <row r="433" spans="1:15" ht="15.75" customHeight="1" x14ac:dyDescent="0.25">
      <c r="A433" s="181"/>
      <c r="B433" s="283"/>
      <c r="C433" s="181"/>
      <c r="D433" s="181"/>
      <c r="E433" s="181"/>
      <c r="F433" s="283"/>
      <c r="G433" s="231"/>
      <c r="H433" s="231"/>
      <c r="I433" s="186"/>
      <c r="J433" s="181"/>
      <c r="K433" s="181"/>
      <c r="L433" s="181"/>
      <c r="M433" s="181"/>
      <c r="N433" s="181"/>
      <c r="O433" s="286"/>
    </row>
    <row r="434" spans="1:15" ht="15.75" customHeight="1" x14ac:dyDescent="0.25">
      <c r="A434" s="181"/>
      <c r="B434" s="283"/>
      <c r="C434" s="181"/>
      <c r="D434" s="181"/>
      <c r="E434" s="181"/>
      <c r="F434" s="283"/>
      <c r="G434" s="231"/>
      <c r="H434" s="231"/>
      <c r="I434" s="186"/>
      <c r="J434" s="181"/>
      <c r="K434" s="181"/>
      <c r="L434" s="181"/>
      <c r="M434" s="181"/>
      <c r="N434" s="181"/>
      <c r="O434" s="286"/>
    </row>
    <row r="435" spans="1:15" ht="15.75" customHeight="1" x14ac:dyDescent="0.25">
      <c r="A435" s="181"/>
      <c r="B435" s="283"/>
      <c r="C435" s="181"/>
      <c r="D435" s="181"/>
      <c r="E435" s="181"/>
      <c r="F435" s="283"/>
      <c r="G435" s="231"/>
      <c r="H435" s="231"/>
      <c r="I435" s="186"/>
      <c r="J435" s="181"/>
      <c r="K435" s="181"/>
      <c r="L435" s="181"/>
      <c r="M435" s="181"/>
      <c r="N435" s="181"/>
      <c r="O435" s="286"/>
    </row>
    <row r="436" spans="1:15" ht="15.75" customHeight="1" x14ac:dyDescent="0.25">
      <c r="A436" s="181"/>
      <c r="B436" s="283"/>
      <c r="C436" s="181"/>
      <c r="D436" s="181"/>
      <c r="E436" s="181"/>
      <c r="F436" s="283"/>
      <c r="G436" s="231"/>
      <c r="H436" s="231"/>
      <c r="I436" s="186"/>
      <c r="J436" s="181"/>
      <c r="K436" s="181"/>
      <c r="L436" s="181"/>
      <c r="M436" s="181"/>
      <c r="N436" s="181"/>
      <c r="O436" s="286"/>
    </row>
    <row r="437" spans="1:15" ht="15.75" customHeight="1" x14ac:dyDescent="0.25">
      <c r="A437" s="181"/>
      <c r="B437" s="283"/>
      <c r="C437" s="181"/>
      <c r="D437" s="181"/>
      <c r="E437" s="181"/>
      <c r="F437" s="283"/>
      <c r="G437" s="231"/>
      <c r="H437" s="231"/>
      <c r="I437" s="186"/>
      <c r="J437" s="181"/>
      <c r="K437" s="181"/>
      <c r="L437" s="181"/>
      <c r="M437" s="181"/>
      <c r="N437" s="181"/>
      <c r="O437" s="286"/>
    </row>
    <row r="438" spans="1:15" ht="15.75" customHeight="1" x14ac:dyDescent="0.25">
      <c r="A438" s="181"/>
      <c r="B438" s="283"/>
      <c r="C438" s="181"/>
      <c r="D438" s="181"/>
      <c r="E438" s="181"/>
      <c r="F438" s="283"/>
      <c r="G438" s="231"/>
      <c r="H438" s="231"/>
      <c r="I438" s="186"/>
      <c r="J438" s="181"/>
      <c r="K438" s="181"/>
      <c r="L438" s="181"/>
      <c r="M438" s="181"/>
      <c r="N438" s="181"/>
      <c r="O438" s="286"/>
    </row>
    <row r="439" spans="1:15" ht="15.75" customHeight="1" x14ac:dyDescent="0.25">
      <c r="A439" s="181"/>
      <c r="B439" s="283"/>
      <c r="C439" s="181"/>
      <c r="D439" s="181"/>
      <c r="E439" s="181"/>
      <c r="F439" s="283"/>
      <c r="G439" s="231"/>
      <c r="H439" s="231"/>
      <c r="I439" s="186"/>
      <c r="J439" s="181"/>
      <c r="K439" s="181"/>
      <c r="L439" s="181"/>
      <c r="M439" s="181"/>
      <c r="N439" s="181"/>
      <c r="O439" s="286"/>
    </row>
    <row r="440" spans="1:15" ht="15.75" customHeight="1" x14ac:dyDescent="0.25">
      <c r="A440" s="181"/>
      <c r="B440" s="283"/>
      <c r="C440" s="181"/>
      <c r="D440" s="181"/>
      <c r="E440" s="181"/>
      <c r="F440" s="283"/>
      <c r="G440" s="231"/>
      <c r="H440" s="231"/>
      <c r="I440" s="186"/>
      <c r="J440" s="181"/>
      <c r="K440" s="181"/>
      <c r="L440" s="181"/>
      <c r="M440" s="181"/>
      <c r="N440" s="181"/>
      <c r="O440" s="286"/>
    </row>
    <row r="441" spans="1:15" ht="15.75" customHeight="1" x14ac:dyDescent="0.25">
      <c r="A441" s="181"/>
      <c r="B441" s="283"/>
      <c r="C441" s="181"/>
      <c r="D441" s="181"/>
      <c r="E441" s="181"/>
      <c r="F441" s="283"/>
      <c r="G441" s="231"/>
      <c r="H441" s="231"/>
      <c r="I441" s="186"/>
      <c r="J441" s="181"/>
      <c r="K441" s="181"/>
      <c r="L441" s="181"/>
      <c r="M441" s="181"/>
      <c r="N441" s="181"/>
      <c r="O441" s="286"/>
    </row>
    <row r="442" spans="1:15" ht="15.75" customHeight="1" x14ac:dyDescent="0.25">
      <c r="A442" s="181"/>
      <c r="B442" s="283"/>
      <c r="C442" s="181"/>
      <c r="D442" s="181"/>
      <c r="E442" s="181"/>
      <c r="F442" s="283"/>
      <c r="G442" s="231"/>
      <c r="H442" s="231"/>
      <c r="I442" s="186"/>
      <c r="J442" s="181"/>
      <c r="K442" s="181"/>
      <c r="L442" s="181"/>
      <c r="M442" s="181"/>
      <c r="N442" s="181"/>
      <c r="O442" s="286"/>
    </row>
    <row r="443" spans="1:15" ht="15.75" customHeight="1" x14ac:dyDescent="0.25">
      <c r="A443" s="181"/>
      <c r="B443" s="283"/>
      <c r="C443" s="181"/>
      <c r="D443" s="181"/>
      <c r="E443" s="181"/>
      <c r="F443" s="283"/>
      <c r="G443" s="231"/>
      <c r="H443" s="231"/>
      <c r="I443" s="186"/>
      <c r="J443" s="181"/>
      <c r="K443" s="181"/>
      <c r="L443" s="181"/>
      <c r="M443" s="181"/>
      <c r="N443" s="181"/>
      <c r="O443" s="286"/>
    </row>
    <row r="444" spans="1:15" ht="15.75" customHeight="1" x14ac:dyDescent="0.25">
      <c r="A444" s="181"/>
      <c r="B444" s="283"/>
      <c r="C444" s="181"/>
      <c r="D444" s="181"/>
      <c r="E444" s="181"/>
      <c r="F444" s="283"/>
      <c r="G444" s="231"/>
      <c r="H444" s="231"/>
      <c r="I444" s="186"/>
      <c r="J444" s="181"/>
      <c r="K444" s="181"/>
      <c r="L444" s="181"/>
      <c r="M444" s="181"/>
      <c r="N444" s="181"/>
      <c r="O444" s="286"/>
    </row>
    <row r="445" spans="1:15" ht="15.75" customHeight="1" x14ac:dyDescent="0.25">
      <c r="A445" s="181"/>
      <c r="B445" s="283"/>
      <c r="C445" s="181"/>
      <c r="D445" s="181"/>
      <c r="E445" s="181"/>
      <c r="F445" s="283"/>
      <c r="G445" s="231"/>
      <c r="H445" s="231"/>
      <c r="I445" s="186"/>
      <c r="J445" s="181"/>
      <c r="K445" s="181"/>
      <c r="L445" s="181"/>
      <c r="M445" s="181"/>
      <c r="N445" s="181"/>
      <c r="O445" s="286"/>
    </row>
    <row r="446" spans="1:15" ht="15.75" customHeight="1" x14ac:dyDescent="0.25">
      <c r="A446" s="181"/>
      <c r="B446" s="283"/>
      <c r="C446" s="181"/>
      <c r="D446" s="181"/>
      <c r="E446" s="181"/>
      <c r="F446" s="283"/>
      <c r="G446" s="231"/>
      <c r="H446" s="231"/>
      <c r="I446" s="186"/>
      <c r="J446" s="181"/>
      <c r="K446" s="181"/>
      <c r="L446" s="181"/>
      <c r="M446" s="181"/>
      <c r="N446" s="181"/>
      <c r="O446" s="286"/>
    </row>
    <row r="447" spans="1:15" ht="15.75" customHeight="1" x14ac:dyDescent="0.25">
      <c r="A447" s="181"/>
      <c r="B447" s="283"/>
      <c r="C447" s="181"/>
      <c r="D447" s="181"/>
      <c r="E447" s="181"/>
      <c r="F447" s="283"/>
      <c r="G447" s="231"/>
      <c r="H447" s="231"/>
      <c r="I447" s="186"/>
      <c r="J447" s="181"/>
      <c r="K447" s="181"/>
      <c r="L447" s="181"/>
      <c r="M447" s="181"/>
      <c r="N447" s="181"/>
      <c r="O447" s="286"/>
    </row>
    <row r="448" spans="1:15" ht="15.75" customHeight="1" x14ac:dyDescent="0.25">
      <c r="A448" s="181"/>
      <c r="B448" s="283"/>
      <c r="C448" s="181"/>
      <c r="D448" s="181"/>
      <c r="E448" s="181"/>
      <c r="F448" s="283"/>
      <c r="G448" s="231"/>
      <c r="H448" s="231"/>
      <c r="I448" s="186"/>
      <c r="J448" s="181"/>
      <c r="K448" s="181"/>
      <c r="L448" s="181"/>
      <c r="M448" s="181"/>
      <c r="N448" s="181"/>
      <c r="O448" s="286"/>
    </row>
    <row r="449" spans="1:15" ht="15.75" customHeight="1" x14ac:dyDescent="0.25">
      <c r="A449" s="181"/>
      <c r="B449" s="283"/>
      <c r="C449" s="181"/>
      <c r="D449" s="181"/>
      <c r="E449" s="181"/>
      <c r="F449" s="283"/>
      <c r="G449" s="231"/>
      <c r="H449" s="231"/>
      <c r="I449" s="186"/>
      <c r="J449" s="181"/>
      <c r="K449" s="181"/>
      <c r="L449" s="181"/>
      <c r="M449" s="181"/>
      <c r="N449" s="181"/>
      <c r="O449" s="286"/>
    </row>
    <row r="450" spans="1:15" ht="15.75" customHeight="1" x14ac:dyDescent="0.25">
      <c r="A450" s="181"/>
      <c r="B450" s="283"/>
      <c r="C450" s="181"/>
      <c r="D450" s="181"/>
      <c r="E450" s="181"/>
      <c r="F450" s="283"/>
      <c r="G450" s="231"/>
      <c r="H450" s="231"/>
      <c r="I450" s="186"/>
      <c r="J450" s="181"/>
      <c r="K450" s="181"/>
      <c r="L450" s="181"/>
      <c r="M450" s="181"/>
      <c r="N450" s="181"/>
      <c r="O450" s="286"/>
    </row>
    <row r="451" spans="1:15" ht="15.75" customHeight="1" x14ac:dyDescent="0.25">
      <c r="A451" s="181"/>
      <c r="B451" s="283"/>
      <c r="C451" s="181"/>
      <c r="D451" s="181"/>
      <c r="E451" s="181"/>
      <c r="F451" s="283"/>
      <c r="G451" s="231"/>
      <c r="H451" s="231"/>
      <c r="I451" s="186"/>
      <c r="J451" s="181"/>
      <c r="K451" s="181"/>
      <c r="L451" s="181"/>
      <c r="M451" s="181"/>
      <c r="N451" s="181"/>
      <c r="O451" s="286"/>
    </row>
    <row r="452" spans="1:15" ht="15.75" customHeight="1" x14ac:dyDescent="0.25">
      <c r="A452" s="181"/>
      <c r="B452" s="283"/>
      <c r="C452" s="181"/>
      <c r="D452" s="181"/>
      <c r="E452" s="181"/>
      <c r="F452" s="283"/>
      <c r="G452" s="231"/>
      <c r="H452" s="231"/>
      <c r="I452" s="186"/>
      <c r="J452" s="181"/>
      <c r="K452" s="181"/>
      <c r="L452" s="181"/>
      <c r="M452" s="181"/>
      <c r="N452" s="181"/>
      <c r="O452" s="286"/>
    </row>
    <row r="453" spans="1:15" ht="15.75" customHeight="1" x14ac:dyDescent="0.25">
      <c r="A453" s="181"/>
      <c r="B453" s="283"/>
      <c r="C453" s="181"/>
      <c r="D453" s="181"/>
      <c r="E453" s="181"/>
      <c r="F453" s="283"/>
      <c r="G453" s="231"/>
      <c r="H453" s="231"/>
      <c r="I453" s="186"/>
      <c r="J453" s="181"/>
      <c r="K453" s="181"/>
      <c r="L453" s="181"/>
      <c r="M453" s="181"/>
      <c r="N453" s="181"/>
      <c r="O453" s="286"/>
    </row>
    <row r="454" spans="1:15" ht="15.75" customHeight="1" x14ac:dyDescent="0.25">
      <c r="A454" s="181"/>
      <c r="B454" s="283"/>
      <c r="C454" s="181"/>
      <c r="D454" s="181"/>
      <c r="E454" s="181"/>
      <c r="F454" s="283"/>
      <c r="G454" s="231"/>
      <c r="H454" s="231"/>
      <c r="I454" s="186"/>
      <c r="J454" s="181"/>
      <c r="K454" s="181"/>
      <c r="L454" s="181"/>
      <c r="M454" s="181"/>
      <c r="N454" s="181"/>
      <c r="O454" s="286"/>
    </row>
    <row r="455" spans="1:15" ht="15.75" customHeight="1" x14ac:dyDescent="0.25">
      <c r="A455" s="181"/>
      <c r="B455" s="283"/>
      <c r="C455" s="181"/>
      <c r="D455" s="181"/>
      <c r="E455" s="181"/>
      <c r="F455" s="283"/>
      <c r="G455" s="231"/>
      <c r="H455" s="231"/>
      <c r="I455" s="186"/>
      <c r="J455" s="181"/>
      <c r="K455" s="181"/>
      <c r="L455" s="181"/>
      <c r="M455" s="181"/>
      <c r="N455" s="181"/>
      <c r="O455" s="286"/>
    </row>
    <row r="456" spans="1:15" ht="15.75" customHeight="1" x14ac:dyDescent="0.25">
      <c r="A456" s="181"/>
      <c r="B456" s="283"/>
      <c r="C456" s="181"/>
      <c r="D456" s="181"/>
      <c r="E456" s="181"/>
      <c r="F456" s="283"/>
      <c r="G456" s="231"/>
      <c r="H456" s="231"/>
      <c r="I456" s="186"/>
      <c r="J456" s="181"/>
      <c r="K456" s="181"/>
      <c r="L456" s="181"/>
      <c r="M456" s="181"/>
      <c r="N456" s="181"/>
      <c r="O456" s="286"/>
    </row>
    <row r="457" spans="1:15" ht="15.75" customHeight="1" x14ac:dyDescent="0.25">
      <c r="A457" s="181"/>
      <c r="B457" s="283"/>
      <c r="C457" s="181"/>
      <c r="D457" s="181"/>
      <c r="E457" s="181"/>
      <c r="F457" s="283"/>
      <c r="G457" s="231"/>
      <c r="H457" s="231"/>
      <c r="I457" s="186"/>
      <c r="J457" s="181"/>
      <c r="K457" s="181"/>
      <c r="L457" s="181"/>
      <c r="M457" s="181"/>
      <c r="N457" s="181"/>
      <c r="O457" s="286"/>
    </row>
    <row r="458" spans="1:15" ht="15.75" customHeight="1" x14ac:dyDescent="0.25">
      <c r="A458" s="181"/>
      <c r="B458" s="283"/>
      <c r="C458" s="181"/>
      <c r="D458" s="181"/>
      <c r="E458" s="181"/>
      <c r="F458" s="283"/>
      <c r="G458" s="231"/>
      <c r="H458" s="231"/>
      <c r="I458" s="186"/>
      <c r="J458" s="181"/>
      <c r="K458" s="181"/>
      <c r="L458" s="181"/>
      <c r="M458" s="181"/>
      <c r="N458" s="181"/>
      <c r="O458" s="286"/>
    </row>
    <row r="459" spans="1:15" ht="15.75" customHeight="1" x14ac:dyDescent="0.25">
      <c r="A459" s="181"/>
      <c r="B459" s="283"/>
      <c r="C459" s="181"/>
      <c r="D459" s="181"/>
      <c r="E459" s="181"/>
      <c r="F459" s="283"/>
      <c r="G459" s="231"/>
      <c r="H459" s="231"/>
      <c r="I459" s="186"/>
      <c r="J459" s="181"/>
      <c r="K459" s="181"/>
      <c r="L459" s="181"/>
      <c r="M459" s="181"/>
      <c r="N459" s="181"/>
      <c r="O459" s="286"/>
    </row>
    <row r="460" spans="1:15" ht="15.75" customHeight="1" x14ac:dyDescent="0.25">
      <c r="A460" s="181"/>
      <c r="B460" s="283"/>
      <c r="C460" s="181"/>
      <c r="D460" s="181"/>
      <c r="E460" s="181"/>
      <c r="F460" s="283"/>
      <c r="G460" s="231"/>
      <c r="H460" s="231"/>
      <c r="I460" s="186"/>
      <c r="J460" s="181"/>
      <c r="K460" s="181"/>
      <c r="L460" s="181"/>
      <c r="M460" s="181"/>
      <c r="N460" s="181"/>
      <c r="O460" s="286"/>
    </row>
    <row r="461" spans="1:15" ht="15.75" customHeight="1" x14ac:dyDescent="0.25">
      <c r="A461" s="181"/>
      <c r="B461" s="283"/>
      <c r="C461" s="181"/>
      <c r="D461" s="181"/>
      <c r="E461" s="181"/>
      <c r="F461" s="283"/>
      <c r="G461" s="231"/>
      <c r="H461" s="231"/>
      <c r="I461" s="186"/>
      <c r="J461" s="181"/>
      <c r="K461" s="181"/>
      <c r="L461" s="181"/>
      <c r="M461" s="181"/>
      <c r="N461" s="181"/>
      <c r="O461" s="286"/>
    </row>
    <row r="462" spans="1:15" ht="15.75" customHeight="1" x14ac:dyDescent="0.25">
      <c r="A462" s="181"/>
      <c r="B462" s="283"/>
      <c r="C462" s="181"/>
      <c r="D462" s="181"/>
      <c r="E462" s="181"/>
      <c r="F462" s="283"/>
      <c r="G462" s="231"/>
      <c r="H462" s="231"/>
      <c r="I462" s="186"/>
      <c r="J462" s="181"/>
      <c r="K462" s="181"/>
      <c r="L462" s="181"/>
      <c r="M462" s="181"/>
      <c r="N462" s="181"/>
      <c r="O462" s="286"/>
    </row>
    <row r="463" spans="1:15" ht="15.75" customHeight="1" x14ac:dyDescent="0.25">
      <c r="A463" s="181"/>
      <c r="B463" s="283"/>
      <c r="C463" s="181"/>
      <c r="D463" s="181"/>
      <c r="E463" s="181"/>
      <c r="F463" s="283"/>
      <c r="G463" s="231"/>
      <c r="H463" s="231"/>
      <c r="I463" s="186"/>
      <c r="J463" s="181"/>
      <c r="K463" s="181"/>
      <c r="L463" s="181"/>
      <c r="M463" s="181"/>
      <c r="N463" s="181"/>
      <c r="O463" s="286"/>
    </row>
    <row r="464" spans="1:15" ht="15.75" customHeight="1" x14ac:dyDescent="0.25">
      <c r="A464" s="181"/>
      <c r="B464" s="283"/>
      <c r="C464" s="181"/>
      <c r="D464" s="181"/>
      <c r="E464" s="181"/>
      <c r="F464" s="283"/>
      <c r="G464" s="231"/>
      <c r="H464" s="231"/>
      <c r="I464" s="186"/>
      <c r="J464" s="181"/>
      <c r="K464" s="181"/>
      <c r="L464" s="181"/>
      <c r="M464" s="181"/>
      <c r="N464" s="181"/>
      <c r="O464" s="286"/>
    </row>
    <row r="465" spans="1:15" ht="15.75" customHeight="1" x14ac:dyDescent="0.25">
      <c r="A465" s="181"/>
      <c r="B465" s="283"/>
      <c r="C465" s="181"/>
      <c r="D465" s="181"/>
      <c r="E465" s="181"/>
      <c r="F465" s="283"/>
      <c r="G465" s="231"/>
      <c r="H465" s="231"/>
      <c r="I465" s="186"/>
      <c r="J465" s="181"/>
      <c r="K465" s="181"/>
      <c r="L465" s="181"/>
      <c r="M465" s="181"/>
      <c r="N465" s="181"/>
      <c r="O465" s="286"/>
    </row>
    <row r="466" spans="1:15" ht="15.75" customHeight="1" x14ac:dyDescent="0.25">
      <c r="A466" s="181"/>
      <c r="B466" s="283"/>
      <c r="C466" s="181"/>
      <c r="D466" s="181"/>
      <c r="E466" s="181"/>
      <c r="F466" s="283"/>
      <c r="G466" s="231"/>
      <c r="H466" s="231"/>
      <c r="I466" s="186"/>
      <c r="J466" s="181"/>
      <c r="K466" s="181"/>
      <c r="L466" s="181"/>
      <c r="M466" s="181"/>
      <c r="N466" s="181"/>
      <c r="O466" s="286"/>
    </row>
    <row r="467" spans="1:15" ht="15.75" customHeight="1" x14ac:dyDescent="0.25">
      <c r="A467" s="181"/>
      <c r="B467" s="283"/>
      <c r="C467" s="181"/>
      <c r="D467" s="181"/>
      <c r="E467" s="181"/>
      <c r="F467" s="283"/>
      <c r="G467" s="231"/>
      <c r="H467" s="231"/>
      <c r="I467" s="186"/>
      <c r="J467" s="181"/>
      <c r="K467" s="181"/>
      <c r="L467" s="181"/>
      <c r="M467" s="181"/>
      <c r="N467" s="181"/>
      <c r="O467" s="286"/>
    </row>
    <row r="468" spans="1:15" ht="15.75" customHeight="1" x14ac:dyDescent="0.25">
      <c r="A468" s="181"/>
      <c r="B468" s="283"/>
      <c r="C468" s="181"/>
      <c r="D468" s="181"/>
      <c r="E468" s="181"/>
      <c r="F468" s="283"/>
      <c r="G468" s="231"/>
      <c r="H468" s="231"/>
      <c r="I468" s="186"/>
      <c r="J468" s="181"/>
      <c r="K468" s="181"/>
      <c r="L468" s="181"/>
      <c r="M468" s="181"/>
      <c r="N468" s="181"/>
      <c r="O468" s="286"/>
    </row>
    <row r="469" spans="1:15" ht="15.75" customHeight="1" x14ac:dyDescent="0.25">
      <c r="A469" s="181"/>
      <c r="B469" s="283"/>
      <c r="C469" s="181"/>
      <c r="D469" s="181"/>
      <c r="E469" s="181"/>
      <c r="F469" s="283"/>
      <c r="G469" s="231"/>
      <c r="H469" s="231"/>
      <c r="I469" s="186"/>
      <c r="J469" s="181"/>
      <c r="K469" s="181"/>
      <c r="L469" s="181"/>
      <c r="M469" s="181"/>
      <c r="N469" s="181"/>
      <c r="O469" s="286"/>
    </row>
    <row r="470" spans="1:15" ht="15.75" customHeight="1" x14ac:dyDescent="0.25">
      <c r="A470" s="181"/>
      <c r="B470" s="283"/>
      <c r="C470" s="181"/>
      <c r="D470" s="181"/>
      <c r="E470" s="181"/>
      <c r="F470" s="283"/>
      <c r="G470" s="231"/>
      <c r="H470" s="231"/>
      <c r="I470" s="186"/>
      <c r="J470" s="181"/>
      <c r="K470" s="181"/>
      <c r="L470" s="181"/>
      <c r="M470" s="181"/>
      <c r="N470" s="181"/>
      <c r="O470" s="286"/>
    </row>
    <row r="471" spans="1:15" ht="15.75" customHeight="1" x14ac:dyDescent="0.25">
      <c r="A471" s="181"/>
      <c r="B471" s="283"/>
      <c r="C471" s="181"/>
      <c r="D471" s="181"/>
      <c r="E471" s="181"/>
      <c r="F471" s="283"/>
      <c r="G471" s="231"/>
      <c r="H471" s="231"/>
      <c r="I471" s="186"/>
      <c r="J471" s="181"/>
      <c r="K471" s="181"/>
      <c r="L471" s="181"/>
      <c r="M471" s="181"/>
      <c r="N471" s="181"/>
      <c r="O471" s="286"/>
    </row>
    <row r="472" spans="1:15" ht="15.75" customHeight="1" x14ac:dyDescent="0.25">
      <c r="A472" s="181"/>
      <c r="B472" s="283"/>
      <c r="C472" s="181"/>
      <c r="D472" s="181"/>
      <c r="E472" s="181"/>
      <c r="F472" s="283"/>
      <c r="G472" s="231"/>
      <c r="H472" s="231"/>
      <c r="I472" s="186"/>
      <c r="J472" s="181"/>
      <c r="K472" s="181"/>
      <c r="L472" s="181"/>
      <c r="M472" s="181"/>
      <c r="N472" s="181"/>
      <c r="O472" s="286"/>
    </row>
    <row r="473" spans="1:15" ht="15.75" customHeight="1" x14ac:dyDescent="0.25">
      <c r="A473" s="181"/>
      <c r="B473" s="283"/>
      <c r="C473" s="181"/>
      <c r="D473" s="181"/>
      <c r="E473" s="181"/>
      <c r="F473" s="283"/>
      <c r="G473" s="231"/>
      <c r="H473" s="231"/>
      <c r="I473" s="186"/>
      <c r="J473" s="181"/>
      <c r="K473" s="181"/>
      <c r="L473" s="181"/>
      <c r="M473" s="181"/>
      <c r="N473" s="181"/>
      <c r="O473" s="286"/>
    </row>
    <row r="474" spans="1:15" ht="15.75" customHeight="1" x14ac:dyDescent="0.25">
      <c r="A474" s="181"/>
      <c r="B474" s="283"/>
      <c r="C474" s="181"/>
      <c r="D474" s="181"/>
      <c r="E474" s="181"/>
      <c r="F474" s="283"/>
      <c r="G474" s="231"/>
      <c r="H474" s="231"/>
      <c r="I474" s="186"/>
      <c r="J474" s="181"/>
      <c r="K474" s="181"/>
      <c r="L474" s="181"/>
      <c r="M474" s="181"/>
      <c r="N474" s="181"/>
      <c r="O474" s="286"/>
    </row>
    <row r="475" spans="1:15" ht="15.75" customHeight="1" x14ac:dyDescent="0.25">
      <c r="A475" s="181"/>
      <c r="B475" s="283"/>
      <c r="C475" s="181"/>
      <c r="D475" s="181"/>
      <c r="E475" s="181"/>
      <c r="F475" s="283"/>
      <c r="G475" s="231"/>
      <c r="H475" s="231"/>
      <c r="I475" s="186"/>
      <c r="J475" s="181"/>
      <c r="K475" s="181"/>
      <c r="L475" s="181"/>
      <c r="M475" s="181"/>
      <c r="N475" s="181"/>
      <c r="O475" s="286"/>
    </row>
    <row r="476" spans="1:15" ht="15.75" customHeight="1" x14ac:dyDescent="0.25">
      <c r="A476" s="181"/>
      <c r="B476" s="283"/>
      <c r="C476" s="181"/>
      <c r="D476" s="181"/>
      <c r="E476" s="181"/>
      <c r="F476" s="283"/>
      <c r="G476" s="231"/>
      <c r="H476" s="231"/>
      <c r="I476" s="186"/>
      <c r="J476" s="181"/>
      <c r="K476" s="181"/>
      <c r="L476" s="181"/>
      <c r="M476" s="181"/>
      <c r="N476" s="181"/>
      <c r="O476" s="286"/>
    </row>
    <row r="477" spans="1:15" ht="15.75" customHeight="1" x14ac:dyDescent="0.25">
      <c r="A477" s="181"/>
      <c r="B477" s="283"/>
      <c r="C477" s="181"/>
      <c r="D477" s="181"/>
      <c r="E477" s="181"/>
      <c r="F477" s="283"/>
      <c r="G477" s="231"/>
      <c r="H477" s="231"/>
      <c r="I477" s="186"/>
      <c r="J477" s="181"/>
      <c r="K477" s="181"/>
      <c r="L477" s="181"/>
      <c r="M477" s="181"/>
      <c r="N477" s="181"/>
      <c r="O477" s="286"/>
    </row>
    <row r="478" spans="1:15" ht="15.75" customHeight="1" x14ac:dyDescent="0.25">
      <c r="A478" s="181"/>
      <c r="B478" s="283"/>
      <c r="C478" s="181"/>
      <c r="D478" s="181"/>
      <c r="E478" s="181"/>
      <c r="F478" s="283"/>
      <c r="G478" s="231"/>
      <c r="H478" s="231"/>
      <c r="I478" s="186"/>
      <c r="J478" s="181"/>
      <c r="K478" s="181"/>
      <c r="L478" s="181"/>
      <c r="M478" s="181"/>
      <c r="N478" s="181"/>
      <c r="O478" s="286"/>
    </row>
    <row r="479" spans="1:15" ht="15.75" customHeight="1" x14ac:dyDescent="0.25">
      <c r="A479" s="181"/>
      <c r="B479" s="283"/>
      <c r="C479" s="181"/>
      <c r="D479" s="181"/>
      <c r="E479" s="181"/>
      <c r="F479" s="283"/>
      <c r="G479" s="231"/>
      <c r="H479" s="231"/>
      <c r="I479" s="186"/>
      <c r="J479" s="181"/>
      <c r="K479" s="181"/>
      <c r="L479" s="181"/>
      <c r="M479" s="181"/>
      <c r="N479" s="181"/>
      <c r="O479" s="286"/>
    </row>
    <row r="480" spans="1:15" ht="15.75" customHeight="1" x14ac:dyDescent="0.25">
      <c r="A480" s="181"/>
      <c r="B480" s="283"/>
      <c r="C480" s="181"/>
      <c r="D480" s="181"/>
      <c r="E480" s="181"/>
      <c r="F480" s="283"/>
      <c r="G480" s="231"/>
      <c r="H480" s="231"/>
      <c r="I480" s="186"/>
      <c r="J480" s="181"/>
      <c r="K480" s="181"/>
      <c r="L480" s="181"/>
      <c r="M480" s="181"/>
      <c r="N480" s="181"/>
      <c r="O480" s="286"/>
    </row>
    <row r="481" spans="1:15" ht="15.75" customHeight="1" x14ac:dyDescent="0.25">
      <c r="A481" s="181"/>
      <c r="B481" s="283"/>
      <c r="C481" s="181"/>
      <c r="D481" s="181"/>
      <c r="E481" s="181"/>
      <c r="F481" s="283"/>
      <c r="G481" s="231"/>
      <c r="H481" s="231"/>
      <c r="I481" s="186"/>
      <c r="J481" s="181"/>
      <c r="K481" s="181"/>
      <c r="L481" s="181"/>
      <c r="M481" s="181"/>
      <c r="N481" s="181"/>
      <c r="O481" s="286"/>
    </row>
    <row r="482" spans="1:15" ht="15.75" customHeight="1" x14ac:dyDescent="0.25">
      <c r="A482" s="181"/>
      <c r="B482" s="283"/>
      <c r="C482" s="181"/>
      <c r="D482" s="181"/>
      <c r="E482" s="181"/>
      <c r="F482" s="283"/>
      <c r="G482" s="231"/>
      <c r="H482" s="231"/>
      <c r="I482" s="186"/>
      <c r="J482" s="181"/>
      <c r="K482" s="181"/>
      <c r="L482" s="181"/>
      <c r="M482" s="181"/>
      <c r="N482" s="181"/>
      <c r="O482" s="286"/>
    </row>
    <row r="483" spans="1:15" ht="15.75" customHeight="1" x14ac:dyDescent="0.25">
      <c r="A483" s="181"/>
      <c r="B483" s="283"/>
      <c r="C483" s="181"/>
      <c r="D483" s="181"/>
      <c r="E483" s="181"/>
      <c r="F483" s="283"/>
      <c r="G483" s="231"/>
      <c r="H483" s="231"/>
      <c r="I483" s="186"/>
      <c r="J483" s="181"/>
      <c r="K483" s="181"/>
      <c r="L483" s="181"/>
      <c r="M483" s="181"/>
      <c r="N483" s="181"/>
      <c r="O483" s="286"/>
    </row>
    <row r="484" spans="1:15" ht="15.75" customHeight="1" x14ac:dyDescent="0.25">
      <c r="A484" s="181"/>
      <c r="B484" s="283"/>
      <c r="C484" s="181"/>
      <c r="D484" s="181"/>
      <c r="E484" s="181"/>
      <c r="F484" s="283"/>
      <c r="G484" s="231"/>
      <c r="H484" s="231"/>
      <c r="I484" s="186"/>
      <c r="J484" s="181"/>
      <c r="K484" s="181"/>
      <c r="L484" s="181"/>
      <c r="M484" s="181"/>
      <c r="N484" s="181"/>
      <c r="O484" s="286"/>
    </row>
    <row r="485" spans="1:15" ht="15.75" customHeight="1" x14ac:dyDescent="0.25">
      <c r="A485" s="181"/>
      <c r="B485" s="283"/>
      <c r="C485" s="181"/>
      <c r="D485" s="181"/>
      <c r="E485" s="181"/>
      <c r="F485" s="283"/>
      <c r="G485" s="231"/>
      <c r="H485" s="231"/>
      <c r="I485" s="186"/>
      <c r="J485" s="181"/>
      <c r="K485" s="181"/>
      <c r="L485" s="181"/>
      <c r="M485" s="181"/>
      <c r="N485" s="181"/>
      <c r="O485" s="286"/>
    </row>
    <row r="486" spans="1:15" ht="15.75" customHeight="1" x14ac:dyDescent="0.25">
      <c r="A486" s="181"/>
      <c r="B486" s="283"/>
      <c r="C486" s="181"/>
      <c r="D486" s="181"/>
      <c r="E486" s="181"/>
      <c r="F486" s="283"/>
      <c r="G486" s="231"/>
      <c r="H486" s="231"/>
      <c r="I486" s="186"/>
      <c r="J486" s="181"/>
      <c r="K486" s="181"/>
      <c r="L486" s="181"/>
      <c r="M486" s="181"/>
      <c r="N486" s="181"/>
      <c r="O486" s="286"/>
    </row>
    <row r="487" spans="1:15" ht="15.75" customHeight="1" x14ac:dyDescent="0.25">
      <c r="A487" s="181"/>
      <c r="B487" s="283"/>
      <c r="C487" s="181"/>
      <c r="D487" s="181"/>
      <c r="E487" s="181"/>
      <c r="F487" s="283"/>
      <c r="G487" s="231"/>
      <c r="H487" s="231"/>
      <c r="I487" s="186"/>
      <c r="J487" s="181"/>
      <c r="K487" s="181"/>
      <c r="L487" s="181"/>
      <c r="M487" s="181"/>
      <c r="N487" s="181"/>
      <c r="O487" s="286"/>
    </row>
    <row r="488" spans="1:15" ht="15.75" customHeight="1" x14ac:dyDescent="0.25">
      <c r="A488" s="181"/>
      <c r="B488" s="283"/>
      <c r="C488" s="181"/>
      <c r="D488" s="181"/>
      <c r="E488" s="181"/>
      <c r="F488" s="283"/>
      <c r="G488" s="231"/>
      <c r="H488" s="231"/>
      <c r="I488" s="186"/>
      <c r="J488" s="181"/>
      <c r="K488" s="181"/>
      <c r="L488" s="181"/>
      <c r="M488" s="181"/>
      <c r="N488" s="181"/>
      <c r="O488" s="286"/>
    </row>
    <row r="489" spans="1:15" ht="15.75" customHeight="1" x14ac:dyDescent="0.25">
      <c r="A489" s="181"/>
      <c r="B489" s="283"/>
      <c r="C489" s="181"/>
      <c r="D489" s="181"/>
      <c r="E489" s="181"/>
      <c r="F489" s="283"/>
      <c r="G489" s="231"/>
      <c r="H489" s="231"/>
      <c r="I489" s="186"/>
      <c r="J489" s="181"/>
      <c r="K489" s="181"/>
      <c r="L489" s="181"/>
      <c r="M489" s="181"/>
      <c r="N489" s="181"/>
      <c r="O489" s="286"/>
    </row>
    <row r="490" spans="1:15" ht="15.75" customHeight="1" x14ac:dyDescent="0.25">
      <c r="A490" s="181"/>
      <c r="B490" s="283"/>
      <c r="C490" s="181"/>
      <c r="D490" s="181"/>
      <c r="E490" s="181"/>
      <c r="F490" s="283"/>
      <c r="G490" s="231"/>
      <c r="H490" s="231"/>
      <c r="I490" s="186"/>
      <c r="J490" s="181"/>
      <c r="K490" s="181"/>
      <c r="L490" s="181"/>
      <c r="M490" s="181"/>
      <c r="N490" s="181"/>
      <c r="O490" s="286"/>
    </row>
    <row r="491" spans="1:15" ht="15.75" customHeight="1" x14ac:dyDescent="0.25">
      <c r="A491" s="181"/>
      <c r="B491" s="283"/>
      <c r="C491" s="181"/>
      <c r="D491" s="181"/>
      <c r="E491" s="181"/>
      <c r="F491" s="283"/>
      <c r="G491" s="231"/>
      <c r="H491" s="231"/>
      <c r="I491" s="186"/>
      <c r="J491" s="181"/>
      <c r="K491" s="181"/>
      <c r="L491" s="181"/>
      <c r="M491" s="181"/>
      <c r="N491" s="181"/>
      <c r="O491" s="286"/>
    </row>
    <row r="492" spans="1:15" ht="15.75" customHeight="1" x14ac:dyDescent="0.25">
      <c r="A492" s="181"/>
      <c r="B492" s="283"/>
      <c r="C492" s="181"/>
      <c r="D492" s="181"/>
      <c r="E492" s="181"/>
      <c r="F492" s="283"/>
      <c r="G492" s="231"/>
      <c r="H492" s="231"/>
      <c r="I492" s="186"/>
      <c r="J492" s="181"/>
      <c r="K492" s="181"/>
      <c r="L492" s="181"/>
      <c r="M492" s="181"/>
      <c r="N492" s="181"/>
      <c r="O492" s="286"/>
    </row>
    <row r="493" spans="1:15" ht="15.75" customHeight="1" x14ac:dyDescent="0.25">
      <c r="A493" s="181"/>
      <c r="B493" s="283"/>
      <c r="C493" s="181"/>
      <c r="D493" s="181"/>
      <c r="E493" s="181"/>
      <c r="F493" s="283"/>
      <c r="G493" s="231"/>
      <c r="H493" s="231"/>
      <c r="I493" s="186"/>
      <c r="J493" s="181"/>
      <c r="K493" s="181"/>
      <c r="L493" s="181"/>
      <c r="M493" s="181"/>
      <c r="N493" s="181"/>
      <c r="O493" s="286"/>
    </row>
    <row r="494" spans="1:15" ht="15.75" customHeight="1" x14ac:dyDescent="0.25">
      <c r="A494" s="181"/>
      <c r="B494" s="283"/>
      <c r="C494" s="181"/>
      <c r="D494" s="181"/>
      <c r="E494" s="181"/>
      <c r="F494" s="283"/>
      <c r="G494" s="231"/>
      <c r="H494" s="231"/>
      <c r="I494" s="186"/>
      <c r="J494" s="181"/>
      <c r="K494" s="181"/>
      <c r="L494" s="181"/>
      <c r="M494" s="181"/>
      <c r="N494" s="181"/>
      <c r="O494" s="286"/>
    </row>
    <row r="495" spans="1:15" ht="15.75" customHeight="1" x14ac:dyDescent="0.25">
      <c r="A495" s="181"/>
      <c r="B495" s="283"/>
      <c r="C495" s="181"/>
      <c r="D495" s="181"/>
      <c r="E495" s="181"/>
      <c r="F495" s="283"/>
      <c r="G495" s="231"/>
      <c r="H495" s="231"/>
      <c r="I495" s="186"/>
      <c r="J495" s="181"/>
      <c r="K495" s="181"/>
      <c r="L495" s="181"/>
      <c r="M495" s="181"/>
      <c r="N495" s="181"/>
      <c r="O495" s="286"/>
    </row>
    <row r="496" spans="1:15" ht="15.75" customHeight="1" x14ac:dyDescent="0.25">
      <c r="A496" s="181"/>
      <c r="B496" s="283"/>
      <c r="C496" s="181"/>
      <c r="D496" s="181"/>
      <c r="E496" s="181"/>
      <c r="F496" s="283"/>
      <c r="G496" s="231"/>
      <c r="H496" s="231"/>
      <c r="I496" s="186"/>
      <c r="J496" s="181"/>
      <c r="K496" s="181"/>
      <c r="L496" s="181"/>
      <c r="M496" s="181"/>
      <c r="N496" s="181"/>
      <c r="O496" s="286"/>
    </row>
    <row r="497" spans="1:15" ht="15.75" customHeight="1" x14ac:dyDescent="0.25">
      <c r="A497" s="181"/>
      <c r="B497" s="283"/>
      <c r="C497" s="181"/>
      <c r="D497" s="181"/>
      <c r="E497" s="181"/>
      <c r="F497" s="283"/>
      <c r="G497" s="231"/>
      <c r="H497" s="231"/>
      <c r="I497" s="186"/>
      <c r="J497" s="181"/>
      <c r="K497" s="181"/>
      <c r="L497" s="181"/>
      <c r="M497" s="181"/>
      <c r="N497" s="181"/>
      <c r="O497" s="286"/>
    </row>
    <row r="498" spans="1:15" ht="15.75" customHeight="1" x14ac:dyDescent="0.25">
      <c r="A498" s="181"/>
      <c r="B498" s="283"/>
      <c r="C498" s="181"/>
      <c r="D498" s="181"/>
      <c r="E498" s="181"/>
      <c r="F498" s="283"/>
      <c r="G498" s="231"/>
      <c r="H498" s="231"/>
      <c r="I498" s="186"/>
      <c r="J498" s="181"/>
      <c r="K498" s="181"/>
      <c r="L498" s="181"/>
      <c r="M498" s="181"/>
      <c r="N498" s="181"/>
      <c r="O498" s="286"/>
    </row>
    <row r="499" spans="1:15" ht="15.75" customHeight="1" x14ac:dyDescent="0.25">
      <c r="A499" s="181"/>
      <c r="B499" s="283"/>
      <c r="C499" s="181"/>
      <c r="D499" s="181"/>
      <c r="E499" s="181"/>
      <c r="F499" s="283"/>
      <c r="G499" s="231"/>
      <c r="H499" s="231"/>
      <c r="I499" s="186"/>
      <c r="J499" s="181"/>
      <c r="K499" s="181"/>
      <c r="L499" s="181"/>
      <c r="M499" s="181"/>
      <c r="N499" s="181"/>
      <c r="O499" s="286"/>
    </row>
    <row r="500" spans="1:15" ht="15.75" customHeight="1" x14ac:dyDescent="0.25">
      <c r="A500" s="181"/>
      <c r="B500" s="283"/>
      <c r="C500" s="181"/>
      <c r="D500" s="181"/>
      <c r="E500" s="181"/>
      <c r="F500" s="283"/>
      <c r="G500" s="231"/>
      <c r="H500" s="231"/>
      <c r="I500" s="186"/>
      <c r="J500" s="181"/>
      <c r="K500" s="181"/>
      <c r="L500" s="181"/>
      <c r="M500" s="181"/>
      <c r="N500" s="181"/>
      <c r="O500" s="286"/>
    </row>
    <row r="501" spans="1:15" ht="15.75" customHeight="1" x14ac:dyDescent="0.25">
      <c r="A501" s="181"/>
      <c r="B501" s="283"/>
      <c r="C501" s="181"/>
      <c r="D501" s="181"/>
      <c r="E501" s="181"/>
      <c r="F501" s="283"/>
      <c r="G501" s="231"/>
      <c r="H501" s="231"/>
      <c r="I501" s="186"/>
      <c r="J501" s="181"/>
      <c r="K501" s="181"/>
      <c r="L501" s="181"/>
      <c r="M501" s="181"/>
      <c r="N501" s="181"/>
      <c r="O501" s="286"/>
    </row>
    <row r="502" spans="1:15" ht="15.75" customHeight="1" x14ac:dyDescent="0.25">
      <c r="A502" s="181"/>
      <c r="B502" s="283"/>
      <c r="C502" s="181"/>
      <c r="D502" s="181"/>
      <c r="E502" s="181"/>
      <c r="F502" s="283"/>
      <c r="G502" s="231"/>
      <c r="H502" s="231"/>
      <c r="I502" s="186"/>
      <c r="J502" s="181"/>
      <c r="K502" s="181"/>
      <c r="L502" s="181"/>
      <c r="M502" s="181"/>
      <c r="N502" s="181"/>
      <c r="O502" s="286"/>
    </row>
    <row r="503" spans="1:15" ht="15.75" customHeight="1" x14ac:dyDescent="0.25">
      <c r="A503" s="181"/>
      <c r="B503" s="283"/>
      <c r="C503" s="181"/>
      <c r="D503" s="181"/>
      <c r="E503" s="181"/>
      <c r="F503" s="283"/>
      <c r="G503" s="231"/>
      <c r="H503" s="231"/>
      <c r="I503" s="186"/>
      <c r="J503" s="181"/>
      <c r="K503" s="181"/>
      <c r="L503" s="181"/>
      <c r="M503" s="181"/>
      <c r="N503" s="181"/>
      <c r="O503" s="286"/>
    </row>
    <row r="504" spans="1:15" ht="15.75" customHeight="1" x14ac:dyDescent="0.25">
      <c r="A504" s="181"/>
      <c r="B504" s="283"/>
      <c r="C504" s="181"/>
      <c r="D504" s="181"/>
      <c r="E504" s="181"/>
      <c r="F504" s="283"/>
      <c r="G504" s="231"/>
      <c r="H504" s="231"/>
      <c r="I504" s="186"/>
      <c r="J504" s="181"/>
      <c r="K504" s="181"/>
      <c r="L504" s="181"/>
      <c r="M504" s="181"/>
      <c r="N504" s="181"/>
      <c r="O504" s="286"/>
    </row>
    <row r="505" spans="1:15" ht="15.75" customHeight="1" x14ac:dyDescent="0.25">
      <c r="A505" s="181"/>
      <c r="B505" s="283"/>
      <c r="C505" s="181"/>
      <c r="D505" s="181"/>
      <c r="E505" s="181"/>
      <c r="F505" s="283"/>
      <c r="G505" s="231"/>
      <c r="H505" s="231"/>
      <c r="I505" s="186"/>
      <c r="J505" s="181"/>
      <c r="K505" s="181"/>
      <c r="L505" s="181"/>
      <c r="M505" s="181"/>
      <c r="N505" s="181"/>
      <c r="O505" s="286"/>
    </row>
    <row r="506" spans="1:15" ht="15.75" customHeight="1" x14ac:dyDescent="0.25">
      <c r="A506" s="181"/>
      <c r="B506" s="283"/>
      <c r="C506" s="181"/>
      <c r="D506" s="181"/>
      <c r="E506" s="181"/>
      <c r="F506" s="283"/>
      <c r="G506" s="231"/>
      <c r="H506" s="231"/>
      <c r="I506" s="186"/>
      <c r="J506" s="181"/>
      <c r="K506" s="181"/>
      <c r="L506" s="181"/>
      <c r="M506" s="181"/>
      <c r="N506" s="181"/>
      <c r="O506" s="286"/>
    </row>
    <row r="507" spans="1:15" ht="15.75" customHeight="1" x14ac:dyDescent="0.25">
      <c r="A507" s="181"/>
      <c r="B507" s="283"/>
      <c r="C507" s="181"/>
      <c r="D507" s="181"/>
      <c r="E507" s="181"/>
      <c r="F507" s="283"/>
      <c r="G507" s="231"/>
      <c r="H507" s="231"/>
      <c r="I507" s="186"/>
      <c r="J507" s="181"/>
      <c r="K507" s="181"/>
      <c r="L507" s="181"/>
      <c r="M507" s="181"/>
      <c r="N507" s="181"/>
      <c r="O507" s="286"/>
    </row>
    <row r="508" spans="1:15" ht="15.75" customHeight="1" x14ac:dyDescent="0.25">
      <c r="A508" s="181"/>
      <c r="B508" s="283"/>
      <c r="C508" s="181"/>
      <c r="D508" s="181"/>
      <c r="E508" s="181"/>
      <c r="F508" s="283"/>
      <c r="G508" s="231"/>
      <c r="H508" s="231"/>
      <c r="I508" s="186"/>
      <c r="J508" s="181"/>
      <c r="K508" s="181"/>
      <c r="L508" s="181"/>
      <c r="M508" s="181"/>
      <c r="N508" s="181"/>
      <c r="O508" s="286"/>
    </row>
    <row r="509" spans="1:15" ht="15.75" customHeight="1" x14ac:dyDescent="0.25">
      <c r="A509" s="181"/>
      <c r="B509" s="283"/>
      <c r="C509" s="181"/>
      <c r="D509" s="181"/>
      <c r="E509" s="181"/>
      <c r="F509" s="283"/>
      <c r="G509" s="231"/>
      <c r="H509" s="231"/>
      <c r="I509" s="186"/>
      <c r="J509" s="181"/>
      <c r="K509" s="181"/>
      <c r="L509" s="181"/>
      <c r="M509" s="181"/>
      <c r="N509" s="181"/>
      <c r="O509" s="286"/>
    </row>
    <row r="510" spans="1:15" ht="15.75" customHeight="1" x14ac:dyDescent="0.25">
      <c r="A510" s="181"/>
      <c r="B510" s="283"/>
      <c r="C510" s="181"/>
      <c r="D510" s="181"/>
      <c r="E510" s="181"/>
      <c r="F510" s="283"/>
      <c r="G510" s="231"/>
      <c r="H510" s="231"/>
      <c r="I510" s="186"/>
      <c r="J510" s="181"/>
      <c r="K510" s="181"/>
      <c r="L510" s="181"/>
      <c r="M510" s="181"/>
      <c r="N510" s="181"/>
      <c r="O510" s="286"/>
    </row>
    <row r="511" spans="1:15" ht="15.75" customHeight="1" x14ac:dyDescent="0.25">
      <c r="A511" s="181"/>
      <c r="B511" s="283"/>
      <c r="C511" s="181"/>
      <c r="D511" s="181"/>
      <c r="E511" s="181"/>
      <c r="F511" s="283"/>
      <c r="G511" s="231"/>
      <c r="H511" s="231"/>
      <c r="I511" s="186"/>
      <c r="J511" s="181"/>
      <c r="K511" s="181"/>
      <c r="L511" s="181"/>
      <c r="M511" s="181"/>
      <c r="N511" s="181"/>
      <c r="O511" s="286"/>
    </row>
    <row r="512" spans="1:15" ht="15.75" customHeight="1" x14ac:dyDescent="0.25">
      <c r="A512" s="181"/>
      <c r="B512" s="283"/>
      <c r="C512" s="181"/>
      <c r="D512" s="181"/>
      <c r="E512" s="181"/>
      <c r="F512" s="283"/>
      <c r="G512" s="231"/>
      <c r="H512" s="231"/>
      <c r="I512" s="186"/>
      <c r="J512" s="181"/>
      <c r="K512" s="181"/>
      <c r="L512" s="181"/>
      <c r="M512" s="181"/>
      <c r="N512" s="181"/>
      <c r="O512" s="286"/>
    </row>
    <row r="513" spans="1:15" ht="15.75" customHeight="1" x14ac:dyDescent="0.25">
      <c r="A513" s="181"/>
      <c r="B513" s="283"/>
      <c r="C513" s="181"/>
      <c r="D513" s="181"/>
      <c r="E513" s="181"/>
      <c r="F513" s="283"/>
      <c r="G513" s="231"/>
      <c r="H513" s="231"/>
      <c r="I513" s="186"/>
      <c r="J513" s="181"/>
      <c r="K513" s="181"/>
      <c r="L513" s="181"/>
      <c r="M513" s="181"/>
      <c r="N513" s="181"/>
      <c r="O513" s="286"/>
    </row>
    <row r="514" spans="1:15" ht="15.75" customHeight="1" x14ac:dyDescent="0.25">
      <c r="A514" s="181"/>
      <c r="B514" s="283"/>
      <c r="C514" s="181"/>
      <c r="D514" s="181"/>
      <c r="E514" s="181"/>
      <c r="F514" s="283"/>
      <c r="G514" s="231"/>
      <c r="H514" s="231"/>
      <c r="I514" s="186"/>
      <c r="J514" s="181"/>
      <c r="K514" s="181"/>
      <c r="L514" s="181"/>
      <c r="M514" s="181"/>
      <c r="N514" s="181"/>
      <c r="O514" s="286"/>
    </row>
    <row r="515" spans="1:15" ht="15.75" customHeight="1" x14ac:dyDescent="0.25">
      <c r="A515" s="181"/>
      <c r="B515" s="283"/>
      <c r="C515" s="181"/>
      <c r="D515" s="181"/>
      <c r="E515" s="181"/>
      <c r="F515" s="283"/>
      <c r="G515" s="231"/>
      <c r="H515" s="231"/>
      <c r="I515" s="186"/>
      <c r="J515" s="181"/>
      <c r="K515" s="181"/>
      <c r="L515" s="181"/>
      <c r="M515" s="181"/>
      <c r="N515" s="181"/>
      <c r="O515" s="286"/>
    </row>
    <row r="516" spans="1:15" ht="15.75" customHeight="1" x14ac:dyDescent="0.25">
      <c r="A516" s="181"/>
      <c r="B516" s="283"/>
      <c r="C516" s="181"/>
      <c r="D516" s="181"/>
      <c r="E516" s="181"/>
      <c r="F516" s="283"/>
      <c r="G516" s="231"/>
      <c r="H516" s="231"/>
      <c r="I516" s="186"/>
      <c r="J516" s="181"/>
      <c r="K516" s="181"/>
      <c r="L516" s="181"/>
      <c r="M516" s="181"/>
      <c r="N516" s="181"/>
      <c r="O516" s="286"/>
    </row>
    <row r="517" spans="1:15" ht="15.75" customHeight="1" x14ac:dyDescent="0.25">
      <c r="A517" s="181"/>
      <c r="B517" s="283"/>
      <c r="C517" s="181"/>
      <c r="D517" s="181"/>
      <c r="E517" s="181"/>
      <c r="F517" s="283"/>
      <c r="G517" s="231"/>
      <c r="H517" s="231"/>
      <c r="I517" s="186"/>
      <c r="J517" s="181"/>
      <c r="K517" s="181"/>
      <c r="L517" s="181"/>
      <c r="M517" s="181"/>
      <c r="N517" s="181"/>
      <c r="O517" s="286"/>
    </row>
    <row r="518" spans="1:15" ht="15.75" customHeight="1" x14ac:dyDescent="0.25">
      <c r="A518" s="181"/>
      <c r="B518" s="283"/>
      <c r="C518" s="181"/>
      <c r="D518" s="181"/>
      <c r="E518" s="181"/>
      <c r="F518" s="283"/>
      <c r="G518" s="231"/>
      <c r="H518" s="231"/>
      <c r="I518" s="186"/>
      <c r="J518" s="181"/>
      <c r="K518" s="181"/>
      <c r="L518" s="181"/>
      <c r="M518" s="181"/>
      <c r="N518" s="181"/>
      <c r="O518" s="286"/>
    </row>
    <row r="519" spans="1:15" ht="15.75" customHeight="1" x14ac:dyDescent="0.25">
      <c r="A519" s="181"/>
      <c r="B519" s="283"/>
      <c r="C519" s="181"/>
      <c r="D519" s="181"/>
      <c r="E519" s="181"/>
      <c r="F519" s="283"/>
      <c r="G519" s="231"/>
      <c r="H519" s="231"/>
      <c r="I519" s="186"/>
      <c r="J519" s="181"/>
      <c r="K519" s="181"/>
      <c r="L519" s="181"/>
      <c r="M519" s="181"/>
      <c r="N519" s="181"/>
      <c r="O519" s="286"/>
    </row>
    <row r="520" spans="1:15" ht="15.75" customHeight="1" x14ac:dyDescent="0.25">
      <c r="A520" s="181"/>
      <c r="B520" s="283"/>
      <c r="C520" s="181"/>
      <c r="D520" s="181"/>
      <c r="E520" s="181"/>
      <c r="F520" s="283"/>
      <c r="G520" s="231"/>
      <c r="H520" s="231"/>
      <c r="I520" s="186"/>
      <c r="J520" s="181"/>
      <c r="K520" s="181"/>
      <c r="L520" s="181"/>
      <c r="M520" s="181"/>
      <c r="N520" s="181"/>
      <c r="O520" s="286"/>
    </row>
    <row r="521" spans="1:15" ht="15.75" customHeight="1" x14ac:dyDescent="0.25">
      <c r="A521" s="181"/>
      <c r="B521" s="283"/>
      <c r="C521" s="181"/>
      <c r="D521" s="181"/>
      <c r="E521" s="181"/>
      <c r="F521" s="283"/>
      <c r="G521" s="231"/>
      <c r="H521" s="231"/>
      <c r="I521" s="186"/>
      <c r="J521" s="181"/>
      <c r="K521" s="181"/>
      <c r="L521" s="181"/>
      <c r="M521" s="181"/>
      <c r="N521" s="181"/>
      <c r="O521" s="286"/>
    </row>
    <row r="522" spans="1:15" ht="15.75" customHeight="1" x14ac:dyDescent="0.25">
      <c r="A522" s="181"/>
      <c r="B522" s="283"/>
      <c r="C522" s="181"/>
      <c r="D522" s="181"/>
      <c r="E522" s="181"/>
      <c r="F522" s="283"/>
      <c r="G522" s="231"/>
      <c r="H522" s="231"/>
      <c r="I522" s="186"/>
      <c r="J522" s="181"/>
      <c r="K522" s="181"/>
      <c r="L522" s="181"/>
      <c r="M522" s="181"/>
      <c r="N522" s="181"/>
      <c r="O522" s="286"/>
    </row>
    <row r="523" spans="1:15" ht="15.75" customHeight="1" x14ac:dyDescent="0.25">
      <c r="A523" s="181"/>
      <c r="B523" s="283"/>
      <c r="C523" s="181"/>
      <c r="D523" s="181"/>
      <c r="E523" s="181"/>
      <c r="F523" s="283"/>
      <c r="G523" s="231"/>
      <c r="H523" s="231"/>
      <c r="I523" s="186"/>
      <c r="J523" s="181"/>
      <c r="K523" s="181"/>
      <c r="L523" s="181"/>
      <c r="M523" s="181"/>
      <c r="N523" s="181"/>
      <c r="O523" s="286"/>
    </row>
    <row r="524" spans="1:15" ht="15.75" customHeight="1" x14ac:dyDescent="0.25">
      <c r="A524" s="181"/>
      <c r="B524" s="283"/>
      <c r="C524" s="181"/>
      <c r="D524" s="181"/>
      <c r="E524" s="181"/>
      <c r="F524" s="283"/>
      <c r="G524" s="231"/>
      <c r="H524" s="231"/>
      <c r="I524" s="186"/>
      <c r="J524" s="181"/>
      <c r="K524" s="181"/>
      <c r="L524" s="181"/>
      <c r="M524" s="181"/>
      <c r="N524" s="181"/>
      <c r="O524" s="286"/>
    </row>
    <row r="525" spans="1:15" ht="15.75" customHeight="1" x14ac:dyDescent="0.25">
      <c r="A525" s="181"/>
      <c r="B525" s="283"/>
      <c r="C525" s="181"/>
      <c r="D525" s="181"/>
      <c r="E525" s="181"/>
      <c r="F525" s="283"/>
      <c r="G525" s="231"/>
      <c r="H525" s="231"/>
      <c r="I525" s="186"/>
      <c r="J525" s="181"/>
      <c r="K525" s="181"/>
      <c r="L525" s="181"/>
      <c r="M525" s="181"/>
      <c r="N525" s="181"/>
      <c r="O525" s="286"/>
    </row>
    <row r="526" spans="1:15" ht="15.75" customHeight="1" x14ac:dyDescent="0.25">
      <c r="A526" s="181"/>
      <c r="B526" s="283"/>
      <c r="C526" s="181"/>
      <c r="D526" s="181"/>
      <c r="E526" s="181"/>
      <c r="F526" s="283"/>
      <c r="G526" s="231"/>
      <c r="H526" s="231"/>
      <c r="I526" s="186"/>
      <c r="J526" s="181"/>
      <c r="K526" s="181"/>
      <c r="L526" s="181"/>
      <c r="M526" s="181"/>
      <c r="N526" s="181"/>
      <c r="O526" s="286"/>
    </row>
    <row r="527" spans="1:15" ht="15.75" customHeight="1" x14ac:dyDescent="0.25">
      <c r="A527" s="181"/>
      <c r="B527" s="283"/>
      <c r="C527" s="181"/>
      <c r="D527" s="181"/>
      <c r="E527" s="181"/>
      <c r="F527" s="283"/>
      <c r="G527" s="231"/>
      <c r="H527" s="231"/>
      <c r="I527" s="186"/>
      <c r="J527" s="181"/>
      <c r="K527" s="181"/>
      <c r="L527" s="181"/>
      <c r="M527" s="181"/>
      <c r="N527" s="181"/>
      <c r="O527" s="286"/>
    </row>
    <row r="528" spans="1:15" ht="15.75" customHeight="1" x14ac:dyDescent="0.25">
      <c r="A528" s="181"/>
      <c r="B528" s="283"/>
      <c r="C528" s="181"/>
      <c r="D528" s="181"/>
      <c r="E528" s="181"/>
      <c r="F528" s="283"/>
      <c r="G528" s="231"/>
      <c r="H528" s="231"/>
      <c r="I528" s="186"/>
      <c r="J528" s="181"/>
      <c r="K528" s="181"/>
      <c r="L528" s="181"/>
      <c r="M528" s="181"/>
      <c r="N528" s="181"/>
      <c r="O528" s="286"/>
    </row>
    <row r="529" spans="1:15" ht="15.75" customHeight="1" x14ac:dyDescent="0.25">
      <c r="A529" s="181"/>
      <c r="B529" s="283"/>
      <c r="C529" s="181"/>
      <c r="D529" s="181"/>
      <c r="E529" s="181"/>
      <c r="F529" s="283"/>
      <c r="G529" s="231"/>
      <c r="H529" s="231"/>
      <c r="I529" s="186"/>
      <c r="J529" s="181"/>
      <c r="K529" s="181"/>
      <c r="L529" s="181"/>
      <c r="M529" s="181"/>
      <c r="N529" s="181"/>
      <c r="O529" s="286"/>
    </row>
    <row r="530" spans="1:15" ht="15.75" customHeight="1" x14ac:dyDescent="0.25">
      <c r="A530" s="181"/>
      <c r="B530" s="283"/>
      <c r="C530" s="181"/>
      <c r="D530" s="181"/>
      <c r="E530" s="181"/>
      <c r="F530" s="283"/>
      <c r="G530" s="231"/>
      <c r="H530" s="231"/>
      <c r="I530" s="186"/>
      <c r="J530" s="181"/>
      <c r="K530" s="181"/>
      <c r="L530" s="181"/>
      <c r="M530" s="181"/>
      <c r="N530" s="181"/>
      <c r="O530" s="286"/>
    </row>
    <row r="531" spans="1:15" ht="15.75" customHeight="1" x14ac:dyDescent="0.25">
      <c r="A531" s="181"/>
      <c r="B531" s="283"/>
      <c r="C531" s="181"/>
      <c r="D531" s="181"/>
      <c r="E531" s="181"/>
      <c r="F531" s="283"/>
      <c r="G531" s="231"/>
      <c r="H531" s="231"/>
      <c r="I531" s="186"/>
      <c r="J531" s="181"/>
      <c r="K531" s="181"/>
      <c r="L531" s="181"/>
      <c r="M531" s="181"/>
      <c r="N531" s="181"/>
      <c r="O531" s="286"/>
    </row>
    <row r="532" spans="1:15" ht="15.75" customHeight="1" x14ac:dyDescent="0.25">
      <c r="A532" s="181"/>
      <c r="B532" s="283"/>
      <c r="C532" s="181"/>
      <c r="D532" s="181"/>
      <c r="E532" s="181"/>
      <c r="F532" s="283"/>
      <c r="G532" s="231"/>
      <c r="H532" s="231"/>
      <c r="I532" s="186"/>
      <c r="J532" s="181"/>
      <c r="K532" s="181"/>
      <c r="L532" s="181"/>
      <c r="M532" s="181"/>
      <c r="N532" s="181"/>
      <c r="O532" s="286"/>
    </row>
    <row r="533" spans="1:15" ht="15.75" customHeight="1" x14ac:dyDescent="0.25">
      <c r="A533" s="181"/>
      <c r="B533" s="283"/>
      <c r="C533" s="181"/>
      <c r="D533" s="181"/>
      <c r="E533" s="181"/>
      <c r="F533" s="283"/>
      <c r="G533" s="231"/>
      <c r="H533" s="231"/>
      <c r="I533" s="186"/>
      <c r="J533" s="181"/>
      <c r="K533" s="181"/>
      <c r="L533" s="181"/>
      <c r="M533" s="181"/>
      <c r="N533" s="181"/>
      <c r="O533" s="286"/>
    </row>
    <row r="534" spans="1:15" ht="15.75" customHeight="1" x14ac:dyDescent="0.25">
      <c r="A534" s="181"/>
      <c r="B534" s="283"/>
      <c r="C534" s="181"/>
      <c r="D534" s="181"/>
      <c r="E534" s="181"/>
      <c r="F534" s="283"/>
      <c r="G534" s="231"/>
      <c r="H534" s="231"/>
      <c r="I534" s="186"/>
      <c r="J534" s="181"/>
      <c r="K534" s="181"/>
      <c r="L534" s="181"/>
      <c r="M534" s="181"/>
      <c r="N534" s="181"/>
      <c r="O534" s="286"/>
    </row>
    <row r="535" spans="1:15" ht="15.75" customHeight="1" x14ac:dyDescent="0.25">
      <c r="A535" s="181"/>
      <c r="B535" s="283"/>
      <c r="C535" s="181"/>
      <c r="D535" s="181"/>
      <c r="E535" s="181"/>
      <c r="F535" s="283"/>
      <c r="G535" s="231"/>
      <c r="H535" s="231"/>
      <c r="I535" s="186"/>
      <c r="J535" s="181"/>
      <c r="K535" s="181"/>
      <c r="L535" s="181"/>
      <c r="M535" s="181"/>
      <c r="N535" s="181"/>
      <c r="O535" s="286"/>
    </row>
    <row r="536" spans="1:15" ht="15.75" customHeight="1" x14ac:dyDescent="0.25">
      <c r="A536" s="181"/>
      <c r="B536" s="283"/>
      <c r="C536" s="181"/>
      <c r="D536" s="181"/>
      <c r="E536" s="181"/>
      <c r="F536" s="283"/>
      <c r="G536" s="231"/>
      <c r="H536" s="231"/>
      <c r="I536" s="186"/>
      <c r="J536" s="181"/>
      <c r="K536" s="181"/>
      <c r="L536" s="181"/>
      <c r="M536" s="181"/>
      <c r="N536" s="181"/>
      <c r="O536" s="286"/>
    </row>
    <row r="537" spans="1:15" ht="15.75" customHeight="1" x14ac:dyDescent="0.25">
      <c r="A537" s="181"/>
      <c r="B537" s="283"/>
      <c r="C537" s="181"/>
      <c r="D537" s="181"/>
      <c r="E537" s="181"/>
      <c r="F537" s="283"/>
      <c r="G537" s="231"/>
      <c r="H537" s="231"/>
      <c r="I537" s="186"/>
      <c r="J537" s="181"/>
      <c r="K537" s="181"/>
      <c r="L537" s="181"/>
      <c r="M537" s="181"/>
      <c r="N537" s="181"/>
      <c r="O537" s="286"/>
    </row>
    <row r="538" spans="1:15" ht="15.75" customHeight="1" x14ac:dyDescent="0.25">
      <c r="A538" s="181"/>
      <c r="B538" s="283"/>
      <c r="C538" s="181"/>
      <c r="D538" s="181"/>
      <c r="E538" s="181"/>
      <c r="F538" s="283"/>
      <c r="G538" s="231"/>
      <c r="H538" s="231"/>
      <c r="I538" s="186"/>
      <c r="J538" s="181"/>
      <c r="K538" s="181"/>
      <c r="L538" s="181"/>
      <c r="M538" s="181"/>
      <c r="N538" s="181"/>
      <c r="O538" s="286"/>
    </row>
    <row r="539" spans="1:15" ht="15.75" customHeight="1" x14ac:dyDescent="0.25">
      <c r="A539" s="181"/>
      <c r="B539" s="283"/>
      <c r="C539" s="181"/>
      <c r="D539" s="181"/>
      <c r="E539" s="181"/>
      <c r="F539" s="283"/>
      <c r="G539" s="231"/>
      <c r="H539" s="231"/>
      <c r="I539" s="186"/>
      <c r="J539" s="181"/>
      <c r="K539" s="181"/>
      <c r="L539" s="181"/>
      <c r="M539" s="181"/>
      <c r="N539" s="181"/>
      <c r="O539" s="286"/>
    </row>
    <row r="540" spans="1:15" ht="15.75" customHeight="1" x14ac:dyDescent="0.25">
      <c r="A540" s="181"/>
      <c r="B540" s="283"/>
      <c r="C540" s="181"/>
      <c r="D540" s="181"/>
      <c r="E540" s="181"/>
      <c r="F540" s="283"/>
      <c r="G540" s="231"/>
      <c r="H540" s="231"/>
      <c r="I540" s="186"/>
      <c r="J540" s="181"/>
      <c r="K540" s="181"/>
      <c r="L540" s="181"/>
      <c r="M540" s="181"/>
      <c r="N540" s="181"/>
      <c r="O540" s="286"/>
    </row>
    <row r="541" spans="1:15" ht="15.75" customHeight="1" x14ac:dyDescent="0.25">
      <c r="A541" s="181"/>
      <c r="B541" s="283"/>
      <c r="C541" s="181"/>
      <c r="D541" s="181"/>
      <c r="E541" s="181"/>
      <c r="F541" s="283"/>
      <c r="G541" s="231"/>
      <c r="H541" s="231"/>
      <c r="I541" s="186"/>
      <c r="J541" s="181"/>
      <c r="K541" s="181"/>
      <c r="L541" s="181"/>
      <c r="M541" s="181"/>
      <c r="N541" s="181"/>
      <c r="O541" s="286"/>
    </row>
    <row r="542" spans="1:15" ht="15.75" customHeight="1" x14ac:dyDescent="0.25">
      <c r="A542" s="181"/>
      <c r="B542" s="283"/>
      <c r="C542" s="181"/>
      <c r="D542" s="181"/>
      <c r="E542" s="181"/>
      <c r="F542" s="283"/>
      <c r="G542" s="231"/>
      <c r="H542" s="231"/>
      <c r="I542" s="186"/>
      <c r="J542" s="181"/>
      <c r="K542" s="181"/>
      <c r="L542" s="181"/>
      <c r="M542" s="181"/>
      <c r="N542" s="181"/>
      <c r="O542" s="286"/>
    </row>
    <row r="543" spans="1:15" ht="15.75" customHeight="1" x14ac:dyDescent="0.25">
      <c r="A543" s="181"/>
      <c r="B543" s="283"/>
      <c r="C543" s="181"/>
      <c r="D543" s="181"/>
      <c r="E543" s="181"/>
      <c r="F543" s="283"/>
      <c r="G543" s="231"/>
      <c r="H543" s="231"/>
      <c r="I543" s="186"/>
      <c r="J543" s="181"/>
      <c r="K543" s="181"/>
      <c r="L543" s="181"/>
      <c r="M543" s="181"/>
      <c r="N543" s="181"/>
      <c r="O543" s="286"/>
    </row>
    <row r="544" spans="1:15" ht="15.75" customHeight="1" x14ac:dyDescent="0.25">
      <c r="A544" s="181"/>
      <c r="B544" s="283"/>
      <c r="C544" s="181"/>
      <c r="D544" s="181"/>
      <c r="E544" s="181"/>
      <c r="F544" s="283"/>
      <c r="G544" s="231"/>
      <c r="H544" s="231"/>
      <c r="I544" s="186"/>
      <c r="J544" s="181"/>
      <c r="K544" s="181"/>
      <c r="L544" s="181"/>
      <c r="M544" s="181"/>
      <c r="N544" s="181"/>
      <c r="O544" s="286"/>
    </row>
    <row r="545" spans="1:15" ht="15.75" customHeight="1" x14ac:dyDescent="0.25">
      <c r="A545" s="181"/>
      <c r="B545" s="283"/>
      <c r="C545" s="181"/>
      <c r="D545" s="181"/>
      <c r="E545" s="181"/>
      <c r="F545" s="283"/>
      <c r="G545" s="231"/>
      <c r="H545" s="231"/>
      <c r="I545" s="186"/>
      <c r="J545" s="181"/>
      <c r="K545" s="181"/>
      <c r="L545" s="181"/>
      <c r="M545" s="181"/>
      <c r="N545" s="181"/>
      <c r="O545" s="286"/>
    </row>
    <row r="546" spans="1:15" ht="15.75" customHeight="1" x14ac:dyDescent="0.25">
      <c r="A546" s="181"/>
      <c r="B546" s="283"/>
      <c r="C546" s="181"/>
      <c r="D546" s="181"/>
      <c r="E546" s="181"/>
      <c r="F546" s="283"/>
      <c r="G546" s="231"/>
      <c r="H546" s="231"/>
      <c r="I546" s="186"/>
      <c r="J546" s="181"/>
      <c r="K546" s="181"/>
      <c r="L546" s="181"/>
      <c r="M546" s="181"/>
      <c r="N546" s="181"/>
      <c r="O546" s="286"/>
    </row>
    <row r="547" spans="1:15" ht="15.75" customHeight="1" x14ac:dyDescent="0.25">
      <c r="A547" s="181"/>
      <c r="B547" s="283"/>
      <c r="C547" s="181"/>
      <c r="D547" s="181"/>
      <c r="E547" s="181"/>
      <c r="F547" s="283"/>
      <c r="G547" s="231"/>
      <c r="H547" s="231"/>
      <c r="I547" s="186"/>
      <c r="J547" s="181"/>
      <c r="K547" s="181"/>
      <c r="L547" s="181"/>
      <c r="M547" s="181"/>
      <c r="N547" s="181"/>
      <c r="O547" s="286"/>
    </row>
    <row r="548" spans="1:15" ht="15.75" customHeight="1" x14ac:dyDescent="0.25">
      <c r="A548" s="181"/>
      <c r="B548" s="283"/>
      <c r="C548" s="181"/>
      <c r="D548" s="181"/>
      <c r="E548" s="181"/>
      <c r="F548" s="283"/>
      <c r="G548" s="231"/>
      <c r="H548" s="231"/>
      <c r="I548" s="186"/>
      <c r="J548" s="181"/>
      <c r="K548" s="181"/>
      <c r="L548" s="181"/>
      <c r="M548" s="181"/>
      <c r="N548" s="181"/>
      <c r="O548" s="286"/>
    </row>
    <row r="549" spans="1:15" ht="15.75" customHeight="1" x14ac:dyDescent="0.25">
      <c r="A549" s="181"/>
      <c r="B549" s="283"/>
      <c r="C549" s="181"/>
      <c r="D549" s="181"/>
      <c r="E549" s="181"/>
      <c r="F549" s="283"/>
      <c r="G549" s="231"/>
      <c r="H549" s="231"/>
      <c r="I549" s="186"/>
      <c r="J549" s="181"/>
      <c r="K549" s="181"/>
      <c r="L549" s="181"/>
      <c r="M549" s="181"/>
      <c r="N549" s="181"/>
      <c r="O549" s="286"/>
    </row>
    <row r="550" spans="1:15" ht="15.75" customHeight="1" x14ac:dyDescent="0.25">
      <c r="A550" s="181"/>
      <c r="B550" s="283"/>
      <c r="C550" s="181"/>
      <c r="D550" s="181"/>
      <c r="E550" s="181"/>
      <c r="F550" s="283"/>
      <c r="G550" s="231"/>
      <c r="H550" s="231"/>
      <c r="I550" s="186"/>
      <c r="J550" s="181"/>
      <c r="K550" s="181"/>
      <c r="L550" s="181"/>
      <c r="M550" s="181"/>
      <c r="N550" s="181"/>
      <c r="O550" s="286"/>
    </row>
    <row r="551" spans="1:15" ht="15.75" customHeight="1" x14ac:dyDescent="0.25">
      <c r="A551" s="181"/>
      <c r="B551" s="283"/>
      <c r="C551" s="181"/>
      <c r="D551" s="181"/>
      <c r="E551" s="181"/>
      <c r="F551" s="283"/>
      <c r="G551" s="231"/>
      <c r="H551" s="231"/>
      <c r="I551" s="186"/>
      <c r="J551" s="181"/>
      <c r="K551" s="181"/>
      <c r="L551" s="181"/>
      <c r="M551" s="181"/>
      <c r="N551" s="181"/>
      <c r="O551" s="286"/>
    </row>
    <row r="552" spans="1:15" ht="15.75" customHeight="1" x14ac:dyDescent="0.25">
      <c r="A552" s="181"/>
      <c r="B552" s="283"/>
      <c r="C552" s="181"/>
      <c r="D552" s="181"/>
      <c r="E552" s="181"/>
      <c r="F552" s="283"/>
      <c r="G552" s="231"/>
      <c r="H552" s="231"/>
      <c r="I552" s="186"/>
      <c r="J552" s="181"/>
      <c r="K552" s="181"/>
      <c r="L552" s="181"/>
      <c r="M552" s="181"/>
      <c r="N552" s="181"/>
      <c r="O552" s="286"/>
    </row>
    <row r="553" spans="1:15" ht="15.75" customHeight="1" x14ac:dyDescent="0.25">
      <c r="A553" s="181"/>
      <c r="B553" s="283"/>
      <c r="C553" s="181"/>
      <c r="D553" s="181"/>
      <c r="E553" s="181"/>
      <c r="F553" s="283"/>
      <c r="G553" s="231"/>
      <c r="H553" s="231"/>
      <c r="I553" s="186"/>
      <c r="J553" s="181"/>
      <c r="K553" s="181"/>
      <c r="L553" s="181"/>
      <c r="M553" s="181"/>
      <c r="N553" s="181"/>
      <c r="O553" s="286"/>
    </row>
    <row r="554" spans="1:15" ht="15.75" customHeight="1" x14ac:dyDescent="0.25">
      <c r="A554" s="181"/>
      <c r="B554" s="283"/>
      <c r="C554" s="181"/>
      <c r="D554" s="181"/>
      <c r="E554" s="181"/>
      <c r="F554" s="283"/>
      <c r="G554" s="231"/>
      <c r="H554" s="231"/>
      <c r="I554" s="186"/>
      <c r="J554" s="181"/>
      <c r="K554" s="181"/>
      <c r="L554" s="181"/>
      <c r="M554" s="181"/>
      <c r="N554" s="181"/>
      <c r="O554" s="286"/>
    </row>
    <row r="555" spans="1:15" ht="15.75" customHeight="1" x14ac:dyDescent="0.25">
      <c r="A555" s="181"/>
      <c r="B555" s="283"/>
      <c r="C555" s="181"/>
      <c r="D555" s="181"/>
      <c r="E555" s="181"/>
      <c r="F555" s="283"/>
      <c r="G555" s="231"/>
      <c r="H555" s="231"/>
      <c r="I555" s="186"/>
      <c r="J555" s="181"/>
      <c r="K555" s="181"/>
      <c r="L555" s="181"/>
      <c r="M555" s="181"/>
      <c r="N555" s="181"/>
      <c r="O555" s="286"/>
    </row>
    <row r="556" spans="1:15" ht="15.75" customHeight="1" x14ac:dyDescent="0.25">
      <c r="A556" s="181"/>
      <c r="B556" s="283"/>
      <c r="C556" s="181"/>
      <c r="D556" s="181"/>
      <c r="E556" s="181"/>
      <c r="F556" s="283"/>
      <c r="G556" s="231"/>
      <c r="H556" s="231"/>
      <c r="I556" s="186"/>
      <c r="J556" s="181"/>
      <c r="K556" s="181"/>
      <c r="L556" s="181"/>
      <c r="M556" s="181"/>
      <c r="N556" s="181"/>
      <c r="O556" s="286"/>
    </row>
    <row r="557" spans="1:15" ht="15.75" customHeight="1" x14ac:dyDescent="0.25">
      <c r="A557" s="181"/>
      <c r="B557" s="283"/>
      <c r="C557" s="181"/>
      <c r="D557" s="181"/>
      <c r="E557" s="181"/>
      <c r="F557" s="283"/>
      <c r="G557" s="231"/>
      <c r="H557" s="231"/>
      <c r="I557" s="186"/>
      <c r="J557" s="181"/>
      <c r="K557" s="181"/>
      <c r="L557" s="181"/>
      <c r="M557" s="181"/>
      <c r="N557" s="181"/>
      <c r="O557" s="286"/>
    </row>
    <row r="558" spans="1:15" ht="15.75" customHeight="1" x14ac:dyDescent="0.25">
      <c r="A558" s="181"/>
      <c r="B558" s="283"/>
      <c r="C558" s="181"/>
      <c r="D558" s="181"/>
      <c r="E558" s="181"/>
      <c r="F558" s="283"/>
      <c r="G558" s="231"/>
      <c r="H558" s="231"/>
      <c r="I558" s="186"/>
      <c r="J558" s="181"/>
      <c r="K558" s="181"/>
      <c r="L558" s="181"/>
      <c r="M558" s="181"/>
      <c r="N558" s="181"/>
      <c r="O558" s="286"/>
    </row>
    <row r="559" spans="1:15" ht="15.75" customHeight="1" x14ac:dyDescent="0.25">
      <c r="A559" s="181"/>
      <c r="B559" s="283"/>
      <c r="C559" s="181"/>
      <c r="D559" s="181"/>
      <c r="E559" s="181"/>
      <c r="F559" s="283"/>
      <c r="G559" s="231"/>
      <c r="H559" s="231"/>
      <c r="I559" s="186"/>
      <c r="J559" s="181"/>
      <c r="K559" s="181"/>
      <c r="L559" s="181"/>
      <c r="M559" s="181"/>
      <c r="N559" s="181"/>
      <c r="O559" s="286"/>
    </row>
    <row r="560" spans="1:15" ht="15.75" customHeight="1" x14ac:dyDescent="0.25">
      <c r="A560" s="181"/>
      <c r="B560" s="283"/>
      <c r="C560" s="181"/>
      <c r="D560" s="181"/>
      <c r="E560" s="181"/>
      <c r="F560" s="283"/>
      <c r="G560" s="231"/>
      <c r="H560" s="231"/>
      <c r="I560" s="186"/>
      <c r="J560" s="181"/>
      <c r="K560" s="181"/>
      <c r="L560" s="181"/>
      <c r="M560" s="181"/>
      <c r="N560" s="181"/>
      <c r="O560" s="286"/>
    </row>
    <row r="561" spans="1:15" ht="15.75" customHeight="1" x14ac:dyDescent="0.25">
      <c r="A561" s="181"/>
      <c r="B561" s="283"/>
      <c r="C561" s="181"/>
      <c r="D561" s="181"/>
      <c r="E561" s="181"/>
      <c r="F561" s="283"/>
      <c r="G561" s="231"/>
      <c r="H561" s="231"/>
      <c r="I561" s="186"/>
      <c r="J561" s="181"/>
      <c r="K561" s="181"/>
      <c r="L561" s="181"/>
      <c r="M561" s="181"/>
      <c r="N561" s="181"/>
      <c r="O561" s="286"/>
    </row>
    <row r="562" spans="1:15" ht="15.75" customHeight="1" x14ac:dyDescent="0.25">
      <c r="A562" s="181"/>
      <c r="B562" s="283"/>
      <c r="C562" s="181"/>
      <c r="D562" s="181"/>
      <c r="E562" s="181"/>
      <c r="F562" s="283"/>
      <c r="G562" s="231"/>
      <c r="H562" s="231"/>
      <c r="I562" s="186"/>
      <c r="J562" s="181"/>
      <c r="K562" s="181"/>
      <c r="L562" s="181"/>
      <c r="M562" s="181"/>
      <c r="N562" s="181"/>
      <c r="O562" s="286"/>
    </row>
    <row r="563" spans="1:15" ht="15.75" customHeight="1" x14ac:dyDescent="0.25">
      <c r="A563" s="181"/>
      <c r="B563" s="283"/>
      <c r="C563" s="181"/>
      <c r="D563" s="181"/>
      <c r="E563" s="181"/>
      <c r="F563" s="283"/>
      <c r="G563" s="231"/>
      <c r="H563" s="231"/>
      <c r="I563" s="186"/>
      <c r="J563" s="181"/>
      <c r="K563" s="181"/>
      <c r="L563" s="181"/>
      <c r="M563" s="181"/>
      <c r="N563" s="181"/>
      <c r="O563" s="286"/>
    </row>
    <row r="564" spans="1:15" ht="15.75" customHeight="1" x14ac:dyDescent="0.25">
      <c r="A564" s="181"/>
      <c r="B564" s="283"/>
      <c r="C564" s="181"/>
      <c r="D564" s="181"/>
      <c r="E564" s="181"/>
      <c r="F564" s="283"/>
      <c r="G564" s="231"/>
      <c r="H564" s="231"/>
      <c r="I564" s="186"/>
      <c r="J564" s="181"/>
      <c r="K564" s="181"/>
      <c r="L564" s="181"/>
      <c r="M564" s="181"/>
      <c r="N564" s="181"/>
      <c r="O564" s="286"/>
    </row>
    <row r="565" spans="1:15" ht="15.75" customHeight="1" x14ac:dyDescent="0.25">
      <c r="A565" s="181"/>
      <c r="B565" s="283"/>
      <c r="C565" s="181"/>
      <c r="D565" s="181"/>
      <c r="E565" s="181"/>
      <c r="F565" s="283"/>
      <c r="G565" s="231"/>
      <c r="H565" s="231"/>
      <c r="I565" s="186"/>
      <c r="J565" s="181"/>
      <c r="K565" s="181"/>
      <c r="L565" s="181"/>
      <c r="M565" s="181"/>
      <c r="N565" s="181"/>
      <c r="O565" s="286"/>
    </row>
    <row r="566" spans="1:15" ht="15.75" customHeight="1" x14ac:dyDescent="0.25">
      <c r="A566" s="181"/>
      <c r="B566" s="283"/>
      <c r="C566" s="181"/>
      <c r="D566" s="181"/>
      <c r="E566" s="181"/>
      <c r="F566" s="283"/>
      <c r="G566" s="231"/>
      <c r="H566" s="231"/>
      <c r="I566" s="186"/>
      <c r="J566" s="181"/>
      <c r="K566" s="181"/>
      <c r="L566" s="181"/>
      <c r="M566" s="181"/>
      <c r="N566" s="181"/>
      <c r="O566" s="286"/>
    </row>
    <row r="567" spans="1:15" ht="15.75" customHeight="1" x14ac:dyDescent="0.25">
      <c r="A567" s="181"/>
      <c r="B567" s="283"/>
      <c r="C567" s="181"/>
      <c r="D567" s="181"/>
      <c r="E567" s="181"/>
      <c r="F567" s="283"/>
      <c r="G567" s="231"/>
      <c r="H567" s="231"/>
      <c r="I567" s="186"/>
      <c r="J567" s="181"/>
      <c r="K567" s="181"/>
      <c r="L567" s="181"/>
      <c r="M567" s="181"/>
      <c r="N567" s="181"/>
      <c r="O567" s="286"/>
    </row>
    <row r="568" spans="1:15" ht="15.75" customHeight="1" x14ac:dyDescent="0.25">
      <c r="A568" s="181"/>
      <c r="B568" s="283"/>
      <c r="C568" s="181"/>
      <c r="D568" s="181"/>
      <c r="E568" s="181"/>
      <c r="F568" s="283"/>
      <c r="G568" s="231"/>
      <c r="H568" s="231"/>
      <c r="I568" s="186"/>
      <c r="J568" s="181"/>
      <c r="K568" s="181"/>
      <c r="L568" s="181"/>
      <c r="M568" s="181"/>
      <c r="N568" s="181"/>
      <c r="O568" s="286"/>
    </row>
    <row r="569" spans="1:15" ht="15.75" customHeight="1" x14ac:dyDescent="0.25">
      <c r="A569" s="181"/>
      <c r="B569" s="283"/>
      <c r="C569" s="181"/>
      <c r="D569" s="181"/>
      <c r="E569" s="181"/>
      <c r="F569" s="283"/>
      <c r="G569" s="231"/>
      <c r="H569" s="231"/>
      <c r="I569" s="186"/>
      <c r="J569" s="181"/>
      <c r="K569" s="181"/>
      <c r="L569" s="181"/>
      <c r="M569" s="181"/>
      <c r="N569" s="181"/>
      <c r="O569" s="286"/>
    </row>
    <row r="570" spans="1:15" ht="15.75" customHeight="1" x14ac:dyDescent="0.25">
      <c r="A570" s="181"/>
      <c r="B570" s="283"/>
      <c r="C570" s="181"/>
      <c r="D570" s="181"/>
      <c r="E570" s="181"/>
      <c r="F570" s="283"/>
      <c r="G570" s="231"/>
      <c r="H570" s="231"/>
      <c r="I570" s="186"/>
      <c r="J570" s="181"/>
      <c r="K570" s="181"/>
      <c r="L570" s="181"/>
      <c r="M570" s="181"/>
      <c r="N570" s="181"/>
      <c r="O570" s="286"/>
    </row>
    <row r="571" spans="1:15" ht="15.75" customHeight="1" x14ac:dyDescent="0.25">
      <c r="A571" s="181"/>
      <c r="B571" s="283"/>
      <c r="C571" s="181"/>
      <c r="D571" s="181"/>
      <c r="E571" s="181"/>
      <c r="F571" s="283"/>
      <c r="G571" s="231"/>
      <c r="H571" s="231"/>
      <c r="I571" s="186"/>
      <c r="J571" s="181"/>
      <c r="K571" s="181"/>
      <c r="L571" s="181"/>
      <c r="M571" s="181"/>
      <c r="N571" s="181"/>
      <c r="O571" s="286"/>
    </row>
    <row r="572" spans="1:15" ht="15.75" customHeight="1" x14ac:dyDescent="0.25">
      <c r="A572" s="181"/>
      <c r="B572" s="283"/>
      <c r="C572" s="181"/>
      <c r="D572" s="181"/>
      <c r="E572" s="181"/>
      <c r="F572" s="283"/>
      <c r="G572" s="231"/>
      <c r="H572" s="231"/>
      <c r="I572" s="186"/>
      <c r="J572" s="181"/>
      <c r="K572" s="181"/>
      <c r="L572" s="181"/>
      <c r="M572" s="181"/>
      <c r="N572" s="181"/>
      <c r="O572" s="286"/>
    </row>
    <row r="573" spans="1:15" ht="15.75" customHeight="1" x14ac:dyDescent="0.25">
      <c r="A573" s="181"/>
      <c r="B573" s="283"/>
      <c r="C573" s="181"/>
      <c r="D573" s="181"/>
      <c r="E573" s="181"/>
      <c r="F573" s="283"/>
      <c r="G573" s="231"/>
      <c r="H573" s="231"/>
      <c r="I573" s="186"/>
      <c r="J573" s="181"/>
      <c r="K573" s="181"/>
      <c r="L573" s="181"/>
      <c r="M573" s="181"/>
      <c r="N573" s="181"/>
      <c r="O573" s="286"/>
    </row>
    <row r="574" spans="1:15" ht="15.75" customHeight="1" x14ac:dyDescent="0.25">
      <c r="A574" s="181"/>
      <c r="B574" s="283"/>
      <c r="C574" s="181"/>
      <c r="D574" s="181"/>
      <c r="E574" s="181"/>
      <c r="F574" s="283"/>
      <c r="G574" s="231"/>
      <c r="H574" s="231"/>
      <c r="I574" s="186"/>
      <c r="J574" s="181"/>
      <c r="K574" s="181"/>
      <c r="L574" s="181"/>
      <c r="M574" s="181"/>
      <c r="N574" s="181"/>
      <c r="O574" s="286"/>
    </row>
    <row r="575" spans="1:15" ht="15.75" customHeight="1" x14ac:dyDescent="0.25">
      <c r="A575" s="181"/>
      <c r="B575" s="283"/>
      <c r="C575" s="181"/>
      <c r="D575" s="181"/>
      <c r="E575" s="181"/>
      <c r="F575" s="283"/>
      <c r="G575" s="231"/>
      <c r="H575" s="231"/>
      <c r="I575" s="186"/>
      <c r="J575" s="181"/>
      <c r="K575" s="181"/>
      <c r="L575" s="181"/>
      <c r="M575" s="181"/>
      <c r="N575" s="181"/>
      <c r="O575" s="286"/>
    </row>
    <row r="576" spans="1:15" ht="15.75" customHeight="1" x14ac:dyDescent="0.25">
      <c r="A576" s="181"/>
      <c r="B576" s="283"/>
      <c r="C576" s="181"/>
      <c r="D576" s="181"/>
      <c r="E576" s="181"/>
      <c r="F576" s="283"/>
      <c r="G576" s="231"/>
      <c r="H576" s="231"/>
      <c r="I576" s="186"/>
      <c r="J576" s="181"/>
      <c r="K576" s="181"/>
      <c r="L576" s="181"/>
      <c r="M576" s="181"/>
      <c r="N576" s="181"/>
      <c r="O576" s="286"/>
    </row>
    <row r="577" spans="1:15" ht="15.75" customHeight="1" x14ac:dyDescent="0.25">
      <c r="A577" s="181"/>
      <c r="B577" s="283"/>
      <c r="C577" s="181"/>
      <c r="D577" s="181"/>
      <c r="E577" s="181"/>
      <c r="F577" s="283"/>
      <c r="G577" s="231"/>
      <c r="H577" s="231"/>
      <c r="I577" s="186"/>
      <c r="J577" s="181"/>
      <c r="K577" s="181"/>
      <c r="L577" s="181"/>
      <c r="M577" s="181"/>
      <c r="N577" s="181"/>
      <c r="O577" s="286"/>
    </row>
    <row r="578" spans="1:15" ht="15.75" customHeight="1" x14ac:dyDescent="0.25">
      <c r="A578" s="181"/>
      <c r="B578" s="283"/>
      <c r="C578" s="181"/>
      <c r="D578" s="181"/>
      <c r="E578" s="181"/>
      <c r="F578" s="283"/>
      <c r="G578" s="231"/>
      <c r="H578" s="231"/>
      <c r="I578" s="186"/>
      <c r="J578" s="181"/>
      <c r="K578" s="181"/>
      <c r="L578" s="181"/>
      <c r="M578" s="181"/>
      <c r="N578" s="181"/>
      <c r="O578" s="286"/>
    </row>
    <row r="579" spans="1:15" ht="15.75" customHeight="1" x14ac:dyDescent="0.25">
      <c r="A579" s="181"/>
      <c r="B579" s="283"/>
      <c r="C579" s="181"/>
      <c r="D579" s="181"/>
      <c r="E579" s="181"/>
      <c r="F579" s="283"/>
      <c r="G579" s="231"/>
      <c r="H579" s="231"/>
      <c r="I579" s="186"/>
      <c r="J579" s="181"/>
      <c r="K579" s="181"/>
      <c r="L579" s="181"/>
      <c r="M579" s="181"/>
      <c r="N579" s="181"/>
      <c r="O579" s="286"/>
    </row>
    <row r="580" spans="1:15" ht="15.75" customHeight="1" x14ac:dyDescent="0.25">
      <c r="A580" s="181"/>
      <c r="B580" s="283"/>
      <c r="C580" s="181"/>
      <c r="D580" s="181"/>
      <c r="E580" s="181"/>
      <c r="F580" s="283"/>
      <c r="G580" s="231"/>
      <c r="H580" s="231"/>
      <c r="I580" s="186"/>
      <c r="J580" s="181"/>
      <c r="K580" s="181"/>
      <c r="L580" s="181"/>
      <c r="M580" s="181"/>
      <c r="N580" s="181"/>
      <c r="O580" s="286"/>
    </row>
    <row r="581" spans="1:15" ht="15.75" customHeight="1" x14ac:dyDescent="0.25">
      <c r="A581" s="181"/>
      <c r="B581" s="283"/>
      <c r="C581" s="181"/>
      <c r="D581" s="181"/>
      <c r="E581" s="181"/>
      <c r="F581" s="283"/>
      <c r="G581" s="231"/>
      <c r="H581" s="231"/>
      <c r="I581" s="186"/>
      <c r="J581" s="181"/>
      <c r="K581" s="181"/>
      <c r="L581" s="181"/>
      <c r="M581" s="181"/>
      <c r="N581" s="181"/>
      <c r="O581" s="286"/>
    </row>
    <row r="582" spans="1:15" ht="15.75" customHeight="1" x14ac:dyDescent="0.25">
      <c r="A582" s="181"/>
      <c r="B582" s="283"/>
      <c r="C582" s="181"/>
      <c r="D582" s="181"/>
      <c r="E582" s="181"/>
      <c r="F582" s="283"/>
      <c r="G582" s="231"/>
      <c r="H582" s="231"/>
      <c r="I582" s="186"/>
      <c r="J582" s="181"/>
      <c r="K582" s="181"/>
      <c r="L582" s="181"/>
      <c r="M582" s="181"/>
      <c r="N582" s="181"/>
      <c r="O582" s="286"/>
    </row>
    <row r="583" spans="1:15" ht="15.75" customHeight="1" x14ac:dyDescent="0.25">
      <c r="A583" s="181"/>
      <c r="B583" s="283"/>
      <c r="C583" s="181"/>
      <c r="D583" s="181"/>
      <c r="E583" s="181"/>
      <c r="F583" s="283"/>
      <c r="G583" s="231"/>
      <c r="H583" s="231"/>
      <c r="I583" s="186"/>
      <c r="J583" s="181"/>
      <c r="K583" s="181"/>
      <c r="L583" s="181"/>
      <c r="M583" s="181"/>
      <c r="N583" s="181"/>
      <c r="O583" s="286"/>
    </row>
    <row r="584" spans="1:15" ht="15.75" customHeight="1" x14ac:dyDescent="0.25">
      <c r="A584" s="181"/>
      <c r="B584" s="283"/>
      <c r="C584" s="181"/>
      <c r="D584" s="181"/>
      <c r="E584" s="181"/>
      <c r="F584" s="283"/>
      <c r="G584" s="231"/>
      <c r="H584" s="231"/>
      <c r="I584" s="186"/>
      <c r="J584" s="181"/>
      <c r="K584" s="181"/>
      <c r="L584" s="181"/>
      <c r="M584" s="181"/>
      <c r="N584" s="181"/>
      <c r="O584" s="286"/>
    </row>
    <row r="585" spans="1:15" ht="15.75" customHeight="1" x14ac:dyDescent="0.25">
      <c r="A585" s="181"/>
      <c r="B585" s="283"/>
      <c r="C585" s="181"/>
      <c r="D585" s="181"/>
      <c r="E585" s="181"/>
      <c r="F585" s="283"/>
      <c r="G585" s="231"/>
      <c r="H585" s="231"/>
      <c r="I585" s="186"/>
      <c r="J585" s="181"/>
      <c r="K585" s="181"/>
      <c r="L585" s="181"/>
      <c r="M585" s="181"/>
      <c r="N585" s="181"/>
      <c r="O585" s="286"/>
    </row>
    <row r="586" spans="1:15" ht="15.75" customHeight="1" x14ac:dyDescent="0.25">
      <c r="A586" s="181"/>
      <c r="B586" s="283"/>
      <c r="C586" s="181"/>
      <c r="D586" s="181"/>
      <c r="E586" s="181"/>
      <c r="F586" s="283"/>
      <c r="G586" s="231"/>
      <c r="H586" s="231"/>
      <c r="I586" s="186"/>
      <c r="J586" s="181"/>
      <c r="K586" s="181"/>
      <c r="L586" s="181"/>
      <c r="M586" s="181"/>
      <c r="N586" s="181"/>
      <c r="O586" s="286"/>
    </row>
    <row r="587" spans="1:15" ht="15.75" customHeight="1" x14ac:dyDescent="0.25">
      <c r="A587" s="181"/>
      <c r="B587" s="283"/>
      <c r="C587" s="181"/>
      <c r="D587" s="181"/>
      <c r="E587" s="181"/>
      <c r="F587" s="283"/>
      <c r="G587" s="231"/>
      <c r="H587" s="231"/>
      <c r="I587" s="186"/>
      <c r="J587" s="181"/>
      <c r="K587" s="181"/>
      <c r="L587" s="181"/>
      <c r="M587" s="181"/>
      <c r="N587" s="181"/>
      <c r="O587" s="286"/>
    </row>
    <row r="588" spans="1:15" ht="15.75" customHeight="1" x14ac:dyDescent="0.25">
      <c r="A588" s="181"/>
      <c r="B588" s="283"/>
      <c r="C588" s="181"/>
      <c r="D588" s="181"/>
      <c r="E588" s="181"/>
      <c r="F588" s="283"/>
      <c r="G588" s="231"/>
      <c r="H588" s="231"/>
      <c r="I588" s="186"/>
      <c r="J588" s="181"/>
      <c r="K588" s="181"/>
      <c r="L588" s="181"/>
      <c r="M588" s="181"/>
      <c r="N588" s="181"/>
      <c r="O588" s="286"/>
    </row>
    <row r="589" spans="1:15" ht="15.75" customHeight="1" x14ac:dyDescent="0.25">
      <c r="A589" s="181"/>
      <c r="B589" s="283"/>
      <c r="C589" s="181"/>
      <c r="D589" s="181"/>
      <c r="E589" s="181"/>
      <c r="F589" s="283"/>
      <c r="G589" s="231"/>
      <c r="H589" s="231"/>
      <c r="I589" s="186"/>
      <c r="J589" s="181"/>
      <c r="K589" s="181"/>
      <c r="L589" s="181"/>
      <c r="M589" s="181"/>
      <c r="N589" s="181"/>
      <c r="O589" s="286"/>
    </row>
    <row r="590" spans="1:15" ht="15.75" customHeight="1" x14ac:dyDescent="0.25">
      <c r="A590" s="181"/>
      <c r="B590" s="283"/>
      <c r="C590" s="181"/>
      <c r="D590" s="181"/>
      <c r="E590" s="181"/>
      <c r="F590" s="283"/>
      <c r="G590" s="231"/>
      <c r="H590" s="231"/>
      <c r="I590" s="186"/>
      <c r="J590" s="181"/>
      <c r="K590" s="181"/>
      <c r="L590" s="181"/>
      <c r="M590" s="181"/>
      <c r="N590" s="181"/>
      <c r="O590" s="286"/>
    </row>
    <row r="591" spans="1:15" ht="15.75" customHeight="1" x14ac:dyDescent="0.25">
      <c r="A591" s="181"/>
      <c r="B591" s="283"/>
      <c r="C591" s="181"/>
      <c r="D591" s="181"/>
      <c r="E591" s="181"/>
      <c r="F591" s="283"/>
      <c r="G591" s="231"/>
      <c r="H591" s="231"/>
      <c r="I591" s="186"/>
      <c r="J591" s="181"/>
      <c r="K591" s="181"/>
      <c r="L591" s="181"/>
      <c r="M591" s="181"/>
      <c r="N591" s="181"/>
      <c r="O591" s="286"/>
    </row>
    <row r="592" spans="1:15" ht="15.75" customHeight="1" x14ac:dyDescent="0.25">
      <c r="A592" s="181"/>
      <c r="B592" s="283"/>
      <c r="C592" s="181"/>
      <c r="D592" s="181"/>
      <c r="E592" s="181"/>
      <c r="F592" s="283"/>
      <c r="G592" s="231"/>
      <c r="H592" s="231"/>
      <c r="I592" s="186"/>
      <c r="J592" s="181"/>
      <c r="K592" s="181"/>
      <c r="L592" s="181"/>
      <c r="M592" s="181"/>
      <c r="N592" s="181"/>
      <c r="O592" s="286"/>
    </row>
    <row r="593" spans="1:15" ht="15.75" customHeight="1" x14ac:dyDescent="0.25">
      <c r="A593" s="181"/>
      <c r="B593" s="283"/>
      <c r="C593" s="181"/>
      <c r="D593" s="181"/>
      <c r="E593" s="181"/>
      <c r="F593" s="283"/>
      <c r="G593" s="231"/>
      <c r="H593" s="231"/>
      <c r="I593" s="186"/>
      <c r="J593" s="181"/>
      <c r="K593" s="181"/>
      <c r="L593" s="181"/>
      <c r="M593" s="181"/>
      <c r="N593" s="181"/>
      <c r="O593" s="286"/>
    </row>
    <row r="594" spans="1:15" ht="15.75" customHeight="1" x14ac:dyDescent="0.25">
      <c r="A594" s="181"/>
      <c r="B594" s="283"/>
      <c r="C594" s="181"/>
      <c r="D594" s="181"/>
      <c r="E594" s="181"/>
      <c r="F594" s="283"/>
      <c r="G594" s="231"/>
      <c r="H594" s="231"/>
      <c r="I594" s="186"/>
      <c r="J594" s="181"/>
      <c r="K594" s="181"/>
      <c r="L594" s="181"/>
      <c r="M594" s="181"/>
      <c r="N594" s="181"/>
      <c r="O594" s="286"/>
    </row>
    <row r="595" spans="1:15" ht="15.75" customHeight="1" x14ac:dyDescent="0.25">
      <c r="A595" s="181"/>
      <c r="B595" s="283"/>
      <c r="C595" s="181"/>
      <c r="D595" s="181"/>
      <c r="E595" s="181"/>
      <c r="F595" s="283"/>
      <c r="G595" s="231"/>
      <c r="H595" s="231"/>
      <c r="I595" s="186"/>
      <c r="J595" s="181"/>
      <c r="K595" s="181"/>
      <c r="L595" s="181"/>
      <c r="M595" s="181"/>
      <c r="N595" s="181"/>
      <c r="O595" s="286"/>
    </row>
    <row r="596" spans="1:15" ht="15.75" customHeight="1" x14ac:dyDescent="0.25">
      <c r="A596" s="181"/>
      <c r="B596" s="283"/>
      <c r="C596" s="181"/>
      <c r="D596" s="181"/>
      <c r="E596" s="181"/>
      <c r="F596" s="283"/>
      <c r="G596" s="231"/>
      <c r="H596" s="231"/>
      <c r="I596" s="186"/>
      <c r="J596" s="181"/>
      <c r="K596" s="181"/>
      <c r="L596" s="181"/>
      <c r="M596" s="181"/>
      <c r="N596" s="181"/>
      <c r="O596" s="286"/>
    </row>
    <row r="597" spans="1:15" ht="15.75" customHeight="1" x14ac:dyDescent="0.25">
      <c r="A597" s="181"/>
      <c r="B597" s="283"/>
      <c r="C597" s="181"/>
      <c r="D597" s="181"/>
      <c r="E597" s="181"/>
      <c r="F597" s="283"/>
      <c r="G597" s="231"/>
      <c r="H597" s="231"/>
      <c r="I597" s="186"/>
      <c r="J597" s="181"/>
      <c r="K597" s="181"/>
      <c r="L597" s="181"/>
      <c r="M597" s="181"/>
      <c r="N597" s="181"/>
      <c r="O597" s="286"/>
    </row>
    <row r="598" spans="1:15" ht="15.75" customHeight="1" x14ac:dyDescent="0.25">
      <c r="A598" s="181"/>
      <c r="B598" s="283"/>
      <c r="C598" s="181"/>
      <c r="D598" s="181"/>
      <c r="E598" s="181"/>
      <c r="F598" s="283"/>
      <c r="G598" s="231"/>
      <c r="H598" s="231"/>
      <c r="I598" s="186"/>
      <c r="J598" s="181"/>
      <c r="K598" s="181"/>
      <c r="L598" s="181"/>
      <c r="M598" s="181"/>
      <c r="N598" s="181"/>
      <c r="O598" s="286"/>
    </row>
    <row r="599" spans="1:15" ht="15.75" customHeight="1" x14ac:dyDescent="0.25">
      <c r="A599" s="181"/>
      <c r="B599" s="283"/>
      <c r="C599" s="181"/>
      <c r="D599" s="181"/>
      <c r="E599" s="181"/>
      <c r="F599" s="283"/>
      <c r="G599" s="231"/>
      <c r="H599" s="231"/>
      <c r="I599" s="186"/>
      <c r="J599" s="181"/>
      <c r="K599" s="181"/>
      <c r="L599" s="181"/>
      <c r="M599" s="181"/>
      <c r="N599" s="181"/>
      <c r="O599" s="286"/>
    </row>
    <row r="600" spans="1:15" ht="15.75" customHeight="1" x14ac:dyDescent="0.25">
      <c r="A600" s="181"/>
      <c r="B600" s="283"/>
      <c r="C600" s="181"/>
      <c r="D600" s="181"/>
      <c r="E600" s="181"/>
      <c r="F600" s="283"/>
      <c r="G600" s="231"/>
      <c r="H600" s="231"/>
      <c r="I600" s="186"/>
      <c r="J600" s="181"/>
      <c r="K600" s="181"/>
      <c r="L600" s="181"/>
      <c r="M600" s="181"/>
      <c r="N600" s="181"/>
      <c r="O600" s="286"/>
    </row>
    <row r="601" spans="1:15" ht="15.75" customHeight="1" x14ac:dyDescent="0.25">
      <c r="A601" s="181"/>
      <c r="B601" s="283"/>
      <c r="C601" s="181"/>
      <c r="D601" s="181"/>
      <c r="E601" s="181"/>
      <c r="F601" s="283"/>
      <c r="G601" s="231"/>
      <c r="H601" s="231"/>
      <c r="I601" s="186"/>
      <c r="J601" s="181"/>
      <c r="K601" s="181"/>
      <c r="L601" s="181"/>
      <c r="M601" s="181"/>
      <c r="N601" s="181"/>
      <c r="O601" s="286"/>
    </row>
    <row r="602" spans="1:15" ht="15.75" customHeight="1" x14ac:dyDescent="0.25">
      <c r="A602" s="181"/>
      <c r="B602" s="283"/>
      <c r="C602" s="181"/>
      <c r="D602" s="181"/>
      <c r="E602" s="181"/>
      <c r="F602" s="283"/>
      <c r="G602" s="231"/>
      <c r="H602" s="231"/>
      <c r="I602" s="186"/>
      <c r="J602" s="181"/>
      <c r="K602" s="181"/>
      <c r="L602" s="181"/>
      <c r="M602" s="181"/>
      <c r="N602" s="181"/>
      <c r="O602" s="286"/>
    </row>
    <row r="603" spans="1:15" ht="15.75" customHeight="1" x14ac:dyDescent="0.25">
      <c r="A603" s="181"/>
      <c r="B603" s="283"/>
      <c r="C603" s="181"/>
      <c r="D603" s="181"/>
      <c r="E603" s="181"/>
      <c r="F603" s="283"/>
      <c r="G603" s="231"/>
      <c r="H603" s="231"/>
      <c r="I603" s="186"/>
      <c r="J603" s="181"/>
      <c r="K603" s="181"/>
      <c r="L603" s="181"/>
      <c r="M603" s="181"/>
      <c r="N603" s="181"/>
      <c r="O603" s="286"/>
    </row>
    <row r="604" spans="1:15" ht="15.75" customHeight="1" x14ac:dyDescent="0.25">
      <c r="A604" s="181"/>
      <c r="B604" s="283"/>
      <c r="C604" s="181"/>
      <c r="D604" s="181"/>
      <c r="E604" s="181"/>
      <c r="F604" s="283"/>
      <c r="G604" s="231"/>
      <c r="H604" s="231"/>
      <c r="I604" s="186"/>
      <c r="J604" s="181"/>
      <c r="K604" s="181"/>
      <c r="L604" s="181"/>
      <c r="M604" s="181"/>
      <c r="N604" s="181"/>
      <c r="O604" s="286"/>
    </row>
    <row r="605" spans="1:15" ht="15.75" customHeight="1" x14ac:dyDescent="0.25">
      <c r="A605" s="181"/>
      <c r="B605" s="283"/>
      <c r="C605" s="181"/>
      <c r="D605" s="181"/>
      <c r="E605" s="181"/>
      <c r="F605" s="283"/>
      <c r="G605" s="231"/>
      <c r="H605" s="231"/>
      <c r="I605" s="186"/>
      <c r="J605" s="181"/>
      <c r="K605" s="181"/>
      <c r="L605" s="181"/>
      <c r="M605" s="181"/>
      <c r="N605" s="181"/>
      <c r="O605" s="286"/>
    </row>
    <row r="606" spans="1:15" ht="15.75" customHeight="1" x14ac:dyDescent="0.25">
      <c r="A606" s="181"/>
      <c r="B606" s="283"/>
      <c r="C606" s="181"/>
      <c r="D606" s="181"/>
      <c r="E606" s="181"/>
      <c r="F606" s="283"/>
      <c r="G606" s="231"/>
      <c r="H606" s="231"/>
      <c r="I606" s="186"/>
      <c r="J606" s="181"/>
      <c r="K606" s="181"/>
      <c r="L606" s="181"/>
      <c r="M606" s="181"/>
      <c r="N606" s="181"/>
      <c r="O606" s="286"/>
    </row>
    <row r="607" spans="1:15" ht="15.75" customHeight="1" x14ac:dyDescent="0.25">
      <c r="A607" s="181"/>
      <c r="B607" s="283"/>
      <c r="C607" s="181"/>
      <c r="D607" s="181"/>
      <c r="E607" s="181"/>
      <c r="F607" s="283"/>
      <c r="G607" s="231"/>
      <c r="H607" s="231"/>
      <c r="I607" s="186"/>
      <c r="J607" s="181"/>
      <c r="K607" s="181"/>
      <c r="L607" s="181"/>
      <c r="M607" s="181"/>
      <c r="N607" s="181"/>
      <c r="O607" s="286"/>
    </row>
    <row r="608" spans="1:15" ht="15.75" customHeight="1" x14ac:dyDescent="0.25">
      <c r="A608" s="181"/>
      <c r="B608" s="283"/>
      <c r="C608" s="181"/>
      <c r="D608" s="181"/>
      <c r="E608" s="181"/>
      <c r="F608" s="283"/>
      <c r="G608" s="231"/>
      <c r="H608" s="231"/>
      <c r="I608" s="186"/>
      <c r="J608" s="181"/>
      <c r="K608" s="181"/>
      <c r="L608" s="181"/>
      <c r="M608" s="181"/>
      <c r="N608" s="181"/>
      <c r="O608" s="286"/>
    </row>
    <row r="609" spans="1:15" ht="15.75" customHeight="1" x14ac:dyDescent="0.25">
      <c r="A609" s="181"/>
      <c r="B609" s="283"/>
      <c r="C609" s="181"/>
      <c r="D609" s="181"/>
      <c r="E609" s="181"/>
      <c r="F609" s="283"/>
      <c r="G609" s="231"/>
      <c r="H609" s="231"/>
      <c r="I609" s="186"/>
      <c r="J609" s="181"/>
      <c r="K609" s="181"/>
      <c r="L609" s="181"/>
      <c r="M609" s="181"/>
      <c r="N609" s="181"/>
      <c r="O609" s="286"/>
    </row>
    <row r="610" spans="1:15" ht="15.75" customHeight="1" x14ac:dyDescent="0.25">
      <c r="A610" s="181"/>
      <c r="B610" s="283"/>
      <c r="C610" s="181"/>
      <c r="D610" s="181"/>
      <c r="E610" s="181"/>
      <c r="F610" s="283"/>
      <c r="G610" s="231"/>
      <c r="H610" s="231"/>
      <c r="I610" s="186"/>
      <c r="J610" s="181"/>
      <c r="K610" s="181"/>
      <c r="L610" s="181"/>
      <c r="M610" s="181"/>
      <c r="N610" s="181"/>
      <c r="O610" s="286"/>
    </row>
    <row r="611" spans="1:15" ht="15.75" customHeight="1" x14ac:dyDescent="0.25">
      <c r="A611" s="181"/>
      <c r="B611" s="283"/>
      <c r="C611" s="181"/>
      <c r="D611" s="181"/>
      <c r="E611" s="181"/>
      <c r="F611" s="283"/>
      <c r="G611" s="231"/>
      <c r="H611" s="231"/>
      <c r="I611" s="186"/>
      <c r="J611" s="181"/>
      <c r="K611" s="181"/>
      <c r="L611" s="181"/>
      <c r="M611" s="181"/>
      <c r="N611" s="181"/>
      <c r="O611" s="286"/>
    </row>
    <row r="612" spans="1:15" ht="15.75" customHeight="1" x14ac:dyDescent="0.25">
      <c r="A612" s="181"/>
      <c r="B612" s="283"/>
      <c r="C612" s="181"/>
      <c r="D612" s="181"/>
      <c r="E612" s="181"/>
      <c r="F612" s="283"/>
      <c r="G612" s="231"/>
      <c r="H612" s="231"/>
      <c r="I612" s="186"/>
      <c r="J612" s="181"/>
      <c r="K612" s="181"/>
      <c r="L612" s="181"/>
      <c r="M612" s="181"/>
      <c r="N612" s="181"/>
      <c r="O612" s="286"/>
    </row>
    <row r="613" spans="1:15" ht="15.75" customHeight="1" x14ac:dyDescent="0.25">
      <c r="A613" s="181"/>
      <c r="B613" s="283"/>
      <c r="C613" s="181"/>
      <c r="D613" s="181"/>
      <c r="E613" s="181"/>
      <c r="F613" s="283"/>
      <c r="G613" s="231"/>
      <c r="H613" s="231"/>
      <c r="I613" s="186"/>
      <c r="J613" s="181"/>
      <c r="K613" s="181"/>
      <c r="L613" s="181"/>
      <c r="M613" s="181"/>
      <c r="N613" s="181"/>
      <c r="O613" s="286"/>
    </row>
    <row r="614" spans="1:15" ht="15.75" customHeight="1" x14ac:dyDescent="0.25">
      <c r="A614" s="181"/>
      <c r="B614" s="283"/>
      <c r="C614" s="181"/>
      <c r="D614" s="181"/>
      <c r="E614" s="181"/>
      <c r="F614" s="283"/>
      <c r="G614" s="231"/>
      <c r="H614" s="231"/>
      <c r="I614" s="186"/>
      <c r="J614" s="181"/>
      <c r="K614" s="181"/>
      <c r="L614" s="181"/>
      <c r="M614" s="181"/>
      <c r="N614" s="181"/>
      <c r="O614" s="286"/>
    </row>
    <row r="615" spans="1:15" ht="15.75" customHeight="1" x14ac:dyDescent="0.25">
      <c r="A615" s="181"/>
      <c r="B615" s="283"/>
      <c r="C615" s="181"/>
      <c r="D615" s="181"/>
      <c r="E615" s="181"/>
      <c r="F615" s="283"/>
      <c r="G615" s="231"/>
      <c r="H615" s="231"/>
      <c r="I615" s="186"/>
      <c r="J615" s="181"/>
      <c r="K615" s="181"/>
      <c r="L615" s="181"/>
      <c r="M615" s="181"/>
      <c r="N615" s="181"/>
      <c r="O615" s="286"/>
    </row>
    <row r="616" spans="1:15" ht="15.75" customHeight="1" x14ac:dyDescent="0.25">
      <c r="A616" s="181"/>
      <c r="B616" s="283"/>
      <c r="C616" s="181"/>
      <c r="D616" s="181"/>
      <c r="E616" s="181"/>
      <c r="F616" s="283"/>
      <c r="G616" s="231"/>
      <c r="H616" s="231"/>
      <c r="I616" s="186"/>
      <c r="J616" s="181"/>
      <c r="K616" s="181"/>
      <c r="L616" s="181"/>
      <c r="M616" s="181"/>
      <c r="N616" s="181"/>
      <c r="O616" s="286"/>
    </row>
    <row r="617" spans="1:15" ht="15.75" customHeight="1" x14ac:dyDescent="0.25">
      <c r="A617" s="181"/>
      <c r="B617" s="283"/>
      <c r="C617" s="181"/>
      <c r="D617" s="181"/>
      <c r="E617" s="181"/>
      <c r="F617" s="283"/>
      <c r="G617" s="231"/>
      <c r="H617" s="231"/>
      <c r="I617" s="186"/>
      <c r="J617" s="181"/>
      <c r="K617" s="181"/>
      <c r="L617" s="181"/>
      <c r="M617" s="181"/>
      <c r="N617" s="181"/>
      <c r="O617" s="286"/>
    </row>
    <row r="618" spans="1:15" ht="15.75" customHeight="1" x14ac:dyDescent="0.25">
      <c r="A618" s="181"/>
      <c r="B618" s="283"/>
      <c r="C618" s="181"/>
      <c r="D618" s="181"/>
      <c r="E618" s="181"/>
      <c r="F618" s="283"/>
      <c r="G618" s="231"/>
      <c r="H618" s="231"/>
      <c r="I618" s="186"/>
      <c r="J618" s="181"/>
      <c r="K618" s="181"/>
      <c r="L618" s="181"/>
      <c r="M618" s="181"/>
      <c r="N618" s="181"/>
      <c r="O618" s="286"/>
    </row>
    <row r="619" spans="1:15" ht="15.75" customHeight="1" x14ac:dyDescent="0.25">
      <c r="A619" s="181"/>
      <c r="B619" s="283"/>
      <c r="C619" s="181"/>
      <c r="D619" s="181"/>
      <c r="E619" s="181"/>
      <c r="F619" s="283"/>
      <c r="G619" s="231"/>
      <c r="H619" s="231"/>
      <c r="I619" s="186"/>
      <c r="J619" s="181"/>
      <c r="K619" s="181"/>
      <c r="L619" s="181"/>
      <c r="M619" s="181"/>
      <c r="N619" s="181"/>
      <c r="O619" s="286"/>
    </row>
    <row r="620" spans="1:15" ht="15.75" customHeight="1" x14ac:dyDescent="0.25">
      <c r="A620" s="181"/>
      <c r="B620" s="283"/>
      <c r="C620" s="181"/>
      <c r="D620" s="181"/>
      <c r="E620" s="181"/>
      <c r="F620" s="283"/>
      <c r="G620" s="231"/>
      <c r="H620" s="231"/>
      <c r="I620" s="186"/>
      <c r="J620" s="181"/>
      <c r="K620" s="181"/>
      <c r="L620" s="181"/>
      <c r="M620" s="181"/>
      <c r="N620" s="181"/>
      <c r="O620" s="286"/>
    </row>
    <row r="621" spans="1:15" ht="15.75" customHeight="1" x14ac:dyDescent="0.25">
      <c r="A621" s="181"/>
      <c r="B621" s="283"/>
      <c r="C621" s="181"/>
      <c r="D621" s="181"/>
      <c r="E621" s="181"/>
      <c r="F621" s="283"/>
      <c r="G621" s="231"/>
      <c r="H621" s="231"/>
      <c r="I621" s="186"/>
      <c r="J621" s="181"/>
      <c r="K621" s="181"/>
      <c r="L621" s="181"/>
      <c r="M621" s="181"/>
      <c r="N621" s="181"/>
      <c r="O621" s="286"/>
    </row>
    <row r="622" spans="1:15" ht="15.75" customHeight="1" x14ac:dyDescent="0.25">
      <c r="A622" s="181"/>
      <c r="B622" s="283"/>
      <c r="C622" s="181"/>
      <c r="D622" s="181"/>
      <c r="E622" s="181"/>
      <c r="F622" s="283"/>
      <c r="G622" s="231"/>
      <c r="H622" s="231"/>
      <c r="I622" s="186"/>
      <c r="J622" s="181"/>
      <c r="K622" s="181"/>
      <c r="L622" s="181"/>
      <c r="M622" s="181"/>
      <c r="N622" s="181"/>
      <c r="O622" s="286"/>
    </row>
    <row r="623" spans="1:15" ht="15.75" customHeight="1" x14ac:dyDescent="0.25">
      <c r="A623" s="181"/>
      <c r="B623" s="283"/>
      <c r="C623" s="181"/>
      <c r="D623" s="181"/>
      <c r="E623" s="181"/>
      <c r="F623" s="283"/>
      <c r="G623" s="231"/>
      <c r="H623" s="231"/>
      <c r="I623" s="186"/>
      <c r="J623" s="181"/>
      <c r="K623" s="181"/>
      <c r="L623" s="181"/>
      <c r="M623" s="181"/>
      <c r="N623" s="181"/>
      <c r="O623" s="286"/>
    </row>
    <row r="624" spans="1:15" ht="15.75" customHeight="1" x14ac:dyDescent="0.25">
      <c r="A624" s="181"/>
      <c r="B624" s="283"/>
      <c r="C624" s="181"/>
      <c r="D624" s="181"/>
      <c r="E624" s="181"/>
      <c r="F624" s="283"/>
      <c r="G624" s="231"/>
      <c r="H624" s="231"/>
      <c r="I624" s="186"/>
      <c r="J624" s="181"/>
      <c r="K624" s="181"/>
      <c r="L624" s="181"/>
      <c r="M624" s="181"/>
      <c r="N624" s="181"/>
      <c r="O624" s="286"/>
    </row>
    <row r="625" spans="1:15" ht="15.75" customHeight="1" x14ac:dyDescent="0.25">
      <c r="A625" s="181"/>
      <c r="B625" s="283"/>
      <c r="C625" s="181"/>
      <c r="D625" s="181"/>
      <c r="E625" s="181"/>
      <c r="F625" s="283"/>
      <c r="G625" s="231"/>
      <c r="H625" s="231"/>
      <c r="I625" s="186"/>
      <c r="J625" s="181"/>
      <c r="K625" s="181"/>
      <c r="L625" s="181"/>
      <c r="M625" s="181"/>
      <c r="N625" s="181"/>
      <c r="O625" s="286"/>
    </row>
    <row r="626" spans="1:15" ht="15.75" customHeight="1" x14ac:dyDescent="0.25">
      <c r="A626" s="181"/>
      <c r="B626" s="283"/>
      <c r="C626" s="181"/>
      <c r="D626" s="181"/>
      <c r="E626" s="181"/>
      <c r="F626" s="283"/>
      <c r="G626" s="231"/>
      <c r="H626" s="231"/>
      <c r="I626" s="186"/>
      <c r="J626" s="181"/>
      <c r="K626" s="181"/>
      <c r="L626" s="181"/>
      <c r="M626" s="181"/>
      <c r="N626" s="181"/>
      <c r="O626" s="286"/>
    </row>
    <row r="627" spans="1:15" ht="15.75" customHeight="1" x14ac:dyDescent="0.25">
      <c r="A627" s="181"/>
      <c r="B627" s="283"/>
      <c r="C627" s="181"/>
      <c r="D627" s="181"/>
      <c r="E627" s="181"/>
      <c r="F627" s="283"/>
      <c r="G627" s="231"/>
      <c r="H627" s="231"/>
      <c r="I627" s="186"/>
      <c r="J627" s="181"/>
      <c r="K627" s="181"/>
      <c r="L627" s="181"/>
      <c r="M627" s="181"/>
      <c r="N627" s="181"/>
      <c r="O627" s="286"/>
    </row>
    <row r="628" spans="1:15" ht="15.75" customHeight="1" x14ac:dyDescent="0.25">
      <c r="A628" s="181"/>
      <c r="B628" s="283"/>
      <c r="C628" s="181"/>
      <c r="D628" s="181"/>
      <c r="E628" s="181"/>
      <c r="F628" s="283"/>
      <c r="G628" s="231"/>
      <c r="H628" s="231"/>
      <c r="I628" s="186"/>
      <c r="J628" s="181"/>
      <c r="K628" s="181"/>
      <c r="L628" s="181"/>
      <c r="M628" s="181"/>
      <c r="N628" s="181"/>
      <c r="O628" s="286"/>
    </row>
    <row r="629" spans="1:15" ht="15.75" customHeight="1" x14ac:dyDescent="0.25">
      <c r="A629" s="181"/>
      <c r="B629" s="283"/>
      <c r="C629" s="181"/>
      <c r="D629" s="181"/>
      <c r="E629" s="181"/>
      <c r="F629" s="283"/>
      <c r="G629" s="231"/>
      <c r="H629" s="231"/>
      <c r="I629" s="186"/>
      <c r="J629" s="181"/>
      <c r="K629" s="181"/>
      <c r="L629" s="181"/>
      <c r="M629" s="181"/>
      <c r="N629" s="181"/>
      <c r="O629" s="286"/>
    </row>
    <row r="630" spans="1:15" ht="15.75" customHeight="1" x14ac:dyDescent="0.25">
      <c r="A630" s="181"/>
      <c r="B630" s="283"/>
      <c r="C630" s="181"/>
      <c r="D630" s="181"/>
      <c r="E630" s="181"/>
      <c r="F630" s="283"/>
      <c r="G630" s="231"/>
      <c r="H630" s="231"/>
      <c r="I630" s="186"/>
      <c r="J630" s="181"/>
      <c r="K630" s="181"/>
      <c r="L630" s="181"/>
      <c r="M630" s="181"/>
      <c r="N630" s="181"/>
      <c r="O630" s="286"/>
    </row>
    <row r="631" spans="1:15" ht="15.75" customHeight="1" x14ac:dyDescent="0.25">
      <c r="A631" s="181"/>
      <c r="B631" s="283"/>
      <c r="C631" s="181"/>
      <c r="D631" s="181"/>
      <c r="E631" s="181"/>
      <c r="F631" s="283"/>
      <c r="G631" s="231"/>
      <c r="H631" s="231"/>
      <c r="I631" s="186"/>
      <c r="J631" s="181"/>
      <c r="K631" s="181"/>
      <c r="L631" s="181"/>
      <c r="M631" s="181"/>
      <c r="N631" s="181"/>
      <c r="O631" s="286"/>
    </row>
    <row r="632" spans="1:15" ht="15.75" customHeight="1" x14ac:dyDescent="0.25">
      <c r="A632" s="181"/>
      <c r="B632" s="283"/>
      <c r="C632" s="181"/>
      <c r="D632" s="181"/>
      <c r="E632" s="181"/>
      <c r="F632" s="283"/>
      <c r="G632" s="231"/>
      <c r="H632" s="231"/>
      <c r="I632" s="186"/>
      <c r="J632" s="181"/>
      <c r="K632" s="181"/>
      <c r="L632" s="181"/>
      <c r="M632" s="181"/>
      <c r="N632" s="181"/>
      <c r="O632" s="286"/>
    </row>
    <row r="633" spans="1:15" ht="15.75" customHeight="1" x14ac:dyDescent="0.25">
      <c r="A633" s="181"/>
      <c r="B633" s="283"/>
      <c r="C633" s="181"/>
      <c r="D633" s="181"/>
      <c r="E633" s="181"/>
      <c r="F633" s="283"/>
      <c r="G633" s="231"/>
      <c r="H633" s="231"/>
      <c r="I633" s="186"/>
      <c r="J633" s="181"/>
      <c r="K633" s="181"/>
      <c r="L633" s="181"/>
      <c r="M633" s="181"/>
      <c r="N633" s="181"/>
      <c r="O633" s="286"/>
    </row>
    <row r="634" spans="1:15" ht="15.75" customHeight="1" x14ac:dyDescent="0.25">
      <c r="A634" s="181"/>
      <c r="B634" s="283"/>
      <c r="C634" s="181"/>
      <c r="D634" s="181"/>
      <c r="E634" s="181"/>
      <c r="F634" s="283"/>
      <c r="G634" s="231"/>
      <c r="H634" s="231"/>
      <c r="I634" s="186"/>
      <c r="J634" s="181"/>
      <c r="K634" s="181"/>
      <c r="L634" s="181"/>
      <c r="M634" s="181"/>
      <c r="N634" s="181"/>
      <c r="O634" s="286"/>
    </row>
    <row r="635" spans="1:15" ht="15.75" customHeight="1" x14ac:dyDescent="0.25">
      <c r="A635" s="181"/>
      <c r="B635" s="283"/>
      <c r="C635" s="181"/>
      <c r="D635" s="181"/>
      <c r="E635" s="181"/>
      <c r="F635" s="283"/>
      <c r="G635" s="231"/>
      <c r="H635" s="231"/>
      <c r="I635" s="186"/>
      <c r="J635" s="181"/>
      <c r="K635" s="181"/>
      <c r="L635" s="181"/>
      <c r="M635" s="181"/>
      <c r="N635" s="181"/>
      <c r="O635" s="286"/>
    </row>
    <row r="636" spans="1:15" ht="15.75" customHeight="1" x14ac:dyDescent="0.25">
      <c r="A636" s="181"/>
      <c r="B636" s="283"/>
      <c r="C636" s="181"/>
      <c r="D636" s="181"/>
      <c r="E636" s="181"/>
      <c r="F636" s="283"/>
      <c r="G636" s="231"/>
      <c r="H636" s="231"/>
      <c r="I636" s="186"/>
      <c r="J636" s="181"/>
      <c r="K636" s="181"/>
      <c r="L636" s="181"/>
      <c r="M636" s="181"/>
      <c r="N636" s="181"/>
      <c r="O636" s="286"/>
    </row>
    <row r="637" spans="1:15" ht="15.75" customHeight="1" x14ac:dyDescent="0.25">
      <c r="A637" s="181"/>
      <c r="B637" s="283"/>
      <c r="C637" s="181"/>
      <c r="D637" s="181"/>
      <c r="E637" s="181"/>
      <c r="F637" s="283"/>
      <c r="G637" s="231"/>
      <c r="H637" s="231"/>
      <c r="I637" s="186"/>
      <c r="J637" s="181"/>
      <c r="K637" s="181"/>
      <c r="L637" s="181"/>
      <c r="M637" s="181"/>
      <c r="N637" s="181"/>
      <c r="O637" s="286"/>
    </row>
    <row r="638" spans="1:15" ht="15.75" customHeight="1" x14ac:dyDescent="0.25">
      <c r="A638" s="181"/>
      <c r="B638" s="283"/>
      <c r="C638" s="181"/>
      <c r="D638" s="181"/>
      <c r="E638" s="181"/>
      <c r="F638" s="283"/>
      <c r="G638" s="231"/>
      <c r="H638" s="231"/>
      <c r="I638" s="186"/>
      <c r="J638" s="181"/>
      <c r="K638" s="181"/>
      <c r="L638" s="181"/>
      <c r="M638" s="181"/>
      <c r="N638" s="181"/>
      <c r="O638" s="286"/>
    </row>
    <row r="639" spans="1:15" ht="15.75" customHeight="1" x14ac:dyDescent="0.25">
      <c r="A639" s="181"/>
      <c r="B639" s="283"/>
      <c r="C639" s="181"/>
      <c r="D639" s="181"/>
      <c r="E639" s="181"/>
      <c r="F639" s="283"/>
      <c r="G639" s="231"/>
      <c r="H639" s="231"/>
      <c r="I639" s="186"/>
      <c r="J639" s="181"/>
      <c r="K639" s="181"/>
      <c r="L639" s="181"/>
      <c r="M639" s="181"/>
      <c r="N639" s="181"/>
      <c r="O639" s="286"/>
    </row>
    <row r="640" spans="1:15" ht="15.75" customHeight="1" x14ac:dyDescent="0.25">
      <c r="A640" s="181"/>
      <c r="B640" s="283"/>
      <c r="C640" s="181"/>
      <c r="D640" s="181"/>
      <c r="E640" s="181"/>
      <c r="F640" s="283"/>
      <c r="G640" s="231"/>
      <c r="H640" s="231"/>
      <c r="I640" s="186"/>
      <c r="J640" s="181"/>
      <c r="K640" s="181"/>
      <c r="L640" s="181"/>
      <c r="M640" s="181"/>
      <c r="N640" s="181"/>
      <c r="O640" s="286"/>
    </row>
    <row r="641" spans="1:15" ht="15.75" customHeight="1" x14ac:dyDescent="0.25">
      <c r="A641" s="181"/>
      <c r="B641" s="283"/>
      <c r="C641" s="181"/>
      <c r="D641" s="181"/>
      <c r="E641" s="181"/>
      <c r="F641" s="283"/>
      <c r="G641" s="231"/>
      <c r="H641" s="231"/>
      <c r="I641" s="186"/>
      <c r="J641" s="181"/>
      <c r="K641" s="181"/>
      <c r="L641" s="181"/>
      <c r="M641" s="181"/>
      <c r="N641" s="181"/>
      <c r="O641" s="286"/>
    </row>
    <row r="642" spans="1:15" ht="15.75" customHeight="1" x14ac:dyDescent="0.25">
      <c r="A642" s="181"/>
      <c r="B642" s="283"/>
      <c r="C642" s="181"/>
      <c r="D642" s="181"/>
      <c r="E642" s="181"/>
      <c r="F642" s="283"/>
      <c r="G642" s="231"/>
      <c r="H642" s="231"/>
      <c r="I642" s="186"/>
      <c r="J642" s="181"/>
      <c r="K642" s="181"/>
      <c r="L642" s="181"/>
      <c r="M642" s="181"/>
      <c r="N642" s="181"/>
      <c r="O642" s="286"/>
    </row>
    <row r="643" spans="1:15" ht="15.75" customHeight="1" x14ac:dyDescent="0.25">
      <c r="A643" s="181"/>
      <c r="B643" s="283"/>
      <c r="C643" s="181"/>
      <c r="D643" s="181"/>
      <c r="E643" s="181"/>
      <c r="F643" s="283"/>
      <c r="G643" s="231"/>
      <c r="H643" s="231"/>
      <c r="I643" s="186"/>
      <c r="J643" s="181"/>
      <c r="K643" s="181"/>
      <c r="L643" s="181"/>
      <c r="M643" s="181"/>
      <c r="N643" s="181"/>
      <c r="O643" s="286"/>
    </row>
    <row r="644" spans="1:15" ht="15.75" customHeight="1" x14ac:dyDescent="0.25">
      <c r="A644" s="181"/>
      <c r="B644" s="283"/>
      <c r="C644" s="181"/>
      <c r="D644" s="181"/>
      <c r="E644" s="181"/>
      <c r="F644" s="283"/>
      <c r="G644" s="231"/>
      <c r="H644" s="231"/>
      <c r="I644" s="186"/>
      <c r="J644" s="181"/>
      <c r="K644" s="181"/>
      <c r="L644" s="181"/>
      <c r="M644" s="181"/>
      <c r="N644" s="181"/>
      <c r="O644" s="286"/>
    </row>
    <row r="645" spans="1:15" ht="15.75" customHeight="1" x14ac:dyDescent="0.25">
      <c r="A645" s="181"/>
      <c r="B645" s="283"/>
      <c r="C645" s="181"/>
      <c r="D645" s="181"/>
      <c r="E645" s="181"/>
      <c r="F645" s="283"/>
      <c r="G645" s="231"/>
      <c r="H645" s="231"/>
      <c r="I645" s="186"/>
      <c r="J645" s="181"/>
      <c r="K645" s="181"/>
      <c r="L645" s="181"/>
      <c r="M645" s="181"/>
      <c r="N645" s="181"/>
      <c r="O645" s="286"/>
    </row>
    <row r="646" spans="1:15" ht="15.75" customHeight="1" x14ac:dyDescent="0.25">
      <c r="A646" s="181"/>
      <c r="B646" s="283"/>
      <c r="C646" s="181"/>
      <c r="D646" s="181"/>
      <c r="E646" s="181"/>
      <c r="F646" s="283"/>
      <c r="G646" s="231"/>
      <c r="H646" s="231"/>
      <c r="I646" s="186"/>
      <c r="J646" s="181"/>
      <c r="K646" s="181"/>
      <c r="L646" s="181"/>
      <c r="M646" s="181"/>
      <c r="N646" s="181"/>
      <c r="O646" s="286"/>
    </row>
    <row r="647" spans="1:15" ht="15.75" customHeight="1" x14ac:dyDescent="0.25">
      <c r="A647" s="181"/>
      <c r="B647" s="283"/>
      <c r="C647" s="181"/>
      <c r="D647" s="181"/>
      <c r="E647" s="181"/>
      <c r="F647" s="283"/>
      <c r="G647" s="231"/>
      <c r="H647" s="231"/>
      <c r="I647" s="186"/>
      <c r="J647" s="181"/>
      <c r="K647" s="181"/>
      <c r="L647" s="181"/>
      <c r="M647" s="181"/>
      <c r="N647" s="181"/>
      <c r="O647" s="286"/>
    </row>
    <row r="648" spans="1:15" ht="15.75" customHeight="1" x14ac:dyDescent="0.25">
      <c r="A648" s="181"/>
      <c r="B648" s="283"/>
      <c r="C648" s="181"/>
      <c r="D648" s="181"/>
      <c r="E648" s="181"/>
      <c r="F648" s="283"/>
      <c r="G648" s="231"/>
      <c r="H648" s="231"/>
      <c r="I648" s="186"/>
      <c r="J648" s="181"/>
      <c r="K648" s="181"/>
      <c r="L648" s="181"/>
      <c r="M648" s="181"/>
      <c r="N648" s="181"/>
      <c r="O648" s="286"/>
    </row>
    <row r="649" spans="1:15" ht="15.75" customHeight="1" x14ac:dyDescent="0.25">
      <c r="A649" s="181"/>
      <c r="B649" s="283"/>
      <c r="C649" s="181"/>
      <c r="D649" s="181"/>
      <c r="E649" s="181"/>
      <c r="F649" s="283"/>
      <c r="G649" s="231"/>
      <c r="H649" s="231"/>
      <c r="I649" s="186"/>
      <c r="J649" s="181"/>
      <c r="K649" s="181"/>
      <c r="L649" s="181"/>
      <c r="M649" s="181"/>
      <c r="N649" s="181"/>
      <c r="O649" s="286"/>
    </row>
    <row r="650" spans="1:15" ht="15.75" customHeight="1" x14ac:dyDescent="0.25">
      <c r="A650" s="181"/>
      <c r="B650" s="283"/>
      <c r="C650" s="181"/>
      <c r="D650" s="181"/>
      <c r="E650" s="181"/>
      <c r="F650" s="283"/>
      <c r="G650" s="231"/>
      <c r="H650" s="231"/>
      <c r="I650" s="186"/>
      <c r="J650" s="181"/>
      <c r="K650" s="181"/>
      <c r="L650" s="181"/>
      <c r="M650" s="181"/>
      <c r="N650" s="181"/>
      <c r="O650" s="286"/>
    </row>
    <row r="651" spans="1:15" ht="15.75" customHeight="1" x14ac:dyDescent="0.25">
      <c r="A651" s="181"/>
      <c r="B651" s="283"/>
      <c r="C651" s="181"/>
      <c r="D651" s="181"/>
      <c r="E651" s="181"/>
      <c r="F651" s="283"/>
      <c r="G651" s="231"/>
      <c r="H651" s="231"/>
      <c r="I651" s="186"/>
      <c r="J651" s="181"/>
      <c r="K651" s="181"/>
      <c r="L651" s="181"/>
      <c r="M651" s="181"/>
      <c r="N651" s="181"/>
      <c r="O651" s="286"/>
    </row>
    <row r="652" spans="1:15" ht="15.75" customHeight="1" x14ac:dyDescent="0.25">
      <c r="A652" s="181"/>
      <c r="B652" s="283"/>
      <c r="C652" s="181"/>
      <c r="D652" s="181"/>
      <c r="E652" s="181"/>
      <c r="F652" s="283"/>
      <c r="G652" s="231"/>
      <c r="H652" s="231"/>
      <c r="I652" s="186"/>
      <c r="J652" s="181"/>
      <c r="K652" s="181"/>
      <c r="L652" s="181"/>
      <c r="M652" s="181"/>
      <c r="N652" s="181"/>
      <c r="O652" s="286"/>
    </row>
    <row r="653" spans="1:15" ht="15.75" customHeight="1" x14ac:dyDescent="0.25">
      <c r="A653" s="181"/>
      <c r="B653" s="283"/>
      <c r="C653" s="181"/>
      <c r="D653" s="181"/>
      <c r="E653" s="181"/>
      <c r="F653" s="283"/>
      <c r="G653" s="231"/>
      <c r="H653" s="231"/>
      <c r="I653" s="186"/>
      <c r="J653" s="181"/>
      <c r="K653" s="181"/>
      <c r="L653" s="181"/>
      <c r="M653" s="181"/>
      <c r="N653" s="181"/>
      <c r="O653" s="286"/>
    </row>
    <row r="654" spans="1:15" ht="15.75" customHeight="1" x14ac:dyDescent="0.25">
      <c r="A654" s="181"/>
      <c r="B654" s="283"/>
      <c r="C654" s="181"/>
      <c r="D654" s="181"/>
      <c r="E654" s="181"/>
      <c r="F654" s="283"/>
      <c r="G654" s="231"/>
      <c r="H654" s="231"/>
      <c r="I654" s="186"/>
      <c r="J654" s="181"/>
      <c r="K654" s="181"/>
      <c r="L654" s="181"/>
      <c r="M654" s="181"/>
      <c r="N654" s="181"/>
      <c r="O654" s="286"/>
    </row>
    <row r="655" spans="1:15" ht="15.75" customHeight="1" x14ac:dyDescent="0.25">
      <c r="A655" s="181"/>
      <c r="B655" s="283"/>
      <c r="C655" s="181"/>
      <c r="D655" s="181"/>
      <c r="E655" s="181"/>
      <c r="F655" s="283"/>
      <c r="G655" s="231"/>
      <c r="H655" s="231"/>
      <c r="I655" s="186"/>
      <c r="J655" s="181"/>
      <c r="K655" s="181"/>
      <c r="L655" s="181"/>
      <c r="M655" s="181"/>
      <c r="N655" s="181"/>
      <c r="O655" s="286"/>
    </row>
    <row r="656" spans="1:15" ht="15.75" customHeight="1" x14ac:dyDescent="0.25">
      <c r="A656" s="181"/>
      <c r="B656" s="283"/>
      <c r="C656" s="181"/>
      <c r="D656" s="181"/>
      <c r="E656" s="181"/>
      <c r="F656" s="283"/>
      <c r="G656" s="231"/>
      <c r="H656" s="231"/>
      <c r="I656" s="186"/>
      <c r="J656" s="181"/>
      <c r="K656" s="181"/>
      <c r="L656" s="181"/>
      <c r="M656" s="181"/>
      <c r="N656" s="181"/>
      <c r="O656" s="286"/>
    </row>
    <row r="657" spans="1:15" ht="15.75" customHeight="1" x14ac:dyDescent="0.25">
      <c r="A657" s="181"/>
      <c r="B657" s="283"/>
      <c r="C657" s="181"/>
      <c r="D657" s="181"/>
      <c r="E657" s="181"/>
      <c r="F657" s="283"/>
      <c r="G657" s="231"/>
      <c r="H657" s="231"/>
      <c r="I657" s="186"/>
      <c r="J657" s="181"/>
      <c r="K657" s="181"/>
      <c r="L657" s="181"/>
      <c r="M657" s="181"/>
      <c r="N657" s="181"/>
      <c r="O657" s="286"/>
    </row>
    <row r="658" spans="1:15" ht="15.75" customHeight="1" x14ac:dyDescent="0.25">
      <c r="A658" s="181"/>
      <c r="B658" s="283"/>
      <c r="C658" s="181"/>
      <c r="D658" s="181"/>
      <c r="E658" s="181"/>
      <c r="F658" s="283"/>
      <c r="G658" s="231"/>
      <c r="H658" s="231"/>
      <c r="I658" s="186"/>
      <c r="J658" s="181"/>
      <c r="K658" s="181"/>
      <c r="L658" s="181"/>
      <c r="M658" s="181"/>
      <c r="N658" s="181"/>
      <c r="O658" s="286"/>
    </row>
    <row r="659" spans="1:15" ht="15.75" customHeight="1" x14ac:dyDescent="0.25">
      <c r="A659" s="181"/>
      <c r="B659" s="283"/>
      <c r="C659" s="181"/>
      <c r="D659" s="181"/>
      <c r="E659" s="181"/>
      <c r="F659" s="283"/>
      <c r="G659" s="231"/>
      <c r="H659" s="231"/>
      <c r="I659" s="186"/>
      <c r="J659" s="181"/>
      <c r="K659" s="181"/>
      <c r="L659" s="181"/>
      <c r="M659" s="181"/>
      <c r="N659" s="181"/>
      <c r="O659" s="286"/>
    </row>
    <row r="660" spans="1:15" ht="15.75" customHeight="1" x14ac:dyDescent="0.25">
      <c r="A660" s="181"/>
      <c r="B660" s="283"/>
      <c r="C660" s="181"/>
      <c r="D660" s="181"/>
      <c r="E660" s="181"/>
      <c r="F660" s="283"/>
      <c r="G660" s="231"/>
      <c r="H660" s="231"/>
      <c r="I660" s="186"/>
      <c r="J660" s="181"/>
      <c r="K660" s="181"/>
      <c r="L660" s="181"/>
      <c r="M660" s="181"/>
      <c r="N660" s="181"/>
      <c r="O660" s="286"/>
    </row>
    <row r="661" spans="1:15" ht="15.75" customHeight="1" x14ac:dyDescent="0.25">
      <c r="A661" s="181"/>
      <c r="B661" s="283"/>
      <c r="C661" s="181"/>
      <c r="D661" s="181"/>
      <c r="E661" s="181"/>
      <c r="F661" s="283"/>
      <c r="G661" s="231"/>
      <c r="H661" s="231"/>
      <c r="I661" s="186"/>
      <c r="J661" s="181"/>
      <c r="K661" s="181"/>
      <c r="L661" s="181"/>
      <c r="M661" s="181"/>
      <c r="N661" s="181"/>
      <c r="O661" s="286"/>
    </row>
    <row r="662" spans="1:15" ht="15.75" customHeight="1" x14ac:dyDescent="0.25">
      <c r="A662" s="181"/>
      <c r="B662" s="283"/>
      <c r="C662" s="181"/>
      <c r="D662" s="181"/>
      <c r="E662" s="181"/>
      <c r="F662" s="283"/>
      <c r="G662" s="231"/>
      <c r="H662" s="231"/>
      <c r="I662" s="186"/>
      <c r="J662" s="181"/>
      <c r="K662" s="181"/>
      <c r="L662" s="181"/>
      <c r="M662" s="181"/>
      <c r="N662" s="181"/>
      <c r="O662" s="286"/>
    </row>
    <row r="663" spans="1:15" ht="15.75" customHeight="1" x14ac:dyDescent="0.25">
      <c r="A663" s="181"/>
      <c r="B663" s="283"/>
      <c r="C663" s="181"/>
      <c r="D663" s="181"/>
      <c r="E663" s="181"/>
      <c r="F663" s="283"/>
      <c r="G663" s="231"/>
      <c r="H663" s="231"/>
      <c r="I663" s="186"/>
      <c r="J663" s="181"/>
      <c r="K663" s="181"/>
      <c r="L663" s="181"/>
      <c r="M663" s="181"/>
      <c r="N663" s="181"/>
      <c r="O663" s="286"/>
    </row>
    <row r="664" spans="1:15" ht="15.75" customHeight="1" x14ac:dyDescent="0.25">
      <c r="A664" s="181"/>
      <c r="B664" s="283"/>
      <c r="C664" s="181"/>
      <c r="D664" s="181"/>
      <c r="E664" s="181"/>
      <c r="F664" s="283"/>
      <c r="G664" s="231"/>
      <c r="H664" s="231"/>
      <c r="I664" s="186"/>
      <c r="J664" s="181"/>
      <c r="K664" s="181"/>
      <c r="L664" s="181"/>
      <c r="M664" s="181"/>
      <c r="N664" s="181"/>
      <c r="O664" s="286"/>
    </row>
    <row r="665" spans="1:15" ht="15.75" customHeight="1" x14ac:dyDescent="0.25">
      <c r="A665" s="181"/>
      <c r="B665" s="283"/>
      <c r="C665" s="181"/>
      <c r="D665" s="181"/>
      <c r="E665" s="181"/>
      <c r="F665" s="283"/>
      <c r="G665" s="231"/>
      <c r="H665" s="231"/>
      <c r="I665" s="186"/>
      <c r="J665" s="181"/>
      <c r="K665" s="181"/>
      <c r="L665" s="181"/>
      <c r="M665" s="181"/>
      <c r="N665" s="181"/>
      <c r="O665" s="286"/>
    </row>
    <row r="666" spans="1:15" ht="15.75" customHeight="1" x14ac:dyDescent="0.25">
      <c r="A666" s="181"/>
      <c r="B666" s="283"/>
      <c r="C666" s="181"/>
      <c r="D666" s="181"/>
      <c r="E666" s="181"/>
      <c r="F666" s="283"/>
      <c r="G666" s="231"/>
      <c r="H666" s="231"/>
      <c r="I666" s="186"/>
      <c r="J666" s="181"/>
      <c r="K666" s="181"/>
      <c r="L666" s="181"/>
      <c r="M666" s="181"/>
      <c r="N666" s="181"/>
      <c r="O666" s="286"/>
    </row>
    <row r="667" spans="1:15" ht="15.75" customHeight="1" x14ac:dyDescent="0.25">
      <c r="A667" s="181"/>
      <c r="B667" s="283"/>
      <c r="C667" s="181"/>
      <c r="D667" s="181"/>
      <c r="E667" s="181"/>
      <c r="F667" s="283"/>
      <c r="G667" s="231"/>
      <c r="H667" s="231"/>
      <c r="I667" s="186"/>
      <c r="J667" s="181"/>
      <c r="K667" s="181"/>
      <c r="L667" s="181"/>
      <c r="M667" s="181"/>
      <c r="N667" s="181"/>
      <c r="O667" s="286"/>
    </row>
    <row r="668" spans="1:15" ht="15.75" customHeight="1" x14ac:dyDescent="0.25">
      <c r="A668" s="181"/>
      <c r="B668" s="283"/>
      <c r="C668" s="181"/>
      <c r="D668" s="181"/>
      <c r="E668" s="181"/>
      <c r="F668" s="283"/>
      <c r="G668" s="231"/>
      <c r="H668" s="231"/>
      <c r="I668" s="186"/>
      <c r="J668" s="181"/>
      <c r="K668" s="181"/>
      <c r="L668" s="181"/>
      <c r="M668" s="181"/>
      <c r="N668" s="181"/>
      <c r="O668" s="286"/>
    </row>
    <row r="669" spans="1:15" ht="15.75" customHeight="1" x14ac:dyDescent="0.25">
      <c r="A669" s="181"/>
      <c r="B669" s="283"/>
      <c r="C669" s="181"/>
      <c r="D669" s="181"/>
      <c r="E669" s="181"/>
      <c r="F669" s="283"/>
      <c r="G669" s="231"/>
      <c r="H669" s="231"/>
      <c r="I669" s="186"/>
      <c r="J669" s="181"/>
      <c r="K669" s="181"/>
      <c r="L669" s="181"/>
      <c r="M669" s="181"/>
      <c r="N669" s="181"/>
      <c r="O669" s="286"/>
    </row>
    <row r="670" spans="1:15" ht="15.75" customHeight="1" x14ac:dyDescent="0.25">
      <c r="A670" s="181"/>
      <c r="B670" s="283"/>
      <c r="C670" s="181"/>
      <c r="D670" s="181"/>
      <c r="E670" s="181"/>
      <c r="F670" s="283"/>
      <c r="G670" s="231"/>
      <c r="H670" s="231"/>
      <c r="I670" s="186"/>
      <c r="J670" s="181"/>
      <c r="K670" s="181"/>
      <c r="L670" s="181"/>
      <c r="M670" s="181"/>
      <c r="N670" s="181"/>
      <c r="O670" s="286"/>
    </row>
    <row r="671" spans="1:15" ht="15.75" customHeight="1" x14ac:dyDescent="0.25">
      <c r="A671" s="181"/>
      <c r="B671" s="283"/>
      <c r="C671" s="181"/>
      <c r="D671" s="181"/>
      <c r="E671" s="181"/>
      <c r="F671" s="283"/>
      <c r="G671" s="231"/>
      <c r="H671" s="231"/>
      <c r="I671" s="186"/>
      <c r="J671" s="181"/>
      <c r="K671" s="181"/>
      <c r="L671" s="181"/>
      <c r="M671" s="181"/>
      <c r="N671" s="181"/>
      <c r="O671" s="286"/>
    </row>
    <row r="672" spans="1:15" ht="15.75" customHeight="1" x14ac:dyDescent="0.25">
      <c r="A672" s="181"/>
      <c r="B672" s="283"/>
      <c r="C672" s="181"/>
      <c r="D672" s="181"/>
      <c r="E672" s="181"/>
      <c r="F672" s="283"/>
      <c r="G672" s="231"/>
      <c r="H672" s="231"/>
      <c r="I672" s="186"/>
      <c r="J672" s="181"/>
      <c r="K672" s="181"/>
      <c r="L672" s="181"/>
      <c r="M672" s="181"/>
      <c r="N672" s="181"/>
      <c r="O672" s="286"/>
    </row>
    <row r="673" spans="1:15" ht="15.75" customHeight="1" x14ac:dyDescent="0.25">
      <c r="A673" s="181"/>
      <c r="B673" s="283"/>
      <c r="C673" s="181"/>
      <c r="D673" s="181"/>
      <c r="E673" s="181"/>
      <c r="F673" s="283"/>
      <c r="G673" s="231"/>
      <c r="H673" s="231"/>
      <c r="I673" s="186"/>
      <c r="J673" s="181"/>
      <c r="K673" s="181"/>
      <c r="L673" s="181"/>
      <c r="M673" s="181"/>
      <c r="N673" s="181"/>
      <c r="O673" s="286"/>
    </row>
    <row r="674" spans="1:15" ht="15.75" customHeight="1" x14ac:dyDescent="0.25">
      <c r="A674" s="181"/>
      <c r="B674" s="283"/>
      <c r="C674" s="181"/>
      <c r="D674" s="181"/>
      <c r="E674" s="181"/>
      <c r="F674" s="283"/>
      <c r="G674" s="231"/>
      <c r="H674" s="231"/>
      <c r="I674" s="186"/>
      <c r="J674" s="181"/>
      <c r="K674" s="181"/>
      <c r="L674" s="181"/>
      <c r="M674" s="181"/>
      <c r="N674" s="181"/>
      <c r="O674" s="286"/>
    </row>
    <row r="675" spans="1:15" ht="15.75" customHeight="1" x14ac:dyDescent="0.25">
      <c r="A675" s="181"/>
      <c r="B675" s="283"/>
      <c r="C675" s="181"/>
      <c r="D675" s="181"/>
      <c r="E675" s="181"/>
      <c r="F675" s="283"/>
      <c r="G675" s="231"/>
      <c r="H675" s="231"/>
      <c r="I675" s="186"/>
      <c r="J675" s="181"/>
      <c r="K675" s="181"/>
      <c r="L675" s="181"/>
      <c r="M675" s="181"/>
      <c r="N675" s="181"/>
      <c r="O675" s="286"/>
    </row>
    <row r="676" spans="1:15" ht="15.75" customHeight="1" x14ac:dyDescent="0.25">
      <c r="A676" s="181"/>
      <c r="B676" s="283"/>
      <c r="C676" s="181"/>
      <c r="D676" s="181"/>
      <c r="E676" s="181"/>
      <c r="F676" s="283"/>
      <c r="G676" s="231"/>
      <c r="H676" s="231"/>
      <c r="I676" s="186"/>
      <c r="J676" s="181"/>
      <c r="K676" s="181"/>
      <c r="L676" s="181"/>
      <c r="M676" s="181"/>
      <c r="N676" s="181"/>
      <c r="O676" s="286"/>
    </row>
    <row r="677" spans="1:15" ht="15.75" customHeight="1" x14ac:dyDescent="0.25">
      <c r="A677" s="181"/>
      <c r="B677" s="283"/>
      <c r="C677" s="181"/>
      <c r="D677" s="181"/>
      <c r="E677" s="181"/>
      <c r="F677" s="283"/>
      <c r="G677" s="231"/>
      <c r="H677" s="231"/>
      <c r="I677" s="186"/>
      <c r="J677" s="181"/>
      <c r="K677" s="181"/>
      <c r="L677" s="181"/>
      <c r="M677" s="181"/>
      <c r="N677" s="181"/>
      <c r="O677" s="286"/>
    </row>
    <row r="678" spans="1:15" ht="15.75" customHeight="1" x14ac:dyDescent="0.25">
      <c r="A678" s="181"/>
      <c r="B678" s="283"/>
      <c r="C678" s="181"/>
      <c r="D678" s="181"/>
      <c r="E678" s="181"/>
      <c r="F678" s="283"/>
      <c r="G678" s="231"/>
      <c r="H678" s="231"/>
      <c r="I678" s="186"/>
      <c r="J678" s="181"/>
      <c r="K678" s="181"/>
      <c r="L678" s="181"/>
      <c r="M678" s="181"/>
      <c r="N678" s="181"/>
      <c r="O678" s="286"/>
    </row>
    <row r="679" spans="1:15" ht="15.75" customHeight="1" x14ac:dyDescent="0.25">
      <c r="A679" s="181"/>
      <c r="B679" s="283"/>
      <c r="C679" s="181"/>
      <c r="D679" s="181"/>
      <c r="E679" s="181"/>
      <c r="F679" s="283"/>
      <c r="G679" s="231"/>
      <c r="H679" s="231"/>
      <c r="I679" s="186"/>
      <c r="J679" s="181"/>
      <c r="K679" s="181"/>
      <c r="L679" s="181"/>
      <c r="M679" s="181"/>
      <c r="N679" s="181"/>
      <c r="O679" s="286"/>
    </row>
    <row r="680" spans="1:15" ht="15.75" customHeight="1" x14ac:dyDescent="0.25">
      <c r="A680" s="181"/>
      <c r="B680" s="283"/>
      <c r="C680" s="181"/>
      <c r="D680" s="181"/>
      <c r="E680" s="181"/>
      <c r="F680" s="283"/>
      <c r="G680" s="231"/>
      <c r="H680" s="231"/>
      <c r="I680" s="186"/>
      <c r="J680" s="181"/>
      <c r="K680" s="181"/>
      <c r="L680" s="181"/>
      <c r="M680" s="181"/>
      <c r="N680" s="181"/>
      <c r="O680" s="286"/>
    </row>
    <row r="681" spans="1:15" ht="15.75" customHeight="1" x14ac:dyDescent="0.25">
      <c r="A681" s="181"/>
      <c r="B681" s="283"/>
      <c r="C681" s="181"/>
      <c r="D681" s="181"/>
      <c r="E681" s="181"/>
      <c r="F681" s="283"/>
      <c r="G681" s="231"/>
      <c r="H681" s="231"/>
      <c r="I681" s="186"/>
      <c r="J681" s="181"/>
      <c r="K681" s="181"/>
      <c r="L681" s="181"/>
      <c r="M681" s="181"/>
      <c r="N681" s="181"/>
      <c r="O681" s="286"/>
    </row>
    <row r="682" spans="1:15" ht="15.75" customHeight="1" x14ac:dyDescent="0.25">
      <c r="A682" s="181"/>
      <c r="B682" s="283"/>
      <c r="C682" s="181"/>
      <c r="D682" s="181"/>
      <c r="E682" s="181"/>
      <c r="F682" s="283"/>
      <c r="G682" s="231"/>
      <c r="H682" s="231"/>
      <c r="I682" s="186"/>
      <c r="J682" s="181"/>
      <c r="K682" s="181"/>
      <c r="L682" s="181"/>
      <c r="M682" s="181"/>
      <c r="N682" s="181"/>
      <c r="O682" s="286"/>
    </row>
    <row r="683" spans="1:15" ht="15.75" customHeight="1" x14ac:dyDescent="0.25">
      <c r="A683" s="181"/>
      <c r="B683" s="283"/>
      <c r="C683" s="181"/>
      <c r="D683" s="181"/>
      <c r="E683" s="181"/>
      <c r="F683" s="283"/>
      <c r="G683" s="231"/>
      <c r="H683" s="231"/>
      <c r="I683" s="186"/>
      <c r="J683" s="181"/>
      <c r="K683" s="181"/>
      <c r="L683" s="181"/>
      <c r="M683" s="181"/>
      <c r="N683" s="181"/>
      <c r="O683" s="286"/>
    </row>
    <row r="684" spans="1:15" ht="15.75" customHeight="1" x14ac:dyDescent="0.25">
      <c r="A684" s="181"/>
      <c r="B684" s="283"/>
      <c r="C684" s="181"/>
      <c r="D684" s="181"/>
      <c r="E684" s="181"/>
      <c r="F684" s="283"/>
      <c r="G684" s="231"/>
      <c r="H684" s="231"/>
      <c r="I684" s="186"/>
      <c r="J684" s="181"/>
      <c r="K684" s="181"/>
      <c r="L684" s="181"/>
      <c r="M684" s="181"/>
      <c r="N684" s="181"/>
      <c r="O684" s="286"/>
    </row>
    <row r="685" spans="1:15" ht="15.75" customHeight="1" x14ac:dyDescent="0.25">
      <c r="A685" s="181"/>
      <c r="B685" s="283"/>
      <c r="C685" s="181"/>
      <c r="D685" s="181"/>
      <c r="E685" s="181"/>
      <c r="F685" s="283"/>
      <c r="G685" s="231"/>
      <c r="H685" s="231"/>
      <c r="I685" s="186"/>
      <c r="J685" s="181"/>
      <c r="K685" s="181"/>
      <c r="L685" s="181"/>
      <c r="M685" s="181"/>
      <c r="N685" s="181"/>
      <c r="O685" s="286"/>
    </row>
    <row r="686" spans="1:15" ht="15.75" customHeight="1" x14ac:dyDescent="0.25">
      <c r="A686" s="181"/>
      <c r="B686" s="283"/>
      <c r="C686" s="181"/>
      <c r="D686" s="181"/>
      <c r="E686" s="181"/>
      <c r="F686" s="283"/>
      <c r="G686" s="231"/>
      <c r="H686" s="231"/>
      <c r="I686" s="186"/>
      <c r="J686" s="181"/>
      <c r="K686" s="181"/>
      <c r="L686" s="181"/>
      <c r="M686" s="181"/>
      <c r="N686" s="181"/>
      <c r="O686" s="286"/>
    </row>
    <row r="687" spans="1:15" ht="15.75" customHeight="1" x14ac:dyDescent="0.25">
      <c r="A687" s="181"/>
      <c r="B687" s="283"/>
      <c r="C687" s="181"/>
      <c r="D687" s="181"/>
      <c r="E687" s="181"/>
      <c r="F687" s="283"/>
      <c r="G687" s="231"/>
      <c r="H687" s="231"/>
      <c r="I687" s="186"/>
      <c r="J687" s="181"/>
      <c r="K687" s="181"/>
      <c r="L687" s="181"/>
      <c r="M687" s="181"/>
      <c r="N687" s="181"/>
      <c r="O687" s="286"/>
    </row>
    <row r="688" spans="1:15" ht="15.75" customHeight="1" x14ac:dyDescent="0.25">
      <c r="A688" s="181"/>
      <c r="B688" s="283"/>
      <c r="C688" s="181"/>
      <c r="D688" s="181"/>
      <c r="E688" s="181"/>
      <c r="F688" s="283"/>
      <c r="G688" s="231"/>
      <c r="H688" s="231"/>
      <c r="I688" s="186"/>
      <c r="J688" s="181"/>
      <c r="K688" s="181"/>
      <c r="L688" s="181"/>
      <c r="M688" s="181"/>
      <c r="N688" s="181"/>
      <c r="O688" s="286"/>
    </row>
    <row r="689" spans="1:15" ht="15.75" customHeight="1" x14ac:dyDescent="0.25">
      <c r="A689" s="181"/>
      <c r="B689" s="283"/>
      <c r="C689" s="181"/>
      <c r="D689" s="181"/>
      <c r="E689" s="181"/>
      <c r="F689" s="283"/>
      <c r="G689" s="231"/>
      <c r="H689" s="231"/>
      <c r="I689" s="186"/>
      <c r="J689" s="181"/>
      <c r="K689" s="181"/>
      <c r="L689" s="181"/>
      <c r="M689" s="181"/>
      <c r="N689" s="181"/>
      <c r="O689" s="286"/>
    </row>
    <row r="690" spans="1:15" ht="15.75" customHeight="1" x14ac:dyDescent="0.25">
      <c r="A690" s="181"/>
      <c r="B690" s="283"/>
      <c r="C690" s="181"/>
      <c r="D690" s="181"/>
      <c r="E690" s="181"/>
      <c r="F690" s="283"/>
      <c r="G690" s="231"/>
      <c r="H690" s="231"/>
      <c r="I690" s="186"/>
      <c r="J690" s="181"/>
      <c r="K690" s="181"/>
      <c r="L690" s="181"/>
      <c r="M690" s="181"/>
      <c r="N690" s="181"/>
      <c r="O690" s="286"/>
    </row>
    <row r="691" spans="1:15" ht="15.75" customHeight="1" x14ac:dyDescent="0.25">
      <c r="A691" s="181"/>
      <c r="B691" s="283"/>
      <c r="C691" s="181"/>
      <c r="D691" s="181"/>
      <c r="E691" s="181"/>
      <c r="F691" s="283"/>
      <c r="G691" s="231"/>
      <c r="H691" s="231"/>
      <c r="I691" s="186"/>
      <c r="J691" s="181"/>
      <c r="K691" s="181"/>
      <c r="L691" s="181"/>
      <c r="M691" s="181"/>
      <c r="N691" s="181"/>
      <c r="O691" s="286"/>
    </row>
    <row r="692" spans="1:15" ht="15.75" customHeight="1" x14ac:dyDescent="0.25">
      <c r="A692" s="181"/>
      <c r="B692" s="283"/>
      <c r="C692" s="181"/>
      <c r="D692" s="181"/>
      <c r="E692" s="181"/>
      <c r="F692" s="283"/>
      <c r="G692" s="231"/>
      <c r="H692" s="231"/>
      <c r="I692" s="186"/>
      <c r="J692" s="181"/>
      <c r="K692" s="181"/>
      <c r="L692" s="181"/>
      <c r="M692" s="181"/>
      <c r="N692" s="181"/>
      <c r="O692" s="286"/>
    </row>
    <row r="693" spans="1:15" ht="15.75" customHeight="1" x14ac:dyDescent="0.25">
      <c r="A693" s="181"/>
      <c r="B693" s="283"/>
      <c r="C693" s="181"/>
      <c r="D693" s="181"/>
      <c r="E693" s="181"/>
      <c r="F693" s="283"/>
      <c r="G693" s="231"/>
      <c r="H693" s="231"/>
      <c r="I693" s="186"/>
      <c r="J693" s="181"/>
      <c r="K693" s="181"/>
      <c r="L693" s="181"/>
      <c r="M693" s="181"/>
      <c r="N693" s="181"/>
      <c r="O693" s="286"/>
    </row>
    <row r="694" spans="1:15" ht="15.75" customHeight="1" x14ac:dyDescent="0.25">
      <c r="A694" s="181"/>
      <c r="B694" s="283"/>
      <c r="C694" s="181"/>
      <c r="D694" s="181"/>
      <c r="E694" s="181"/>
      <c r="F694" s="283"/>
      <c r="G694" s="231"/>
      <c r="H694" s="231"/>
      <c r="I694" s="186"/>
      <c r="J694" s="181"/>
      <c r="K694" s="181"/>
      <c r="L694" s="181"/>
      <c r="M694" s="181"/>
      <c r="N694" s="181"/>
      <c r="O694" s="286"/>
    </row>
    <row r="695" spans="1:15" ht="15.75" customHeight="1" x14ac:dyDescent="0.25">
      <c r="A695" s="181"/>
      <c r="B695" s="283"/>
      <c r="C695" s="181"/>
      <c r="D695" s="181"/>
      <c r="E695" s="181"/>
      <c r="F695" s="283"/>
      <c r="G695" s="231"/>
      <c r="H695" s="231"/>
      <c r="I695" s="186"/>
      <c r="J695" s="181"/>
      <c r="K695" s="181"/>
      <c r="L695" s="181"/>
      <c r="M695" s="181"/>
      <c r="N695" s="181"/>
      <c r="O695" s="286"/>
    </row>
    <row r="696" spans="1:15" ht="15.75" customHeight="1" x14ac:dyDescent="0.25">
      <c r="A696" s="181"/>
      <c r="B696" s="283"/>
      <c r="C696" s="181"/>
      <c r="D696" s="181"/>
      <c r="E696" s="181"/>
      <c r="F696" s="283"/>
      <c r="G696" s="231"/>
      <c r="H696" s="231"/>
      <c r="I696" s="186"/>
      <c r="J696" s="181"/>
      <c r="K696" s="181"/>
      <c r="L696" s="181"/>
      <c r="M696" s="181"/>
      <c r="N696" s="181"/>
      <c r="O696" s="286"/>
    </row>
    <row r="697" spans="1:15" ht="15.75" customHeight="1" x14ac:dyDescent="0.25">
      <c r="A697" s="181"/>
      <c r="B697" s="283"/>
      <c r="C697" s="181"/>
      <c r="D697" s="181"/>
      <c r="E697" s="181"/>
      <c r="F697" s="283"/>
      <c r="G697" s="231"/>
      <c r="H697" s="231"/>
      <c r="I697" s="186"/>
      <c r="J697" s="181"/>
      <c r="K697" s="181"/>
      <c r="L697" s="181"/>
      <c r="M697" s="181"/>
      <c r="N697" s="181"/>
      <c r="O697" s="286"/>
    </row>
    <row r="698" spans="1:15" ht="15.75" customHeight="1" x14ac:dyDescent="0.25">
      <c r="A698" s="181"/>
      <c r="B698" s="283"/>
      <c r="C698" s="181"/>
      <c r="D698" s="181"/>
      <c r="E698" s="181"/>
      <c r="F698" s="283"/>
      <c r="G698" s="231"/>
      <c r="H698" s="231"/>
      <c r="I698" s="186"/>
      <c r="J698" s="181"/>
      <c r="K698" s="181"/>
      <c r="L698" s="181"/>
      <c r="M698" s="181"/>
      <c r="N698" s="181"/>
      <c r="O698" s="286"/>
    </row>
    <row r="699" spans="1:15" ht="15.75" customHeight="1" x14ac:dyDescent="0.25">
      <c r="A699" s="181"/>
      <c r="B699" s="283"/>
      <c r="C699" s="181"/>
      <c r="D699" s="181"/>
      <c r="E699" s="181"/>
      <c r="F699" s="283"/>
      <c r="G699" s="231"/>
      <c r="H699" s="231"/>
      <c r="I699" s="186"/>
      <c r="J699" s="181"/>
      <c r="K699" s="181"/>
      <c r="L699" s="181"/>
      <c r="M699" s="181"/>
      <c r="N699" s="181"/>
      <c r="O699" s="286"/>
    </row>
    <row r="700" spans="1:15" ht="15.75" customHeight="1" x14ac:dyDescent="0.25">
      <c r="A700" s="181"/>
      <c r="B700" s="283"/>
      <c r="C700" s="181"/>
      <c r="D700" s="181"/>
      <c r="E700" s="181"/>
      <c r="F700" s="283"/>
      <c r="G700" s="231"/>
      <c r="H700" s="231"/>
      <c r="I700" s="186"/>
      <c r="J700" s="181"/>
      <c r="K700" s="181"/>
      <c r="L700" s="181"/>
      <c r="M700" s="181"/>
      <c r="N700" s="181"/>
      <c r="O700" s="286"/>
    </row>
    <row r="701" spans="1:15" ht="15.75" customHeight="1" x14ac:dyDescent="0.25">
      <c r="A701" s="181"/>
      <c r="B701" s="283"/>
      <c r="C701" s="181"/>
      <c r="D701" s="181"/>
      <c r="E701" s="181"/>
      <c r="F701" s="283"/>
      <c r="G701" s="231"/>
      <c r="H701" s="231"/>
      <c r="I701" s="186"/>
      <c r="J701" s="181"/>
      <c r="K701" s="181"/>
      <c r="L701" s="181"/>
      <c r="M701" s="181"/>
      <c r="N701" s="181"/>
      <c r="O701" s="286"/>
    </row>
    <row r="702" spans="1:15" ht="15.75" customHeight="1" x14ac:dyDescent="0.25">
      <c r="A702" s="181"/>
      <c r="B702" s="283"/>
      <c r="C702" s="181"/>
      <c r="D702" s="181"/>
      <c r="E702" s="181"/>
      <c r="F702" s="283"/>
      <c r="G702" s="231"/>
      <c r="H702" s="231"/>
      <c r="I702" s="186"/>
      <c r="J702" s="181"/>
      <c r="K702" s="181"/>
      <c r="L702" s="181"/>
      <c r="M702" s="181"/>
      <c r="N702" s="181"/>
      <c r="O702" s="286"/>
    </row>
    <row r="703" spans="1:15" ht="15.75" customHeight="1" x14ac:dyDescent="0.25">
      <c r="A703" s="181"/>
      <c r="B703" s="283"/>
      <c r="C703" s="181"/>
      <c r="D703" s="181"/>
      <c r="E703" s="181"/>
      <c r="F703" s="283"/>
      <c r="G703" s="231"/>
      <c r="H703" s="231"/>
      <c r="I703" s="186"/>
      <c r="J703" s="181"/>
      <c r="K703" s="181"/>
      <c r="L703" s="181"/>
      <c r="M703" s="181"/>
      <c r="N703" s="181"/>
      <c r="O703" s="286"/>
    </row>
    <row r="704" spans="1:15" ht="15.75" customHeight="1" x14ac:dyDescent="0.25">
      <c r="A704" s="181"/>
      <c r="B704" s="283"/>
      <c r="C704" s="181"/>
      <c r="D704" s="181"/>
      <c r="E704" s="181"/>
      <c r="F704" s="283"/>
      <c r="G704" s="231"/>
      <c r="H704" s="231"/>
      <c r="I704" s="186"/>
      <c r="J704" s="181"/>
      <c r="K704" s="181"/>
      <c r="L704" s="181"/>
      <c r="M704" s="181"/>
      <c r="N704" s="181"/>
      <c r="O704" s="286"/>
    </row>
    <row r="705" spans="1:15" ht="15.75" customHeight="1" x14ac:dyDescent="0.25">
      <c r="A705" s="181"/>
      <c r="B705" s="283"/>
      <c r="C705" s="181"/>
      <c r="D705" s="181"/>
      <c r="E705" s="181"/>
      <c r="F705" s="283"/>
      <c r="G705" s="231"/>
      <c r="H705" s="231"/>
      <c r="I705" s="186"/>
      <c r="J705" s="181"/>
      <c r="K705" s="181"/>
      <c r="L705" s="181"/>
      <c r="M705" s="181"/>
      <c r="N705" s="181"/>
      <c r="O705" s="286"/>
    </row>
    <row r="706" spans="1:15" ht="15.75" customHeight="1" x14ac:dyDescent="0.25">
      <c r="A706" s="181"/>
      <c r="B706" s="283"/>
      <c r="C706" s="181"/>
      <c r="D706" s="181"/>
      <c r="E706" s="181"/>
      <c r="F706" s="283"/>
      <c r="G706" s="231"/>
      <c r="H706" s="231"/>
      <c r="I706" s="186"/>
      <c r="J706" s="181"/>
      <c r="K706" s="181"/>
      <c r="L706" s="181"/>
      <c r="M706" s="181"/>
      <c r="N706" s="181"/>
      <c r="O706" s="286"/>
    </row>
    <row r="707" spans="1:15" ht="15.75" customHeight="1" x14ac:dyDescent="0.25">
      <c r="A707" s="181"/>
      <c r="B707" s="283"/>
      <c r="C707" s="181"/>
      <c r="D707" s="181"/>
      <c r="E707" s="181"/>
      <c r="F707" s="283"/>
      <c r="G707" s="231"/>
      <c r="H707" s="231"/>
      <c r="I707" s="186"/>
      <c r="J707" s="181"/>
      <c r="K707" s="181"/>
      <c r="L707" s="181"/>
      <c r="M707" s="181"/>
      <c r="N707" s="181"/>
      <c r="O707" s="286"/>
    </row>
    <row r="708" spans="1:15" ht="15.75" customHeight="1" x14ac:dyDescent="0.25">
      <c r="A708" s="181"/>
      <c r="B708" s="283"/>
      <c r="C708" s="181"/>
      <c r="D708" s="181"/>
      <c r="E708" s="181"/>
      <c r="F708" s="283"/>
      <c r="G708" s="231"/>
      <c r="H708" s="231"/>
      <c r="I708" s="186"/>
      <c r="J708" s="181"/>
      <c r="K708" s="181"/>
      <c r="L708" s="181"/>
      <c r="M708" s="181"/>
      <c r="N708" s="181"/>
      <c r="O708" s="286"/>
    </row>
    <row r="709" spans="1:15" ht="15.75" customHeight="1" x14ac:dyDescent="0.25">
      <c r="A709" s="181"/>
      <c r="B709" s="283"/>
      <c r="C709" s="181"/>
      <c r="D709" s="181"/>
      <c r="E709" s="181"/>
      <c r="F709" s="283"/>
      <c r="G709" s="231"/>
      <c r="H709" s="231"/>
      <c r="I709" s="186"/>
      <c r="J709" s="181"/>
      <c r="K709" s="181"/>
      <c r="L709" s="181"/>
      <c r="M709" s="181"/>
      <c r="N709" s="181"/>
      <c r="O709" s="286"/>
    </row>
    <row r="710" spans="1:15" ht="15.75" customHeight="1" x14ac:dyDescent="0.25">
      <c r="A710" s="181"/>
      <c r="B710" s="283"/>
      <c r="C710" s="181"/>
      <c r="D710" s="181"/>
      <c r="E710" s="181"/>
      <c r="F710" s="283"/>
      <c r="G710" s="231"/>
      <c r="H710" s="231"/>
      <c r="I710" s="186"/>
      <c r="J710" s="181"/>
      <c r="K710" s="181"/>
      <c r="L710" s="181"/>
      <c r="M710" s="181"/>
      <c r="N710" s="181"/>
      <c r="O710" s="286"/>
    </row>
    <row r="711" spans="1:15" ht="15.75" customHeight="1" x14ac:dyDescent="0.25">
      <c r="A711" s="181"/>
      <c r="B711" s="283"/>
      <c r="C711" s="181"/>
      <c r="D711" s="181"/>
      <c r="E711" s="181"/>
      <c r="F711" s="283"/>
      <c r="G711" s="231"/>
      <c r="H711" s="231"/>
      <c r="I711" s="186"/>
      <c r="J711" s="181"/>
      <c r="K711" s="181"/>
      <c r="L711" s="181"/>
      <c r="M711" s="181"/>
      <c r="N711" s="181"/>
      <c r="O711" s="286"/>
    </row>
    <row r="712" spans="1:15" ht="15.75" customHeight="1" x14ac:dyDescent="0.25">
      <c r="A712" s="181"/>
      <c r="B712" s="283"/>
      <c r="C712" s="181"/>
      <c r="D712" s="181"/>
      <c r="E712" s="181"/>
      <c r="F712" s="283"/>
      <c r="G712" s="231"/>
      <c r="H712" s="231"/>
      <c r="I712" s="186"/>
      <c r="J712" s="181"/>
      <c r="K712" s="181"/>
      <c r="L712" s="181"/>
      <c r="M712" s="181"/>
      <c r="N712" s="181"/>
      <c r="O712" s="286"/>
    </row>
    <row r="713" spans="1:15" ht="15.75" customHeight="1" x14ac:dyDescent="0.25">
      <c r="A713" s="181"/>
      <c r="B713" s="283"/>
      <c r="C713" s="181"/>
      <c r="D713" s="181"/>
      <c r="E713" s="181"/>
      <c r="F713" s="283"/>
      <c r="G713" s="231"/>
      <c r="H713" s="231"/>
      <c r="I713" s="186"/>
      <c r="J713" s="181"/>
      <c r="K713" s="181"/>
      <c r="L713" s="181"/>
      <c r="M713" s="181"/>
      <c r="N713" s="181"/>
      <c r="O713" s="286"/>
    </row>
    <row r="714" spans="1:15" ht="15.75" customHeight="1" x14ac:dyDescent="0.25">
      <c r="A714" s="181"/>
      <c r="B714" s="283"/>
      <c r="C714" s="181"/>
      <c r="D714" s="181"/>
      <c r="E714" s="181"/>
      <c r="F714" s="283"/>
      <c r="G714" s="231"/>
      <c r="H714" s="231"/>
      <c r="I714" s="186"/>
      <c r="J714" s="181"/>
      <c r="K714" s="181"/>
      <c r="L714" s="181"/>
      <c r="M714" s="181"/>
      <c r="N714" s="181"/>
      <c r="O714" s="286"/>
    </row>
    <row r="715" spans="1:15" ht="15.75" customHeight="1" x14ac:dyDescent="0.25">
      <c r="A715" s="181"/>
      <c r="B715" s="283"/>
      <c r="C715" s="181"/>
      <c r="D715" s="181"/>
      <c r="E715" s="181"/>
      <c r="F715" s="283"/>
      <c r="G715" s="231"/>
      <c r="H715" s="231"/>
      <c r="I715" s="186"/>
      <c r="J715" s="181"/>
      <c r="K715" s="181"/>
      <c r="L715" s="181"/>
      <c r="M715" s="181"/>
      <c r="N715" s="181"/>
      <c r="O715" s="286"/>
    </row>
    <row r="716" spans="1:15" ht="15.75" customHeight="1" x14ac:dyDescent="0.25">
      <c r="A716" s="181"/>
      <c r="B716" s="283"/>
      <c r="C716" s="181"/>
      <c r="D716" s="181"/>
      <c r="E716" s="181"/>
      <c r="F716" s="283"/>
      <c r="G716" s="231"/>
      <c r="H716" s="231"/>
      <c r="I716" s="186"/>
      <c r="J716" s="181"/>
      <c r="K716" s="181"/>
      <c r="L716" s="181"/>
      <c r="M716" s="181"/>
      <c r="N716" s="181"/>
      <c r="O716" s="286"/>
    </row>
    <row r="717" spans="1:15" ht="15.75" customHeight="1" x14ac:dyDescent="0.25">
      <c r="A717" s="181"/>
      <c r="B717" s="283"/>
      <c r="C717" s="181"/>
      <c r="D717" s="181"/>
      <c r="E717" s="181"/>
      <c r="F717" s="283"/>
      <c r="G717" s="231"/>
      <c r="H717" s="231"/>
      <c r="I717" s="186"/>
      <c r="J717" s="181"/>
      <c r="K717" s="181"/>
      <c r="L717" s="181"/>
      <c r="M717" s="181"/>
      <c r="N717" s="181"/>
      <c r="O717" s="286"/>
    </row>
    <row r="718" spans="1:15" ht="15.75" customHeight="1" x14ac:dyDescent="0.25">
      <c r="A718" s="181"/>
      <c r="B718" s="283"/>
      <c r="C718" s="181"/>
      <c r="D718" s="181"/>
      <c r="E718" s="181"/>
      <c r="F718" s="283"/>
      <c r="G718" s="231"/>
      <c r="H718" s="231"/>
      <c r="I718" s="186"/>
      <c r="J718" s="181"/>
      <c r="K718" s="181"/>
      <c r="L718" s="181"/>
      <c r="M718" s="181"/>
      <c r="N718" s="181"/>
      <c r="O718" s="286"/>
    </row>
    <row r="719" spans="1:15" ht="15.75" customHeight="1" x14ac:dyDescent="0.25">
      <c r="A719" s="181"/>
      <c r="B719" s="283"/>
      <c r="C719" s="181"/>
      <c r="D719" s="181"/>
      <c r="E719" s="181"/>
      <c r="F719" s="283"/>
      <c r="G719" s="231"/>
      <c r="H719" s="231"/>
      <c r="I719" s="186"/>
      <c r="J719" s="181"/>
      <c r="K719" s="181"/>
      <c r="L719" s="181"/>
      <c r="M719" s="181"/>
      <c r="N719" s="181"/>
      <c r="O719" s="286"/>
    </row>
    <row r="720" spans="1:15" ht="15.75" customHeight="1" x14ac:dyDescent="0.25">
      <c r="A720" s="181"/>
      <c r="B720" s="283"/>
      <c r="C720" s="181"/>
      <c r="D720" s="181"/>
      <c r="E720" s="181"/>
      <c r="F720" s="283"/>
      <c r="G720" s="231"/>
      <c r="H720" s="231"/>
      <c r="I720" s="186"/>
      <c r="J720" s="181"/>
      <c r="K720" s="181"/>
      <c r="L720" s="181"/>
      <c r="M720" s="181"/>
      <c r="N720" s="181"/>
      <c r="O720" s="286"/>
    </row>
    <row r="721" spans="1:15" ht="15.75" customHeight="1" x14ac:dyDescent="0.25">
      <c r="A721" s="181"/>
      <c r="B721" s="283"/>
      <c r="C721" s="181"/>
      <c r="D721" s="181"/>
      <c r="E721" s="181"/>
      <c r="F721" s="283"/>
      <c r="G721" s="231"/>
      <c r="H721" s="231"/>
      <c r="I721" s="186"/>
      <c r="J721" s="181"/>
      <c r="K721" s="181"/>
      <c r="L721" s="181"/>
      <c r="M721" s="181"/>
      <c r="N721" s="181"/>
      <c r="O721" s="286"/>
    </row>
    <row r="722" spans="1:15" ht="15.75" customHeight="1" x14ac:dyDescent="0.25">
      <c r="A722" s="181"/>
      <c r="B722" s="283"/>
      <c r="C722" s="181"/>
      <c r="D722" s="181"/>
      <c r="E722" s="181"/>
      <c r="F722" s="283"/>
      <c r="G722" s="231"/>
      <c r="H722" s="231"/>
      <c r="I722" s="186"/>
      <c r="J722" s="181"/>
      <c r="K722" s="181"/>
      <c r="L722" s="181"/>
      <c r="M722" s="181"/>
      <c r="N722" s="181"/>
      <c r="O722" s="286"/>
    </row>
    <row r="723" spans="1:15" ht="15.75" customHeight="1" x14ac:dyDescent="0.25">
      <c r="A723" s="181"/>
      <c r="B723" s="283"/>
      <c r="C723" s="181"/>
      <c r="D723" s="181"/>
      <c r="E723" s="181"/>
      <c r="F723" s="283"/>
      <c r="G723" s="231"/>
      <c r="H723" s="231"/>
      <c r="I723" s="186"/>
      <c r="J723" s="181"/>
      <c r="K723" s="181"/>
      <c r="L723" s="181"/>
      <c r="M723" s="181"/>
      <c r="N723" s="181"/>
      <c r="O723" s="286"/>
    </row>
    <row r="724" spans="1:15" ht="15.75" customHeight="1" x14ac:dyDescent="0.25">
      <c r="A724" s="181"/>
      <c r="B724" s="283"/>
      <c r="C724" s="181"/>
      <c r="D724" s="181"/>
      <c r="E724" s="181"/>
      <c r="F724" s="283"/>
      <c r="G724" s="231"/>
      <c r="H724" s="231"/>
      <c r="I724" s="186"/>
      <c r="J724" s="181"/>
      <c r="K724" s="181"/>
      <c r="L724" s="181"/>
      <c r="M724" s="181"/>
      <c r="N724" s="181"/>
      <c r="O724" s="286"/>
    </row>
    <row r="725" spans="1:15" ht="15.75" customHeight="1" x14ac:dyDescent="0.25">
      <c r="A725" s="181"/>
      <c r="B725" s="283"/>
      <c r="C725" s="181"/>
      <c r="D725" s="181"/>
      <c r="E725" s="181"/>
      <c r="F725" s="283"/>
      <c r="G725" s="231"/>
      <c r="H725" s="231"/>
      <c r="I725" s="186"/>
      <c r="J725" s="181"/>
      <c r="K725" s="181"/>
      <c r="L725" s="181"/>
      <c r="M725" s="181"/>
      <c r="N725" s="181"/>
      <c r="O725" s="286"/>
    </row>
    <row r="726" spans="1:15" ht="15.75" customHeight="1" x14ac:dyDescent="0.25">
      <c r="A726" s="181"/>
      <c r="B726" s="283"/>
      <c r="C726" s="181"/>
      <c r="D726" s="181"/>
      <c r="E726" s="181"/>
      <c r="F726" s="283"/>
      <c r="G726" s="231"/>
      <c r="H726" s="231"/>
      <c r="I726" s="186"/>
      <c r="J726" s="181"/>
      <c r="K726" s="181"/>
      <c r="L726" s="181"/>
      <c r="M726" s="181"/>
      <c r="N726" s="181"/>
      <c r="O726" s="286"/>
    </row>
    <row r="727" spans="1:15" ht="15.75" customHeight="1" x14ac:dyDescent="0.25">
      <c r="A727" s="181"/>
      <c r="B727" s="283"/>
      <c r="C727" s="181"/>
      <c r="D727" s="181"/>
      <c r="E727" s="181"/>
      <c r="F727" s="283"/>
      <c r="G727" s="231"/>
      <c r="H727" s="231"/>
      <c r="I727" s="186"/>
      <c r="J727" s="181"/>
      <c r="K727" s="181"/>
      <c r="L727" s="181"/>
      <c r="M727" s="181"/>
      <c r="N727" s="181"/>
      <c r="O727" s="286"/>
    </row>
    <row r="728" spans="1:15" ht="15.75" customHeight="1" x14ac:dyDescent="0.25">
      <c r="A728" s="181"/>
      <c r="B728" s="283"/>
      <c r="C728" s="181"/>
      <c r="D728" s="181"/>
      <c r="E728" s="181"/>
      <c r="F728" s="283"/>
      <c r="G728" s="231"/>
      <c r="H728" s="231"/>
      <c r="I728" s="186"/>
      <c r="J728" s="181"/>
      <c r="K728" s="181"/>
      <c r="L728" s="181"/>
      <c r="M728" s="181"/>
      <c r="N728" s="181"/>
      <c r="O728" s="286"/>
    </row>
    <row r="729" spans="1:15" ht="15.75" customHeight="1" x14ac:dyDescent="0.25">
      <c r="A729" s="181"/>
      <c r="B729" s="283"/>
      <c r="C729" s="181"/>
      <c r="D729" s="181"/>
      <c r="E729" s="181"/>
      <c r="F729" s="283"/>
      <c r="G729" s="231"/>
      <c r="H729" s="231"/>
      <c r="I729" s="186"/>
      <c r="J729" s="181"/>
      <c r="K729" s="181"/>
      <c r="L729" s="181"/>
      <c r="M729" s="181"/>
      <c r="N729" s="181"/>
      <c r="O729" s="286"/>
    </row>
    <row r="730" spans="1:15" ht="15.75" customHeight="1" x14ac:dyDescent="0.25">
      <c r="A730" s="181"/>
      <c r="B730" s="283"/>
      <c r="C730" s="181"/>
      <c r="D730" s="181"/>
      <c r="E730" s="181"/>
      <c r="F730" s="283"/>
      <c r="G730" s="231"/>
      <c r="H730" s="231"/>
      <c r="I730" s="186"/>
      <c r="J730" s="181"/>
      <c r="K730" s="181"/>
      <c r="L730" s="181"/>
      <c r="M730" s="181"/>
      <c r="N730" s="181"/>
      <c r="O730" s="286"/>
    </row>
    <row r="731" spans="1:15" ht="15.75" customHeight="1" x14ac:dyDescent="0.25">
      <c r="A731" s="181"/>
      <c r="B731" s="283"/>
      <c r="C731" s="181"/>
      <c r="D731" s="181"/>
      <c r="E731" s="181"/>
      <c r="F731" s="283"/>
      <c r="G731" s="231"/>
      <c r="H731" s="231"/>
      <c r="I731" s="186"/>
      <c r="J731" s="181"/>
      <c r="K731" s="181"/>
      <c r="L731" s="181"/>
      <c r="M731" s="181"/>
      <c r="N731" s="181"/>
      <c r="O731" s="286"/>
    </row>
    <row r="732" spans="1:15" ht="15.75" customHeight="1" x14ac:dyDescent="0.25">
      <c r="A732" s="181"/>
      <c r="B732" s="283"/>
      <c r="C732" s="181"/>
      <c r="D732" s="181"/>
      <c r="E732" s="181"/>
      <c r="F732" s="283"/>
      <c r="G732" s="231"/>
      <c r="H732" s="231"/>
      <c r="I732" s="186"/>
      <c r="J732" s="181"/>
      <c r="K732" s="181"/>
      <c r="L732" s="181"/>
      <c r="M732" s="181"/>
      <c r="N732" s="181"/>
      <c r="O732" s="286"/>
    </row>
    <row r="733" spans="1:15" ht="15.75" customHeight="1" x14ac:dyDescent="0.25">
      <c r="A733" s="181"/>
      <c r="B733" s="283"/>
      <c r="C733" s="181"/>
      <c r="D733" s="181"/>
      <c r="E733" s="181"/>
      <c r="F733" s="283"/>
      <c r="G733" s="231"/>
      <c r="H733" s="231"/>
      <c r="I733" s="186"/>
      <c r="J733" s="181"/>
      <c r="K733" s="181"/>
      <c r="L733" s="181"/>
      <c r="M733" s="181"/>
      <c r="N733" s="181"/>
      <c r="O733" s="286"/>
    </row>
    <row r="734" spans="1:15" ht="15.75" customHeight="1" x14ac:dyDescent="0.25">
      <c r="A734" s="181"/>
      <c r="B734" s="283"/>
      <c r="C734" s="181"/>
      <c r="D734" s="181"/>
      <c r="E734" s="181"/>
      <c r="F734" s="283"/>
      <c r="G734" s="231"/>
      <c r="H734" s="231"/>
      <c r="I734" s="186"/>
      <c r="J734" s="181"/>
      <c r="K734" s="181"/>
      <c r="L734" s="181"/>
      <c r="M734" s="181"/>
      <c r="N734" s="181"/>
      <c r="O734" s="286"/>
    </row>
    <row r="735" spans="1:15" ht="15.75" customHeight="1" x14ac:dyDescent="0.25">
      <c r="A735" s="181"/>
      <c r="B735" s="283"/>
      <c r="C735" s="181"/>
      <c r="D735" s="181"/>
      <c r="E735" s="181"/>
      <c r="F735" s="283"/>
      <c r="G735" s="231"/>
      <c r="H735" s="231"/>
      <c r="I735" s="186"/>
      <c r="J735" s="181"/>
      <c r="K735" s="181"/>
      <c r="L735" s="181"/>
      <c r="M735" s="181"/>
      <c r="N735" s="181"/>
      <c r="O735" s="286"/>
    </row>
    <row r="736" spans="1:15" ht="15.75" customHeight="1" x14ac:dyDescent="0.25">
      <c r="A736" s="181"/>
      <c r="B736" s="283"/>
      <c r="C736" s="181"/>
      <c r="D736" s="181"/>
      <c r="E736" s="181"/>
      <c r="F736" s="283"/>
      <c r="G736" s="231"/>
      <c r="H736" s="231"/>
      <c r="I736" s="186"/>
      <c r="J736" s="181"/>
      <c r="K736" s="181"/>
      <c r="L736" s="181"/>
      <c r="M736" s="181"/>
      <c r="N736" s="181"/>
      <c r="O736" s="286"/>
    </row>
    <row r="737" spans="1:15" ht="15.75" customHeight="1" x14ac:dyDescent="0.25">
      <c r="A737" s="181"/>
      <c r="B737" s="283"/>
      <c r="C737" s="181"/>
      <c r="D737" s="181"/>
      <c r="E737" s="181"/>
      <c r="F737" s="283"/>
      <c r="G737" s="231"/>
      <c r="H737" s="231"/>
      <c r="I737" s="186"/>
      <c r="J737" s="181"/>
      <c r="K737" s="181"/>
      <c r="L737" s="181"/>
      <c r="M737" s="181"/>
      <c r="N737" s="181"/>
      <c r="O737" s="286"/>
    </row>
    <row r="738" spans="1:15" ht="15.75" customHeight="1" x14ac:dyDescent="0.25">
      <c r="A738" s="181"/>
      <c r="B738" s="283"/>
      <c r="C738" s="181"/>
      <c r="D738" s="181"/>
      <c r="E738" s="181"/>
      <c r="F738" s="283"/>
      <c r="G738" s="231"/>
      <c r="H738" s="231"/>
      <c r="I738" s="186"/>
      <c r="J738" s="181"/>
      <c r="K738" s="181"/>
      <c r="L738" s="181"/>
      <c r="M738" s="181"/>
      <c r="N738" s="181"/>
      <c r="O738" s="286"/>
    </row>
    <row r="739" spans="1:15" ht="15.75" customHeight="1" x14ac:dyDescent="0.25">
      <c r="A739" s="181"/>
      <c r="B739" s="283"/>
      <c r="C739" s="181"/>
      <c r="D739" s="181"/>
      <c r="E739" s="181"/>
      <c r="F739" s="283"/>
      <c r="G739" s="231"/>
      <c r="H739" s="231"/>
      <c r="I739" s="186"/>
      <c r="J739" s="181"/>
      <c r="K739" s="181"/>
      <c r="L739" s="181"/>
      <c r="M739" s="181"/>
      <c r="N739" s="181"/>
      <c r="O739" s="286"/>
    </row>
    <row r="740" spans="1:15" ht="15.75" customHeight="1" x14ac:dyDescent="0.25">
      <c r="A740" s="181"/>
      <c r="B740" s="283"/>
      <c r="C740" s="181"/>
      <c r="D740" s="181"/>
      <c r="E740" s="181"/>
      <c r="F740" s="283"/>
      <c r="G740" s="231"/>
      <c r="H740" s="231"/>
      <c r="I740" s="186"/>
      <c r="J740" s="181"/>
      <c r="K740" s="181"/>
      <c r="L740" s="181"/>
      <c r="M740" s="181"/>
      <c r="N740" s="181"/>
      <c r="O740" s="286"/>
    </row>
    <row r="741" spans="1:15" ht="15.75" customHeight="1" x14ac:dyDescent="0.25">
      <c r="A741" s="181"/>
      <c r="B741" s="283"/>
      <c r="C741" s="181"/>
      <c r="D741" s="181"/>
      <c r="E741" s="181"/>
      <c r="F741" s="283"/>
      <c r="G741" s="231"/>
      <c r="H741" s="231"/>
      <c r="I741" s="186"/>
      <c r="J741" s="181"/>
      <c r="K741" s="181"/>
      <c r="L741" s="181"/>
      <c r="M741" s="181"/>
      <c r="N741" s="181"/>
      <c r="O741" s="286"/>
    </row>
    <row r="742" spans="1:15" ht="15.75" customHeight="1" x14ac:dyDescent="0.25">
      <c r="A742" s="181"/>
      <c r="B742" s="283"/>
      <c r="C742" s="181"/>
      <c r="D742" s="181"/>
      <c r="E742" s="181"/>
      <c r="F742" s="283"/>
      <c r="G742" s="231"/>
      <c r="H742" s="231"/>
      <c r="I742" s="186"/>
      <c r="J742" s="181"/>
      <c r="K742" s="181"/>
      <c r="L742" s="181"/>
      <c r="M742" s="181"/>
      <c r="N742" s="181"/>
      <c r="O742" s="286"/>
    </row>
    <row r="743" spans="1:15" ht="15.75" customHeight="1" x14ac:dyDescent="0.25">
      <c r="A743" s="181"/>
      <c r="B743" s="283"/>
      <c r="C743" s="181"/>
      <c r="D743" s="181"/>
      <c r="E743" s="181"/>
      <c r="F743" s="283"/>
      <c r="G743" s="231"/>
      <c r="H743" s="231"/>
      <c r="I743" s="186"/>
      <c r="J743" s="181"/>
      <c r="K743" s="181"/>
      <c r="L743" s="181"/>
      <c r="M743" s="181"/>
      <c r="N743" s="181"/>
      <c r="O743" s="286"/>
    </row>
    <row r="744" spans="1:15" ht="15.75" customHeight="1" x14ac:dyDescent="0.25">
      <c r="A744" s="181"/>
      <c r="B744" s="283"/>
      <c r="C744" s="181"/>
      <c r="D744" s="181"/>
      <c r="E744" s="181"/>
      <c r="F744" s="283"/>
      <c r="G744" s="231"/>
      <c r="H744" s="231"/>
      <c r="I744" s="186"/>
      <c r="J744" s="181"/>
      <c r="K744" s="181"/>
      <c r="L744" s="181"/>
      <c r="M744" s="181"/>
      <c r="N744" s="181"/>
      <c r="O744" s="286"/>
    </row>
    <row r="745" spans="1:15" ht="15.75" customHeight="1" x14ac:dyDescent="0.25">
      <c r="A745" s="181"/>
      <c r="B745" s="283"/>
      <c r="C745" s="181"/>
      <c r="D745" s="181"/>
      <c r="E745" s="181"/>
      <c r="F745" s="283"/>
      <c r="G745" s="231"/>
      <c r="H745" s="231"/>
      <c r="I745" s="186"/>
      <c r="J745" s="181"/>
      <c r="K745" s="181"/>
      <c r="L745" s="181"/>
      <c r="M745" s="181"/>
      <c r="N745" s="181"/>
      <c r="O745" s="286"/>
    </row>
    <row r="746" spans="1:15" ht="15.75" customHeight="1" x14ac:dyDescent="0.25">
      <c r="A746" s="181"/>
      <c r="B746" s="283"/>
      <c r="C746" s="181"/>
      <c r="D746" s="181"/>
      <c r="E746" s="181"/>
      <c r="F746" s="283"/>
      <c r="G746" s="231"/>
      <c r="H746" s="231"/>
      <c r="I746" s="186"/>
      <c r="J746" s="181"/>
      <c r="K746" s="181"/>
      <c r="L746" s="181"/>
      <c r="M746" s="181"/>
      <c r="N746" s="181"/>
      <c r="O746" s="286"/>
    </row>
    <row r="747" spans="1:15" ht="15.75" customHeight="1" x14ac:dyDescent="0.25">
      <c r="A747" s="181"/>
      <c r="B747" s="283"/>
      <c r="C747" s="181"/>
      <c r="D747" s="181"/>
      <c r="E747" s="181"/>
      <c r="F747" s="283"/>
      <c r="G747" s="231"/>
      <c r="H747" s="231"/>
      <c r="I747" s="186"/>
      <c r="J747" s="181"/>
      <c r="K747" s="181"/>
      <c r="L747" s="181"/>
      <c r="M747" s="181"/>
      <c r="N747" s="181"/>
      <c r="O747" s="286"/>
    </row>
    <row r="748" spans="1:15" ht="15.75" customHeight="1" x14ac:dyDescent="0.25">
      <c r="A748" s="181"/>
      <c r="B748" s="283"/>
      <c r="C748" s="181"/>
      <c r="D748" s="181"/>
      <c r="E748" s="181"/>
      <c r="F748" s="283"/>
      <c r="G748" s="231"/>
      <c r="H748" s="231"/>
      <c r="I748" s="186"/>
      <c r="J748" s="181"/>
      <c r="K748" s="181"/>
      <c r="L748" s="181"/>
      <c r="M748" s="181"/>
      <c r="N748" s="181"/>
      <c r="O748" s="286"/>
    </row>
    <row r="749" spans="1:15" ht="15.75" customHeight="1" x14ac:dyDescent="0.25">
      <c r="A749" s="181"/>
      <c r="B749" s="283"/>
      <c r="C749" s="181"/>
      <c r="D749" s="181"/>
      <c r="E749" s="181"/>
      <c r="F749" s="283"/>
      <c r="G749" s="231"/>
      <c r="H749" s="231"/>
      <c r="I749" s="186"/>
      <c r="J749" s="181"/>
      <c r="K749" s="181"/>
      <c r="L749" s="181"/>
      <c r="M749" s="181"/>
      <c r="N749" s="181"/>
      <c r="O749" s="286"/>
    </row>
    <row r="750" spans="1:15" ht="15.75" customHeight="1" x14ac:dyDescent="0.25">
      <c r="A750" s="181"/>
      <c r="B750" s="283"/>
      <c r="C750" s="181"/>
      <c r="D750" s="181"/>
      <c r="E750" s="181"/>
      <c r="F750" s="283"/>
      <c r="G750" s="231"/>
      <c r="H750" s="231"/>
      <c r="I750" s="186"/>
      <c r="J750" s="181"/>
      <c r="K750" s="181"/>
      <c r="L750" s="181"/>
      <c r="M750" s="181"/>
      <c r="N750" s="181"/>
      <c r="O750" s="286"/>
    </row>
    <row r="751" spans="1:15" ht="15.75" customHeight="1" x14ac:dyDescent="0.25">
      <c r="A751" s="181"/>
      <c r="B751" s="283"/>
      <c r="C751" s="181"/>
      <c r="D751" s="181"/>
      <c r="E751" s="181"/>
      <c r="F751" s="283"/>
      <c r="G751" s="231"/>
      <c r="H751" s="231"/>
      <c r="I751" s="186"/>
      <c r="J751" s="181"/>
      <c r="K751" s="181"/>
      <c r="L751" s="181"/>
      <c r="M751" s="181"/>
      <c r="N751" s="181"/>
      <c r="O751" s="286"/>
    </row>
    <row r="752" spans="1:15" ht="15.75" customHeight="1" x14ac:dyDescent="0.25">
      <c r="A752" s="181"/>
      <c r="B752" s="283"/>
      <c r="C752" s="181"/>
      <c r="D752" s="181"/>
      <c r="E752" s="181"/>
      <c r="F752" s="283"/>
      <c r="G752" s="231"/>
      <c r="H752" s="231"/>
      <c r="I752" s="186"/>
      <c r="J752" s="181"/>
      <c r="K752" s="181"/>
      <c r="L752" s="181"/>
      <c r="M752" s="181"/>
      <c r="N752" s="181"/>
      <c r="O752" s="286"/>
    </row>
    <row r="753" spans="1:15" ht="15.75" customHeight="1" x14ac:dyDescent="0.25">
      <c r="A753" s="181"/>
      <c r="B753" s="283"/>
      <c r="C753" s="181"/>
      <c r="D753" s="181"/>
      <c r="E753" s="181"/>
      <c r="F753" s="283"/>
      <c r="G753" s="231"/>
      <c r="H753" s="231"/>
      <c r="I753" s="186"/>
      <c r="J753" s="181"/>
      <c r="K753" s="181"/>
      <c r="L753" s="181"/>
      <c r="M753" s="181"/>
      <c r="N753" s="181"/>
      <c r="O753" s="286"/>
    </row>
    <row r="754" spans="1:15" ht="15.75" customHeight="1" x14ac:dyDescent="0.25">
      <c r="A754" s="181"/>
      <c r="B754" s="283"/>
      <c r="C754" s="181"/>
      <c r="D754" s="181"/>
      <c r="E754" s="181"/>
      <c r="F754" s="283"/>
      <c r="G754" s="231"/>
      <c r="H754" s="231"/>
      <c r="I754" s="186"/>
      <c r="J754" s="181"/>
      <c r="K754" s="181"/>
      <c r="L754" s="181"/>
      <c r="M754" s="181"/>
      <c r="N754" s="181"/>
      <c r="O754" s="286"/>
    </row>
    <row r="755" spans="1:15" ht="15.75" customHeight="1" x14ac:dyDescent="0.25">
      <c r="A755" s="181"/>
      <c r="B755" s="283"/>
      <c r="C755" s="181"/>
      <c r="D755" s="181"/>
      <c r="E755" s="181"/>
      <c r="F755" s="283"/>
      <c r="G755" s="231"/>
      <c r="H755" s="231"/>
      <c r="I755" s="186"/>
      <c r="J755" s="181"/>
      <c r="K755" s="181"/>
      <c r="L755" s="181"/>
      <c r="M755" s="181"/>
      <c r="N755" s="181"/>
      <c r="O755" s="286"/>
    </row>
    <row r="756" spans="1:15" ht="15.75" customHeight="1" x14ac:dyDescent="0.25">
      <c r="A756" s="181"/>
      <c r="B756" s="283"/>
      <c r="C756" s="181"/>
      <c r="D756" s="181"/>
      <c r="E756" s="181"/>
      <c r="F756" s="283"/>
      <c r="G756" s="231"/>
      <c r="H756" s="231"/>
      <c r="I756" s="186"/>
      <c r="J756" s="181"/>
      <c r="K756" s="181"/>
      <c r="L756" s="181"/>
      <c r="M756" s="181"/>
      <c r="N756" s="181"/>
      <c r="O756" s="286"/>
    </row>
    <row r="757" spans="1:15" ht="15.75" customHeight="1" x14ac:dyDescent="0.25">
      <c r="A757" s="181"/>
      <c r="B757" s="283"/>
      <c r="C757" s="181"/>
      <c r="D757" s="181"/>
      <c r="E757" s="181"/>
      <c r="F757" s="283"/>
      <c r="G757" s="231"/>
      <c r="H757" s="231"/>
      <c r="I757" s="186"/>
      <c r="J757" s="181"/>
      <c r="K757" s="181"/>
      <c r="L757" s="181"/>
      <c r="M757" s="181"/>
      <c r="N757" s="181"/>
      <c r="O757" s="286"/>
    </row>
    <row r="758" spans="1:15" ht="15.75" customHeight="1" x14ac:dyDescent="0.25">
      <c r="A758" s="181"/>
      <c r="B758" s="283"/>
      <c r="C758" s="181"/>
      <c r="D758" s="181"/>
      <c r="E758" s="181"/>
      <c r="F758" s="283"/>
      <c r="G758" s="231"/>
      <c r="H758" s="231"/>
      <c r="I758" s="186"/>
      <c r="J758" s="181"/>
      <c r="K758" s="181"/>
      <c r="L758" s="181"/>
      <c r="M758" s="181"/>
      <c r="N758" s="181"/>
      <c r="O758" s="286"/>
    </row>
    <row r="759" spans="1:15" ht="15.75" customHeight="1" x14ac:dyDescent="0.25">
      <c r="A759" s="181"/>
      <c r="B759" s="283"/>
      <c r="C759" s="181"/>
      <c r="D759" s="181"/>
      <c r="E759" s="181"/>
      <c r="F759" s="283"/>
      <c r="G759" s="231"/>
      <c r="H759" s="231"/>
      <c r="I759" s="186"/>
      <c r="J759" s="181"/>
      <c r="K759" s="181"/>
      <c r="L759" s="181"/>
      <c r="M759" s="181"/>
      <c r="N759" s="181"/>
      <c r="O759" s="286"/>
    </row>
    <row r="760" spans="1:15" ht="15.75" customHeight="1" x14ac:dyDescent="0.25">
      <c r="A760" s="181"/>
      <c r="B760" s="283"/>
      <c r="C760" s="181"/>
      <c r="D760" s="181"/>
      <c r="E760" s="181"/>
      <c r="F760" s="283"/>
      <c r="G760" s="231"/>
      <c r="H760" s="231"/>
      <c r="I760" s="186"/>
      <c r="J760" s="181"/>
      <c r="K760" s="181"/>
      <c r="L760" s="181"/>
      <c r="M760" s="181"/>
      <c r="N760" s="181"/>
      <c r="O760" s="286"/>
    </row>
    <row r="761" spans="1:15" ht="15.75" customHeight="1" x14ac:dyDescent="0.25">
      <c r="A761" s="181"/>
      <c r="B761" s="283"/>
      <c r="C761" s="181"/>
      <c r="D761" s="181"/>
      <c r="E761" s="181"/>
      <c r="F761" s="283"/>
      <c r="G761" s="231"/>
      <c r="H761" s="231"/>
      <c r="I761" s="186"/>
      <c r="J761" s="181"/>
      <c r="K761" s="181"/>
      <c r="L761" s="181"/>
      <c r="M761" s="181"/>
      <c r="N761" s="181"/>
      <c r="O761" s="286"/>
    </row>
    <row r="762" spans="1:15" ht="15.75" customHeight="1" x14ac:dyDescent="0.25">
      <c r="A762" s="181"/>
      <c r="B762" s="283"/>
      <c r="C762" s="181"/>
      <c r="D762" s="181"/>
      <c r="E762" s="181"/>
      <c r="F762" s="283"/>
      <c r="G762" s="231"/>
      <c r="H762" s="231"/>
      <c r="I762" s="186"/>
      <c r="J762" s="181"/>
      <c r="K762" s="181"/>
      <c r="L762" s="181"/>
      <c r="M762" s="181"/>
      <c r="N762" s="181"/>
      <c r="O762" s="286"/>
    </row>
    <row r="763" spans="1:15" ht="15.75" customHeight="1" x14ac:dyDescent="0.25">
      <c r="A763" s="181"/>
      <c r="B763" s="283"/>
      <c r="C763" s="181"/>
      <c r="D763" s="181"/>
      <c r="E763" s="181"/>
      <c r="F763" s="283"/>
      <c r="G763" s="231"/>
      <c r="H763" s="231"/>
      <c r="I763" s="186"/>
      <c r="J763" s="181"/>
      <c r="K763" s="181"/>
      <c r="L763" s="181"/>
      <c r="M763" s="181"/>
      <c r="N763" s="181"/>
      <c r="O763" s="286"/>
    </row>
    <row r="764" spans="1:15" ht="15.75" customHeight="1" x14ac:dyDescent="0.25">
      <c r="A764" s="181"/>
      <c r="B764" s="283"/>
      <c r="C764" s="181"/>
      <c r="D764" s="181"/>
      <c r="E764" s="181"/>
      <c r="F764" s="283"/>
      <c r="G764" s="231"/>
      <c r="H764" s="231"/>
      <c r="I764" s="186"/>
      <c r="J764" s="181"/>
      <c r="K764" s="181"/>
      <c r="L764" s="181"/>
      <c r="M764" s="181"/>
      <c r="N764" s="181"/>
      <c r="O764" s="286"/>
    </row>
    <row r="765" spans="1:15" ht="15.75" customHeight="1" x14ac:dyDescent="0.25">
      <c r="A765" s="181"/>
      <c r="B765" s="283"/>
      <c r="C765" s="181"/>
      <c r="D765" s="181"/>
      <c r="E765" s="181"/>
      <c r="F765" s="283"/>
      <c r="G765" s="231"/>
      <c r="H765" s="231"/>
      <c r="I765" s="186"/>
      <c r="J765" s="181"/>
      <c r="K765" s="181"/>
      <c r="L765" s="181"/>
      <c r="M765" s="181"/>
      <c r="N765" s="181"/>
      <c r="O765" s="286"/>
    </row>
    <row r="766" spans="1:15" ht="15.75" customHeight="1" x14ac:dyDescent="0.25">
      <c r="A766" s="181"/>
      <c r="B766" s="283"/>
      <c r="C766" s="181"/>
      <c r="D766" s="181"/>
      <c r="E766" s="181"/>
      <c r="F766" s="283"/>
      <c r="G766" s="231"/>
      <c r="H766" s="231"/>
      <c r="I766" s="186"/>
      <c r="J766" s="181"/>
      <c r="K766" s="181"/>
      <c r="L766" s="181"/>
      <c r="M766" s="181"/>
      <c r="N766" s="181"/>
      <c r="O766" s="286"/>
    </row>
    <row r="767" spans="1:15" ht="15.75" customHeight="1" x14ac:dyDescent="0.25">
      <c r="A767" s="181"/>
      <c r="B767" s="283"/>
      <c r="C767" s="181"/>
      <c r="D767" s="181"/>
      <c r="E767" s="181"/>
      <c r="F767" s="283"/>
      <c r="G767" s="231"/>
      <c r="H767" s="231"/>
      <c r="I767" s="186"/>
      <c r="J767" s="181"/>
      <c r="K767" s="181"/>
      <c r="L767" s="181"/>
      <c r="M767" s="181"/>
      <c r="N767" s="181"/>
      <c r="O767" s="286"/>
    </row>
    <row r="768" spans="1:15" ht="15.75" customHeight="1" x14ac:dyDescent="0.25">
      <c r="A768" s="181"/>
      <c r="B768" s="283"/>
      <c r="C768" s="181"/>
      <c r="D768" s="181"/>
      <c r="E768" s="181"/>
      <c r="F768" s="283"/>
      <c r="G768" s="231"/>
      <c r="H768" s="231"/>
      <c r="I768" s="186"/>
      <c r="J768" s="181"/>
      <c r="K768" s="181"/>
      <c r="L768" s="181"/>
      <c r="M768" s="181"/>
      <c r="N768" s="181"/>
      <c r="O768" s="286"/>
    </row>
    <row r="769" spans="1:15" ht="15.75" customHeight="1" x14ac:dyDescent="0.25">
      <c r="A769" s="181"/>
      <c r="B769" s="283"/>
      <c r="C769" s="181"/>
      <c r="D769" s="181"/>
      <c r="E769" s="181"/>
      <c r="F769" s="283"/>
      <c r="G769" s="231"/>
      <c r="H769" s="231"/>
      <c r="I769" s="186"/>
      <c r="J769" s="181"/>
      <c r="K769" s="181"/>
      <c r="L769" s="181"/>
      <c r="M769" s="181"/>
      <c r="N769" s="181"/>
      <c r="O769" s="286"/>
    </row>
    <row r="770" spans="1:15" ht="15.75" customHeight="1" x14ac:dyDescent="0.25">
      <c r="A770" s="181"/>
      <c r="B770" s="283"/>
      <c r="C770" s="181"/>
      <c r="D770" s="181"/>
      <c r="E770" s="181"/>
      <c r="F770" s="283"/>
      <c r="G770" s="231"/>
      <c r="H770" s="231"/>
      <c r="I770" s="186"/>
      <c r="J770" s="181"/>
      <c r="K770" s="181"/>
      <c r="L770" s="181"/>
      <c r="M770" s="181"/>
      <c r="N770" s="181"/>
      <c r="O770" s="286"/>
    </row>
    <row r="771" spans="1:15" ht="15.75" customHeight="1" x14ac:dyDescent="0.25">
      <c r="A771" s="181"/>
      <c r="B771" s="283"/>
      <c r="C771" s="181"/>
      <c r="D771" s="181"/>
      <c r="E771" s="181"/>
      <c r="F771" s="283"/>
      <c r="G771" s="231"/>
      <c r="H771" s="231"/>
      <c r="I771" s="186"/>
      <c r="J771" s="181"/>
      <c r="K771" s="181"/>
      <c r="L771" s="181"/>
      <c r="M771" s="181"/>
      <c r="N771" s="181"/>
      <c r="O771" s="286"/>
    </row>
    <row r="772" spans="1:15" ht="15.75" customHeight="1" x14ac:dyDescent="0.25">
      <c r="A772" s="181"/>
      <c r="B772" s="283"/>
      <c r="C772" s="181"/>
      <c r="D772" s="181"/>
      <c r="E772" s="181"/>
      <c r="F772" s="283"/>
      <c r="G772" s="231"/>
      <c r="H772" s="231"/>
      <c r="I772" s="186"/>
      <c r="J772" s="181"/>
      <c r="K772" s="181"/>
      <c r="L772" s="181"/>
      <c r="M772" s="181"/>
      <c r="N772" s="181"/>
      <c r="O772" s="286"/>
    </row>
    <row r="773" spans="1:15" ht="15.75" customHeight="1" x14ac:dyDescent="0.25">
      <c r="A773" s="181"/>
      <c r="B773" s="283"/>
      <c r="C773" s="181"/>
      <c r="D773" s="181"/>
      <c r="E773" s="181"/>
      <c r="F773" s="283"/>
      <c r="G773" s="231"/>
      <c r="H773" s="231"/>
      <c r="I773" s="186"/>
      <c r="J773" s="181"/>
      <c r="K773" s="181"/>
      <c r="L773" s="181"/>
      <c r="M773" s="181"/>
      <c r="N773" s="181"/>
      <c r="O773" s="286"/>
    </row>
    <row r="774" spans="1:15" ht="15.75" customHeight="1" x14ac:dyDescent="0.25">
      <c r="A774" s="181"/>
      <c r="B774" s="283"/>
      <c r="C774" s="181"/>
      <c r="D774" s="181"/>
      <c r="E774" s="181"/>
      <c r="F774" s="283"/>
      <c r="G774" s="231"/>
      <c r="H774" s="231"/>
      <c r="I774" s="186"/>
      <c r="J774" s="181"/>
      <c r="K774" s="181"/>
      <c r="L774" s="181"/>
      <c r="M774" s="181"/>
      <c r="N774" s="181"/>
      <c r="O774" s="286"/>
    </row>
    <row r="775" spans="1:15" ht="15.75" customHeight="1" x14ac:dyDescent="0.25">
      <c r="A775" s="181"/>
      <c r="B775" s="283"/>
      <c r="C775" s="181"/>
      <c r="D775" s="181"/>
      <c r="E775" s="181"/>
      <c r="F775" s="283"/>
      <c r="G775" s="231"/>
      <c r="H775" s="231"/>
      <c r="I775" s="186"/>
      <c r="J775" s="181"/>
      <c r="K775" s="181"/>
      <c r="L775" s="181"/>
      <c r="M775" s="181"/>
      <c r="N775" s="181"/>
      <c r="O775" s="286"/>
    </row>
    <row r="776" spans="1:15" ht="15.75" customHeight="1" x14ac:dyDescent="0.25">
      <c r="A776" s="181"/>
      <c r="B776" s="283"/>
      <c r="C776" s="181"/>
      <c r="D776" s="181"/>
      <c r="E776" s="181"/>
      <c r="F776" s="283"/>
      <c r="G776" s="231"/>
      <c r="H776" s="231"/>
      <c r="I776" s="186"/>
      <c r="J776" s="181"/>
      <c r="K776" s="181"/>
      <c r="L776" s="181"/>
      <c r="M776" s="181"/>
      <c r="N776" s="181"/>
      <c r="O776" s="286"/>
    </row>
    <row r="777" spans="1:15" ht="15.75" customHeight="1" x14ac:dyDescent="0.25">
      <c r="A777" s="181"/>
      <c r="B777" s="283"/>
      <c r="C777" s="181"/>
      <c r="D777" s="181"/>
      <c r="E777" s="181"/>
      <c r="F777" s="283"/>
      <c r="G777" s="231"/>
      <c r="H777" s="231"/>
      <c r="I777" s="186"/>
      <c r="J777" s="181"/>
      <c r="K777" s="181"/>
      <c r="L777" s="181"/>
      <c r="M777" s="181"/>
      <c r="N777" s="181"/>
      <c r="O777" s="286"/>
    </row>
    <row r="778" spans="1:15" ht="15.75" customHeight="1" x14ac:dyDescent="0.25">
      <c r="A778" s="181"/>
      <c r="B778" s="283"/>
      <c r="C778" s="181"/>
      <c r="D778" s="181"/>
      <c r="E778" s="181"/>
      <c r="F778" s="283"/>
      <c r="G778" s="231"/>
      <c r="H778" s="231"/>
      <c r="I778" s="186"/>
      <c r="J778" s="181"/>
      <c r="K778" s="181"/>
      <c r="L778" s="181"/>
      <c r="M778" s="181"/>
      <c r="N778" s="181"/>
      <c r="O778" s="286"/>
    </row>
    <row r="779" spans="1:15" ht="15.75" customHeight="1" x14ac:dyDescent="0.25">
      <c r="A779" s="181"/>
      <c r="B779" s="283"/>
      <c r="C779" s="181"/>
      <c r="D779" s="181"/>
      <c r="E779" s="181"/>
      <c r="F779" s="283"/>
      <c r="G779" s="231"/>
      <c r="H779" s="231"/>
      <c r="I779" s="186"/>
      <c r="J779" s="181"/>
      <c r="K779" s="181"/>
      <c r="L779" s="181"/>
      <c r="M779" s="181"/>
      <c r="N779" s="181"/>
      <c r="O779" s="286"/>
    </row>
    <row r="780" spans="1:15" ht="15.75" customHeight="1" x14ac:dyDescent="0.25">
      <c r="A780" s="181"/>
      <c r="B780" s="283"/>
      <c r="C780" s="181"/>
      <c r="D780" s="181"/>
      <c r="E780" s="181"/>
      <c r="F780" s="283"/>
      <c r="G780" s="231"/>
      <c r="H780" s="231"/>
      <c r="I780" s="186"/>
      <c r="J780" s="181"/>
      <c r="K780" s="181"/>
      <c r="L780" s="181"/>
      <c r="M780" s="181"/>
      <c r="N780" s="181"/>
      <c r="O780" s="286"/>
    </row>
    <row r="781" spans="1:15" ht="15.75" customHeight="1" x14ac:dyDescent="0.25">
      <c r="A781" s="181"/>
      <c r="B781" s="283"/>
      <c r="C781" s="181"/>
      <c r="D781" s="181"/>
      <c r="E781" s="181"/>
      <c r="F781" s="283"/>
      <c r="G781" s="231"/>
      <c r="H781" s="231"/>
      <c r="I781" s="186"/>
      <c r="J781" s="181"/>
      <c r="K781" s="181"/>
      <c r="L781" s="181"/>
      <c r="M781" s="181"/>
      <c r="N781" s="181"/>
      <c r="O781" s="286"/>
    </row>
    <row r="782" spans="1:15" ht="15.75" customHeight="1" x14ac:dyDescent="0.25">
      <c r="A782" s="181"/>
      <c r="B782" s="283"/>
      <c r="C782" s="181"/>
      <c r="D782" s="181"/>
      <c r="E782" s="181"/>
      <c r="F782" s="283"/>
      <c r="G782" s="231"/>
      <c r="H782" s="231"/>
      <c r="I782" s="186"/>
      <c r="J782" s="181"/>
      <c r="K782" s="181"/>
      <c r="L782" s="181"/>
      <c r="M782" s="181"/>
      <c r="N782" s="181"/>
      <c r="O782" s="286"/>
    </row>
    <row r="783" spans="1:15" ht="15.75" customHeight="1" x14ac:dyDescent="0.25">
      <c r="A783" s="181"/>
      <c r="B783" s="283"/>
      <c r="C783" s="181"/>
      <c r="D783" s="181"/>
      <c r="E783" s="181"/>
      <c r="F783" s="283"/>
      <c r="G783" s="231"/>
      <c r="H783" s="231"/>
      <c r="I783" s="186"/>
      <c r="J783" s="181"/>
      <c r="K783" s="181"/>
      <c r="L783" s="181"/>
      <c r="M783" s="181"/>
      <c r="N783" s="181"/>
      <c r="O783" s="286"/>
    </row>
    <row r="784" spans="1:15" ht="15.75" customHeight="1" x14ac:dyDescent="0.25">
      <c r="A784" s="181"/>
      <c r="B784" s="283"/>
      <c r="C784" s="181"/>
      <c r="D784" s="181"/>
      <c r="E784" s="181"/>
      <c r="F784" s="283"/>
      <c r="G784" s="231"/>
      <c r="H784" s="231"/>
      <c r="I784" s="186"/>
      <c r="J784" s="181"/>
      <c r="K784" s="181"/>
      <c r="L784" s="181"/>
      <c r="M784" s="181"/>
      <c r="N784" s="181"/>
      <c r="O784" s="286"/>
    </row>
    <row r="785" spans="1:15" ht="15.75" customHeight="1" x14ac:dyDescent="0.25">
      <c r="A785" s="181"/>
      <c r="B785" s="283"/>
      <c r="C785" s="181"/>
      <c r="D785" s="181"/>
      <c r="E785" s="181"/>
      <c r="F785" s="283"/>
      <c r="G785" s="231"/>
      <c r="H785" s="231"/>
      <c r="I785" s="186"/>
      <c r="J785" s="181"/>
      <c r="K785" s="181"/>
      <c r="L785" s="181"/>
      <c r="M785" s="181"/>
      <c r="N785" s="181"/>
      <c r="O785" s="286"/>
    </row>
    <row r="786" spans="1:15" ht="15.75" customHeight="1" x14ac:dyDescent="0.25">
      <c r="A786" s="181"/>
      <c r="B786" s="283"/>
      <c r="C786" s="181"/>
      <c r="D786" s="181"/>
      <c r="E786" s="181"/>
      <c r="F786" s="283"/>
      <c r="G786" s="231"/>
      <c r="H786" s="231"/>
      <c r="I786" s="186"/>
      <c r="J786" s="181"/>
      <c r="K786" s="181"/>
      <c r="L786" s="181"/>
      <c r="M786" s="181"/>
      <c r="N786" s="181"/>
      <c r="O786" s="286"/>
    </row>
    <row r="787" spans="1:15" ht="15.75" customHeight="1" x14ac:dyDescent="0.25">
      <c r="A787" s="181"/>
      <c r="B787" s="283"/>
      <c r="C787" s="181"/>
      <c r="D787" s="181"/>
      <c r="E787" s="181"/>
      <c r="F787" s="283"/>
      <c r="G787" s="231"/>
      <c r="H787" s="231"/>
      <c r="I787" s="186"/>
      <c r="J787" s="181"/>
      <c r="K787" s="181"/>
      <c r="L787" s="181"/>
      <c r="M787" s="181"/>
      <c r="N787" s="181"/>
      <c r="O787" s="286"/>
    </row>
    <row r="788" spans="1:15" ht="15.75" customHeight="1" x14ac:dyDescent="0.25">
      <c r="A788" s="181"/>
      <c r="B788" s="283"/>
      <c r="C788" s="181"/>
      <c r="D788" s="181"/>
      <c r="E788" s="181"/>
      <c r="F788" s="283"/>
      <c r="G788" s="231"/>
      <c r="H788" s="231"/>
      <c r="I788" s="186"/>
      <c r="J788" s="181"/>
      <c r="K788" s="181"/>
      <c r="L788" s="181"/>
      <c r="M788" s="181"/>
      <c r="N788" s="181"/>
      <c r="O788" s="286"/>
    </row>
    <row r="789" spans="1:15" ht="15.75" customHeight="1" x14ac:dyDescent="0.25">
      <c r="A789" s="181"/>
      <c r="B789" s="283"/>
      <c r="C789" s="181"/>
      <c r="D789" s="181"/>
      <c r="E789" s="181"/>
      <c r="F789" s="283"/>
      <c r="G789" s="231"/>
      <c r="H789" s="231"/>
      <c r="I789" s="186"/>
      <c r="J789" s="181"/>
      <c r="K789" s="181"/>
      <c r="L789" s="181"/>
      <c r="M789" s="181"/>
      <c r="N789" s="181"/>
      <c r="O789" s="286"/>
    </row>
    <row r="790" spans="1:15" ht="15.75" customHeight="1" x14ac:dyDescent="0.25">
      <c r="A790" s="181"/>
      <c r="B790" s="283"/>
      <c r="C790" s="181"/>
      <c r="D790" s="181"/>
      <c r="E790" s="181"/>
      <c r="F790" s="283"/>
      <c r="G790" s="231"/>
      <c r="H790" s="231"/>
      <c r="I790" s="186"/>
      <c r="J790" s="181"/>
      <c r="K790" s="181"/>
      <c r="L790" s="181"/>
      <c r="M790" s="181"/>
      <c r="N790" s="181"/>
      <c r="O790" s="286"/>
    </row>
    <row r="791" spans="1:15" ht="15.75" customHeight="1" x14ac:dyDescent="0.25">
      <c r="A791" s="181"/>
      <c r="B791" s="283"/>
      <c r="C791" s="181"/>
      <c r="D791" s="181"/>
      <c r="E791" s="181"/>
      <c r="F791" s="283"/>
      <c r="G791" s="231"/>
      <c r="H791" s="231"/>
      <c r="I791" s="186"/>
      <c r="J791" s="181"/>
      <c r="K791" s="181"/>
      <c r="L791" s="181"/>
      <c r="M791" s="181"/>
      <c r="N791" s="181"/>
      <c r="O791" s="286"/>
    </row>
    <row r="792" spans="1:15" ht="15.75" customHeight="1" x14ac:dyDescent="0.25">
      <c r="A792" s="181"/>
      <c r="B792" s="283"/>
      <c r="C792" s="181"/>
      <c r="D792" s="181"/>
      <c r="E792" s="181"/>
      <c r="F792" s="283"/>
      <c r="G792" s="231"/>
      <c r="H792" s="231"/>
      <c r="I792" s="186"/>
      <c r="J792" s="181"/>
      <c r="K792" s="181"/>
      <c r="L792" s="181"/>
      <c r="M792" s="181"/>
      <c r="N792" s="181"/>
      <c r="O792" s="286"/>
    </row>
    <row r="793" spans="1:15" ht="15.75" customHeight="1" x14ac:dyDescent="0.25">
      <c r="A793" s="181"/>
      <c r="B793" s="283"/>
      <c r="C793" s="181"/>
      <c r="D793" s="181"/>
      <c r="E793" s="181"/>
      <c r="F793" s="283"/>
      <c r="G793" s="231"/>
      <c r="H793" s="231"/>
      <c r="I793" s="186"/>
      <c r="J793" s="181"/>
      <c r="K793" s="181"/>
      <c r="L793" s="181"/>
      <c r="M793" s="181"/>
      <c r="N793" s="181"/>
      <c r="O793" s="286"/>
    </row>
    <row r="794" spans="1:15" ht="15.75" customHeight="1" x14ac:dyDescent="0.25">
      <c r="A794" s="181"/>
      <c r="B794" s="283"/>
      <c r="C794" s="181"/>
      <c r="D794" s="181"/>
      <c r="E794" s="181"/>
      <c r="F794" s="283"/>
      <c r="G794" s="231"/>
      <c r="H794" s="231"/>
      <c r="I794" s="186"/>
      <c r="J794" s="181"/>
      <c r="K794" s="181"/>
      <c r="L794" s="181"/>
      <c r="M794" s="181"/>
      <c r="N794" s="181"/>
      <c r="O794" s="286"/>
    </row>
    <row r="795" spans="1:15" ht="15.75" customHeight="1" x14ac:dyDescent="0.25">
      <c r="A795" s="181"/>
      <c r="B795" s="283"/>
      <c r="C795" s="181"/>
      <c r="D795" s="181"/>
      <c r="E795" s="181"/>
      <c r="F795" s="283"/>
      <c r="G795" s="231"/>
      <c r="H795" s="231"/>
      <c r="I795" s="186"/>
      <c r="J795" s="181"/>
      <c r="K795" s="181"/>
      <c r="L795" s="181"/>
      <c r="M795" s="181"/>
      <c r="N795" s="181"/>
      <c r="O795" s="286"/>
    </row>
    <row r="796" spans="1:15" ht="15.75" customHeight="1" x14ac:dyDescent="0.25">
      <c r="A796" s="181"/>
      <c r="B796" s="283"/>
      <c r="C796" s="181"/>
      <c r="D796" s="181"/>
      <c r="E796" s="181"/>
      <c r="F796" s="283"/>
      <c r="G796" s="231"/>
      <c r="H796" s="231"/>
      <c r="I796" s="186"/>
      <c r="J796" s="181"/>
      <c r="K796" s="181"/>
      <c r="L796" s="181"/>
      <c r="M796" s="181"/>
      <c r="N796" s="181"/>
      <c r="O796" s="286"/>
    </row>
    <row r="797" spans="1:15" ht="15.75" customHeight="1" x14ac:dyDescent="0.25">
      <c r="A797" s="181"/>
      <c r="B797" s="283"/>
      <c r="C797" s="181"/>
      <c r="D797" s="181"/>
      <c r="E797" s="181"/>
      <c r="F797" s="283"/>
      <c r="G797" s="231"/>
      <c r="H797" s="231"/>
      <c r="I797" s="186"/>
      <c r="J797" s="181"/>
      <c r="K797" s="181"/>
      <c r="L797" s="181"/>
      <c r="M797" s="181"/>
      <c r="N797" s="181"/>
      <c r="O797" s="286"/>
    </row>
    <row r="798" spans="1:15" ht="15.75" customHeight="1" x14ac:dyDescent="0.25">
      <c r="A798" s="181"/>
      <c r="B798" s="283"/>
      <c r="C798" s="181"/>
      <c r="D798" s="181"/>
      <c r="E798" s="181"/>
      <c r="F798" s="283"/>
      <c r="G798" s="231"/>
      <c r="H798" s="231"/>
      <c r="I798" s="186"/>
      <c r="J798" s="181"/>
      <c r="K798" s="181"/>
      <c r="L798" s="181"/>
      <c r="M798" s="181"/>
      <c r="N798" s="181"/>
      <c r="O798" s="286"/>
    </row>
    <row r="799" spans="1:15" ht="15.75" customHeight="1" x14ac:dyDescent="0.25">
      <c r="A799" s="181"/>
      <c r="B799" s="283"/>
      <c r="C799" s="181"/>
      <c r="D799" s="181"/>
      <c r="E799" s="181"/>
      <c r="F799" s="283"/>
      <c r="G799" s="231"/>
      <c r="H799" s="231"/>
      <c r="I799" s="186"/>
      <c r="J799" s="181"/>
      <c r="K799" s="181"/>
      <c r="L799" s="181"/>
      <c r="M799" s="181"/>
      <c r="N799" s="181"/>
      <c r="O799" s="286"/>
    </row>
    <row r="800" spans="1:15" ht="15.75" customHeight="1" x14ac:dyDescent="0.25">
      <c r="A800" s="181"/>
      <c r="B800" s="283"/>
      <c r="C800" s="181"/>
      <c r="D800" s="181"/>
      <c r="E800" s="181"/>
      <c r="F800" s="283"/>
      <c r="G800" s="231"/>
      <c r="H800" s="231"/>
      <c r="I800" s="186"/>
      <c r="J800" s="181"/>
      <c r="K800" s="181"/>
      <c r="L800" s="181"/>
      <c r="M800" s="181"/>
      <c r="N800" s="181"/>
      <c r="O800" s="286"/>
    </row>
    <row r="801" spans="1:15" ht="15.75" customHeight="1" x14ac:dyDescent="0.25">
      <c r="A801" s="181"/>
      <c r="B801" s="283"/>
      <c r="C801" s="181"/>
      <c r="D801" s="181"/>
      <c r="E801" s="181"/>
      <c r="F801" s="283"/>
      <c r="G801" s="231"/>
      <c r="H801" s="231"/>
      <c r="I801" s="186"/>
      <c r="J801" s="181"/>
      <c r="K801" s="181"/>
      <c r="L801" s="181"/>
      <c r="M801" s="181"/>
      <c r="N801" s="181"/>
      <c r="O801" s="286"/>
    </row>
    <row r="802" spans="1:15" ht="15.75" customHeight="1" x14ac:dyDescent="0.25">
      <c r="A802" s="181"/>
      <c r="B802" s="283"/>
      <c r="C802" s="181"/>
      <c r="D802" s="181"/>
      <c r="E802" s="181"/>
      <c r="F802" s="283"/>
      <c r="G802" s="231"/>
      <c r="H802" s="231"/>
      <c r="I802" s="186"/>
      <c r="J802" s="181"/>
      <c r="K802" s="181"/>
      <c r="L802" s="181"/>
      <c r="M802" s="181"/>
      <c r="N802" s="181"/>
      <c r="O802" s="286"/>
    </row>
    <row r="803" spans="1:15" ht="15.75" customHeight="1" x14ac:dyDescent="0.25">
      <c r="A803" s="181"/>
      <c r="B803" s="283"/>
      <c r="C803" s="181"/>
      <c r="D803" s="181"/>
      <c r="E803" s="181"/>
      <c r="F803" s="283"/>
      <c r="G803" s="231"/>
      <c r="H803" s="231"/>
      <c r="I803" s="186"/>
      <c r="J803" s="181"/>
      <c r="K803" s="181"/>
      <c r="L803" s="181"/>
      <c r="M803" s="181"/>
      <c r="N803" s="181"/>
      <c r="O803" s="286"/>
    </row>
    <row r="804" spans="1:15" ht="15.75" customHeight="1" x14ac:dyDescent="0.25">
      <c r="A804" s="181"/>
      <c r="B804" s="283"/>
      <c r="C804" s="181"/>
      <c r="D804" s="181"/>
      <c r="E804" s="181"/>
      <c r="F804" s="283"/>
      <c r="G804" s="231"/>
      <c r="H804" s="231"/>
      <c r="I804" s="186"/>
      <c r="J804" s="181"/>
      <c r="K804" s="181"/>
      <c r="L804" s="181"/>
      <c r="M804" s="181"/>
      <c r="N804" s="181"/>
      <c r="O804" s="286"/>
    </row>
    <row r="805" spans="1:15" ht="15.75" customHeight="1" x14ac:dyDescent="0.25">
      <c r="A805" s="181"/>
      <c r="B805" s="283"/>
      <c r="C805" s="181"/>
      <c r="D805" s="181"/>
      <c r="E805" s="181"/>
      <c r="F805" s="283"/>
      <c r="G805" s="231"/>
      <c r="H805" s="231"/>
      <c r="I805" s="186"/>
      <c r="J805" s="181"/>
      <c r="K805" s="181"/>
      <c r="L805" s="181"/>
      <c r="M805" s="181"/>
      <c r="N805" s="181"/>
      <c r="O805" s="286"/>
    </row>
    <row r="806" spans="1:15" ht="15.75" customHeight="1" x14ac:dyDescent="0.25">
      <c r="A806" s="181"/>
      <c r="B806" s="283"/>
      <c r="C806" s="181"/>
      <c r="D806" s="181"/>
      <c r="E806" s="181"/>
      <c r="F806" s="283"/>
      <c r="G806" s="231"/>
      <c r="H806" s="231"/>
      <c r="I806" s="186"/>
      <c r="J806" s="181"/>
      <c r="K806" s="181"/>
      <c r="L806" s="181"/>
      <c r="M806" s="181"/>
      <c r="N806" s="181"/>
      <c r="O806" s="286"/>
    </row>
    <row r="807" spans="1:15" ht="15.75" customHeight="1" x14ac:dyDescent="0.25">
      <c r="A807" s="181"/>
      <c r="B807" s="283"/>
      <c r="C807" s="181"/>
      <c r="D807" s="181"/>
      <c r="E807" s="181"/>
      <c r="F807" s="283"/>
      <c r="G807" s="231"/>
      <c r="H807" s="231"/>
      <c r="I807" s="186"/>
      <c r="J807" s="181"/>
      <c r="K807" s="181"/>
      <c r="L807" s="181"/>
      <c r="M807" s="181"/>
      <c r="N807" s="181"/>
      <c r="O807" s="286"/>
    </row>
    <row r="808" spans="1:15" ht="15.75" customHeight="1" x14ac:dyDescent="0.25">
      <c r="A808" s="181"/>
      <c r="B808" s="283"/>
      <c r="C808" s="181"/>
      <c r="D808" s="181"/>
      <c r="E808" s="181"/>
      <c r="F808" s="283"/>
      <c r="G808" s="231"/>
      <c r="H808" s="231"/>
      <c r="I808" s="186"/>
      <c r="J808" s="181"/>
      <c r="K808" s="181"/>
      <c r="L808" s="181"/>
      <c r="M808" s="181"/>
      <c r="N808" s="181"/>
      <c r="O808" s="286"/>
    </row>
    <row r="809" spans="1:15" ht="15.75" customHeight="1" x14ac:dyDescent="0.25">
      <c r="A809" s="181"/>
      <c r="B809" s="283"/>
      <c r="C809" s="181"/>
      <c r="D809" s="181"/>
      <c r="E809" s="181"/>
      <c r="F809" s="283"/>
      <c r="G809" s="231"/>
      <c r="H809" s="231"/>
      <c r="I809" s="186"/>
      <c r="J809" s="181"/>
      <c r="K809" s="181"/>
      <c r="L809" s="181"/>
      <c r="M809" s="181"/>
      <c r="N809" s="181"/>
      <c r="O809" s="286"/>
    </row>
    <row r="810" spans="1:15" ht="15.75" customHeight="1" x14ac:dyDescent="0.25">
      <c r="A810" s="181"/>
      <c r="B810" s="283"/>
      <c r="C810" s="181"/>
      <c r="D810" s="181"/>
      <c r="E810" s="181"/>
      <c r="F810" s="283"/>
      <c r="G810" s="231"/>
      <c r="H810" s="231"/>
      <c r="I810" s="186"/>
      <c r="J810" s="181"/>
      <c r="K810" s="181"/>
      <c r="L810" s="181"/>
      <c r="M810" s="181"/>
      <c r="N810" s="181"/>
      <c r="O810" s="286"/>
    </row>
    <row r="811" spans="1:15" ht="15.75" customHeight="1" x14ac:dyDescent="0.25">
      <c r="A811" s="181"/>
      <c r="B811" s="283"/>
      <c r="C811" s="181"/>
      <c r="D811" s="181"/>
      <c r="E811" s="181"/>
      <c r="F811" s="283"/>
      <c r="G811" s="231"/>
      <c r="H811" s="231"/>
      <c r="I811" s="186"/>
      <c r="J811" s="181"/>
      <c r="K811" s="181"/>
      <c r="L811" s="181"/>
      <c r="M811" s="181"/>
      <c r="N811" s="181"/>
      <c r="O811" s="286"/>
    </row>
    <row r="812" spans="1:15" ht="15.75" customHeight="1" x14ac:dyDescent="0.25">
      <c r="A812" s="181"/>
      <c r="B812" s="283"/>
      <c r="C812" s="181"/>
      <c r="D812" s="181"/>
      <c r="E812" s="181"/>
      <c r="F812" s="283"/>
      <c r="G812" s="231"/>
      <c r="H812" s="231"/>
      <c r="I812" s="186"/>
      <c r="J812" s="181"/>
      <c r="K812" s="181"/>
      <c r="L812" s="181"/>
      <c r="M812" s="181"/>
      <c r="N812" s="181"/>
      <c r="O812" s="286"/>
    </row>
    <row r="813" spans="1:15" ht="15.75" customHeight="1" x14ac:dyDescent="0.25">
      <c r="A813" s="181"/>
      <c r="B813" s="283"/>
      <c r="C813" s="181"/>
      <c r="D813" s="181"/>
      <c r="E813" s="181"/>
      <c r="F813" s="283"/>
      <c r="G813" s="231"/>
      <c r="H813" s="231"/>
      <c r="I813" s="186"/>
      <c r="J813" s="181"/>
      <c r="K813" s="181"/>
      <c r="L813" s="181"/>
      <c r="M813" s="181"/>
      <c r="N813" s="181"/>
      <c r="O813" s="286"/>
    </row>
    <row r="814" spans="1:15" ht="15.75" customHeight="1" x14ac:dyDescent="0.25">
      <c r="A814" s="181"/>
      <c r="B814" s="283"/>
      <c r="C814" s="181"/>
      <c r="D814" s="181"/>
      <c r="E814" s="181"/>
      <c r="F814" s="283"/>
      <c r="G814" s="231"/>
      <c r="H814" s="231"/>
      <c r="I814" s="186"/>
      <c r="J814" s="181"/>
      <c r="K814" s="181"/>
      <c r="L814" s="181"/>
      <c r="M814" s="181"/>
      <c r="N814" s="181"/>
      <c r="O814" s="286"/>
    </row>
    <row r="815" spans="1:15" ht="15.75" customHeight="1" x14ac:dyDescent="0.25">
      <c r="A815" s="181"/>
      <c r="B815" s="283"/>
      <c r="C815" s="181"/>
      <c r="D815" s="181"/>
      <c r="E815" s="181"/>
      <c r="F815" s="283"/>
      <c r="G815" s="231"/>
      <c r="H815" s="231"/>
      <c r="I815" s="186"/>
      <c r="J815" s="181"/>
      <c r="K815" s="181"/>
      <c r="L815" s="181"/>
      <c r="M815" s="181"/>
      <c r="N815" s="181"/>
      <c r="O815" s="286"/>
    </row>
    <row r="816" spans="1:15" ht="15.75" customHeight="1" x14ac:dyDescent="0.25">
      <c r="A816" s="181"/>
      <c r="B816" s="283"/>
      <c r="C816" s="181"/>
      <c r="D816" s="181"/>
      <c r="E816" s="181"/>
      <c r="F816" s="283"/>
      <c r="G816" s="231"/>
      <c r="H816" s="231"/>
      <c r="I816" s="186"/>
      <c r="J816" s="181"/>
      <c r="K816" s="181"/>
      <c r="L816" s="181"/>
      <c r="M816" s="181"/>
      <c r="N816" s="181"/>
      <c r="O816" s="286"/>
    </row>
    <row r="817" spans="1:15" ht="15.75" customHeight="1" x14ac:dyDescent="0.25">
      <c r="A817" s="181"/>
      <c r="B817" s="283"/>
      <c r="C817" s="181"/>
      <c r="D817" s="181"/>
      <c r="E817" s="181"/>
      <c r="F817" s="283"/>
      <c r="G817" s="231"/>
      <c r="H817" s="231"/>
      <c r="I817" s="186"/>
      <c r="J817" s="181"/>
      <c r="K817" s="181"/>
      <c r="L817" s="181"/>
      <c r="M817" s="181"/>
      <c r="N817" s="181"/>
      <c r="O817" s="286"/>
    </row>
    <row r="818" spans="1:15" ht="15.75" customHeight="1" x14ac:dyDescent="0.25">
      <c r="A818" s="181"/>
      <c r="B818" s="283"/>
      <c r="C818" s="181"/>
      <c r="D818" s="181"/>
      <c r="E818" s="181"/>
      <c r="F818" s="283"/>
      <c r="G818" s="231"/>
      <c r="H818" s="231"/>
      <c r="I818" s="186"/>
      <c r="J818" s="181"/>
      <c r="K818" s="181"/>
      <c r="L818" s="181"/>
      <c r="M818" s="181"/>
      <c r="N818" s="181"/>
      <c r="O818" s="286"/>
    </row>
    <row r="819" spans="1:15" ht="15.75" customHeight="1" x14ac:dyDescent="0.25">
      <c r="A819" s="181"/>
      <c r="B819" s="283"/>
      <c r="C819" s="181"/>
      <c r="D819" s="181"/>
      <c r="E819" s="181"/>
      <c r="F819" s="283"/>
      <c r="G819" s="231"/>
      <c r="H819" s="231"/>
      <c r="I819" s="186"/>
      <c r="J819" s="181"/>
      <c r="K819" s="181"/>
      <c r="L819" s="181"/>
      <c r="M819" s="181"/>
      <c r="N819" s="181"/>
      <c r="O819" s="286"/>
    </row>
    <row r="820" spans="1:15" ht="15.75" customHeight="1" x14ac:dyDescent="0.25">
      <c r="A820" s="181"/>
      <c r="B820" s="283"/>
      <c r="C820" s="181"/>
      <c r="D820" s="181"/>
      <c r="E820" s="181"/>
      <c r="F820" s="283"/>
      <c r="G820" s="231"/>
      <c r="H820" s="231"/>
      <c r="I820" s="186"/>
      <c r="J820" s="181"/>
      <c r="K820" s="181"/>
      <c r="L820" s="181"/>
      <c r="M820" s="181"/>
      <c r="N820" s="181"/>
      <c r="O820" s="286"/>
    </row>
    <row r="821" spans="1:15" ht="15.75" customHeight="1" x14ac:dyDescent="0.25">
      <c r="A821" s="181"/>
      <c r="B821" s="283"/>
      <c r="C821" s="181"/>
      <c r="D821" s="181"/>
      <c r="E821" s="181"/>
      <c r="F821" s="283"/>
      <c r="G821" s="231"/>
      <c r="H821" s="231"/>
      <c r="I821" s="186"/>
      <c r="J821" s="181"/>
      <c r="K821" s="181"/>
      <c r="L821" s="181"/>
      <c r="M821" s="181"/>
      <c r="N821" s="181"/>
      <c r="O821" s="286"/>
    </row>
    <row r="822" spans="1:15" ht="15.75" customHeight="1" x14ac:dyDescent="0.25">
      <c r="A822" s="181"/>
      <c r="B822" s="283"/>
      <c r="C822" s="181"/>
      <c r="D822" s="181"/>
      <c r="E822" s="181"/>
      <c r="F822" s="283"/>
      <c r="G822" s="231"/>
      <c r="H822" s="231"/>
      <c r="I822" s="186"/>
      <c r="J822" s="181"/>
      <c r="K822" s="181"/>
      <c r="L822" s="181"/>
      <c r="M822" s="181"/>
      <c r="N822" s="181"/>
      <c r="O822" s="286"/>
    </row>
    <row r="823" spans="1:15" ht="15.75" customHeight="1" x14ac:dyDescent="0.25">
      <c r="A823" s="181"/>
      <c r="B823" s="283"/>
      <c r="C823" s="181"/>
      <c r="D823" s="181"/>
      <c r="E823" s="181"/>
      <c r="F823" s="283"/>
      <c r="G823" s="231"/>
      <c r="H823" s="231"/>
      <c r="I823" s="186"/>
      <c r="J823" s="181"/>
      <c r="K823" s="181"/>
      <c r="L823" s="181"/>
      <c r="M823" s="181"/>
      <c r="N823" s="181"/>
      <c r="O823" s="286"/>
    </row>
    <row r="824" spans="1:15" ht="15.75" customHeight="1" x14ac:dyDescent="0.25">
      <c r="A824" s="181"/>
      <c r="B824" s="283"/>
      <c r="C824" s="181"/>
      <c r="D824" s="181"/>
      <c r="E824" s="181"/>
      <c r="F824" s="283"/>
      <c r="G824" s="231"/>
      <c r="H824" s="231"/>
      <c r="I824" s="186"/>
      <c r="J824" s="181"/>
      <c r="K824" s="181"/>
      <c r="L824" s="181"/>
      <c r="M824" s="181"/>
      <c r="N824" s="181"/>
      <c r="O824" s="286"/>
    </row>
    <row r="825" spans="1:15" ht="15.75" customHeight="1" x14ac:dyDescent="0.25">
      <c r="A825" s="181"/>
      <c r="B825" s="283"/>
      <c r="C825" s="181"/>
      <c r="D825" s="181"/>
      <c r="E825" s="181"/>
      <c r="F825" s="283"/>
      <c r="G825" s="231"/>
      <c r="H825" s="231"/>
      <c r="I825" s="186"/>
      <c r="J825" s="181"/>
      <c r="K825" s="181"/>
      <c r="L825" s="181"/>
      <c r="M825" s="181"/>
      <c r="N825" s="181"/>
      <c r="O825" s="286"/>
    </row>
    <row r="826" spans="1:15" ht="15.75" customHeight="1" x14ac:dyDescent="0.25">
      <c r="A826" s="181"/>
      <c r="B826" s="283"/>
      <c r="C826" s="181"/>
      <c r="D826" s="181"/>
      <c r="E826" s="181"/>
      <c r="F826" s="283"/>
      <c r="G826" s="231"/>
      <c r="H826" s="231"/>
      <c r="I826" s="186"/>
      <c r="J826" s="181"/>
      <c r="K826" s="181"/>
      <c r="L826" s="181"/>
      <c r="M826" s="181"/>
      <c r="N826" s="181"/>
      <c r="O826" s="286"/>
    </row>
    <row r="827" spans="1:15" ht="15.75" customHeight="1" x14ac:dyDescent="0.25">
      <c r="A827" s="181"/>
      <c r="B827" s="283"/>
      <c r="C827" s="181"/>
      <c r="D827" s="181"/>
      <c r="E827" s="181"/>
      <c r="F827" s="283"/>
      <c r="G827" s="231"/>
      <c r="H827" s="231"/>
      <c r="I827" s="186"/>
      <c r="J827" s="181"/>
      <c r="K827" s="181"/>
      <c r="L827" s="181"/>
      <c r="M827" s="181"/>
      <c r="N827" s="181"/>
      <c r="O827" s="286"/>
    </row>
    <row r="828" spans="1:15" ht="15.75" customHeight="1" x14ac:dyDescent="0.25">
      <c r="A828" s="181"/>
      <c r="B828" s="283"/>
      <c r="C828" s="181"/>
      <c r="D828" s="181"/>
      <c r="E828" s="181"/>
      <c r="F828" s="283"/>
      <c r="G828" s="231"/>
      <c r="H828" s="231"/>
      <c r="I828" s="186"/>
      <c r="J828" s="181"/>
      <c r="K828" s="181"/>
      <c r="L828" s="181"/>
      <c r="M828" s="181"/>
      <c r="N828" s="181"/>
      <c r="O828" s="286"/>
    </row>
    <row r="829" spans="1:15" ht="15.75" customHeight="1" x14ac:dyDescent="0.25">
      <c r="A829" s="181"/>
      <c r="B829" s="283"/>
      <c r="C829" s="181"/>
      <c r="D829" s="181"/>
      <c r="E829" s="181"/>
      <c r="F829" s="283"/>
      <c r="G829" s="231"/>
      <c r="H829" s="231"/>
      <c r="I829" s="186"/>
      <c r="J829" s="181"/>
      <c r="K829" s="181"/>
      <c r="L829" s="181"/>
      <c r="M829" s="181"/>
      <c r="N829" s="181"/>
      <c r="O829" s="286"/>
    </row>
    <row r="830" spans="1:15" ht="15.75" customHeight="1" x14ac:dyDescent="0.25">
      <c r="A830" s="181"/>
      <c r="B830" s="283"/>
      <c r="C830" s="181"/>
      <c r="D830" s="181"/>
      <c r="E830" s="181"/>
      <c r="F830" s="283"/>
      <c r="G830" s="231"/>
      <c r="H830" s="231"/>
      <c r="I830" s="186"/>
      <c r="J830" s="181"/>
      <c r="K830" s="181"/>
      <c r="L830" s="181"/>
      <c r="M830" s="181"/>
      <c r="N830" s="181"/>
      <c r="O830" s="286"/>
    </row>
    <row r="831" spans="1:15" ht="15.75" customHeight="1" x14ac:dyDescent="0.25">
      <c r="A831" s="181"/>
      <c r="B831" s="283"/>
      <c r="C831" s="181"/>
      <c r="D831" s="181"/>
      <c r="E831" s="181"/>
      <c r="F831" s="283"/>
      <c r="G831" s="231"/>
      <c r="H831" s="231"/>
      <c r="I831" s="186"/>
      <c r="J831" s="181"/>
      <c r="K831" s="181"/>
      <c r="L831" s="181"/>
      <c r="M831" s="181"/>
      <c r="N831" s="181"/>
      <c r="O831" s="286"/>
    </row>
    <row r="832" spans="1:15" ht="15.75" customHeight="1" x14ac:dyDescent="0.25">
      <c r="A832" s="181"/>
      <c r="B832" s="283"/>
      <c r="C832" s="181"/>
      <c r="D832" s="181"/>
      <c r="E832" s="181"/>
      <c r="F832" s="283"/>
      <c r="G832" s="231"/>
      <c r="H832" s="231"/>
      <c r="I832" s="186"/>
      <c r="J832" s="181"/>
      <c r="K832" s="181"/>
      <c r="L832" s="181"/>
      <c r="M832" s="181"/>
      <c r="N832" s="181"/>
      <c r="O832" s="286"/>
    </row>
    <row r="833" spans="1:15" ht="15.75" customHeight="1" x14ac:dyDescent="0.25">
      <c r="A833" s="181"/>
      <c r="B833" s="283"/>
      <c r="C833" s="181"/>
      <c r="D833" s="181"/>
      <c r="E833" s="181"/>
      <c r="F833" s="283"/>
      <c r="G833" s="231"/>
      <c r="H833" s="231"/>
      <c r="I833" s="186"/>
      <c r="J833" s="181"/>
      <c r="K833" s="181"/>
      <c r="L833" s="181"/>
      <c r="M833" s="181"/>
      <c r="N833" s="181"/>
      <c r="O833" s="286"/>
    </row>
    <row r="834" spans="1:15" ht="15.75" customHeight="1" x14ac:dyDescent="0.25">
      <c r="A834" s="181"/>
      <c r="B834" s="283"/>
      <c r="C834" s="181"/>
      <c r="D834" s="181"/>
      <c r="E834" s="181"/>
      <c r="F834" s="283"/>
      <c r="G834" s="231"/>
      <c r="H834" s="231"/>
      <c r="I834" s="186"/>
      <c r="J834" s="181"/>
      <c r="K834" s="181"/>
      <c r="L834" s="181"/>
      <c r="M834" s="181"/>
      <c r="N834" s="181"/>
      <c r="O834" s="286"/>
    </row>
    <row r="835" spans="1:15" ht="15.75" customHeight="1" x14ac:dyDescent="0.25">
      <c r="A835" s="181"/>
      <c r="B835" s="283"/>
      <c r="C835" s="181"/>
      <c r="D835" s="181"/>
      <c r="E835" s="181"/>
      <c r="F835" s="283"/>
      <c r="G835" s="231"/>
      <c r="H835" s="231"/>
      <c r="I835" s="186"/>
      <c r="J835" s="181"/>
      <c r="K835" s="181"/>
      <c r="L835" s="181"/>
      <c r="M835" s="181"/>
      <c r="N835" s="181"/>
      <c r="O835" s="286"/>
    </row>
    <row r="836" spans="1:15" ht="15.75" customHeight="1" x14ac:dyDescent="0.25">
      <c r="A836" s="181"/>
      <c r="B836" s="283"/>
      <c r="C836" s="181"/>
      <c r="D836" s="181"/>
      <c r="E836" s="181"/>
      <c r="F836" s="283"/>
      <c r="G836" s="231"/>
      <c r="H836" s="231"/>
      <c r="I836" s="186"/>
      <c r="J836" s="181"/>
      <c r="K836" s="181"/>
      <c r="L836" s="181"/>
      <c r="M836" s="181"/>
      <c r="N836" s="181"/>
      <c r="O836" s="286"/>
    </row>
    <row r="837" spans="1:15" ht="15.75" customHeight="1" x14ac:dyDescent="0.25">
      <c r="A837" s="181"/>
      <c r="B837" s="283"/>
      <c r="C837" s="181"/>
      <c r="D837" s="181"/>
      <c r="E837" s="181"/>
      <c r="F837" s="283"/>
      <c r="G837" s="231"/>
      <c r="H837" s="231"/>
      <c r="I837" s="186"/>
      <c r="J837" s="181"/>
      <c r="K837" s="181"/>
      <c r="L837" s="181"/>
      <c r="M837" s="181"/>
      <c r="N837" s="181"/>
      <c r="O837" s="286"/>
    </row>
    <row r="838" spans="1:15" ht="15.75" customHeight="1" x14ac:dyDescent="0.25">
      <c r="A838" s="181"/>
      <c r="B838" s="283"/>
      <c r="C838" s="181"/>
      <c r="D838" s="181"/>
      <c r="E838" s="181"/>
      <c r="F838" s="283"/>
      <c r="G838" s="231"/>
      <c r="H838" s="231"/>
      <c r="I838" s="186"/>
      <c r="J838" s="181"/>
      <c r="K838" s="181"/>
      <c r="L838" s="181"/>
      <c r="M838" s="181"/>
      <c r="N838" s="181"/>
      <c r="O838" s="286"/>
    </row>
    <row r="839" spans="1:15" ht="15.75" customHeight="1" x14ac:dyDescent="0.25">
      <c r="A839" s="181"/>
      <c r="B839" s="283"/>
      <c r="C839" s="181"/>
      <c r="D839" s="181"/>
      <c r="E839" s="181"/>
      <c r="F839" s="283"/>
      <c r="G839" s="231"/>
      <c r="H839" s="231"/>
      <c r="I839" s="186"/>
      <c r="J839" s="181"/>
      <c r="K839" s="181"/>
      <c r="L839" s="181"/>
      <c r="M839" s="181"/>
      <c r="N839" s="181"/>
      <c r="O839" s="286"/>
    </row>
    <row r="840" spans="1:15" ht="15.75" customHeight="1" x14ac:dyDescent="0.25">
      <c r="A840" s="181"/>
      <c r="B840" s="283"/>
      <c r="C840" s="181"/>
      <c r="D840" s="181"/>
      <c r="E840" s="181"/>
      <c r="F840" s="283"/>
      <c r="G840" s="231"/>
      <c r="H840" s="231"/>
      <c r="I840" s="186"/>
      <c r="J840" s="181"/>
      <c r="K840" s="181"/>
      <c r="L840" s="181"/>
      <c r="M840" s="181"/>
      <c r="N840" s="181"/>
      <c r="O840" s="286"/>
    </row>
    <row r="841" spans="1:15" ht="15.75" customHeight="1" x14ac:dyDescent="0.25">
      <c r="A841" s="181"/>
      <c r="B841" s="283"/>
      <c r="C841" s="181"/>
      <c r="D841" s="181"/>
      <c r="E841" s="181"/>
      <c r="F841" s="283"/>
      <c r="G841" s="231"/>
      <c r="H841" s="231"/>
      <c r="I841" s="186"/>
      <c r="J841" s="181"/>
      <c r="K841" s="181"/>
      <c r="L841" s="181"/>
      <c r="M841" s="181"/>
      <c r="N841" s="181"/>
      <c r="O841" s="286"/>
    </row>
    <row r="842" spans="1:15" ht="15.75" customHeight="1" x14ac:dyDescent="0.25">
      <c r="A842" s="181"/>
      <c r="B842" s="283"/>
      <c r="C842" s="181"/>
      <c r="D842" s="181"/>
      <c r="E842" s="181"/>
      <c r="F842" s="283"/>
      <c r="G842" s="231"/>
      <c r="H842" s="231"/>
      <c r="I842" s="186"/>
      <c r="J842" s="181"/>
      <c r="K842" s="181"/>
      <c r="L842" s="181"/>
      <c r="M842" s="181"/>
      <c r="N842" s="181"/>
      <c r="O842" s="286"/>
    </row>
    <row r="843" spans="1:15" ht="15.75" customHeight="1" x14ac:dyDescent="0.25">
      <c r="A843" s="181"/>
      <c r="B843" s="283"/>
      <c r="C843" s="181"/>
      <c r="D843" s="181"/>
      <c r="E843" s="181"/>
      <c r="F843" s="283"/>
      <c r="G843" s="231"/>
      <c r="H843" s="231"/>
      <c r="I843" s="186"/>
      <c r="J843" s="181"/>
      <c r="K843" s="181"/>
      <c r="L843" s="181"/>
      <c r="M843" s="181"/>
      <c r="N843" s="181"/>
      <c r="O843" s="286"/>
    </row>
    <row r="844" spans="1:15" ht="15.75" customHeight="1" x14ac:dyDescent="0.25">
      <c r="A844" s="181"/>
      <c r="B844" s="283"/>
      <c r="C844" s="181"/>
      <c r="D844" s="181"/>
      <c r="E844" s="181"/>
      <c r="F844" s="283"/>
      <c r="G844" s="231"/>
      <c r="H844" s="231"/>
      <c r="I844" s="186"/>
      <c r="J844" s="181"/>
      <c r="K844" s="181"/>
      <c r="L844" s="181"/>
      <c r="M844" s="181"/>
      <c r="N844" s="181"/>
      <c r="O844" s="286"/>
    </row>
    <row r="845" spans="1:15" ht="15.75" customHeight="1" x14ac:dyDescent="0.25">
      <c r="A845" s="181"/>
      <c r="B845" s="283"/>
      <c r="C845" s="181"/>
      <c r="D845" s="181"/>
      <c r="E845" s="181"/>
      <c r="F845" s="283"/>
      <c r="G845" s="231"/>
      <c r="H845" s="231"/>
      <c r="I845" s="186"/>
      <c r="J845" s="181"/>
      <c r="K845" s="181"/>
      <c r="L845" s="181"/>
      <c r="M845" s="181"/>
      <c r="N845" s="181"/>
      <c r="O845" s="286"/>
    </row>
    <row r="846" spans="1:15" ht="15.75" customHeight="1" x14ac:dyDescent="0.25">
      <c r="A846" s="181"/>
      <c r="B846" s="283"/>
      <c r="C846" s="181"/>
      <c r="D846" s="181"/>
      <c r="E846" s="181"/>
      <c r="F846" s="283"/>
      <c r="G846" s="231"/>
      <c r="H846" s="231"/>
      <c r="I846" s="186"/>
      <c r="J846" s="181"/>
      <c r="K846" s="181"/>
      <c r="L846" s="181"/>
      <c r="M846" s="181"/>
      <c r="N846" s="181"/>
      <c r="O846" s="286"/>
    </row>
    <row r="847" spans="1:15" ht="15.75" customHeight="1" x14ac:dyDescent="0.25">
      <c r="A847" s="181"/>
      <c r="B847" s="283"/>
      <c r="C847" s="181"/>
      <c r="D847" s="181"/>
      <c r="E847" s="181"/>
      <c r="F847" s="283"/>
      <c r="G847" s="231"/>
      <c r="H847" s="231"/>
      <c r="I847" s="186"/>
      <c r="J847" s="181"/>
      <c r="K847" s="181"/>
      <c r="L847" s="181"/>
      <c r="M847" s="181"/>
      <c r="N847" s="181"/>
      <c r="O847" s="286"/>
    </row>
    <row r="848" spans="1:15" ht="15.75" customHeight="1" x14ac:dyDescent="0.25">
      <c r="A848" s="181"/>
      <c r="B848" s="283"/>
      <c r="C848" s="181"/>
      <c r="D848" s="181"/>
      <c r="E848" s="181"/>
      <c r="F848" s="283"/>
      <c r="G848" s="231"/>
      <c r="H848" s="231"/>
      <c r="I848" s="186"/>
      <c r="J848" s="181"/>
      <c r="K848" s="181"/>
      <c r="L848" s="181"/>
      <c r="M848" s="181"/>
      <c r="N848" s="181"/>
      <c r="O848" s="286"/>
    </row>
    <row r="849" spans="1:15" ht="15.75" customHeight="1" x14ac:dyDescent="0.25">
      <c r="A849" s="181"/>
      <c r="B849" s="283"/>
      <c r="C849" s="181"/>
      <c r="D849" s="181"/>
      <c r="E849" s="181"/>
      <c r="F849" s="283"/>
      <c r="G849" s="231"/>
      <c r="H849" s="231"/>
      <c r="I849" s="186"/>
      <c r="J849" s="181"/>
      <c r="K849" s="181"/>
      <c r="L849" s="181"/>
      <c r="M849" s="181"/>
      <c r="N849" s="181"/>
      <c r="O849" s="286"/>
    </row>
    <row r="850" spans="1:15" ht="15.75" customHeight="1" x14ac:dyDescent="0.25">
      <c r="A850" s="181"/>
      <c r="B850" s="283"/>
      <c r="C850" s="181"/>
      <c r="D850" s="181"/>
      <c r="E850" s="181"/>
      <c r="F850" s="283"/>
      <c r="G850" s="231"/>
      <c r="H850" s="231"/>
      <c r="I850" s="186"/>
      <c r="J850" s="181"/>
      <c r="K850" s="181"/>
      <c r="L850" s="181"/>
      <c r="M850" s="181"/>
      <c r="N850" s="181"/>
      <c r="O850" s="286"/>
    </row>
    <row r="851" spans="1:15" ht="15.75" customHeight="1" x14ac:dyDescent="0.25">
      <c r="A851" s="181"/>
      <c r="B851" s="283"/>
      <c r="C851" s="181"/>
      <c r="D851" s="181"/>
      <c r="E851" s="181"/>
      <c r="F851" s="283"/>
      <c r="G851" s="231"/>
      <c r="H851" s="231"/>
      <c r="I851" s="186"/>
      <c r="J851" s="181"/>
      <c r="K851" s="181"/>
      <c r="L851" s="181"/>
      <c r="M851" s="181"/>
      <c r="N851" s="181"/>
      <c r="O851" s="286"/>
    </row>
    <row r="852" spans="1:15" ht="15.75" customHeight="1" x14ac:dyDescent="0.25">
      <c r="A852" s="181"/>
      <c r="B852" s="283"/>
      <c r="C852" s="181"/>
      <c r="D852" s="181"/>
      <c r="E852" s="181"/>
      <c r="F852" s="283"/>
      <c r="G852" s="231"/>
      <c r="H852" s="231"/>
      <c r="I852" s="186"/>
      <c r="J852" s="181"/>
      <c r="K852" s="181"/>
      <c r="L852" s="181"/>
      <c r="M852" s="181"/>
      <c r="N852" s="181"/>
      <c r="O852" s="286"/>
    </row>
    <row r="853" spans="1:15" ht="15.75" customHeight="1" x14ac:dyDescent="0.25">
      <c r="A853" s="181"/>
      <c r="B853" s="283"/>
      <c r="C853" s="181"/>
      <c r="D853" s="181"/>
      <c r="E853" s="181"/>
      <c r="F853" s="283"/>
      <c r="G853" s="231"/>
      <c r="H853" s="231"/>
      <c r="I853" s="186"/>
      <c r="J853" s="181"/>
      <c r="K853" s="181"/>
      <c r="L853" s="181"/>
      <c r="M853" s="181"/>
      <c r="N853" s="181"/>
      <c r="O853" s="286"/>
    </row>
    <row r="854" spans="1:15" ht="15.75" customHeight="1" x14ac:dyDescent="0.25">
      <c r="A854" s="181"/>
      <c r="B854" s="283"/>
      <c r="C854" s="181"/>
      <c r="D854" s="181"/>
      <c r="E854" s="181"/>
      <c r="F854" s="283"/>
      <c r="G854" s="231"/>
      <c r="H854" s="231"/>
      <c r="I854" s="186"/>
      <c r="J854" s="181"/>
      <c r="K854" s="181"/>
      <c r="L854" s="181"/>
      <c r="M854" s="181"/>
      <c r="N854" s="181"/>
      <c r="O854" s="286"/>
    </row>
    <row r="855" spans="1:15" ht="15.75" customHeight="1" x14ac:dyDescent="0.25">
      <c r="A855" s="181"/>
      <c r="B855" s="283"/>
      <c r="C855" s="181"/>
      <c r="D855" s="181"/>
      <c r="E855" s="181"/>
      <c r="F855" s="283"/>
      <c r="G855" s="231"/>
      <c r="H855" s="231"/>
      <c r="I855" s="186"/>
      <c r="J855" s="181"/>
      <c r="K855" s="181"/>
      <c r="L855" s="181"/>
      <c r="M855" s="181"/>
      <c r="N855" s="181"/>
      <c r="O855" s="286"/>
    </row>
    <row r="856" spans="1:15" ht="15.75" customHeight="1" x14ac:dyDescent="0.25">
      <c r="A856" s="181"/>
      <c r="B856" s="283"/>
      <c r="C856" s="181"/>
      <c r="D856" s="181"/>
      <c r="E856" s="181"/>
      <c r="F856" s="283"/>
      <c r="G856" s="231"/>
      <c r="H856" s="231"/>
      <c r="I856" s="186"/>
      <c r="J856" s="181"/>
      <c r="K856" s="181"/>
      <c r="L856" s="181"/>
      <c r="M856" s="181"/>
      <c r="N856" s="181"/>
      <c r="O856" s="286"/>
    </row>
    <row r="857" spans="1:15" ht="15.75" customHeight="1" x14ac:dyDescent="0.25">
      <c r="A857" s="181"/>
      <c r="B857" s="283"/>
      <c r="C857" s="181"/>
      <c r="D857" s="181"/>
      <c r="E857" s="181"/>
      <c r="F857" s="283"/>
      <c r="G857" s="231"/>
      <c r="H857" s="231"/>
      <c r="I857" s="186"/>
      <c r="J857" s="181"/>
      <c r="K857" s="181"/>
      <c r="L857" s="181"/>
      <c r="M857" s="181"/>
      <c r="N857" s="181"/>
      <c r="O857" s="286"/>
    </row>
    <row r="858" spans="1:15" ht="15.75" customHeight="1" x14ac:dyDescent="0.25">
      <c r="A858" s="181"/>
      <c r="B858" s="283"/>
      <c r="C858" s="181"/>
      <c r="D858" s="181"/>
      <c r="E858" s="181"/>
      <c r="F858" s="283"/>
      <c r="G858" s="231"/>
      <c r="H858" s="231"/>
      <c r="I858" s="186"/>
      <c r="J858" s="181"/>
      <c r="K858" s="181"/>
      <c r="L858" s="181"/>
      <c r="M858" s="181"/>
      <c r="N858" s="181"/>
      <c r="O858" s="286"/>
    </row>
    <row r="859" spans="1:15" ht="15.75" customHeight="1" x14ac:dyDescent="0.25">
      <c r="A859" s="181"/>
      <c r="B859" s="283"/>
      <c r="C859" s="181"/>
      <c r="D859" s="181"/>
      <c r="E859" s="181"/>
      <c r="F859" s="283"/>
      <c r="G859" s="231"/>
      <c r="H859" s="231"/>
      <c r="I859" s="186"/>
      <c r="J859" s="181"/>
      <c r="K859" s="181"/>
      <c r="L859" s="181"/>
      <c r="M859" s="181"/>
      <c r="N859" s="181"/>
      <c r="O859" s="286"/>
    </row>
    <row r="860" spans="1:15" ht="15.75" customHeight="1" x14ac:dyDescent="0.25">
      <c r="A860" s="181"/>
      <c r="B860" s="283"/>
      <c r="C860" s="181"/>
      <c r="D860" s="181"/>
      <c r="E860" s="181"/>
      <c r="F860" s="283"/>
      <c r="G860" s="231"/>
      <c r="H860" s="231"/>
      <c r="I860" s="186"/>
      <c r="J860" s="181"/>
      <c r="K860" s="181"/>
      <c r="L860" s="181"/>
      <c r="M860" s="181"/>
      <c r="N860" s="181"/>
      <c r="O860" s="286"/>
    </row>
    <row r="861" spans="1:15" ht="15.75" customHeight="1" x14ac:dyDescent="0.25">
      <c r="A861" s="181"/>
      <c r="B861" s="283"/>
      <c r="C861" s="181"/>
      <c r="D861" s="181"/>
      <c r="E861" s="181"/>
      <c r="F861" s="283"/>
      <c r="G861" s="231"/>
      <c r="H861" s="231"/>
      <c r="I861" s="186"/>
      <c r="J861" s="181"/>
      <c r="K861" s="181"/>
      <c r="L861" s="181"/>
      <c r="M861" s="181"/>
      <c r="N861" s="181"/>
      <c r="O861" s="286"/>
    </row>
    <row r="862" spans="1:15" ht="15.75" customHeight="1" x14ac:dyDescent="0.25">
      <c r="A862" s="181"/>
      <c r="B862" s="283"/>
      <c r="C862" s="181"/>
      <c r="D862" s="181"/>
      <c r="E862" s="181"/>
      <c r="F862" s="283"/>
      <c r="G862" s="231"/>
      <c r="H862" s="231"/>
      <c r="I862" s="186"/>
      <c r="J862" s="181"/>
      <c r="K862" s="181"/>
      <c r="L862" s="181"/>
      <c r="M862" s="181"/>
      <c r="N862" s="181"/>
      <c r="O862" s="286"/>
    </row>
    <row r="863" spans="1:15" ht="15.75" customHeight="1" x14ac:dyDescent="0.25">
      <c r="A863" s="181"/>
      <c r="B863" s="283"/>
      <c r="C863" s="181"/>
      <c r="D863" s="181"/>
      <c r="E863" s="181"/>
      <c r="F863" s="283"/>
      <c r="G863" s="231"/>
      <c r="H863" s="231"/>
      <c r="I863" s="186"/>
      <c r="J863" s="181"/>
      <c r="K863" s="181"/>
      <c r="L863" s="181"/>
      <c r="M863" s="181"/>
      <c r="N863" s="181"/>
      <c r="O863" s="286"/>
    </row>
    <row r="864" spans="1:15" ht="15.75" customHeight="1" x14ac:dyDescent="0.25">
      <c r="A864" s="181"/>
      <c r="B864" s="283"/>
      <c r="C864" s="181"/>
      <c r="D864" s="181"/>
      <c r="E864" s="181"/>
      <c r="F864" s="283"/>
      <c r="G864" s="231"/>
      <c r="H864" s="231"/>
      <c r="I864" s="186"/>
      <c r="J864" s="181"/>
      <c r="K864" s="181"/>
      <c r="L864" s="181"/>
      <c r="M864" s="181"/>
      <c r="N864" s="181"/>
      <c r="O864" s="286"/>
    </row>
    <row r="865" spans="1:15" ht="15.75" customHeight="1" x14ac:dyDescent="0.25">
      <c r="A865" s="181"/>
      <c r="B865" s="283"/>
      <c r="C865" s="181"/>
      <c r="D865" s="181"/>
      <c r="E865" s="181"/>
      <c r="F865" s="283"/>
      <c r="G865" s="231"/>
      <c r="H865" s="231"/>
      <c r="I865" s="186"/>
      <c r="J865" s="181"/>
      <c r="K865" s="181"/>
      <c r="L865" s="181"/>
      <c r="M865" s="181"/>
      <c r="N865" s="181"/>
      <c r="O865" s="286"/>
    </row>
    <row r="866" spans="1:15" ht="15.75" customHeight="1" x14ac:dyDescent="0.25">
      <c r="A866" s="181"/>
      <c r="B866" s="283"/>
      <c r="C866" s="181"/>
      <c r="D866" s="181"/>
      <c r="E866" s="181"/>
      <c r="F866" s="283"/>
      <c r="G866" s="231"/>
      <c r="H866" s="231"/>
      <c r="I866" s="186"/>
      <c r="J866" s="181"/>
      <c r="K866" s="181"/>
      <c r="L866" s="181"/>
      <c r="M866" s="181"/>
      <c r="N866" s="181"/>
      <c r="O866" s="286"/>
    </row>
    <row r="867" spans="1:15" ht="15.75" customHeight="1" x14ac:dyDescent="0.25">
      <c r="A867" s="181"/>
      <c r="B867" s="283"/>
      <c r="C867" s="181"/>
      <c r="D867" s="181"/>
      <c r="E867" s="181"/>
      <c r="F867" s="283"/>
      <c r="G867" s="231"/>
      <c r="H867" s="231"/>
      <c r="I867" s="186"/>
      <c r="J867" s="181"/>
      <c r="K867" s="181"/>
      <c r="L867" s="181"/>
      <c r="M867" s="181"/>
      <c r="N867" s="181"/>
      <c r="O867" s="286"/>
    </row>
    <row r="868" spans="1:15" ht="15.75" customHeight="1" x14ac:dyDescent="0.25">
      <c r="A868" s="181"/>
      <c r="B868" s="283"/>
      <c r="C868" s="181"/>
      <c r="D868" s="181"/>
      <c r="E868" s="181"/>
      <c r="F868" s="283"/>
      <c r="G868" s="231"/>
      <c r="H868" s="231"/>
      <c r="I868" s="186"/>
      <c r="J868" s="181"/>
      <c r="K868" s="181"/>
      <c r="L868" s="181"/>
      <c r="M868" s="181"/>
      <c r="N868" s="181"/>
      <c r="O868" s="286"/>
    </row>
    <row r="869" spans="1:15" ht="15.75" customHeight="1" x14ac:dyDescent="0.25">
      <c r="A869" s="181"/>
      <c r="B869" s="283"/>
      <c r="C869" s="181"/>
      <c r="D869" s="181"/>
      <c r="E869" s="181"/>
      <c r="F869" s="283"/>
      <c r="G869" s="231"/>
      <c r="H869" s="231"/>
      <c r="I869" s="186"/>
      <c r="J869" s="181"/>
      <c r="K869" s="181"/>
      <c r="L869" s="181"/>
      <c r="M869" s="181"/>
      <c r="N869" s="181"/>
      <c r="O869" s="286"/>
    </row>
    <row r="870" spans="1:15" ht="15.75" customHeight="1" x14ac:dyDescent="0.25">
      <c r="A870" s="181"/>
      <c r="B870" s="283"/>
      <c r="C870" s="181"/>
      <c r="D870" s="181"/>
      <c r="E870" s="181"/>
      <c r="F870" s="283"/>
      <c r="G870" s="231"/>
      <c r="H870" s="231"/>
      <c r="I870" s="186"/>
      <c r="J870" s="181"/>
      <c r="K870" s="181"/>
      <c r="L870" s="181"/>
      <c r="M870" s="181"/>
      <c r="N870" s="181"/>
      <c r="O870" s="286"/>
    </row>
    <row r="871" spans="1:15" ht="15.75" customHeight="1" x14ac:dyDescent="0.25">
      <c r="A871" s="181"/>
      <c r="B871" s="283"/>
      <c r="C871" s="181"/>
      <c r="D871" s="181"/>
      <c r="E871" s="181"/>
      <c r="F871" s="283"/>
      <c r="G871" s="231"/>
      <c r="H871" s="231"/>
      <c r="I871" s="186"/>
      <c r="J871" s="181"/>
      <c r="K871" s="181"/>
      <c r="L871" s="181"/>
      <c r="M871" s="181"/>
      <c r="N871" s="181"/>
      <c r="O871" s="286"/>
    </row>
    <row r="872" spans="1:15" ht="15.75" customHeight="1" x14ac:dyDescent="0.25">
      <c r="A872" s="181"/>
      <c r="B872" s="283"/>
      <c r="C872" s="181"/>
      <c r="D872" s="181"/>
      <c r="E872" s="181"/>
      <c r="F872" s="283"/>
      <c r="G872" s="231"/>
      <c r="H872" s="231"/>
      <c r="I872" s="186"/>
      <c r="J872" s="181"/>
      <c r="K872" s="181"/>
      <c r="L872" s="181"/>
      <c r="M872" s="181"/>
      <c r="N872" s="181"/>
      <c r="O872" s="286"/>
    </row>
    <row r="873" spans="1:15" ht="15.75" customHeight="1" x14ac:dyDescent="0.25">
      <c r="A873" s="181"/>
      <c r="B873" s="283"/>
      <c r="C873" s="181"/>
      <c r="D873" s="181"/>
      <c r="E873" s="181"/>
      <c r="F873" s="283"/>
      <c r="G873" s="231"/>
      <c r="H873" s="231"/>
      <c r="I873" s="186"/>
      <c r="J873" s="181"/>
      <c r="K873" s="181"/>
      <c r="L873" s="181"/>
      <c r="M873" s="181"/>
      <c r="N873" s="181"/>
      <c r="O873" s="286"/>
    </row>
    <row r="874" spans="1:15" ht="15.75" customHeight="1" x14ac:dyDescent="0.25">
      <c r="A874" s="181"/>
      <c r="B874" s="283"/>
      <c r="C874" s="181"/>
      <c r="D874" s="181"/>
      <c r="E874" s="181"/>
      <c r="F874" s="283"/>
      <c r="G874" s="231"/>
      <c r="H874" s="231"/>
      <c r="I874" s="186"/>
      <c r="J874" s="181"/>
      <c r="K874" s="181"/>
      <c r="L874" s="181"/>
      <c r="M874" s="181"/>
      <c r="N874" s="181"/>
      <c r="O874" s="286"/>
    </row>
    <row r="875" spans="1:15" ht="15.75" customHeight="1" x14ac:dyDescent="0.25">
      <c r="A875" s="181"/>
      <c r="B875" s="283"/>
      <c r="C875" s="181"/>
      <c r="D875" s="181"/>
      <c r="E875" s="181"/>
      <c r="F875" s="283"/>
      <c r="G875" s="231"/>
      <c r="H875" s="231"/>
      <c r="I875" s="186"/>
      <c r="J875" s="181"/>
      <c r="K875" s="181"/>
      <c r="L875" s="181"/>
      <c r="M875" s="181"/>
      <c r="N875" s="181"/>
      <c r="O875" s="286"/>
    </row>
    <row r="876" spans="1:15" ht="15.75" customHeight="1" x14ac:dyDescent="0.25">
      <c r="A876" s="181"/>
      <c r="B876" s="283"/>
      <c r="C876" s="181"/>
      <c r="D876" s="181"/>
      <c r="E876" s="181"/>
      <c r="F876" s="283"/>
      <c r="G876" s="231"/>
      <c r="H876" s="231"/>
      <c r="I876" s="186"/>
      <c r="J876" s="181"/>
      <c r="K876" s="181"/>
      <c r="L876" s="181"/>
      <c r="M876" s="181"/>
      <c r="N876" s="181"/>
      <c r="O876" s="286"/>
    </row>
    <row r="877" spans="1:15" ht="15.75" customHeight="1" x14ac:dyDescent="0.25">
      <c r="A877" s="181"/>
      <c r="B877" s="283"/>
      <c r="C877" s="181"/>
      <c r="D877" s="181"/>
      <c r="E877" s="181"/>
      <c r="F877" s="283"/>
      <c r="G877" s="231"/>
      <c r="H877" s="231"/>
      <c r="I877" s="186"/>
      <c r="J877" s="181"/>
      <c r="K877" s="181"/>
      <c r="L877" s="181"/>
      <c r="M877" s="181"/>
      <c r="N877" s="181"/>
      <c r="O877" s="286"/>
    </row>
    <row r="878" spans="1:15" ht="15.75" customHeight="1" x14ac:dyDescent="0.25">
      <c r="A878" s="181"/>
      <c r="B878" s="283"/>
      <c r="C878" s="181"/>
      <c r="D878" s="181"/>
      <c r="E878" s="181"/>
      <c r="F878" s="283"/>
      <c r="G878" s="231"/>
      <c r="H878" s="231"/>
      <c r="I878" s="186"/>
      <c r="J878" s="181"/>
      <c r="K878" s="181"/>
      <c r="L878" s="181"/>
      <c r="M878" s="181"/>
      <c r="N878" s="181"/>
      <c r="O878" s="286"/>
    </row>
    <row r="879" spans="1:15" ht="15.75" customHeight="1" x14ac:dyDescent="0.25">
      <c r="A879" s="181"/>
      <c r="B879" s="283"/>
      <c r="C879" s="181"/>
      <c r="D879" s="181"/>
      <c r="E879" s="181"/>
      <c r="F879" s="283"/>
      <c r="G879" s="231"/>
      <c r="H879" s="231"/>
      <c r="I879" s="186"/>
      <c r="J879" s="181"/>
      <c r="K879" s="181"/>
      <c r="L879" s="181"/>
      <c r="M879" s="181"/>
      <c r="N879" s="181"/>
      <c r="O879" s="286"/>
    </row>
    <row r="880" spans="1:15" ht="15.75" customHeight="1" x14ac:dyDescent="0.25">
      <c r="A880" s="181"/>
      <c r="B880" s="283"/>
      <c r="C880" s="181"/>
      <c r="D880" s="181"/>
      <c r="E880" s="181"/>
      <c r="F880" s="283"/>
      <c r="G880" s="231"/>
      <c r="H880" s="231"/>
      <c r="I880" s="186"/>
      <c r="J880" s="181"/>
      <c r="K880" s="181"/>
      <c r="L880" s="181"/>
      <c r="M880" s="181"/>
      <c r="N880" s="181"/>
      <c r="O880" s="286"/>
    </row>
    <row r="881" spans="1:15" ht="15.75" customHeight="1" x14ac:dyDescent="0.25">
      <c r="A881" s="181"/>
      <c r="B881" s="283"/>
      <c r="C881" s="181"/>
      <c r="D881" s="181"/>
      <c r="E881" s="181"/>
      <c r="F881" s="283"/>
      <c r="G881" s="231"/>
      <c r="H881" s="231"/>
      <c r="I881" s="186"/>
      <c r="J881" s="181"/>
      <c r="K881" s="181"/>
      <c r="L881" s="181"/>
      <c r="M881" s="181"/>
      <c r="N881" s="181"/>
      <c r="O881" s="286"/>
    </row>
    <row r="882" spans="1:15" ht="15.75" customHeight="1" x14ac:dyDescent="0.25">
      <c r="A882" s="181"/>
      <c r="B882" s="283"/>
      <c r="C882" s="181"/>
      <c r="D882" s="181"/>
      <c r="E882" s="181"/>
      <c r="F882" s="283"/>
      <c r="G882" s="231"/>
      <c r="H882" s="231"/>
      <c r="I882" s="186"/>
      <c r="J882" s="181"/>
      <c r="K882" s="181"/>
      <c r="L882" s="181"/>
      <c r="M882" s="181"/>
      <c r="N882" s="181"/>
      <c r="O882" s="286"/>
    </row>
    <row r="883" spans="1:15" ht="15.75" customHeight="1" x14ac:dyDescent="0.25">
      <c r="A883" s="181"/>
      <c r="B883" s="283"/>
      <c r="C883" s="181"/>
      <c r="D883" s="181"/>
      <c r="E883" s="181"/>
      <c r="F883" s="283"/>
      <c r="G883" s="231"/>
      <c r="H883" s="231"/>
      <c r="I883" s="186"/>
      <c r="J883" s="181"/>
      <c r="K883" s="181"/>
      <c r="L883" s="181"/>
      <c r="M883" s="181"/>
      <c r="N883" s="181"/>
      <c r="O883" s="286"/>
    </row>
    <row r="884" spans="1:15" ht="15.75" customHeight="1" x14ac:dyDescent="0.25">
      <c r="A884" s="181"/>
      <c r="B884" s="283"/>
      <c r="C884" s="181"/>
      <c r="D884" s="181"/>
      <c r="E884" s="181"/>
      <c r="F884" s="283"/>
      <c r="G884" s="231"/>
      <c r="H884" s="231"/>
      <c r="I884" s="186"/>
      <c r="J884" s="181"/>
      <c r="K884" s="181"/>
      <c r="L884" s="181"/>
      <c r="M884" s="181"/>
      <c r="N884" s="181"/>
      <c r="O884" s="286"/>
    </row>
    <row r="885" spans="1:15" ht="15.75" customHeight="1" x14ac:dyDescent="0.25">
      <c r="A885" s="181"/>
      <c r="B885" s="283"/>
      <c r="C885" s="181"/>
      <c r="D885" s="181"/>
      <c r="E885" s="181"/>
      <c r="F885" s="283"/>
      <c r="G885" s="231"/>
      <c r="H885" s="231"/>
      <c r="I885" s="186"/>
      <c r="J885" s="181"/>
      <c r="K885" s="181"/>
      <c r="L885" s="181"/>
      <c r="M885" s="181"/>
      <c r="N885" s="181"/>
      <c r="O885" s="286"/>
    </row>
    <row r="886" spans="1:15" ht="15.75" customHeight="1" x14ac:dyDescent="0.25">
      <c r="A886" s="181"/>
      <c r="B886" s="283"/>
      <c r="C886" s="181"/>
      <c r="D886" s="181"/>
      <c r="E886" s="181"/>
      <c r="F886" s="283"/>
      <c r="G886" s="231"/>
      <c r="H886" s="231"/>
      <c r="I886" s="186"/>
      <c r="J886" s="181"/>
      <c r="K886" s="181"/>
      <c r="L886" s="181"/>
      <c r="M886" s="181"/>
      <c r="N886" s="181"/>
      <c r="O886" s="286"/>
    </row>
    <row r="887" spans="1:15" ht="15.75" customHeight="1" x14ac:dyDescent="0.25">
      <c r="A887" s="181"/>
      <c r="B887" s="283"/>
      <c r="C887" s="181"/>
      <c r="D887" s="181"/>
      <c r="E887" s="181"/>
      <c r="F887" s="283"/>
      <c r="G887" s="231"/>
      <c r="H887" s="231"/>
      <c r="I887" s="186"/>
      <c r="J887" s="181"/>
      <c r="K887" s="181"/>
      <c r="L887" s="181"/>
      <c r="M887" s="181"/>
      <c r="N887" s="181"/>
      <c r="O887" s="286"/>
    </row>
    <row r="888" spans="1:15" ht="15.75" customHeight="1" x14ac:dyDescent="0.25">
      <c r="A888" s="181"/>
      <c r="B888" s="283"/>
      <c r="C888" s="181"/>
      <c r="D888" s="181"/>
      <c r="E888" s="181"/>
      <c r="F888" s="283"/>
      <c r="G888" s="231"/>
      <c r="H888" s="231"/>
      <c r="I888" s="186"/>
      <c r="J888" s="181"/>
      <c r="K888" s="181"/>
      <c r="L888" s="181"/>
      <c r="M888" s="181"/>
      <c r="N888" s="181"/>
      <c r="O888" s="286"/>
    </row>
    <row r="889" spans="1:15" ht="15.75" customHeight="1" x14ac:dyDescent="0.25">
      <c r="A889" s="181"/>
      <c r="B889" s="283"/>
      <c r="C889" s="181"/>
      <c r="D889" s="181"/>
      <c r="E889" s="181"/>
      <c r="F889" s="283"/>
      <c r="G889" s="231"/>
      <c r="H889" s="231"/>
      <c r="I889" s="186"/>
      <c r="J889" s="181"/>
      <c r="K889" s="181"/>
      <c r="L889" s="181"/>
      <c r="M889" s="181"/>
      <c r="N889" s="181"/>
      <c r="O889" s="286"/>
    </row>
    <row r="890" spans="1:15" ht="15.75" customHeight="1" x14ac:dyDescent="0.25">
      <c r="A890" s="181"/>
      <c r="B890" s="283"/>
      <c r="C890" s="181"/>
      <c r="D890" s="181"/>
      <c r="E890" s="181"/>
      <c r="F890" s="283"/>
      <c r="G890" s="231"/>
      <c r="H890" s="231"/>
      <c r="I890" s="186"/>
      <c r="J890" s="181"/>
      <c r="K890" s="181"/>
      <c r="L890" s="181"/>
      <c r="M890" s="181"/>
      <c r="N890" s="181"/>
      <c r="O890" s="286"/>
    </row>
    <row r="891" spans="1:15" ht="15.75" customHeight="1" x14ac:dyDescent="0.25">
      <c r="A891" s="181"/>
      <c r="B891" s="283"/>
      <c r="C891" s="181"/>
      <c r="D891" s="181"/>
      <c r="E891" s="181"/>
      <c r="F891" s="283"/>
      <c r="G891" s="231"/>
      <c r="H891" s="231"/>
      <c r="I891" s="186"/>
      <c r="J891" s="181"/>
      <c r="K891" s="181"/>
      <c r="L891" s="181"/>
      <c r="M891" s="181"/>
      <c r="N891" s="181"/>
      <c r="O891" s="286"/>
    </row>
    <row r="892" spans="1:15" ht="15.75" customHeight="1" x14ac:dyDescent="0.25">
      <c r="A892" s="181"/>
      <c r="B892" s="283"/>
      <c r="C892" s="181"/>
      <c r="D892" s="181"/>
      <c r="E892" s="181"/>
      <c r="F892" s="283"/>
      <c r="G892" s="231"/>
      <c r="H892" s="231"/>
      <c r="I892" s="186"/>
      <c r="J892" s="181"/>
      <c r="K892" s="181"/>
      <c r="L892" s="181"/>
      <c r="M892" s="181"/>
      <c r="N892" s="181"/>
      <c r="O892" s="286"/>
    </row>
    <row r="893" spans="1:15" ht="15.75" customHeight="1" x14ac:dyDescent="0.25">
      <c r="A893" s="181"/>
      <c r="B893" s="283"/>
      <c r="C893" s="181"/>
      <c r="D893" s="181"/>
      <c r="E893" s="181"/>
      <c r="F893" s="283"/>
      <c r="G893" s="231"/>
      <c r="H893" s="231"/>
      <c r="I893" s="186"/>
      <c r="J893" s="181"/>
      <c r="K893" s="181"/>
      <c r="L893" s="181"/>
      <c r="M893" s="181"/>
      <c r="N893" s="181"/>
      <c r="O893" s="286"/>
    </row>
    <row r="894" spans="1:15" ht="15.75" customHeight="1" x14ac:dyDescent="0.25">
      <c r="A894" s="181"/>
      <c r="B894" s="283"/>
      <c r="C894" s="181"/>
      <c r="D894" s="181"/>
      <c r="E894" s="181"/>
      <c r="F894" s="283"/>
      <c r="G894" s="231"/>
      <c r="H894" s="231"/>
      <c r="I894" s="186"/>
      <c r="J894" s="181"/>
      <c r="K894" s="181"/>
      <c r="L894" s="181"/>
      <c r="M894" s="181"/>
      <c r="N894" s="181"/>
      <c r="O894" s="286"/>
    </row>
    <row r="895" spans="1:15" ht="15.75" customHeight="1" x14ac:dyDescent="0.25">
      <c r="A895" s="181"/>
      <c r="B895" s="283"/>
      <c r="C895" s="181"/>
      <c r="D895" s="181"/>
      <c r="E895" s="181"/>
      <c r="F895" s="283"/>
      <c r="G895" s="231"/>
      <c r="H895" s="231"/>
      <c r="I895" s="186"/>
      <c r="J895" s="181"/>
      <c r="K895" s="181"/>
      <c r="L895" s="181"/>
      <c r="M895" s="181"/>
      <c r="N895" s="181"/>
      <c r="O895" s="286"/>
    </row>
    <row r="896" spans="1:15" ht="15.75" customHeight="1" x14ac:dyDescent="0.25">
      <c r="A896" s="181"/>
      <c r="B896" s="283"/>
      <c r="C896" s="181"/>
      <c r="D896" s="181"/>
      <c r="E896" s="181"/>
      <c r="F896" s="283"/>
      <c r="G896" s="231"/>
      <c r="H896" s="231"/>
      <c r="I896" s="186"/>
      <c r="J896" s="181"/>
      <c r="K896" s="181"/>
      <c r="L896" s="181"/>
      <c r="M896" s="181"/>
      <c r="N896" s="181"/>
      <c r="O896" s="286"/>
    </row>
    <row r="897" spans="1:15" ht="15.75" customHeight="1" x14ac:dyDescent="0.25">
      <c r="A897" s="181"/>
      <c r="B897" s="283"/>
      <c r="C897" s="181"/>
      <c r="D897" s="181"/>
      <c r="E897" s="181"/>
      <c r="F897" s="283"/>
      <c r="G897" s="231"/>
      <c r="H897" s="231"/>
      <c r="I897" s="186"/>
      <c r="J897" s="181"/>
      <c r="K897" s="181"/>
      <c r="L897" s="181"/>
      <c r="M897" s="181"/>
      <c r="N897" s="181"/>
      <c r="O897" s="286"/>
    </row>
    <row r="898" spans="1:15" ht="15.75" customHeight="1" x14ac:dyDescent="0.25">
      <c r="A898" s="181"/>
      <c r="B898" s="283"/>
      <c r="C898" s="181"/>
      <c r="D898" s="181"/>
      <c r="E898" s="181"/>
      <c r="F898" s="283"/>
      <c r="G898" s="231"/>
      <c r="H898" s="231"/>
      <c r="I898" s="186"/>
      <c r="J898" s="181"/>
      <c r="K898" s="181"/>
      <c r="L898" s="181"/>
      <c r="M898" s="181"/>
      <c r="N898" s="181"/>
      <c r="O898" s="286"/>
    </row>
    <row r="899" spans="1:15" ht="15.75" customHeight="1" x14ac:dyDescent="0.25">
      <c r="A899" s="181"/>
      <c r="B899" s="283"/>
      <c r="C899" s="181"/>
      <c r="D899" s="181"/>
      <c r="E899" s="181"/>
      <c r="F899" s="283"/>
      <c r="G899" s="231"/>
      <c r="H899" s="231"/>
      <c r="I899" s="186"/>
      <c r="J899" s="181"/>
      <c r="K899" s="181"/>
      <c r="L899" s="181"/>
      <c r="M899" s="181"/>
      <c r="N899" s="181"/>
      <c r="O899" s="286"/>
    </row>
    <row r="900" spans="1:15" ht="15.75" customHeight="1" x14ac:dyDescent="0.25">
      <c r="A900" s="181"/>
      <c r="B900" s="283"/>
      <c r="C900" s="181"/>
      <c r="D900" s="181"/>
      <c r="E900" s="181"/>
      <c r="F900" s="283"/>
      <c r="G900" s="231"/>
      <c r="H900" s="231"/>
      <c r="I900" s="186"/>
      <c r="J900" s="181"/>
      <c r="K900" s="181"/>
      <c r="L900" s="181"/>
      <c r="M900" s="181"/>
      <c r="N900" s="181"/>
      <c r="O900" s="286"/>
    </row>
    <row r="901" spans="1:15" ht="15.75" customHeight="1" x14ac:dyDescent="0.25">
      <c r="A901" s="181"/>
      <c r="B901" s="283"/>
      <c r="C901" s="181"/>
      <c r="D901" s="181"/>
      <c r="E901" s="181"/>
      <c r="F901" s="283"/>
      <c r="G901" s="231"/>
      <c r="H901" s="231"/>
      <c r="I901" s="186"/>
      <c r="J901" s="181"/>
      <c r="K901" s="181"/>
      <c r="L901" s="181"/>
      <c r="M901" s="181"/>
      <c r="N901" s="181"/>
      <c r="O901" s="286"/>
    </row>
    <row r="902" spans="1:15" ht="15.75" customHeight="1" x14ac:dyDescent="0.25">
      <c r="A902" s="181"/>
      <c r="B902" s="283"/>
      <c r="C902" s="181"/>
      <c r="D902" s="181"/>
      <c r="E902" s="181"/>
      <c r="F902" s="283"/>
      <c r="G902" s="231"/>
      <c r="H902" s="231"/>
      <c r="I902" s="186"/>
      <c r="J902" s="181"/>
      <c r="K902" s="181"/>
      <c r="L902" s="181"/>
      <c r="M902" s="181"/>
      <c r="N902" s="181"/>
      <c r="O902" s="286"/>
    </row>
    <row r="903" spans="1:15" ht="15.75" customHeight="1" x14ac:dyDescent="0.25">
      <c r="A903" s="181"/>
      <c r="B903" s="283"/>
      <c r="C903" s="181"/>
      <c r="D903" s="181"/>
      <c r="E903" s="181"/>
      <c r="F903" s="283"/>
      <c r="G903" s="231"/>
      <c r="H903" s="231"/>
      <c r="I903" s="186"/>
      <c r="J903" s="181"/>
      <c r="K903" s="181"/>
      <c r="L903" s="181"/>
      <c r="M903" s="181"/>
      <c r="N903" s="181"/>
      <c r="O903" s="286"/>
    </row>
    <row r="904" spans="1:15" ht="15.75" customHeight="1" x14ac:dyDescent="0.25">
      <c r="A904" s="181"/>
      <c r="B904" s="283"/>
      <c r="C904" s="181"/>
      <c r="D904" s="181"/>
      <c r="E904" s="181"/>
      <c r="F904" s="283"/>
      <c r="G904" s="231"/>
      <c r="H904" s="231"/>
      <c r="I904" s="186"/>
      <c r="J904" s="181"/>
      <c r="K904" s="181"/>
      <c r="L904" s="181"/>
      <c r="M904" s="181"/>
      <c r="N904" s="181"/>
      <c r="O904" s="286"/>
    </row>
    <row r="905" spans="1:15" ht="15.75" customHeight="1" x14ac:dyDescent="0.25">
      <c r="A905" s="181"/>
      <c r="B905" s="283"/>
      <c r="C905" s="181"/>
      <c r="D905" s="181"/>
      <c r="E905" s="181"/>
      <c r="F905" s="283"/>
      <c r="G905" s="231"/>
      <c r="H905" s="231"/>
      <c r="I905" s="186"/>
      <c r="J905" s="181"/>
      <c r="K905" s="181"/>
      <c r="L905" s="181"/>
      <c r="M905" s="181"/>
      <c r="N905" s="181"/>
      <c r="O905" s="286"/>
    </row>
    <row r="906" spans="1:15" ht="15.75" customHeight="1" x14ac:dyDescent="0.25">
      <c r="A906" s="181"/>
      <c r="B906" s="283"/>
      <c r="C906" s="181"/>
      <c r="D906" s="181"/>
      <c r="E906" s="181"/>
      <c r="F906" s="283"/>
      <c r="G906" s="231"/>
      <c r="H906" s="231"/>
      <c r="I906" s="186"/>
      <c r="J906" s="181"/>
      <c r="K906" s="181"/>
      <c r="L906" s="181"/>
      <c r="M906" s="181"/>
      <c r="N906" s="181"/>
      <c r="O906" s="286"/>
    </row>
    <row r="907" spans="1:15" ht="15.75" customHeight="1" x14ac:dyDescent="0.25">
      <c r="A907" s="181"/>
      <c r="B907" s="283"/>
      <c r="C907" s="181"/>
      <c r="D907" s="181"/>
      <c r="E907" s="181"/>
      <c r="F907" s="283"/>
      <c r="G907" s="231"/>
      <c r="H907" s="231"/>
      <c r="I907" s="186"/>
      <c r="J907" s="181"/>
      <c r="K907" s="181"/>
      <c r="L907" s="181"/>
      <c r="M907" s="181"/>
      <c r="N907" s="181"/>
      <c r="O907" s="286"/>
    </row>
    <row r="908" spans="1:15" ht="15.75" customHeight="1" x14ac:dyDescent="0.25">
      <c r="A908" s="181"/>
      <c r="B908" s="283"/>
      <c r="C908" s="181"/>
      <c r="D908" s="181"/>
      <c r="E908" s="181"/>
      <c r="F908" s="283"/>
      <c r="G908" s="231"/>
      <c r="H908" s="231"/>
      <c r="I908" s="186"/>
      <c r="J908" s="181"/>
      <c r="K908" s="181"/>
      <c r="L908" s="181"/>
      <c r="M908" s="181"/>
      <c r="N908" s="181"/>
      <c r="O908" s="286"/>
    </row>
    <row r="909" spans="1:15" ht="15.75" customHeight="1" x14ac:dyDescent="0.25">
      <c r="A909" s="181"/>
      <c r="B909" s="283"/>
      <c r="C909" s="181"/>
      <c r="D909" s="181"/>
      <c r="E909" s="181"/>
      <c r="F909" s="283"/>
      <c r="G909" s="231"/>
      <c r="H909" s="231"/>
      <c r="I909" s="186"/>
      <c r="J909" s="181"/>
      <c r="K909" s="181"/>
      <c r="L909" s="181"/>
      <c r="M909" s="181"/>
      <c r="N909" s="181"/>
      <c r="O909" s="286"/>
    </row>
    <row r="910" spans="1:15" ht="15.75" customHeight="1" x14ac:dyDescent="0.25">
      <c r="A910" s="181"/>
      <c r="B910" s="283"/>
      <c r="C910" s="181"/>
      <c r="D910" s="181"/>
      <c r="E910" s="181"/>
      <c r="F910" s="283"/>
      <c r="G910" s="231"/>
      <c r="H910" s="231"/>
      <c r="I910" s="186"/>
      <c r="J910" s="181"/>
      <c r="K910" s="181"/>
      <c r="L910" s="181"/>
      <c r="M910" s="181"/>
      <c r="N910" s="181"/>
      <c r="O910" s="286"/>
    </row>
    <row r="911" spans="1:15" ht="15.75" customHeight="1" x14ac:dyDescent="0.25">
      <c r="A911" s="181"/>
      <c r="B911" s="283"/>
      <c r="C911" s="181"/>
      <c r="D911" s="181"/>
      <c r="E911" s="181"/>
      <c r="F911" s="283"/>
      <c r="G911" s="231"/>
      <c r="H911" s="231"/>
      <c r="I911" s="186"/>
      <c r="J911" s="181"/>
      <c r="K911" s="181"/>
      <c r="L911" s="181"/>
      <c r="M911" s="181"/>
      <c r="N911" s="181"/>
      <c r="O911" s="286"/>
    </row>
    <row r="912" spans="1:15" ht="15.75" customHeight="1" x14ac:dyDescent="0.25">
      <c r="A912" s="181"/>
      <c r="B912" s="283"/>
      <c r="C912" s="181"/>
      <c r="D912" s="181"/>
      <c r="E912" s="181"/>
      <c r="F912" s="283"/>
      <c r="G912" s="231"/>
      <c r="H912" s="231"/>
      <c r="I912" s="186"/>
      <c r="J912" s="181"/>
      <c r="K912" s="181"/>
      <c r="L912" s="181"/>
      <c r="M912" s="181"/>
      <c r="N912" s="181"/>
      <c r="O912" s="286"/>
    </row>
    <row r="913" spans="1:15" ht="15.75" customHeight="1" x14ac:dyDescent="0.25">
      <c r="A913" s="181"/>
      <c r="B913" s="283"/>
      <c r="C913" s="181"/>
      <c r="D913" s="181"/>
      <c r="E913" s="181"/>
      <c r="F913" s="283"/>
      <c r="G913" s="231"/>
      <c r="H913" s="231"/>
      <c r="I913" s="186"/>
      <c r="J913" s="181"/>
      <c r="K913" s="181"/>
      <c r="L913" s="181"/>
      <c r="M913" s="181"/>
      <c r="N913" s="181"/>
      <c r="O913" s="286"/>
    </row>
    <row r="914" spans="1:15" ht="15.75" customHeight="1" x14ac:dyDescent="0.25">
      <c r="A914" s="181"/>
      <c r="B914" s="283"/>
      <c r="C914" s="181"/>
      <c r="D914" s="181"/>
      <c r="E914" s="181"/>
      <c r="F914" s="283"/>
      <c r="G914" s="231"/>
      <c r="H914" s="231"/>
      <c r="I914" s="186"/>
      <c r="J914" s="181"/>
      <c r="K914" s="181"/>
      <c r="L914" s="181"/>
      <c r="M914" s="181"/>
      <c r="N914" s="181"/>
      <c r="O914" s="286"/>
    </row>
    <row r="915" spans="1:15" ht="15.75" customHeight="1" x14ac:dyDescent="0.25">
      <c r="A915" s="181"/>
      <c r="B915" s="283"/>
      <c r="C915" s="181"/>
      <c r="D915" s="181"/>
      <c r="E915" s="181"/>
      <c r="F915" s="283"/>
      <c r="G915" s="231"/>
      <c r="H915" s="231"/>
      <c r="I915" s="186"/>
      <c r="J915" s="181"/>
      <c r="K915" s="181"/>
      <c r="L915" s="181"/>
      <c r="M915" s="181"/>
      <c r="N915" s="181"/>
      <c r="O915" s="286"/>
    </row>
    <row r="916" spans="1:15" ht="15.75" customHeight="1" x14ac:dyDescent="0.25">
      <c r="A916" s="181"/>
      <c r="B916" s="283"/>
      <c r="C916" s="181"/>
      <c r="D916" s="181"/>
      <c r="E916" s="181"/>
      <c r="F916" s="283"/>
      <c r="G916" s="231"/>
      <c r="H916" s="231"/>
      <c r="I916" s="186"/>
      <c r="J916" s="181"/>
      <c r="K916" s="181"/>
      <c r="L916" s="181"/>
      <c r="M916" s="181"/>
      <c r="N916" s="181"/>
      <c r="O916" s="286"/>
    </row>
    <row r="917" spans="1:15" ht="15.75" customHeight="1" x14ac:dyDescent="0.25">
      <c r="A917" s="181"/>
      <c r="B917" s="283"/>
      <c r="C917" s="181"/>
      <c r="D917" s="181"/>
      <c r="E917" s="181"/>
      <c r="F917" s="283"/>
      <c r="G917" s="231"/>
      <c r="H917" s="231"/>
      <c r="I917" s="186"/>
      <c r="J917" s="181"/>
      <c r="K917" s="181"/>
      <c r="L917" s="181"/>
      <c r="M917" s="181"/>
      <c r="N917" s="181"/>
      <c r="O917" s="286"/>
    </row>
    <row r="918" spans="1:15" ht="15.75" customHeight="1" x14ac:dyDescent="0.25">
      <c r="A918" s="181"/>
      <c r="B918" s="283"/>
      <c r="C918" s="181"/>
      <c r="D918" s="181"/>
      <c r="E918" s="181"/>
      <c r="F918" s="283"/>
      <c r="G918" s="231"/>
      <c r="H918" s="231"/>
      <c r="I918" s="186"/>
      <c r="J918" s="181"/>
      <c r="K918" s="181"/>
      <c r="L918" s="181"/>
      <c r="M918" s="181"/>
      <c r="N918" s="181"/>
      <c r="O918" s="286"/>
    </row>
    <row r="919" spans="1:15" ht="15.75" customHeight="1" x14ac:dyDescent="0.25">
      <c r="A919" s="181"/>
      <c r="B919" s="283"/>
      <c r="C919" s="181"/>
      <c r="D919" s="181"/>
      <c r="E919" s="181"/>
      <c r="F919" s="283"/>
      <c r="G919" s="231"/>
      <c r="H919" s="231"/>
      <c r="I919" s="186"/>
      <c r="J919" s="181"/>
      <c r="K919" s="181"/>
      <c r="L919" s="181"/>
      <c r="M919" s="181"/>
      <c r="N919" s="181"/>
      <c r="O919" s="286"/>
    </row>
    <row r="920" spans="1:15" ht="15.75" customHeight="1" x14ac:dyDescent="0.25">
      <c r="A920" s="181"/>
      <c r="B920" s="283"/>
      <c r="C920" s="181"/>
      <c r="D920" s="181"/>
      <c r="E920" s="181"/>
      <c r="F920" s="283"/>
      <c r="G920" s="231"/>
      <c r="H920" s="231"/>
      <c r="I920" s="186"/>
      <c r="J920" s="181"/>
      <c r="K920" s="181"/>
      <c r="L920" s="181"/>
      <c r="M920" s="181"/>
      <c r="N920" s="181"/>
      <c r="O920" s="286"/>
    </row>
    <row r="921" spans="1:15" ht="15.75" customHeight="1" x14ac:dyDescent="0.25">
      <c r="A921" s="181"/>
      <c r="B921" s="283"/>
      <c r="C921" s="181"/>
      <c r="D921" s="181"/>
      <c r="E921" s="181"/>
      <c r="F921" s="283"/>
      <c r="G921" s="231"/>
      <c r="H921" s="231"/>
      <c r="I921" s="186"/>
      <c r="J921" s="181"/>
      <c r="K921" s="181"/>
      <c r="L921" s="181"/>
      <c r="M921" s="181"/>
      <c r="N921" s="181"/>
      <c r="O921" s="286"/>
    </row>
    <row r="922" spans="1:15" ht="15.75" customHeight="1" x14ac:dyDescent="0.25">
      <c r="A922" s="181"/>
      <c r="B922" s="283"/>
      <c r="C922" s="181"/>
      <c r="D922" s="181"/>
      <c r="E922" s="181"/>
      <c r="F922" s="283"/>
      <c r="G922" s="231"/>
      <c r="H922" s="231"/>
      <c r="I922" s="186"/>
      <c r="J922" s="181"/>
      <c r="K922" s="181"/>
      <c r="L922" s="181"/>
      <c r="M922" s="181"/>
      <c r="N922" s="181"/>
      <c r="O922" s="286"/>
    </row>
    <row r="923" spans="1:15" ht="15.75" customHeight="1" x14ac:dyDescent="0.25">
      <c r="A923" s="181"/>
      <c r="B923" s="283"/>
      <c r="C923" s="181"/>
      <c r="D923" s="181"/>
      <c r="E923" s="181"/>
      <c r="F923" s="283"/>
      <c r="G923" s="231"/>
      <c r="H923" s="231"/>
      <c r="I923" s="186"/>
      <c r="J923" s="181"/>
      <c r="K923" s="181"/>
      <c r="L923" s="181"/>
      <c r="M923" s="181"/>
      <c r="N923" s="181"/>
      <c r="O923" s="286"/>
    </row>
    <row r="924" spans="1:15" ht="15.75" customHeight="1" x14ac:dyDescent="0.25">
      <c r="A924" s="181"/>
      <c r="B924" s="283"/>
      <c r="C924" s="181"/>
      <c r="D924" s="181"/>
      <c r="E924" s="181"/>
      <c r="F924" s="283"/>
      <c r="G924" s="231"/>
      <c r="H924" s="231"/>
      <c r="I924" s="186"/>
      <c r="J924" s="181"/>
      <c r="K924" s="181"/>
      <c r="L924" s="181"/>
      <c r="M924" s="181"/>
      <c r="N924" s="181"/>
      <c r="O924" s="286"/>
    </row>
    <row r="925" spans="1:15" ht="15.75" customHeight="1" x14ac:dyDescent="0.25">
      <c r="A925" s="181"/>
      <c r="B925" s="283"/>
      <c r="C925" s="181"/>
      <c r="D925" s="181"/>
      <c r="E925" s="181"/>
      <c r="F925" s="283"/>
      <c r="G925" s="231"/>
      <c r="H925" s="231"/>
      <c r="I925" s="186"/>
      <c r="J925" s="181"/>
      <c r="K925" s="181"/>
      <c r="L925" s="181"/>
      <c r="M925" s="181"/>
      <c r="N925" s="181"/>
      <c r="O925" s="286"/>
    </row>
    <row r="926" spans="1:15" ht="15.75" customHeight="1" x14ac:dyDescent="0.25">
      <c r="A926" s="181"/>
      <c r="B926" s="283"/>
      <c r="C926" s="181"/>
      <c r="D926" s="181"/>
      <c r="E926" s="181"/>
      <c r="F926" s="283"/>
      <c r="G926" s="231"/>
      <c r="H926" s="231"/>
      <c r="I926" s="186"/>
      <c r="J926" s="181"/>
      <c r="K926" s="181"/>
      <c r="L926" s="181"/>
      <c r="M926" s="181"/>
      <c r="N926" s="181"/>
      <c r="O926" s="286"/>
    </row>
    <row r="927" spans="1:15" ht="15.75" customHeight="1" x14ac:dyDescent="0.25">
      <c r="A927" s="181"/>
      <c r="B927" s="283"/>
      <c r="C927" s="181"/>
      <c r="D927" s="181"/>
      <c r="E927" s="181"/>
      <c r="F927" s="283"/>
      <c r="G927" s="231"/>
      <c r="H927" s="231"/>
      <c r="I927" s="186"/>
      <c r="J927" s="181"/>
      <c r="K927" s="181"/>
      <c r="L927" s="181"/>
      <c r="M927" s="181"/>
      <c r="N927" s="181"/>
      <c r="O927" s="286"/>
    </row>
    <row r="928" spans="1:15" ht="15.75" customHeight="1" x14ac:dyDescent="0.25">
      <c r="A928" s="181"/>
      <c r="B928" s="283"/>
      <c r="C928" s="181"/>
      <c r="D928" s="181"/>
      <c r="E928" s="181"/>
      <c r="F928" s="283"/>
      <c r="G928" s="231"/>
      <c r="H928" s="231"/>
      <c r="I928" s="186"/>
      <c r="J928" s="181"/>
      <c r="K928" s="181"/>
      <c r="L928" s="181"/>
      <c r="M928" s="181"/>
      <c r="N928" s="181"/>
      <c r="O928" s="286"/>
    </row>
    <row r="929" spans="1:15" ht="15.75" customHeight="1" x14ac:dyDescent="0.25">
      <c r="A929" s="181"/>
      <c r="B929" s="283"/>
      <c r="C929" s="181"/>
      <c r="D929" s="181"/>
      <c r="E929" s="181"/>
      <c r="F929" s="283"/>
      <c r="G929" s="231"/>
      <c r="H929" s="231"/>
      <c r="I929" s="186"/>
      <c r="J929" s="181"/>
      <c r="K929" s="181"/>
      <c r="L929" s="181"/>
      <c r="M929" s="181"/>
      <c r="N929" s="181"/>
      <c r="O929" s="286"/>
    </row>
    <row r="930" spans="1:15" ht="15.75" customHeight="1" x14ac:dyDescent="0.25">
      <c r="A930" s="181"/>
      <c r="B930" s="283"/>
      <c r="C930" s="181"/>
      <c r="D930" s="181"/>
      <c r="E930" s="181"/>
      <c r="F930" s="283"/>
      <c r="G930" s="231"/>
      <c r="H930" s="231"/>
      <c r="I930" s="186"/>
      <c r="J930" s="181"/>
      <c r="K930" s="181"/>
      <c r="L930" s="181"/>
      <c r="M930" s="181"/>
      <c r="N930" s="181"/>
      <c r="O930" s="286"/>
    </row>
    <row r="931" spans="1:15" ht="15.75" customHeight="1" x14ac:dyDescent="0.25">
      <c r="A931" s="181"/>
      <c r="B931" s="283"/>
      <c r="C931" s="181"/>
      <c r="D931" s="181"/>
      <c r="E931" s="181"/>
      <c r="F931" s="283"/>
      <c r="G931" s="231"/>
      <c r="H931" s="231"/>
      <c r="I931" s="186"/>
      <c r="J931" s="181"/>
      <c r="K931" s="181"/>
      <c r="L931" s="181"/>
      <c r="M931" s="181"/>
      <c r="N931" s="181"/>
      <c r="O931" s="286"/>
    </row>
    <row r="932" spans="1:15" ht="15.75" customHeight="1" x14ac:dyDescent="0.25">
      <c r="A932" s="181"/>
      <c r="B932" s="283"/>
      <c r="C932" s="181"/>
      <c r="D932" s="181"/>
      <c r="E932" s="181"/>
      <c r="F932" s="283"/>
      <c r="G932" s="231"/>
      <c r="H932" s="231"/>
      <c r="I932" s="186"/>
      <c r="J932" s="181"/>
      <c r="K932" s="181"/>
      <c r="L932" s="181"/>
      <c r="M932" s="181"/>
      <c r="N932" s="181"/>
      <c r="O932" s="286"/>
    </row>
    <row r="933" spans="1:15" ht="15.75" customHeight="1" x14ac:dyDescent="0.25">
      <c r="A933" s="181"/>
      <c r="B933" s="283"/>
      <c r="C933" s="181"/>
      <c r="D933" s="181"/>
      <c r="E933" s="181"/>
      <c r="F933" s="283"/>
      <c r="G933" s="231"/>
      <c r="H933" s="231"/>
      <c r="I933" s="186"/>
      <c r="J933" s="181"/>
      <c r="K933" s="181"/>
      <c r="L933" s="181"/>
      <c r="M933" s="181"/>
      <c r="N933" s="181"/>
      <c r="O933" s="286"/>
    </row>
    <row r="934" spans="1:15" ht="15.75" customHeight="1" x14ac:dyDescent="0.25">
      <c r="A934" s="181"/>
      <c r="B934" s="283"/>
      <c r="C934" s="181"/>
      <c r="D934" s="181"/>
      <c r="E934" s="181"/>
      <c r="F934" s="283"/>
      <c r="G934" s="231"/>
      <c r="H934" s="231"/>
      <c r="I934" s="186"/>
      <c r="J934" s="181"/>
      <c r="K934" s="181"/>
      <c r="L934" s="181"/>
      <c r="M934" s="181"/>
      <c r="N934" s="181"/>
      <c r="O934" s="286"/>
    </row>
    <row r="935" spans="1:15" ht="15.75" customHeight="1" x14ac:dyDescent="0.25">
      <c r="A935" s="181"/>
      <c r="B935" s="283"/>
      <c r="C935" s="181"/>
      <c r="D935" s="181"/>
      <c r="E935" s="181"/>
      <c r="F935" s="283"/>
      <c r="G935" s="231"/>
      <c r="H935" s="231"/>
      <c r="I935" s="186"/>
      <c r="J935" s="181"/>
      <c r="K935" s="181"/>
      <c r="L935" s="181"/>
      <c r="M935" s="181"/>
      <c r="N935" s="181"/>
      <c r="O935" s="286"/>
    </row>
    <row r="936" spans="1:15" ht="15.75" customHeight="1" x14ac:dyDescent="0.25">
      <c r="A936" s="181"/>
      <c r="B936" s="283"/>
      <c r="C936" s="181"/>
      <c r="D936" s="181"/>
      <c r="E936" s="181"/>
      <c r="F936" s="283"/>
      <c r="G936" s="231"/>
      <c r="H936" s="231"/>
      <c r="I936" s="186"/>
      <c r="J936" s="181"/>
      <c r="K936" s="181"/>
      <c r="L936" s="181"/>
      <c r="M936" s="181"/>
      <c r="N936" s="181"/>
      <c r="O936" s="286"/>
    </row>
    <row r="937" spans="1:15" ht="15.75" customHeight="1" x14ac:dyDescent="0.25">
      <c r="A937" s="181"/>
      <c r="B937" s="283"/>
      <c r="C937" s="181"/>
      <c r="D937" s="181"/>
      <c r="E937" s="181"/>
      <c r="F937" s="283"/>
      <c r="G937" s="231"/>
      <c r="H937" s="231"/>
      <c r="I937" s="186"/>
      <c r="J937" s="181"/>
      <c r="K937" s="181"/>
      <c r="L937" s="181"/>
      <c r="M937" s="181"/>
      <c r="N937" s="181"/>
      <c r="O937" s="286"/>
    </row>
    <row r="938" spans="1:15" ht="15.75" customHeight="1" x14ac:dyDescent="0.25">
      <c r="A938" s="181"/>
      <c r="B938" s="283"/>
      <c r="C938" s="181"/>
      <c r="D938" s="181"/>
      <c r="E938" s="181"/>
      <c r="F938" s="283"/>
      <c r="G938" s="231"/>
      <c r="H938" s="231"/>
      <c r="I938" s="186"/>
      <c r="J938" s="181"/>
      <c r="K938" s="181"/>
      <c r="L938" s="181"/>
      <c r="M938" s="181"/>
      <c r="N938" s="181"/>
      <c r="O938" s="286"/>
    </row>
    <row r="939" spans="1:15" ht="15.75" customHeight="1" x14ac:dyDescent="0.25">
      <c r="A939" s="181"/>
      <c r="B939" s="283"/>
      <c r="C939" s="181"/>
      <c r="D939" s="181"/>
      <c r="E939" s="181"/>
      <c r="F939" s="283"/>
      <c r="G939" s="231"/>
      <c r="H939" s="231"/>
      <c r="I939" s="186"/>
      <c r="J939" s="181"/>
      <c r="K939" s="181"/>
      <c r="L939" s="181"/>
      <c r="M939" s="181"/>
      <c r="N939" s="181"/>
      <c r="O939" s="286"/>
    </row>
    <row r="940" spans="1:15" ht="15.75" customHeight="1" x14ac:dyDescent="0.25">
      <c r="A940" s="181"/>
      <c r="B940" s="283"/>
      <c r="C940" s="181"/>
      <c r="D940" s="181"/>
      <c r="E940" s="181"/>
      <c r="F940" s="283"/>
      <c r="G940" s="231"/>
      <c r="H940" s="231"/>
      <c r="I940" s="186"/>
      <c r="J940" s="181"/>
      <c r="K940" s="181"/>
      <c r="L940" s="181"/>
      <c r="M940" s="181"/>
      <c r="N940" s="181"/>
      <c r="O940" s="286"/>
    </row>
    <row r="941" spans="1:15" ht="15.75" customHeight="1" x14ac:dyDescent="0.25">
      <c r="A941" s="181"/>
      <c r="B941" s="283"/>
      <c r="C941" s="181"/>
      <c r="D941" s="181"/>
      <c r="E941" s="181"/>
      <c r="F941" s="283"/>
      <c r="G941" s="231"/>
      <c r="H941" s="231"/>
      <c r="I941" s="186"/>
      <c r="J941" s="181"/>
      <c r="K941" s="181"/>
      <c r="L941" s="181"/>
      <c r="M941" s="181"/>
      <c r="N941" s="181"/>
      <c r="O941" s="286"/>
    </row>
    <row r="942" spans="1:15" ht="15.75" customHeight="1" x14ac:dyDescent="0.25">
      <c r="A942" s="181"/>
      <c r="B942" s="283"/>
      <c r="C942" s="181"/>
      <c r="D942" s="181"/>
      <c r="E942" s="181"/>
      <c r="F942" s="283"/>
      <c r="G942" s="231"/>
      <c r="H942" s="231"/>
      <c r="I942" s="186"/>
      <c r="J942" s="181"/>
      <c r="K942" s="181"/>
      <c r="L942" s="181"/>
      <c r="M942" s="181"/>
      <c r="N942" s="181"/>
      <c r="O942" s="286"/>
    </row>
    <row r="943" spans="1:15" ht="15.75" customHeight="1" x14ac:dyDescent="0.25">
      <c r="A943" s="181"/>
      <c r="B943" s="283"/>
      <c r="C943" s="181"/>
      <c r="D943" s="181"/>
      <c r="E943" s="181"/>
      <c r="F943" s="283"/>
      <c r="G943" s="231"/>
      <c r="H943" s="231"/>
      <c r="I943" s="186"/>
      <c r="J943" s="181"/>
      <c r="K943" s="181"/>
      <c r="L943" s="181"/>
      <c r="M943" s="181"/>
      <c r="N943" s="181"/>
      <c r="O943" s="286"/>
    </row>
    <row r="944" spans="1:15" ht="15.75" customHeight="1" x14ac:dyDescent="0.25">
      <c r="A944" s="181"/>
      <c r="B944" s="283"/>
      <c r="C944" s="181"/>
      <c r="D944" s="181"/>
      <c r="E944" s="181"/>
      <c r="F944" s="283"/>
      <c r="G944" s="231"/>
      <c r="H944" s="231"/>
      <c r="I944" s="186"/>
      <c r="J944" s="181"/>
      <c r="K944" s="181"/>
      <c r="L944" s="181"/>
      <c r="M944" s="181"/>
      <c r="N944" s="181"/>
      <c r="O944" s="286"/>
    </row>
    <row r="945" spans="1:15" ht="15.75" customHeight="1" x14ac:dyDescent="0.25">
      <c r="A945" s="181"/>
      <c r="B945" s="283"/>
      <c r="C945" s="181"/>
      <c r="D945" s="181"/>
      <c r="E945" s="181"/>
      <c r="F945" s="283"/>
      <c r="G945" s="231"/>
      <c r="H945" s="231"/>
      <c r="I945" s="186"/>
      <c r="J945" s="181"/>
      <c r="K945" s="181"/>
      <c r="L945" s="181"/>
      <c r="M945" s="181"/>
      <c r="N945" s="181"/>
      <c r="O945" s="286"/>
    </row>
    <row r="946" spans="1:15" ht="15.75" customHeight="1" x14ac:dyDescent="0.25">
      <c r="A946" s="181"/>
      <c r="B946" s="283"/>
      <c r="C946" s="181"/>
      <c r="D946" s="181"/>
      <c r="E946" s="181"/>
      <c r="F946" s="283"/>
      <c r="G946" s="231"/>
      <c r="H946" s="231"/>
      <c r="I946" s="186"/>
      <c r="J946" s="181"/>
      <c r="K946" s="181"/>
      <c r="L946" s="181"/>
      <c r="M946" s="181"/>
      <c r="N946" s="181"/>
      <c r="O946" s="286"/>
    </row>
    <row r="947" spans="1:15" ht="15.75" customHeight="1" x14ac:dyDescent="0.25">
      <c r="A947" s="181"/>
      <c r="B947" s="283"/>
      <c r="C947" s="181"/>
      <c r="D947" s="181"/>
      <c r="E947" s="181"/>
      <c r="F947" s="283"/>
      <c r="G947" s="231"/>
      <c r="H947" s="231"/>
      <c r="I947" s="186"/>
      <c r="J947" s="181"/>
      <c r="K947" s="181"/>
      <c r="L947" s="181"/>
      <c r="M947" s="181"/>
      <c r="N947" s="181"/>
      <c r="O947" s="286"/>
    </row>
    <row r="948" spans="1:15" ht="15.75" customHeight="1" x14ac:dyDescent="0.25">
      <c r="A948" s="181"/>
      <c r="B948" s="283"/>
      <c r="C948" s="181"/>
      <c r="D948" s="181"/>
      <c r="E948" s="181"/>
      <c r="F948" s="283"/>
      <c r="G948" s="231"/>
      <c r="H948" s="231"/>
      <c r="I948" s="186"/>
      <c r="J948" s="181"/>
      <c r="K948" s="181"/>
      <c r="L948" s="181"/>
      <c r="M948" s="181"/>
      <c r="N948" s="181"/>
      <c r="O948" s="286"/>
    </row>
    <row r="949" spans="1:15" ht="15.75" customHeight="1" x14ac:dyDescent="0.25">
      <c r="A949" s="181"/>
      <c r="B949" s="283"/>
      <c r="C949" s="181"/>
      <c r="D949" s="181"/>
      <c r="E949" s="181"/>
      <c r="F949" s="283"/>
      <c r="G949" s="231"/>
      <c r="H949" s="231"/>
      <c r="I949" s="186"/>
      <c r="J949" s="181"/>
      <c r="K949" s="181"/>
      <c r="L949" s="181"/>
      <c r="M949" s="181"/>
      <c r="N949" s="181"/>
      <c r="O949" s="286"/>
    </row>
    <row r="950" spans="1:15" ht="15.75" customHeight="1" x14ac:dyDescent="0.25">
      <c r="A950" s="181"/>
      <c r="B950" s="283"/>
      <c r="C950" s="181"/>
      <c r="D950" s="181"/>
      <c r="E950" s="181"/>
      <c r="F950" s="283"/>
      <c r="G950" s="231"/>
      <c r="H950" s="231"/>
      <c r="I950" s="186"/>
      <c r="J950" s="181"/>
      <c r="K950" s="181"/>
      <c r="L950" s="181"/>
      <c r="M950" s="181"/>
      <c r="N950" s="181"/>
      <c r="O950" s="286"/>
    </row>
    <row r="951" spans="1:15" ht="15.75" customHeight="1" x14ac:dyDescent="0.25">
      <c r="A951" s="181"/>
      <c r="B951" s="283"/>
      <c r="C951" s="181"/>
      <c r="D951" s="181"/>
      <c r="E951" s="181"/>
      <c r="F951" s="283"/>
      <c r="G951" s="231"/>
      <c r="H951" s="231"/>
      <c r="I951" s="186"/>
      <c r="J951" s="181"/>
      <c r="K951" s="181"/>
      <c r="L951" s="181"/>
      <c r="M951" s="181"/>
      <c r="N951" s="181"/>
      <c r="O951" s="286"/>
    </row>
    <row r="952" spans="1:15" ht="15.75" customHeight="1" x14ac:dyDescent="0.25">
      <c r="A952" s="181"/>
      <c r="B952" s="283"/>
      <c r="C952" s="181"/>
      <c r="D952" s="181"/>
      <c r="E952" s="181"/>
      <c r="F952" s="283"/>
      <c r="G952" s="231"/>
      <c r="H952" s="231"/>
      <c r="I952" s="186"/>
      <c r="J952" s="181"/>
      <c r="K952" s="181"/>
      <c r="L952" s="181"/>
      <c r="M952" s="181"/>
      <c r="N952" s="181"/>
      <c r="O952" s="286"/>
    </row>
    <row r="953" spans="1:15" ht="15.75" customHeight="1" x14ac:dyDescent="0.25">
      <c r="A953" s="181"/>
      <c r="B953" s="283"/>
      <c r="C953" s="181"/>
      <c r="D953" s="181"/>
      <c r="E953" s="181"/>
      <c r="F953" s="283"/>
      <c r="G953" s="231"/>
      <c r="H953" s="231"/>
      <c r="I953" s="186"/>
      <c r="J953" s="181"/>
      <c r="K953" s="181"/>
      <c r="L953" s="181"/>
      <c r="M953" s="181"/>
      <c r="N953" s="181"/>
      <c r="O953" s="286"/>
    </row>
    <row r="954" spans="1:15" ht="15.75" customHeight="1" x14ac:dyDescent="0.25">
      <c r="A954" s="181"/>
      <c r="B954" s="283"/>
      <c r="C954" s="181"/>
      <c r="D954" s="181"/>
      <c r="E954" s="181"/>
      <c r="F954" s="283"/>
      <c r="G954" s="231"/>
      <c r="H954" s="231"/>
      <c r="I954" s="186"/>
      <c r="J954" s="181"/>
      <c r="K954" s="181"/>
      <c r="L954" s="181"/>
      <c r="M954" s="181"/>
      <c r="N954" s="181"/>
      <c r="O954" s="286"/>
    </row>
    <row r="955" spans="1:15" ht="15.75" customHeight="1" x14ac:dyDescent="0.25">
      <c r="A955" s="181"/>
      <c r="B955" s="283"/>
      <c r="C955" s="181"/>
      <c r="D955" s="181"/>
      <c r="E955" s="181"/>
      <c r="F955" s="283"/>
      <c r="G955" s="231"/>
      <c r="H955" s="231"/>
      <c r="I955" s="186"/>
      <c r="J955" s="181"/>
      <c r="K955" s="181"/>
      <c r="L955" s="181"/>
      <c r="M955" s="181"/>
      <c r="N955" s="181"/>
      <c r="O955" s="286"/>
    </row>
    <row r="956" spans="1:15" ht="15.75" customHeight="1" x14ac:dyDescent="0.25">
      <c r="A956" s="181"/>
      <c r="B956" s="283"/>
      <c r="C956" s="181"/>
      <c r="D956" s="181"/>
      <c r="E956" s="181"/>
      <c r="F956" s="283"/>
      <c r="G956" s="231"/>
      <c r="H956" s="231"/>
      <c r="I956" s="186"/>
      <c r="J956" s="181"/>
      <c r="K956" s="181"/>
      <c r="L956" s="181"/>
      <c r="M956" s="181"/>
      <c r="N956" s="181"/>
      <c r="O956" s="286"/>
    </row>
    <row r="957" spans="1:15" ht="15.75" customHeight="1" x14ac:dyDescent="0.25">
      <c r="A957" s="181"/>
      <c r="B957" s="283"/>
      <c r="C957" s="181"/>
      <c r="D957" s="181"/>
      <c r="E957" s="181"/>
      <c r="F957" s="283"/>
      <c r="G957" s="231"/>
      <c r="H957" s="231"/>
      <c r="I957" s="186"/>
      <c r="J957" s="181"/>
      <c r="K957" s="181"/>
      <c r="L957" s="181"/>
      <c r="M957" s="181"/>
      <c r="N957" s="181"/>
      <c r="O957" s="286"/>
    </row>
    <row r="958" spans="1:15" ht="15.75" customHeight="1" x14ac:dyDescent="0.25">
      <c r="A958" s="181"/>
      <c r="B958" s="283"/>
      <c r="C958" s="181"/>
      <c r="D958" s="181"/>
      <c r="E958" s="181"/>
      <c r="F958" s="283"/>
      <c r="G958" s="231"/>
      <c r="H958" s="231"/>
      <c r="I958" s="186"/>
      <c r="J958" s="181"/>
      <c r="K958" s="181"/>
      <c r="L958" s="181"/>
      <c r="M958" s="181"/>
      <c r="N958" s="181"/>
      <c r="O958" s="286"/>
    </row>
    <row r="959" spans="1:15" ht="15.75" customHeight="1" x14ac:dyDescent="0.25">
      <c r="A959" s="181"/>
      <c r="B959" s="283"/>
      <c r="C959" s="181"/>
      <c r="D959" s="181"/>
      <c r="E959" s="181"/>
      <c r="F959" s="283"/>
      <c r="G959" s="231"/>
      <c r="H959" s="231"/>
      <c r="I959" s="186"/>
      <c r="J959" s="181"/>
      <c r="K959" s="181"/>
      <c r="L959" s="181"/>
      <c r="M959" s="181"/>
      <c r="N959" s="181"/>
      <c r="O959" s="286"/>
    </row>
    <row r="960" spans="1:15" ht="15.75" customHeight="1" x14ac:dyDescent="0.25">
      <c r="A960" s="181"/>
      <c r="B960" s="283"/>
      <c r="C960" s="181"/>
      <c r="D960" s="181"/>
      <c r="E960" s="181"/>
      <c r="F960" s="283"/>
      <c r="G960" s="231"/>
      <c r="H960" s="231"/>
      <c r="I960" s="186"/>
      <c r="J960" s="181"/>
      <c r="K960" s="181"/>
      <c r="L960" s="181"/>
      <c r="M960" s="181"/>
      <c r="N960" s="181"/>
      <c r="O960" s="286"/>
    </row>
    <row r="961" spans="1:15" ht="15.75" customHeight="1" x14ac:dyDescent="0.25">
      <c r="A961" s="181"/>
      <c r="B961" s="283"/>
      <c r="C961" s="181"/>
      <c r="D961" s="181"/>
      <c r="E961" s="181"/>
      <c r="F961" s="283"/>
      <c r="G961" s="231"/>
      <c r="H961" s="231"/>
      <c r="I961" s="186"/>
      <c r="J961" s="181"/>
      <c r="K961" s="181"/>
      <c r="L961" s="181"/>
      <c r="M961" s="181"/>
      <c r="N961" s="181"/>
      <c r="O961" s="286"/>
    </row>
    <row r="962" spans="1:15" ht="15.75" customHeight="1" x14ac:dyDescent="0.25">
      <c r="A962" s="181"/>
      <c r="B962" s="283"/>
      <c r="C962" s="181"/>
      <c r="D962" s="181"/>
      <c r="E962" s="181"/>
      <c r="F962" s="283"/>
      <c r="G962" s="231"/>
      <c r="H962" s="231"/>
      <c r="I962" s="186"/>
      <c r="J962" s="181"/>
      <c r="K962" s="181"/>
      <c r="L962" s="181"/>
      <c r="M962" s="181"/>
      <c r="N962" s="181"/>
      <c r="O962" s="286"/>
    </row>
    <row r="963" spans="1:15" ht="15.75" customHeight="1" x14ac:dyDescent="0.25">
      <c r="A963" s="181"/>
      <c r="B963" s="283"/>
      <c r="C963" s="181"/>
      <c r="D963" s="181"/>
      <c r="E963" s="181"/>
      <c r="F963" s="283"/>
      <c r="G963" s="231"/>
      <c r="H963" s="231"/>
      <c r="I963" s="186"/>
      <c r="J963" s="181"/>
      <c r="K963" s="181"/>
      <c r="L963" s="181"/>
      <c r="M963" s="181"/>
      <c r="N963" s="181"/>
      <c r="O963" s="286"/>
    </row>
    <row r="964" spans="1:15" ht="15.75" customHeight="1" x14ac:dyDescent="0.25">
      <c r="A964" s="181"/>
      <c r="B964" s="283"/>
      <c r="C964" s="181"/>
      <c r="D964" s="181"/>
      <c r="E964" s="181"/>
      <c r="F964" s="283"/>
      <c r="G964" s="231"/>
      <c r="H964" s="231"/>
      <c r="I964" s="186"/>
      <c r="J964" s="181"/>
      <c r="K964" s="181"/>
      <c r="L964" s="181"/>
      <c r="M964" s="181"/>
      <c r="N964" s="181"/>
      <c r="O964" s="286"/>
    </row>
    <row r="965" spans="1:15" ht="15.75" customHeight="1" x14ac:dyDescent="0.25">
      <c r="A965" s="181"/>
      <c r="B965" s="283"/>
      <c r="C965" s="181"/>
      <c r="D965" s="181"/>
      <c r="E965" s="181"/>
      <c r="F965" s="283"/>
      <c r="G965" s="231"/>
      <c r="H965" s="231"/>
      <c r="I965" s="186"/>
      <c r="J965" s="181"/>
      <c r="K965" s="181"/>
      <c r="L965" s="181"/>
      <c r="M965" s="181"/>
      <c r="N965" s="181"/>
      <c r="O965" s="286"/>
    </row>
    <row r="966" spans="1:15" ht="15.75" customHeight="1" x14ac:dyDescent="0.25">
      <c r="A966" s="181"/>
      <c r="B966" s="283"/>
      <c r="C966" s="181"/>
      <c r="D966" s="181"/>
      <c r="E966" s="181"/>
      <c r="F966" s="283"/>
      <c r="G966" s="231"/>
      <c r="H966" s="231"/>
      <c r="I966" s="186"/>
      <c r="J966" s="181"/>
      <c r="K966" s="181"/>
      <c r="L966" s="181"/>
      <c r="M966" s="181"/>
      <c r="N966" s="181"/>
      <c r="O966" s="286"/>
    </row>
    <row r="967" spans="1:15" ht="15.75" customHeight="1" x14ac:dyDescent="0.25">
      <c r="A967" s="181"/>
      <c r="B967" s="283"/>
      <c r="C967" s="181"/>
      <c r="D967" s="181"/>
      <c r="E967" s="181"/>
      <c r="F967" s="283"/>
      <c r="G967" s="231"/>
      <c r="H967" s="231"/>
      <c r="I967" s="186"/>
      <c r="J967" s="181"/>
      <c r="K967" s="181"/>
      <c r="L967" s="181"/>
      <c r="M967" s="181"/>
      <c r="N967" s="181"/>
      <c r="O967" s="286"/>
    </row>
    <row r="968" spans="1:15" ht="15.75" customHeight="1" x14ac:dyDescent="0.25">
      <c r="A968" s="181"/>
      <c r="B968" s="283"/>
      <c r="C968" s="181"/>
      <c r="D968" s="181"/>
      <c r="E968" s="181"/>
      <c r="F968" s="283"/>
      <c r="G968" s="231"/>
      <c r="H968" s="231"/>
      <c r="I968" s="186"/>
      <c r="J968" s="181"/>
      <c r="K968" s="181"/>
      <c r="L968" s="181"/>
      <c r="M968" s="181"/>
      <c r="N968" s="181"/>
      <c r="O968" s="286"/>
    </row>
    <row r="969" spans="1:15" ht="15.75" customHeight="1" x14ac:dyDescent="0.25">
      <c r="A969" s="181"/>
      <c r="B969" s="283"/>
      <c r="C969" s="181"/>
      <c r="D969" s="181"/>
      <c r="E969" s="181"/>
      <c r="F969" s="283"/>
      <c r="G969" s="231"/>
      <c r="H969" s="231"/>
      <c r="I969" s="186"/>
      <c r="J969" s="181"/>
      <c r="K969" s="181"/>
      <c r="L969" s="181"/>
      <c r="M969" s="181"/>
      <c r="N969" s="181"/>
      <c r="O969" s="286"/>
    </row>
    <row r="970" spans="1:15" ht="15.75" customHeight="1" x14ac:dyDescent="0.25">
      <c r="A970" s="181"/>
      <c r="B970" s="283"/>
      <c r="C970" s="181"/>
      <c r="D970" s="181"/>
      <c r="E970" s="181"/>
      <c r="F970" s="283"/>
      <c r="G970" s="231"/>
      <c r="H970" s="231"/>
      <c r="I970" s="186"/>
      <c r="J970" s="181"/>
      <c r="K970" s="181"/>
      <c r="L970" s="181"/>
      <c r="M970" s="181"/>
      <c r="N970" s="181"/>
      <c r="O970" s="286"/>
    </row>
    <row r="971" spans="1:15" ht="15.75" customHeight="1" x14ac:dyDescent="0.25">
      <c r="A971" s="181"/>
      <c r="B971" s="283"/>
      <c r="C971" s="181"/>
      <c r="D971" s="181"/>
      <c r="E971" s="181"/>
      <c r="F971" s="283"/>
      <c r="G971" s="231"/>
      <c r="H971" s="231"/>
      <c r="I971" s="186"/>
      <c r="J971" s="181"/>
      <c r="K971" s="181"/>
      <c r="L971" s="181"/>
      <c r="M971" s="181"/>
      <c r="N971" s="181"/>
      <c r="O971" s="286"/>
    </row>
    <row r="972" spans="1:15" ht="15.75" customHeight="1" x14ac:dyDescent="0.25">
      <c r="A972" s="181"/>
      <c r="B972" s="283"/>
      <c r="C972" s="181"/>
      <c r="D972" s="181"/>
      <c r="E972" s="181"/>
      <c r="F972" s="283"/>
      <c r="G972" s="231"/>
      <c r="H972" s="231"/>
      <c r="I972" s="186"/>
      <c r="J972" s="181"/>
      <c r="K972" s="181"/>
      <c r="L972" s="181"/>
      <c r="M972" s="181"/>
      <c r="N972" s="181"/>
      <c r="O972" s="286"/>
    </row>
    <row r="973" spans="1:15" ht="15.75" customHeight="1" x14ac:dyDescent="0.25">
      <c r="A973" s="181"/>
      <c r="B973" s="283"/>
      <c r="C973" s="181"/>
      <c r="D973" s="181"/>
      <c r="E973" s="181"/>
      <c r="F973" s="283"/>
      <c r="G973" s="231"/>
      <c r="H973" s="231"/>
      <c r="I973" s="186"/>
      <c r="J973" s="181"/>
      <c r="K973" s="181"/>
      <c r="L973" s="181"/>
      <c r="M973" s="181"/>
      <c r="N973" s="181"/>
      <c r="O973" s="286"/>
    </row>
    <row r="974" spans="1:15" ht="15.75" customHeight="1" x14ac:dyDescent="0.25">
      <c r="A974" s="181"/>
      <c r="B974" s="283"/>
      <c r="C974" s="181"/>
      <c r="D974" s="181"/>
      <c r="E974" s="181"/>
      <c r="F974" s="283"/>
      <c r="G974" s="231"/>
      <c r="H974" s="231"/>
      <c r="I974" s="186"/>
      <c r="J974" s="181"/>
      <c r="K974" s="181"/>
      <c r="L974" s="181"/>
      <c r="M974" s="181"/>
      <c r="N974" s="181"/>
      <c r="O974" s="286"/>
    </row>
    <row r="975" spans="1:15" ht="15.75" customHeight="1" x14ac:dyDescent="0.25">
      <c r="A975" s="181"/>
      <c r="B975" s="283"/>
      <c r="C975" s="181"/>
      <c r="D975" s="181"/>
      <c r="E975" s="181"/>
      <c r="F975" s="283"/>
      <c r="G975" s="231"/>
      <c r="H975" s="231"/>
      <c r="I975" s="186"/>
      <c r="J975" s="181"/>
      <c r="K975" s="181"/>
      <c r="L975" s="181"/>
      <c r="M975" s="181"/>
      <c r="N975" s="181"/>
      <c r="O975" s="286"/>
    </row>
    <row r="976" spans="1:15" ht="15.75" customHeight="1" x14ac:dyDescent="0.25">
      <c r="A976" s="181"/>
      <c r="B976" s="283"/>
      <c r="C976" s="181"/>
      <c r="D976" s="181"/>
      <c r="E976" s="181"/>
      <c r="F976" s="283"/>
      <c r="G976" s="231"/>
      <c r="H976" s="231"/>
      <c r="I976" s="186"/>
      <c r="J976" s="181"/>
      <c r="K976" s="181"/>
      <c r="L976" s="181"/>
      <c r="M976" s="181"/>
      <c r="N976" s="181"/>
      <c r="O976" s="286"/>
    </row>
    <row r="977" spans="1:15" ht="15.75" customHeight="1" x14ac:dyDescent="0.25">
      <c r="A977" s="181"/>
      <c r="B977" s="283"/>
      <c r="C977" s="181"/>
      <c r="D977" s="181"/>
      <c r="E977" s="181"/>
      <c r="F977" s="283"/>
      <c r="G977" s="231"/>
      <c r="H977" s="231"/>
      <c r="I977" s="186"/>
      <c r="J977" s="181"/>
      <c r="K977" s="181"/>
      <c r="L977" s="181"/>
      <c r="M977" s="181"/>
      <c r="N977" s="181"/>
      <c r="O977" s="286"/>
    </row>
    <row r="978" spans="1:15" ht="15.75" customHeight="1" x14ac:dyDescent="0.25">
      <c r="A978" s="181"/>
      <c r="B978" s="283"/>
      <c r="C978" s="181"/>
      <c r="D978" s="181"/>
      <c r="E978" s="181"/>
      <c r="F978" s="283"/>
      <c r="G978" s="231"/>
      <c r="H978" s="231"/>
      <c r="I978" s="186"/>
      <c r="J978" s="181"/>
      <c r="K978" s="181"/>
      <c r="L978" s="181"/>
      <c r="M978" s="181"/>
      <c r="N978" s="181"/>
      <c r="O978" s="286"/>
    </row>
    <row r="979" spans="1:15" ht="15.75" customHeight="1" x14ac:dyDescent="0.25">
      <c r="A979" s="181"/>
      <c r="B979" s="283"/>
      <c r="C979" s="181"/>
      <c r="D979" s="181"/>
      <c r="E979" s="181"/>
      <c r="F979" s="283"/>
      <c r="G979" s="231"/>
      <c r="H979" s="231"/>
      <c r="I979" s="186"/>
      <c r="J979" s="181"/>
      <c r="K979" s="181"/>
      <c r="L979" s="181"/>
      <c r="M979" s="181"/>
      <c r="N979" s="181"/>
      <c r="O979" s="286"/>
    </row>
    <row r="980" spans="1:15" ht="15.75" customHeight="1" x14ac:dyDescent="0.25">
      <c r="A980" s="181"/>
      <c r="B980" s="283"/>
      <c r="C980" s="181"/>
      <c r="D980" s="181"/>
      <c r="E980" s="181"/>
      <c r="F980" s="283"/>
      <c r="G980" s="231"/>
      <c r="H980" s="231"/>
      <c r="I980" s="186"/>
      <c r="J980" s="181"/>
      <c r="K980" s="181"/>
      <c r="L980" s="181"/>
      <c r="M980" s="181"/>
      <c r="N980" s="181"/>
      <c r="O980" s="286"/>
    </row>
    <row r="981" spans="1:15" ht="15.75" customHeight="1" x14ac:dyDescent="0.25">
      <c r="A981" s="181"/>
      <c r="B981" s="283"/>
      <c r="C981" s="181"/>
      <c r="D981" s="181"/>
      <c r="E981" s="181"/>
      <c r="F981" s="283"/>
      <c r="G981" s="231"/>
      <c r="H981" s="231"/>
      <c r="I981" s="186"/>
      <c r="J981" s="181"/>
      <c r="K981" s="181"/>
      <c r="L981" s="181"/>
      <c r="M981" s="181"/>
      <c r="N981" s="181"/>
      <c r="O981" s="286"/>
    </row>
    <row r="982" spans="1:15" ht="15.75" customHeight="1" x14ac:dyDescent="0.25">
      <c r="A982" s="181"/>
      <c r="B982" s="283"/>
      <c r="C982" s="181"/>
      <c r="D982" s="181"/>
      <c r="E982" s="181"/>
      <c r="F982" s="283"/>
      <c r="G982" s="231"/>
      <c r="H982" s="231"/>
      <c r="I982" s="186"/>
      <c r="J982" s="181"/>
      <c r="K982" s="181"/>
      <c r="L982" s="181"/>
      <c r="M982" s="181"/>
      <c r="N982" s="181"/>
      <c r="O982" s="286"/>
    </row>
    <row r="983" spans="1:15" ht="15.75" customHeight="1" x14ac:dyDescent="0.25">
      <c r="A983" s="181"/>
      <c r="B983" s="283"/>
      <c r="C983" s="181"/>
      <c r="D983" s="181"/>
      <c r="E983" s="181"/>
      <c r="F983" s="283"/>
      <c r="G983" s="231"/>
      <c r="H983" s="231"/>
      <c r="I983" s="186"/>
      <c r="J983" s="181"/>
      <c r="K983" s="181"/>
      <c r="L983" s="181"/>
      <c r="M983" s="181"/>
      <c r="N983" s="181"/>
      <c r="O983" s="286"/>
    </row>
    <row r="984" spans="1:15" ht="15.75" customHeight="1" x14ac:dyDescent="0.25">
      <c r="A984" s="181"/>
      <c r="B984" s="283"/>
      <c r="C984" s="181"/>
      <c r="D984" s="181"/>
      <c r="E984" s="181"/>
      <c r="F984" s="283"/>
      <c r="G984" s="231"/>
      <c r="H984" s="231"/>
      <c r="I984" s="186"/>
      <c r="J984" s="181"/>
      <c r="K984" s="181"/>
      <c r="L984" s="181"/>
      <c r="M984" s="181"/>
      <c r="N984" s="181"/>
      <c r="O984" s="286"/>
    </row>
    <row r="985" spans="1:15" ht="15.75" customHeight="1" x14ac:dyDescent="0.25">
      <c r="A985" s="181"/>
      <c r="B985" s="283"/>
      <c r="C985" s="181"/>
      <c r="D985" s="181"/>
      <c r="E985" s="181"/>
      <c r="F985" s="283"/>
      <c r="G985" s="231"/>
      <c r="H985" s="231"/>
      <c r="I985" s="186"/>
      <c r="J985" s="181"/>
      <c r="K985" s="181"/>
      <c r="L985" s="181"/>
      <c r="M985" s="181"/>
      <c r="N985" s="181"/>
      <c r="O985" s="286"/>
    </row>
    <row r="986" spans="1:15" ht="15.75" customHeight="1" x14ac:dyDescent="0.25">
      <c r="A986" s="181"/>
      <c r="B986" s="283"/>
      <c r="C986" s="181"/>
      <c r="D986" s="181"/>
      <c r="E986" s="181"/>
      <c r="F986" s="283"/>
      <c r="G986" s="231"/>
      <c r="H986" s="231"/>
      <c r="I986" s="186"/>
      <c r="J986" s="181"/>
      <c r="K986" s="181"/>
      <c r="L986" s="181"/>
      <c r="M986" s="181"/>
      <c r="N986" s="181"/>
      <c r="O986" s="286"/>
    </row>
    <row r="987" spans="1:15" ht="15.75" customHeight="1" x14ac:dyDescent="0.25">
      <c r="A987" s="181"/>
      <c r="B987" s="283"/>
      <c r="C987" s="181"/>
      <c r="D987" s="181"/>
      <c r="E987" s="181"/>
      <c r="F987" s="283"/>
      <c r="G987" s="231"/>
      <c r="H987" s="231"/>
      <c r="I987" s="186"/>
      <c r="J987" s="181"/>
      <c r="K987" s="181"/>
      <c r="L987" s="181"/>
      <c r="M987" s="181"/>
      <c r="N987" s="181"/>
      <c r="O987" s="286"/>
    </row>
    <row r="988" spans="1:15" ht="15.75" customHeight="1" x14ac:dyDescent="0.25">
      <c r="A988" s="181"/>
      <c r="B988" s="283"/>
      <c r="C988" s="181"/>
      <c r="D988" s="181"/>
      <c r="E988" s="181"/>
      <c r="F988" s="283"/>
      <c r="G988" s="231"/>
      <c r="H988" s="231"/>
      <c r="I988" s="186"/>
      <c r="J988" s="181"/>
      <c r="K988" s="181"/>
      <c r="L988" s="181"/>
      <c r="M988" s="181"/>
      <c r="N988" s="181"/>
      <c r="O988" s="286"/>
    </row>
    <row r="989" spans="1:15" ht="15.75" customHeight="1" x14ac:dyDescent="0.25">
      <c r="A989" s="181"/>
      <c r="B989" s="283"/>
      <c r="C989" s="181"/>
      <c r="D989" s="181"/>
      <c r="E989" s="181"/>
      <c r="F989" s="283"/>
      <c r="G989" s="231"/>
      <c r="H989" s="231"/>
      <c r="I989" s="186"/>
      <c r="J989" s="181"/>
      <c r="K989" s="181"/>
      <c r="L989" s="181"/>
      <c r="M989" s="181"/>
      <c r="N989" s="181"/>
      <c r="O989" s="286"/>
    </row>
    <row r="990" spans="1:15" ht="15.75" customHeight="1" x14ac:dyDescent="0.25">
      <c r="A990" s="181"/>
      <c r="B990" s="283"/>
      <c r="C990" s="181"/>
      <c r="D990" s="181"/>
      <c r="E990" s="181"/>
      <c r="F990" s="283"/>
      <c r="G990" s="231"/>
      <c r="H990" s="231"/>
      <c r="I990" s="186"/>
      <c r="J990" s="181"/>
      <c r="K990" s="181"/>
      <c r="L990" s="181"/>
      <c r="M990" s="181"/>
      <c r="N990" s="181"/>
      <c r="O990" s="286"/>
    </row>
    <row r="991" spans="1:15" ht="15.75" customHeight="1" x14ac:dyDescent="0.25">
      <c r="A991" s="181"/>
      <c r="B991" s="283"/>
      <c r="C991" s="181"/>
      <c r="D991" s="181"/>
      <c r="E991" s="181"/>
      <c r="F991" s="283"/>
      <c r="G991" s="231"/>
      <c r="H991" s="231"/>
      <c r="I991" s="186"/>
      <c r="J991" s="181"/>
      <c r="K991" s="181"/>
      <c r="L991" s="181"/>
      <c r="M991" s="181"/>
      <c r="N991" s="181"/>
      <c r="O991" s="286"/>
    </row>
    <row r="992" spans="1:15" ht="15.75" customHeight="1" x14ac:dyDescent="0.25">
      <c r="A992" s="181"/>
      <c r="B992" s="283"/>
      <c r="C992" s="181"/>
      <c r="D992" s="181"/>
      <c r="E992" s="181"/>
      <c r="F992" s="283"/>
      <c r="G992" s="231"/>
      <c r="H992" s="231"/>
      <c r="I992" s="186"/>
      <c r="J992" s="181"/>
      <c r="K992" s="181"/>
      <c r="L992" s="181"/>
      <c r="M992" s="181"/>
      <c r="N992" s="181"/>
      <c r="O992" s="286"/>
    </row>
    <row r="993" spans="1:15" ht="15.75" customHeight="1" x14ac:dyDescent="0.25">
      <c r="A993" s="181"/>
      <c r="B993" s="283"/>
      <c r="C993" s="181"/>
      <c r="D993" s="181"/>
      <c r="E993" s="181"/>
      <c r="F993" s="283"/>
      <c r="G993" s="231"/>
      <c r="H993" s="231"/>
      <c r="I993" s="186"/>
      <c r="J993" s="181"/>
      <c r="K993" s="181"/>
      <c r="L993" s="181"/>
      <c r="M993" s="181"/>
      <c r="N993" s="181"/>
      <c r="O993" s="286"/>
    </row>
    <row r="994" spans="1:15" ht="15.75" customHeight="1" x14ac:dyDescent="0.25">
      <c r="A994" s="181"/>
      <c r="B994" s="283"/>
      <c r="C994" s="181"/>
      <c r="D994" s="181"/>
      <c r="E994" s="181"/>
      <c r="F994" s="283"/>
      <c r="G994" s="231"/>
      <c r="H994" s="231"/>
      <c r="I994" s="186"/>
      <c r="J994" s="181"/>
      <c r="K994" s="181"/>
      <c r="L994" s="181"/>
      <c r="M994" s="181"/>
      <c r="N994" s="181"/>
      <c r="O994" s="286"/>
    </row>
    <row r="995" spans="1:15" ht="15.75" customHeight="1" x14ac:dyDescent="0.25">
      <c r="A995" s="181"/>
      <c r="B995" s="283"/>
      <c r="C995" s="181"/>
      <c r="D995" s="181"/>
      <c r="E995" s="181"/>
      <c r="F995" s="283"/>
      <c r="G995" s="231"/>
      <c r="H995" s="231"/>
      <c r="I995" s="186"/>
      <c r="J995" s="181"/>
      <c r="K995" s="181"/>
      <c r="L995" s="181"/>
      <c r="M995" s="181"/>
      <c r="N995" s="181"/>
      <c r="O995" s="286"/>
    </row>
    <row r="996" spans="1:15" ht="15.75" customHeight="1" x14ac:dyDescent="0.25">
      <c r="A996" s="181"/>
      <c r="B996" s="283"/>
      <c r="C996" s="181"/>
      <c r="D996" s="181"/>
      <c r="E996" s="181"/>
      <c r="F996" s="283"/>
      <c r="G996" s="231"/>
      <c r="H996" s="231"/>
      <c r="I996" s="186"/>
      <c r="J996" s="181"/>
      <c r="K996" s="181"/>
      <c r="L996" s="181"/>
      <c r="M996" s="181"/>
      <c r="N996" s="181"/>
      <c r="O996" s="286"/>
    </row>
    <row r="997" spans="1:15" ht="15.75" customHeight="1" x14ac:dyDescent="0.25">
      <c r="A997" s="181"/>
      <c r="B997" s="283"/>
      <c r="C997" s="181"/>
      <c r="D997" s="181"/>
      <c r="E997" s="181"/>
      <c r="F997" s="283"/>
      <c r="G997" s="231"/>
      <c r="H997" s="231"/>
      <c r="I997" s="186"/>
      <c r="J997" s="181"/>
      <c r="K997" s="181"/>
      <c r="L997" s="181"/>
      <c r="M997" s="181"/>
      <c r="N997" s="181"/>
      <c r="O997" s="286"/>
    </row>
    <row r="998" spans="1:15" ht="15.75" customHeight="1" x14ac:dyDescent="0.25">
      <c r="A998" s="181"/>
      <c r="B998" s="283"/>
      <c r="C998" s="181"/>
      <c r="D998" s="181"/>
      <c r="E998" s="181"/>
      <c r="F998" s="283"/>
      <c r="G998" s="231"/>
      <c r="H998" s="231"/>
      <c r="I998" s="186"/>
      <c r="J998" s="181"/>
      <c r="K998" s="181"/>
      <c r="L998" s="181"/>
      <c r="M998" s="181"/>
      <c r="N998" s="181"/>
      <c r="O998" s="286"/>
    </row>
    <row r="999" spans="1:15" ht="15.75" customHeight="1" x14ac:dyDescent="0.25">
      <c r="A999" s="181"/>
      <c r="B999" s="283"/>
      <c r="C999" s="181"/>
      <c r="D999" s="181"/>
      <c r="E999" s="181"/>
      <c r="F999" s="283"/>
      <c r="G999" s="231"/>
      <c r="H999" s="231"/>
      <c r="I999" s="186"/>
      <c r="J999" s="181"/>
      <c r="K999" s="181"/>
      <c r="L999" s="181"/>
      <c r="M999" s="181"/>
      <c r="N999" s="181"/>
      <c r="O999" s="286"/>
    </row>
    <row r="1000" spans="1:15" ht="15.75" customHeight="1" x14ac:dyDescent="0.25">
      <c r="A1000" s="181"/>
      <c r="B1000" s="283"/>
      <c r="C1000" s="181"/>
      <c r="D1000" s="181"/>
      <c r="E1000" s="181"/>
      <c r="F1000" s="283"/>
      <c r="G1000" s="231"/>
      <c r="H1000" s="231"/>
      <c r="I1000" s="186"/>
      <c r="J1000" s="181"/>
      <c r="K1000" s="181"/>
      <c r="L1000" s="181"/>
      <c r="M1000" s="181"/>
      <c r="N1000" s="181"/>
      <c r="O1000" s="286"/>
    </row>
    <row r="1001" spans="1:15" ht="15.75" customHeight="1" x14ac:dyDescent="0.25">
      <c r="A1001" s="181"/>
      <c r="B1001" s="283"/>
      <c r="C1001" s="181"/>
      <c r="D1001" s="181"/>
      <c r="E1001" s="181"/>
      <c r="F1001" s="283"/>
      <c r="G1001" s="231"/>
      <c r="H1001" s="231"/>
      <c r="I1001" s="186"/>
      <c r="J1001" s="181"/>
      <c r="K1001" s="181"/>
      <c r="L1001" s="181"/>
      <c r="M1001" s="181"/>
      <c r="N1001" s="181"/>
      <c r="O1001" s="286"/>
    </row>
    <row r="1002" spans="1:15" ht="15.75" customHeight="1" x14ac:dyDescent="0.25">
      <c r="A1002" s="181"/>
      <c r="B1002" s="283"/>
      <c r="C1002" s="181"/>
      <c r="D1002" s="181"/>
      <c r="E1002" s="181"/>
      <c r="F1002" s="283"/>
      <c r="G1002" s="231"/>
      <c r="H1002" s="231"/>
      <c r="I1002" s="186"/>
      <c r="J1002" s="181"/>
      <c r="K1002" s="181"/>
      <c r="L1002" s="181"/>
      <c r="M1002" s="181"/>
      <c r="N1002" s="181"/>
      <c r="O1002" s="286"/>
    </row>
    <row r="1003" spans="1:15" ht="15.75" customHeight="1" x14ac:dyDescent="0.25">
      <c r="A1003" s="181"/>
      <c r="B1003" s="283"/>
      <c r="C1003" s="181"/>
      <c r="D1003" s="181"/>
      <c r="E1003" s="181"/>
      <c r="F1003" s="283"/>
      <c r="G1003" s="231"/>
      <c r="H1003" s="231"/>
      <c r="I1003" s="186"/>
      <c r="J1003" s="181"/>
      <c r="K1003" s="181"/>
      <c r="L1003" s="181"/>
      <c r="M1003" s="181"/>
      <c r="N1003" s="181"/>
      <c r="O1003" s="286"/>
    </row>
    <row r="1004" spans="1:15" ht="15.75" customHeight="1" x14ac:dyDescent="0.25">
      <c r="A1004" s="181"/>
      <c r="B1004" s="283"/>
      <c r="C1004" s="181"/>
      <c r="D1004" s="181"/>
      <c r="E1004" s="181"/>
      <c r="F1004" s="283"/>
      <c r="G1004" s="231"/>
      <c r="H1004" s="231"/>
      <c r="I1004" s="186"/>
      <c r="J1004" s="181"/>
      <c r="K1004" s="181"/>
      <c r="L1004" s="181"/>
      <c r="M1004" s="181"/>
      <c r="N1004" s="181"/>
      <c r="O1004" s="286"/>
    </row>
    <row r="1005" spans="1:15" ht="15.75" customHeight="1" x14ac:dyDescent="0.25">
      <c r="A1005" s="181"/>
      <c r="B1005" s="283"/>
      <c r="C1005" s="181"/>
      <c r="D1005" s="181"/>
      <c r="E1005" s="181"/>
      <c r="F1005" s="283"/>
      <c r="G1005" s="231"/>
      <c r="H1005" s="231"/>
      <c r="I1005" s="186"/>
      <c r="J1005" s="181"/>
      <c r="K1005" s="181"/>
      <c r="L1005" s="181"/>
      <c r="M1005" s="181"/>
      <c r="N1005" s="181"/>
      <c r="O1005" s="286"/>
    </row>
    <row r="1006" spans="1:15" ht="15.75" customHeight="1" x14ac:dyDescent="0.25">
      <c r="A1006" s="181"/>
      <c r="B1006" s="283"/>
      <c r="C1006" s="181"/>
      <c r="D1006" s="181"/>
      <c r="E1006" s="181"/>
      <c r="F1006" s="283"/>
      <c r="G1006" s="231"/>
      <c r="H1006" s="231"/>
      <c r="I1006" s="186"/>
      <c r="J1006" s="181"/>
      <c r="K1006" s="181"/>
      <c r="L1006" s="181"/>
      <c r="M1006" s="181"/>
      <c r="N1006" s="181"/>
      <c r="O1006" s="286"/>
    </row>
    <row r="1007" spans="1:15" ht="15.75" customHeight="1" x14ac:dyDescent="0.25">
      <c r="A1007" s="181"/>
      <c r="B1007" s="283"/>
      <c r="C1007" s="181"/>
      <c r="D1007" s="181"/>
      <c r="E1007" s="181"/>
      <c r="F1007" s="283"/>
      <c r="G1007" s="231"/>
      <c r="H1007" s="231"/>
      <c r="I1007" s="186"/>
      <c r="J1007" s="181"/>
      <c r="K1007" s="181"/>
      <c r="L1007" s="181"/>
      <c r="M1007" s="181"/>
      <c r="N1007" s="181"/>
      <c r="O1007" s="286"/>
    </row>
    <row r="1008" spans="1:15" ht="15.75" customHeight="1" x14ac:dyDescent="0.25">
      <c r="A1008" s="181"/>
      <c r="B1008" s="283"/>
      <c r="C1008" s="181"/>
      <c r="D1008" s="181"/>
      <c r="E1008" s="181"/>
      <c r="F1008" s="283"/>
      <c r="G1008" s="231"/>
      <c r="H1008" s="231"/>
      <c r="I1008" s="186"/>
      <c r="J1008" s="181"/>
      <c r="K1008" s="181"/>
      <c r="L1008" s="181"/>
      <c r="M1008" s="181"/>
      <c r="N1008" s="181"/>
      <c r="O1008" s="286"/>
    </row>
    <row r="1009" spans="1:15" ht="15.75" customHeight="1" x14ac:dyDescent="0.25">
      <c r="A1009" s="181"/>
      <c r="B1009" s="283"/>
      <c r="C1009" s="181"/>
      <c r="D1009" s="181"/>
      <c r="E1009" s="181"/>
      <c r="F1009" s="283"/>
      <c r="G1009" s="231"/>
      <c r="H1009" s="231"/>
      <c r="I1009" s="186"/>
      <c r="J1009" s="181"/>
      <c r="K1009" s="181"/>
      <c r="L1009" s="181"/>
      <c r="M1009" s="181"/>
      <c r="N1009" s="181"/>
      <c r="O1009" s="286"/>
    </row>
    <row r="1010" spans="1:15" ht="15.75" customHeight="1" x14ac:dyDescent="0.25">
      <c r="A1010" s="181"/>
      <c r="B1010" s="283"/>
      <c r="C1010" s="181"/>
      <c r="D1010" s="181"/>
      <c r="E1010" s="181"/>
      <c r="F1010" s="283"/>
      <c r="G1010" s="231"/>
      <c r="H1010" s="231"/>
      <c r="I1010" s="186"/>
      <c r="J1010" s="181"/>
      <c r="K1010" s="181"/>
      <c r="L1010" s="181"/>
      <c r="M1010" s="181"/>
      <c r="N1010" s="181"/>
      <c r="O1010" s="286"/>
    </row>
    <row r="1011" spans="1:15" ht="15.75" customHeight="1" x14ac:dyDescent="0.25">
      <c r="A1011" s="181"/>
      <c r="B1011" s="283"/>
      <c r="C1011" s="181"/>
      <c r="D1011" s="181"/>
      <c r="E1011" s="181"/>
      <c r="F1011" s="283"/>
      <c r="G1011" s="231"/>
      <c r="H1011" s="231"/>
      <c r="I1011" s="186"/>
      <c r="J1011" s="181"/>
      <c r="K1011" s="181"/>
      <c r="L1011" s="181"/>
      <c r="M1011" s="181"/>
      <c r="N1011" s="181"/>
      <c r="O1011" s="286"/>
    </row>
    <row r="1012" spans="1:15" ht="15.75" customHeight="1" x14ac:dyDescent="0.25">
      <c r="A1012" s="181"/>
      <c r="B1012" s="283"/>
      <c r="C1012" s="181"/>
      <c r="D1012" s="181"/>
      <c r="E1012" s="181"/>
      <c r="F1012" s="283"/>
      <c r="G1012" s="231"/>
      <c r="H1012" s="231"/>
      <c r="I1012" s="186"/>
      <c r="J1012" s="181"/>
      <c r="K1012" s="181"/>
      <c r="L1012" s="181"/>
      <c r="M1012" s="181"/>
      <c r="N1012" s="181"/>
      <c r="O1012" s="286"/>
    </row>
    <row r="1013" spans="1:15" ht="15.75" customHeight="1" x14ac:dyDescent="0.25">
      <c r="A1013" s="181"/>
      <c r="B1013" s="283"/>
      <c r="C1013" s="181"/>
      <c r="D1013" s="181"/>
      <c r="E1013" s="181"/>
      <c r="F1013" s="283"/>
      <c r="G1013" s="231"/>
      <c r="H1013" s="231"/>
      <c r="I1013" s="186"/>
      <c r="J1013" s="181"/>
      <c r="K1013" s="181"/>
      <c r="L1013" s="181"/>
      <c r="M1013" s="181"/>
      <c r="N1013" s="181"/>
      <c r="O1013" s="286"/>
    </row>
    <row r="1014" spans="1:15" ht="15.75" customHeight="1" x14ac:dyDescent="0.25">
      <c r="A1014" s="181"/>
      <c r="B1014" s="283"/>
      <c r="C1014" s="181"/>
      <c r="D1014" s="181"/>
      <c r="E1014" s="181"/>
      <c r="F1014" s="283"/>
      <c r="G1014" s="231"/>
      <c r="H1014" s="231"/>
      <c r="I1014" s="186"/>
      <c r="J1014" s="181"/>
      <c r="K1014" s="181"/>
      <c r="L1014" s="181"/>
      <c r="M1014" s="181"/>
      <c r="N1014" s="181"/>
      <c r="O1014" s="286"/>
    </row>
    <row r="1015" spans="1:15" ht="15.75" customHeight="1" x14ac:dyDescent="0.25">
      <c r="A1015" s="181"/>
      <c r="B1015" s="283"/>
      <c r="C1015" s="181"/>
      <c r="D1015" s="181"/>
      <c r="E1015" s="181"/>
      <c r="F1015" s="283"/>
      <c r="G1015" s="231"/>
      <c r="H1015" s="231"/>
      <c r="I1015" s="186"/>
      <c r="J1015" s="181"/>
      <c r="K1015" s="181"/>
      <c r="L1015" s="181"/>
      <c r="M1015" s="181"/>
      <c r="N1015" s="181"/>
      <c r="O1015" s="286"/>
    </row>
    <row r="1016" spans="1:15" ht="15.75" customHeight="1" x14ac:dyDescent="0.25">
      <c r="A1016" s="181"/>
      <c r="B1016" s="283"/>
      <c r="C1016" s="181"/>
      <c r="D1016" s="181"/>
      <c r="E1016" s="181"/>
      <c r="F1016" s="283"/>
      <c r="G1016" s="231"/>
      <c r="H1016" s="231"/>
      <c r="I1016" s="186"/>
      <c r="J1016" s="181"/>
      <c r="K1016" s="181"/>
      <c r="L1016" s="181"/>
      <c r="M1016" s="181"/>
      <c r="N1016" s="181"/>
      <c r="O1016" s="286"/>
    </row>
    <row r="1017" spans="1:15" ht="15.75" customHeight="1" x14ac:dyDescent="0.25">
      <c r="A1017" s="181"/>
      <c r="B1017" s="283"/>
      <c r="C1017" s="181"/>
      <c r="D1017" s="181"/>
      <c r="E1017" s="181"/>
      <c r="F1017" s="283"/>
      <c r="G1017" s="231"/>
      <c r="H1017" s="231"/>
      <c r="I1017" s="186"/>
      <c r="J1017" s="181"/>
      <c r="K1017" s="181"/>
      <c r="L1017" s="181"/>
      <c r="M1017" s="181"/>
      <c r="N1017" s="181"/>
      <c r="O1017" s="286"/>
    </row>
    <row r="1018" spans="1:15" ht="15.75" customHeight="1" x14ac:dyDescent="0.25">
      <c r="A1018" s="181"/>
      <c r="B1018" s="283"/>
      <c r="C1018" s="181"/>
      <c r="D1018" s="181"/>
      <c r="E1018" s="181"/>
      <c r="F1018" s="283"/>
      <c r="G1018" s="231"/>
      <c r="H1018" s="231"/>
      <c r="I1018" s="186"/>
      <c r="J1018" s="181"/>
      <c r="K1018" s="181"/>
      <c r="L1018" s="181"/>
      <c r="M1018" s="181"/>
      <c r="N1018" s="181"/>
      <c r="O1018" s="286"/>
    </row>
    <row r="1019" spans="1:15" ht="15.75" customHeight="1" x14ac:dyDescent="0.25">
      <c r="A1019" s="181"/>
      <c r="B1019" s="283"/>
      <c r="C1019" s="181"/>
      <c r="D1019" s="181"/>
      <c r="E1019" s="181"/>
      <c r="F1019" s="283"/>
      <c r="G1019" s="231"/>
      <c r="H1019" s="231"/>
      <c r="I1019" s="186"/>
      <c r="J1019" s="181"/>
      <c r="K1019" s="181"/>
      <c r="L1019" s="181"/>
      <c r="M1019" s="181"/>
      <c r="N1019" s="181"/>
      <c r="O1019" s="286"/>
    </row>
    <row r="1020" spans="1:15" ht="15.75" customHeight="1" x14ac:dyDescent="0.25">
      <c r="A1020" s="181"/>
      <c r="B1020" s="283"/>
      <c r="C1020" s="181"/>
      <c r="D1020" s="181"/>
      <c r="E1020" s="181"/>
      <c r="F1020" s="283"/>
      <c r="G1020" s="231"/>
      <c r="H1020" s="231"/>
      <c r="I1020" s="186"/>
      <c r="J1020" s="181"/>
      <c r="K1020" s="181"/>
      <c r="L1020" s="181"/>
      <c r="M1020" s="181"/>
      <c r="N1020" s="181"/>
      <c r="O1020" s="286"/>
    </row>
    <row r="1021" spans="1:15" ht="15.75" customHeight="1" x14ac:dyDescent="0.25">
      <c r="A1021" s="181"/>
      <c r="B1021" s="283"/>
      <c r="C1021" s="181"/>
      <c r="D1021" s="181"/>
      <c r="E1021" s="181"/>
      <c r="F1021" s="283"/>
      <c r="G1021" s="231"/>
      <c r="H1021" s="231"/>
      <c r="I1021" s="186"/>
      <c r="J1021" s="181"/>
      <c r="K1021" s="181"/>
      <c r="L1021" s="181"/>
      <c r="M1021" s="181"/>
      <c r="N1021" s="181"/>
      <c r="O1021" s="286"/>
    </row>
    <row r="1022" spans="1:15" ht="15.75" customHeight="1" x14ac:dyDescent="0.25">
      <c r="A1022" s="181"/>
      <c r="B1022" s="283"/>
      <c r="C1022" s="181"/>
      <c r="D1022" s="181"/>
      <c r="E1022" s="181"/>
      <c r="F1022" s="283"/>
      <c r="G1022" s="231"/>
      <c r="H1022" s="231"/>
      <c r="I1022" s="186"/>
      <c r="J1022" s="181"/>
      <c r="K1022" s="181"/>
      <c r="L1022" s="181"/>
      <c r="M1022" s="181"/>
      <c r="N1022" s="181"/>
      <c r="O1022" s="286"/>
    </row>
    <row r="1023" spans="1:15" ht="15.75" customHeight="1" x14ac:dyDescent="0.25">
      <c r="A1023" s="181"/>
      <c r="B1023" s="283"/>
      <c r="C1023" s="181"/>
      <c r="D1023" s="181"/>
      <c r="E1023" s="181"/>
      <c r="F1023" s="283"/>
      <c r="G1023" s="231"/>
      <c r="H1023" s="231"/>
      <c r="I1023" s="186"/>
      <c r="J1023" s="181"/>
      <c r="K1023" s="181"/>
      <c r="L1023" s="181"/>
      <c r="M1023" s="181"/>
      <c r="N1023" s="181"/>
      <c r="O1023" s="286"/>
    </row>
    <row r="1024" spans="1:15" ht="15.75" customHeight="1" x14ac:dyDescent="0.25">
      <c r="A1024" s="181"/>
      <c r="B1024" s="283"/>
      <c r="C1024" s="181"/>
      <c r="D1024" s="181"/>
      <c r="E1024" s="181"/>
      <c r="F1024" s="283"/>
      <c r="G1024" s="231"/>
      <c r="H1024" s="231"/>
      <c r="I1024" s="186"/>
      <c r="J1024" s="181"/>
      <c r="K1024" s="181"/>
      <c r="L1024" s="181"/>
      <c r="M1024" s="181"/>
      <c r="N1024" s="181"/>
      <c r="O1024" s="286"/>
    </row>
    <row r="1025" spans="1:15" ht="15.75" customHeight="1" x14ac:dyDescent="0.25">
      <c r="A1025" s="181"/>
      <c r="B1025" s="283"/>
      <c r="C1025" s="181"/>
      <c r="D1025" s="181"/>
      <c r="E1025" s="181"/>
      <c r="F1025" s="283"/>
      <c r="G1025" s="231"/>
      <c r="H1025" s="231"/>
      <c r="I1025" s="186"/>
      <c r="J1025" s="181"/>
      <c r="K1025" s="181"/>
      <c r="L1025" s="181"/>
      <c r="M1025" s="181"/>
      <c r="N1025" s="181"/>
      <c r="O1025" s="286"/>
    </row>
    <row r="1026" spans="1:15" ht="15.75" customHeight="1" x14ac:dyDescent="0.25">
      <c r="A1026" s="181"/>
      <c r="B1026" s="283"/>
      <c r="C1026" s="181"/>
      <c r="D1026" s="181"/>
      <c r="E1026" s="181"/>
      <c r="F1026" s="283"/>
      <c r="G1026" s="231"/>
      <c r="H1026" s="231"/>
      <c r="I1026" s="186"/>
      <c r="J1026" s="181"/>
      <c r="K1026" s="181"/>
      <c r="L1026" s="181"/>
      <c r="M1026" s="181"/>
      <c r="N1026" s="181"/>
      <c r="O1026" s="286"/>
    </row>
    <row r="1027" spans="1:15" ht="15.75" customHeight="1" x14ac:dyDescent="0.25">
      <c r="A1027" s="181"/>
      <c r="B1027" s="283"/>
      <c r="C1027" s="181"/>
      <c r="D1027" s="181"/>
      <c r="E1027" s="181"/>
      <c r="F1027" s="283"/>
      <c r="G1027" s="231"/>
      <c r="H1027" s="231"/>
      <c r="I1027" s="186"/>
      <c r="J1027" s="181"/>
      <c r="K1027" s="181"/>
      <c r="L1027" s="181"/>
      <c r="M1027" s="181"/>
      <c r="N1027" s="181"/>
      <c r="O1027" s="286"/>
    </row>
    <row r="1028" spans="1:15" ht="15.75" customHeight="1" x14ac:dyDescent="0.25">
      <c r="A1028" s="181"/>
      <c r="B1028" s="283"/>
      <c r="C1028" s="181"/>
      <c r="D1028" s="181"/>
      <c r="E1028" s="181"/>
      <c r="F1028" s="283"/>
      <c r="G1028" s="231"/>
      <c r="H1028" s="231"/>
      <c r="I1028" s="186"/>
      <c r="J1028" s="181"/>
      <c r="K1028" s="181"/>
      <c r="L1028" s="181"/>
      <c r="M1028" s="181"/>
      <c r="N1028" s="181"/>
      <c r="O1028" s="286"/>
    </row>
    <row r="1029" spans="1:15" ht="15.75" customHeight="1" x14ac:dyDescent="0.25">
      <c r="A1029" s="181"/>
      <c r="B1029" s="283"/>
      <c r="C1029" s="181"/>
      <c r="D1029" s="181"/>
      <c r="E1029" s="181"/>
      <c r="F1029" s="283"/>
      <c r="G1029" s="231"/>
      <c r="H1029" s="231"/>
      <c r="I1029" s="186"/>
      <c r="J1029" s="181"/>
      <c r="K1029" s="181"/>
      <c r="L1029" s="181"/>
      <c r="M1029" s="181"/>
      <c r="N1029" s="181"/>
      <c r="O1029" s="286"/>
    </row>
    <row r="1030" spans="1:15" ht="15.75" customHeight="1" x14ac:dyDescent="0.25">
      <c r="A1030" s="181"/>
      <c r="B1030" s="283"/>
      <c r="C1030" s="181"/>
      <c r="D1030" s="181"/>
      <c r="E1030" s="181"/>
      <c r="F1030" s="283"/>
      <c r="G1030" s="231"/>
      <c r="H1030" s="231"/>
      <c r="I1030" s="186"/>
      <c r="J1030" s="181"/>
      <c r="K1030" s="181"/>
      <c r="L1030" s="181"/>
      <c r="M1030" s="181"/>
      <c r="N1030" s="181"/>
      <c r="O1030" s="286"/>
    </row>
    <row r="1031" spans="1:15" ht="15.75" customHeight="1" x14ac:dyDescent="0.25">
      <c r="A1031" s="181"/>
      <c r="B1031" s="283"/>
      <c r="C1031" s="181"/>
      <c r="D1031" s="181"/>
      <c r="E1031" s="181"/>
      <c r="F1031" s="283"/>
      <c r="G1031" s="231"/>
      <c r="H1031" s="231"/>
      <c r="I1031" s="186"/>
      <c r="J1031" s="181"/>
      <c r="K1031" s="181"/>
      <c r="L1031" s="181"/>
      <c r="M1031" s="181"/>
      <c r="N1031" s="181"/>
      <c r="O1031" s="286"/>
    </row>
    <row r="1032" spans="1:15" ht="15.75" customHeight="1" x14ac:dyDescent="0.25">
      <c r="A1032" s="181"/>
      <c r="B1032" s="283"/>
      <c r="C1032" s="181"/>
      <c r="D1032" s="181"/>
      <c r="E1032" s="181"/>
      <c r="F1032" s="283"/>
      <c r="G1032" s="231"/>
      <c r="H1032" s="231"/>
      <c r="I1032" s="186"/>
      <c r="J1032" s="181"/>
      <c r="K1032" s="181"/>
      <c r="L1032" s="181"/>
      <c r="M1032" s="181"/>
      <c r="N1032" s="181"/>
      <c r="O1032" s="286"/>
    </row>
    <row r="1033" spans="1:15" ht="15.75" customHeight="1" x14ac:dyDescent="0.25">
      <c r="A1033" s="181"/>
      <c r="B1033" s="283"/>
      <c r="C1033" s="181"/>
      <c r="D1033" s="181"/>
      <c r="E1033" s="181"/>
      <c r="F1033" s="283"/>
      <c r="G1033" s="231"/>
      <c r="H1033" s="231"/>
      <c r="I1033" s="186"/>
      <c r="J1033" s="181"/>
      <c r="K1033" s="181"/>
      <c r="L1033" s="181"/>
      <c r="M1033" s="181"/>
      <c r="N1033" s="181"/>
      <c r="O1033" s="286"/>
    </row>
    <row r="1034" spans="1:15" ht="15.75" customHeight="1" x14ac:dyDescent="0.25">
      <c r="A1034" s="181"/>
      <c r="B1034" s="283"/>
      <c r="C1034" s="181"/>
      <c r="D1034" s="181"/>
      <c r="E1034" s="181"/>
      <c r="F1034" s="283"/>
      <c r="G1034" s="231"/>
      <c r="H1034" s="231"/>
      <c r="I1034" s="186"/>
      <c r="J1034" s="181"/>
      <c r="K1034" s="181"/>
      <c r="L1034" s="181"/>
      <c r="M1034" s="181"/>
      <c r="N1034" s="181"/>
      <c r="O1034" s="286"/>
    </row>
    <row r="1035" spans="1:15" ht="15.75" customHeight="1" x14ac:dyDescent="0.25">
      <c r="A1035" s="181"/>
      <c r="B1035" s="283"/>
      <c r="C1035" s="181"/>
      <c r="D1035" s="181"/>
      <c r="E1035" s="181"/>
      <c r="F1035" s="283"/>
      <c r="G1035" s="231"/>
      <c r="H1035" s="231"/>
      <c r="I1035" s="186"/>
      <c r="J1035" s="181"/>
      <c r="K1035" s="181"/>
      <c r="L1035" s="181"/>
      <c r="M1035" s="181"/>
      <c r="N1035" s="181"/>
      <c r="O1035" s="286"/>
    </row>
    <row r="1036" spans="1:15" ht="15.75" customHeight="1" x14ac:dyDescent="0.25">
      <c r="A1036" s="181"/>
      <c r="B1036" s="283"/>
      <c r="C1036" s="181"/>
      <c r="D1036" s="181"/>
      <c r="E1036" s="181"/>
      <c r="F1036" s="283"/>
      <c r="G1036" s="231"/>
      <c r="H1036" s="231"/>
      <c r="I1036" s="186"/>
      <c r="J1036" s="181"/>
      <c r="K1036" s="181"/>
      <c r="L1036" s="181"/>
      <c r="M1036" s="181"/>
      <c r="N1036" s="181"/>
      <c r="O1036" s="286"/>
    </row>
    <row r="1037" spans="1:15" ht="15.75" customHeight="1" x14ac:dyDescent="0.25">
      <c r="A1037" s="181"/>
      <c r="B1037" s="283"/>
      <c r="C1037" s="181"/>
      <c r="D1037" s="181"/>
      <c r="E1037" s="181"/>
      <c r="F1037" s="283"/>
      <c r="G1037" s="231"/>
      <c r="H1037" s="231"/>
      <c r="I1037" s="186"/>
      <c r="J1037" s="181"/>
      <c r="K1037" s="181"/>
      <c r="L1037" s="181"/>
      <c r="M1037" s="181"/>
      <c r="N1037" s="181"/>
      <c r="O1037" s="286"/>
    </row>
    <row r="1038" spans="1:15" ht="15.75" customHeight="1" x14ac:dyDescent="0.25">
      <c r="A1038" s="181"/>
      <c r="B1038" s="283"/>
      <c r="C1038" s="181"/>
      <c r="D1038" s="181"/>
      <c r="E1038" s="181"/>
      <c r="F1038" s="283"/>
      <c r="G1038" s="231"/>
      <c r="H1038" s="231"/>
      <c r="I1038" s="186"/>
      <c r="J1038" s="181"/>
      <c r="K1038" s="181"/>
      <c r="L1038" s="181"/>
      <c r="M1038" s="181"/>
      <c r="N1038" s="181"/>
      <c r="O1038" s="286"/>
    </row>
    <row r="1039" spans="1:15" ht="15.75" customHeight="1" x14ac:dyDescent="0.25">
      <c r="A1039" s="181"/>
      <c r="B1039" s="283"/>
      <c r="C1039" s="181"/>
      <c r="D1039" s="181"/>
      <c r="E1039" s="181"/>
      <c r="F1039" s="283"/>
      <c r="G1039" s="231"/>
      <c r="H1039" s="231"/>
      <c r="I1039" s="186"/>
      <c r="J1039" s="181"/>
      <c r="K1039" s="181"/>
      <c r="L1039" s="181"/>
      <c r="M1039" s="181"/>
      <c r="N1039" s="181"/>
      <c r="O1039" s="286"/>
    </row>
    <row r="1040" spans="1:15" ht="15.75" customHeight="1" x14ac:dyDescent="0.25">
      <c r="A1040" s="181"/>
      <c r="B1040" s="283"/>
      <c r="C1040" s="181"/>
      <c r="D1040" s="181"/>
      <c r="E1040" s="181"/>
      <c r="F1040" s="283"/>
      <c r="G1040" s="231"/>
      <c r="H1040" s="231"/>
      <c r="I1040" s="186"/>
      <c r="J1040" s="181"/>
      <c r="K1040" s="181"/>
      <c r="L1040" s="181"/>
      <c r="M1040" s="181"/>
      <c r="N1040" s="181"/>
      <c r="O1040" s="286"/>
    </row>
    <row r="1041" spans="1:15" ht="15.75" customHeight="1" x14ac:dyDescent="0.25">
      <c r="A1041" s="181"/>
      <c r="B1041" s="283"/>
      <c r="C1041" s="181"/>
      <c r="D1041" s="181"/>
      <c r="E1041" s="181"/>
      <c r="F1041" s="283"/>
      <c r="G1041" s="231"/>
      <c r="H1041" s="231"/>
      <c r="I1041" s="186"/>
      <c r="J1041" s="181"/>
      <c r="K1041" s="181"/>
      <c r="L1041" s="181"/>
      <c r="M1041" s="181"/>
      <c r="N1041" s="181"/>
      <c r="O1041" s="286"/>
    </row>
    <row r="1042" spans="1:15" ht="15.75" customHeight="1" x14ac:dyDescent="0.25">
      <c r="A1042" s="181"/>
      <c r="B1042" s="283"/>
      <c r="C1042" s="181"/>
      <c r="D1042" s="181"/>
      <c r="E1042" s="181"/>
      <c r="F1042" s="283"/>
      <c r="G1042" s="231"/>
      <c r="H1042" s="231"/>
      <c r="I1042" s="186"/>
      <c r="J1042" s="181"/>
      <c r="K1042" s="181"/>
      <c r="L1042" s="181"/>
      <c r="M1042" s="181"/>
      <c r="N1042" s="181"/>
      <c r="O1042" s="286"/>
    </row>
    <row r="1043" spans="1:15" ht="15.75" customHeight="1" x14ac:dyDescent="0.25">
      <c r="A1043" s="181"/>
      <c r="B1043" s="283"/>
      <c r="C1043" s="181"/>
      <c r="D1043" s="181"/>
      <c r="E1043" s="181"/>
      <c r="F1043" s="283"/>
      <c r="G1043" s="231"/>
      <c r="H1043" s="231"/>
      <c r="I1043" s="186"/>
      <c r="J1043" s="181"/>
      <c r="K1043" s="181"/>
      <c r="L1043" s="181"/>
      <c r="M1043" s="181"/>
      <c r="N1043" s="181"/>
      <c r="O1043" s="286"/>
    </row>
    <row r="1044" spans="1:15" ht="15.75" customHeight="1" x14ac:dyDescent="0.25">
      <c r="A1044" s="181"/>
      <c r="B1044" s="283"/>
      <c r="C1044" s="181"/>
      <c r="D1044" s="181"/>
      <c r="E1044" s="181"/>
      <c r="F1044" s="283"/>
      <c r="G1044" s="231"/>
      <c r="H1044" s="231"/>
      <c r="I1044" s="186"/>
      <c r="J1044" s="181"/>
      <c r="K1044" s="181"/>
      <c r="L1044" s="181"/>
      <c r="M1044" s="181"/>
      <c r="N1044" s="181"/>
      <c r="O1044" s="286"/>
    </row>
    <row r="1045" spans="1:15" ht="15.75" customHeight="1" x14ac:dyDescent="0.25">
      <c r="A1045" s="181"/>
      <c r="B1045" s="283"/>
      <c r="C1045" s="181"/>
      <c r="D1045" s="181"/>
      <c r="E1045" s="181"/>
      <c r="F1045" s="283"/>
      <c r="G1045" s="231"/>
      <c r="H1045" s="231"/>
      <c r="I1045" s="186"/>
      <c r="J1045" s="181"/>
      <c r="K1045" s="181"/>
      <c r="L1045" s="181"/>
      <c r="M1045" s="181"/>
      <c r="N1045" s="181"/>
      <c r="O1045" s="286"/>
    </row>
    <row r="1046" spans="1:15" ht="15.75" customHeight="1" x14ac:dyDescent="0.25">
      <c r="A1046" s="181"/>
      <c r="B1046" s="283"/>
      <c r="C1046" s="181"/>
      <c r="D1046" s="181"/>
      <c r="E1046" s="181"/>
      <c r="F1046" s="283"/>
      <c r="G1046" s="231"/>
      <c r="H1046" s="231"/>
      <c r="I1046" s="186"/>
      <c r="J1046" s="181"/>
      <c r="K1046" s="181"/>
      <c r="L1046" s="181"/>
      <c r="M1046" s="181"/>
      <c r="N1046" s="181"/>
      <c r="O1046" s="286"/>
    </row>
    <row r="1047" spans="1:15" ht="15.75" customHeight="1" x14ac:dyDescent="0.25">
      <c r="A1047" s="181"/>
      <c r="B1047" s="283"/>
      <c r="C1047" s="181"/>
      <c r="D1047" s="181"/>
      <c r="E1047" s="181"/>
      <c r="F1047" s="283"/>
      <c r="G1047" s="231"/>
      <c r="H1047" s="231"/>
      <c r="I1047" s="186"/>
      <c r="J1047" s="181"/>
      <c r="K1047" s="181"/>
      <c r="L1047" s="181"/>
      <c r="M1047" s="181"/>
      <c r="N1047" s="181"/>
      <c r="O1047" s="286"/>
    </row>
    <row r="1048" spans="1:15" ht="15.75" customHeight="1" x14ac:dyDescent="0.25">
      <c r="A1048" s="181"/>
      <c r="B1048" s="283"/>
      <c r="C1048" s="181"/>
      <c r="D1048" s="181"/>
      <c r="E1048" s="181"/>
      <c r="F1048" s="283"/>
      <c r="G1048" s="231"/>
      <c r="H1048" s="231"/>
      <c r="I1048" s="186"/>
      <c r="J1048" s="181"/>
      <c r="K1048" s="181"/>
      <c r="L1048" s="181"/>
      <c r="M1048" s="181"/>
      <c r="N1048" s="181"/>
      <c r="O1048" s="286"/>
    </row>
    <row r="1049" spans="1:15" ht="15.75" customHeight="1" x14ac:dyDescent="0.25">
      <c r="A1049" s="181"/>
      <c r="B1049" s="283"/>
      <c r="C1049" s="181"/>
      <c r="D1049" s="181"/>
      <c r="E1049" s="181"/>
      <c r="F1049" s="283"/>
      <c r="G1049" s="231"/>
      <c r="H1049" s="231"/>
      <c r="I1049" s="186"/>
      <c r="J1049" s="181"/>
      <c r="K1049" s="181"/>
      <c r="L1049" s="181"/>
      <c r="M1049" s="181"/>
      <c r="N1049" s="181"/>
      <c r="O1049" s="286"/>
    </row>
    <row r="1050" spans="1:15" ht="15.75" customHeight="1" x14ac:dyDescent="0.25">
      <c r="A1050" s="181"/>
      <c r="B1050" s="283"/>
      <c r="C1050" s="181"/>
      <c r="D1050" s="181"/>
      <c r="E1050" s="181"/>
      <c r="F1050" s="283"/>
      <c r="G1050" s="231"/>
      <c r="H1050" s="231"/>
      <c r="I1050" s="186"/>
      <c r="J1050" s="181"/>
      <c r="K1050" s="181"/>
      <c r="L1050" s="181"/>
      <c r="M1050" s="181"/>
      <c r="N1050" s="181"/>
      <c r="O1050" s="286"/>
    </row>
    <row r="1051" spans="1:15" ht="15.75" customHeight="1" x14ac:dyDescent="0.25">
      <c r="A1051" s="181"/>
      <c r="B1051" s="283"/>
      <c r="C1051" s="181"/>
      <c r="D1051" s="181"/>
      <c r="E1051" s="181"/>
      <c r="F1051" s="283"/>
      <c r="G1051" s="231"/>
      <c r="H1051" s="231"/>
      <c r="I1051" s="186"/>
      <c r="J1051" s="181"/>
      <c r="K1051" s="181"/>
      <c r="L1051" s="181"/>
      <c r="M1051" s="181"/>
      <c r="N1051" s="181"/>
      <c r="O1051" s="286"/>
    </row>
    <row r="1052" spans="1:15" ht="15.75" customHeight="1" x14ac:dyDescent="0.25">
      <c r="A1052" s="181"/>
      <c r="B1052" s="283"/>
      <c r="C1052" s="181"/>
      <c r="D1052" s="181"/>
      <c r="E1052" s="181"/>
      <c r="F1052" s="283"/>
      <c r="G1052" s="231"/>
      <c r="H1052" s="231"/>
      <c r="I1052" s="186"/>
      <c r="J1052" s="181"/>
      <c r="K1052" s="181"/>
      <c r="L1052" s="181"/>
      <c r="M1052" s="181"/>
      <c r="N1052" s="181"/>
      <c r="O1052" s="286"/>
    </row>
    <row r="1053" spans="1:15" ht="15.75" customHeight="1" x14ac:dyDescent="0.25">
      <c r="A1053" s="181"/>
      <c r="B1053" s="283"/>
      <c r="C1053" s="181"/>
      <c r="D1053" s="181"/>
      <c r="E1053" s="181"/>
      <c r="F1053" s="283"/>
      <c r="G1053" s="231"/>
      <c r="H1053" s="231"/>
      <c r="I1053" s="186"/>
      <c r="J1053" s="181"/>
      <c r="K1053" s="181"/>
      <c r="L1053" s="181"/>
      <c r="M1053" s="181"/>
      <c r="N1053" s="181"/>
      <c r="O1053" s="286"/>
    </row>
    <row r="1054" spans="1:15" ht="15.75" customHeight="1" x14ac:dyDescent="0.25">
      <c r="A1054" s="181"/>
      <c r="B1054" s="283"/>
      <c r="C1054" s="181"/>
      <c r="D1054" s="181"/>
      <c r="E1054" s="181"/>
      <c r="F1054" s="283"/>
      <c r="G1054" s="231"/>
      <c r="H1054" s="231"/>
      <c r="I1054" s="186"/>
      <c r="J1054" s="181"/>
      <c r="K1054" s="181"/>
      <c r="L1054" s="181"/>
      <c r="M1054" s="181"/>
      <c r="N1054" s="181"/>
      <c r="O1054" s="286"/>
    </row>
    <row r="1055" spans="1:15" ht="15.75" customHeight="1" x14ac:dyDescent="0.25">
      <c r="A1055" s="181"/>
      <c r="B1055" s="283"/>
      <c r="C1055" s="181"/>
      <c r="D1055" s="181"/>
      <c r="E1055" s="181"/>
      <c r="F1055" s="283"/>
      <c r="G1055" s="231"/>
      <c r="H1055" s="231"/>
      <c r="I1055" s="186"/>
      <c r="J1055" s="181"/>
      <c r="K1055" s="181"/>
      <c r="L1055" s="181"/>
      <c r="M1055" s="181"/>
      <c r="N1055" s="181"/>
      <c r="O1055" s="286"/>
    </row>
    <row r="1056" spans="1:15" ht="15.75" customHeight="1" x14ac:dyDescent="0.25">
      <c r="A1056" s="181"/>
      <c r="B1056" s="283"/>
      <c r="C1056" s="181"/>
      <c r="D1056" s="181"/>
      <c r="E1056" s="181"/>
      <c r="F1056" s="283"/>
      <c r="G1056" s="231"/>
      <c r="H1056" s="231"/>
      <c r="I1056" s="186"/>
      <c r="J1056" s="181"/>
      <c r="K1056" s="181"/>
      <c r="L1056" s="181"/>
      <c r="M1056" s="181"/>
      <c r="N1056" s="181"/>
      <c r="O1056" s="286"/>
    </row>
    <row r="1057" spans="1:15" ht="15.75" customHeight="1" x14ac:dyDescent="0.25">
      <c r="A1057" s="181"/>
      <c r="B1057" s="283"/>
      <c r="C1057" s="181"/>
      <c r="D1057" s="181"/>
      <c r="E1057" s="181"/>
      <c r="F1057" s="283"/>
      <c r="G1057" s="231"/>
      <c r="H1057" s="231"/>
      <c r="I1057" s="186"/>
      <c r="J1057" s="181"/>
      <c r="K1057" s="181"/>
      <c r="L1057" s="181"/>
      <c r="M1057" s="181"/>
      <c r="N1057" s="181"/>
      <c r="O1057" s="286"/>
    </row>
    <row r="1058" spans="1:15" ht="15.75" customHeight="1" x14ac:dyDescent="0.25">
      <c r="A1058" s="181"/>
      <c r="B1058" s="283"/>
      <c r="C1058" s="181"/>
      <c r="D1058" s="181"/>
      <c r="E1058" s="181"/>
      <c r="F1058" s="283"/>
      <c r="G1058" s="231"/>
      <c r="H1058" s="231"/>
      <c r="I1058" s="186"/>
      <c r="J1058" s="181"/>
      <c r="K1058" s="181"/>
      <c r="L1058" s="181"/>
      <c r="M1058" s="181"/>
      <c r="N1058" s="181"/>
      <c r="O1058" s="286"/>
    </row>
    <row r="1059" spans="1:15" ht="15.75" customHeight="1" x14ac:dyDescent="0.25">
      <c r="A1059" s="181"/>
      <c r="B1059" s="283"/>
      <c r="C1059" s="181"/>
      <c r="D1059" s="181"/>
      <c r="E1059" s="181"/>
      <c r="F1059" s="283"/>
      <c r="G1059" s="231"/>
      <c r="H1059" s="231"/>
      <c r="I1059" s="186"/>
      <c r="J1059" s="181"/>
      <c r="K1059" s="181"/>
      <c r="L1059" s="181"/>
      <c r="M1059" s="181"/>
      <c r="N1059" s="181"/>
      <c r="O1059" s="286"/>
    </row>
    <row r="1060" spans="1:15" ht="15.75" customHeight="1" x14ac:dyDescent="0.25">
      <c r="A1060" s="181"/>
      <c r="B1060" s="283"/>
      <c r="C1060" s="181"/>
      <c r="D1060" s="181"/>
      <c r="E1060" s="181"/>
      <c r="F1060" s="283"/>
      <c r="G1060" s="231"/>
      <c r="H1060" s="231"/>
      <c r="I1060" s="186"/>
      <c r="J1060" s="181"/>
      <c r="K1060" s="181"/>
      <c r="L1060" s="181"/>
      <c r="M1060" s="181"/>
      <c r="N1060" s="181"/>
      <c r="O1060" s="286"/>
    </row>
    <row r="1061" spans="1:15" ht="15.75" customHeight="1" x14ac:dyDescent="0.25">
      <c r="A1061" s="181"/>
      <c r="B1061" s="283"/>
      <c r="C1061" s="181"/>
      <c r="D1061" s="181"/>
      <c r="E1061" s="181"/>
      <c r="F1061" s="283"/>
      <c r="G1061" s="231"/>
      <c r="H1061" s="231"/>
      <c r="I1061" s="186"/>
      <c r="J1061" s="181"/>
      <c r="K1061" s="181"/>
      <c r="L1061" s="181"/>
      <c r="M1061" s="181"/>
      <c r="N1061" s="181"/>
      <c r="O1061" s="286"/>
    </row>
    <row r="1062" spans="1:15" ht="15.75" customHeight="1" x14ac:dyDescent="0.25">
      <c r="A1062" s="181"/>
      <c r="B1062" s="283"/>
      <c r="C1062" s="181"/>
      <c r="D1062" s="181"/>
      <c r="E1062" s="181"/>
      <c r="F1062" s="283"/>
      <c r="G1062" s="231"/>
      <c r="H1062" s="231"/>
      <c r="I1062" s="186"/>
      <c r="J1062" s="181"/>
      <c r="K1062" s="181"/>
      <c r="L1062" s="181"/>
      <c r="M1062" s="181"/>
      <c r="N1062" s="181"/>
      <c r="O1062" s="286"/>
    </row>
    <row r="1063" spans="1:15" ht="15.75" customHeight="1" x14ac:dyDescent="0.25">
      <c r="A1063" s="181"/>
      <c r="B1063" s="283"/>
      <c r="C1063" s="181"/>
      <c r="D1063" s="181"/>
      <c r="E1063" s="181"/>
      <c r="F1063" s="283"/>
      <c r="G1063" s="231"/>
      <c r="H1063" s="231"/>
      <c r="I1063" s="186"/>
      <c r="J1063" s="181"/>
      <c r="K1063" s="181"/>
      <c r="L1063" s="181"/>
      <c r="M1063" s="181"/>
      <c r="N1063" s="181"/>
      <c r="O1063" s="286"/>
    </row>
    <row r="1064" spans="1:15" ht="15.75" customHeight="1" x14ac:dyDescent="0.25">
      <c r="A1064" s="181"/>
      <c r="B1064" s="283"/>
      <c r="C1064" s="181"/>
      <c r="D1064" s="181"/>
      <c r="E1064" s="181"/>
      <c r="F1064" s="283"/>
      <c r="G1064" s="231"/>
      <c r="H1064" s="231"/>
      <c r="I1064" s="186"/>
      <c r="J1064" s="181"/>
      <c r="K1064" s="181"/>
      <c r="L1064" s="181"/>
      <c r="M1064" s="181"/>
      <c r="N1064" s="181"/>
      <c r="O1064" s="286"/>
    </row>
    <row r="1065" spans="1:15" ht="15.75" customHeight="1" x14ac:dyDescent="0.25">
      <c r="A1065" s="181"/>
      <c r="B1065" s="283"/>
      <c r="C1065" s="181"/>
      <c r="D1065" s="181"/>
      <c r="E1065" s="181"/>
      <c r="F1065" s="283"/>
      <c r="G1065" s="231"/>
      <c r="H1065" s="231"/>
      <c r="I1065" s="186"/>
      <c r="J1065" s="181"/>
      <c r="K1065" s="181"/>
      <c r="L1065" s="181"/>
      <c r="M1065" s="181"/>
      <c r="N1065" s="181"/>
      <c r="O1065" s="286"/>
    </row>
    <row r="1066" spans="1:15" ht="15.75" customHeight="1" x14ac:dyDescent="0.25">
      <c r="A1066" s="181"/>
      <c r="B1066" s="283"/>
      <c r="C1066" s="181"/>
      <c r="D1066" s="181"/>
      <c r="E1066" s="181"/>
      <c r="F1066" s="283"/>
      <c r="G1066" s="231"/>
      <c r="H1066" s="231"/>
      <c r="I1066" s="186"/>
      <c r="J1066" s="181"/>
      <c r="K1066" s="181"/>
      <c r="L1066" s="181"/>
      <c r="M1066" s="181"/>
      <c r="N1066" s="181"/>
      <c r="O1066" s="286"/>
    </row>
    <row r="1067" spans="1:15" ht="15.75" customHeight="1" x14ac:dyDescent="0.25">
      <c r="A1067" s="181"/>
      <c r="B1067" s="283"/>
      <c r="C1067" s="181"/>
      <c r="D1067" s="181"/>
      <c r="E1067" s="181"/>
      <c r="F1067" s="283"/>
      <c r="G1067" s="231"/>
      <c r="H1067" s="231"/>
      <c r="I1067" s="186"/>
      <c r="J1067" s="181"/>
      <c r="K1067" s="181"/>
      <c r="L1067" s="181"/>
      <c r="M1067" s="181"/>
      <c r="N1067" s="181"/>
      <c r="O1067" s="286"/>
    </row>
    <row r="1068" spans="1:15" ht="15.75" customHeight="1" x14ac:dyDescent="0.25">
      <c r="A1068" s="181"/>
      <c r="B1068" s="283"/>
      <c r="C1068" s="181"/>
      <c r="D1068" s="181"/>
      <c r="E1068" s="181"/>
      <c r="F1068" s="283"/>
      <c r="G1068" s="231"/>
      <c r="H1068" s="231"/>
      <c r="I1068" s="186"/>
      <c r="J1068" s="181"/>
      <c r="K1068" s="181"/>
      <c r="L1068" s="181"/>
      <c r="M1068" s="181"/>
      <c r="N1068" s="181"/>
      <c r="O1068" s="286"/>
    </row>
    <row r="1069" spans="1:15" ht="15.75" customHeight="1" x14ac:dyDescent="0.25">
      <c r="A1069" s="181"/>
      <c r="B1069" s="283"/>
      <c r="C1069" s="181"/>
      <c r="D1069" s="181"/>
      <c r="E1069" s="181"/>
      <c r="F1069" s="283"/>
      <c r="G1069" s="231"/>
      <c r="H1069" s="231"/>
      <c r="I1069" s="186"/>
      <c r="J1069" s="181"/>
      <c r="K1069" s="181"/>
      <c r="L1069" s="181"/>
      <c r="M1069" s="181"/>
      <c r="N1069" s="181"/>
      <c r="O1069" s="286"/>
    </row>
    <row r="1070" spans="1:15" ht="15.75" customHeight="1" x14ac:dyDescent="0.25">
      <c r="A1070" s="181"/>
      <c r="B1070" s="283"/>
      <c r="C1070" s="181"/>
      <c r="D1070" s="181"/>
      <c r="E1070" s="181"/>
      <c r="F1070" s="283"/>
      <c r="G1070" s="231"/>
      <c r="H1070" s="231"/>
      <c r="I1070" s="186"/>
      <c r="J1070" s="181"/>
      <c r="K1070" s="181"/>
      <c r="L1070" s="181"/>
      <c r="M1070" s="181"/>
      <c r="N1070" s="181"/>
      <c r="O1070" s="286"/>
    </row>
    <row r="1071" spans="1:15" ht="15.75" customHeight="1" x14ac:dyDescent="0.25">
      <c r="A1071" s="181"/>
      <c r="B1071" s="283"/>
      <c r="C1071" s="181"/>
      <c r="D1071" s="181"/>
      <c r="E1071" s="181"/>
      <c r="F1071" s="283"/>
      <c r="G1071" s="231"/>
      <c r="H1071" s="231"/>
      <c r="I1071" s="186"/>
      <c r="J1071" s="181"/>
      <c r="K1071" s="181"/>
      <c r="L1071" s="181"/>
      <c r="M1071" s="181"/>
      <c r="N1071" s="181"/>
      <c r="O1071" s="286"/>
    </row>
    <row r="1072" spans="1:15" ht="15.75" customHeight="1" x14ac:dyDescent="0.25">
      <c r="A1072" s="181"/>
      <c r="B1072" s="283"/>
      <c r="C1072" s="181"/>
      <c r="D1072" s="181"/>
      <c r="E1072" s="181"/>
      <c r="F1072" s="283"/>
      <c r="G1072" s="231"/>
      <c r="H1072" s="231"/>
      <c r="I1072" s="186"/>
      <c r="J1072" s="181"/>
      <c r="K1072" s="181"/>
      <c r="L1072" s="181"/>
      <c r="M1072" s="181"/>
      <c r="N1072" s="181"/>
      <c r="O1072" s="286"/>
    </row>
    <row r="1073" spans="1:15" ht="15.75" customHeight="1" x14ac:dyDescent="0.25">
      <c r="A1073" s="181"/>
      <c r="B1073" s="283"/>
      <c r="C1073" s="181"/>
      <c r="D1073" s="181"/>
      <c r="E1073" s="181"/>
      <c r="F1073" s="283"/>
      <c r="G1073" s="231"/>
      <c r="H1073" s="231"/>
      <c r="I1073" s="186"/>
      <c r="J1073" s="181"/>
      <c r="K1073" s="181"/>
      <c r="L1073" s="181"/>
      <c r="M1073" s="181"/>
      <c r="N1073" s="181"/>
      <c r="O1073" s="286"/>
    </row>
    <row r="1074" spans="1:15" ht="15.75" customHeight="1" x14ac:dyDescent="0.25">
      <c r="A1074" s="181"/>
      <c r="B1074" s="283"/>
      <c r="C1074" s="181"/>
      <c r="D1074" s="181"/>
      <c r="E1074" s="181"/>
      <c r="F1074" s="283"/>
      <c r="G1074" s="231"/>
      <c r="H1074" s="231"/>
      <c r="I1074" s="186"/>
      <c r="J1074" s="181"/>
      <c r="K1074" s="181"/>
      <c r="L1074" s="181"/>
      <c r="M1074" s="181"/>
      <c r="N1074" s="181"/>
      <c r="O1074" s="286"/>
    </row>
    <row r="1075" spans="1:15" ht="15.75" customHeight="1" x14ac:dyDescent="0.25">
      <c r="A1075" s="181"/>
      <c r="B1075" s="283"/>
      <c r="C1075" s="181"/>
      <c r="D1075" s="181"/>
      <c r="E1075" s="181"/>
      <c r="F1075" s="283"/>
      <c r="G1075" s="231"/>
      <c r="H1075" s="231"/>
      <c r="I1075" s="186"/>
      <c r="J1075" s="181"/>
      <c r="K1075" s="181"/>
      <c r="L1075" s="181"/>
      <c r="M1075" s="181"/>
      <c r="N1075" s="181"/>
      <c r="O1075" s="286"/>
    </row>
    <row r="1076" spans="1:15" ht="15.75" customHeight="1" x14ac:dyDescent="0.25">
      <c r="A1076" s="181"/>
      <c r="B1076" s="283"/>
      <c r="C1076" s="181"/>
      <c r="D1076" s="181"/>
      <c r="E1076" s="181"/>
      <c r="F1076" s="283"/>
      <c r="G1076" s="231"/>
      <c r="H1076" s="231"/>
      <c r="I1076" s="186"/>
      <c r="J1076" s="181"/>
      <c r="K1076" s="181"/>
      <c r="L1076" s="181"/>
      <c r="M1076" s="181"/>
      <c r="N1076" s="181"/>
      <c r="O1076" s="286"/>
    </row>
    <row r="1077" spans="1:15" ht="15.75" customHeight="1" x14ac:dyDescent="0.25">
      <c r="A1077" s="181"/>
      <c r="B1077" s="283"/>
      <c r="C1077" s="181"/>
      <c r="D1077" s="181"/>
      <c r="E1077" s="181"/>
      <c r="F1077" s="283"/>
      <c r="G1077" s="231"/>
      <c r="H1077" s="231"/>
      <c r="I1077" s="186"/>
      <c r="J1077" s="181"/>
      <c r="K1077" s="181"/>
      <c r="L1077" s="181"/>
      <c r="M1077" s="181"/>
      <c r="N1077" s="181"/>
      <c r="O1077" s="286"/>
    </row>
    <row r="1078" spans="1:15" ht="15.75" customHeight="1" x14ac:dyDescent="0.25">
      <c r="A1078" s="181"/>
      <c r="B1078" s="283"/>
      <c r="C1078" s="181"/>
      <c r="D1078" s="181"/>
      <c r="E1078" s="181"/>
      <c r="F1078" s="283"/>
      <c r="G1078" s="231"/>
      <c r="H1078" s="231"/>
      <c r="I1078" s="186"/>
      <c r="J1078" s="181"/>
      <c r="K1078" s="181"/>
      <c r="L1078" s="181"/>
      <c r="M1078" s="181"/>
      <c r="N1078" s="181"/>
      <c r="O1078" s="286"/>
    </row>
    <row r="1079" spans="1:15" ht="15.75" customHeight="1" x14ac:dyDescent="0.25">
      <c r="A1079" s="181"/>
      <c r="B1079" s="283"/>
      <c r="C1079" s="181"/>
      <c r="D1079" s="181"/>
      <c r="E1079" s="181"/>
      <c r="F1079" s="283"/>
      <c r="G1079" s="231"/>
      <c r="H1079" s="231"/>
      <c r="I1079" s="186"/>
      <c r="J1079" s="181"/>
      <c r="K1079" s="181"/>
      <c r="L1079" s="181"/>
      <c r="M1079" s="181"/>
      <c r="N1079" s="181"/>
      <c r="O1079" s="286"/>
    </row>
    <row r="1080" spans="1:15" ht="15.75" customHeight="1" x14ac:dyDescent="0.25">
      <c r="A1080" s="181"/>
      <c r="B1080" s="283"/>
      <c r="C1080" s="181"/>
      <c r="D1080" s="181"/>
      <c r="E1080" s="181"/>
      <c r="F1080" s="283"/>
      <c r="G1080" s="231"/>
      <c r="H1080" s="231"/>
      <c r="I1080" s="186"/>
      <c r="J1080" s="181"/>
      <c r="K1080" s="181"/>
      <c r="L1080" s="181"/>
      <c r="M1080" s="181"/>
      <c r="N1080" s="181"/>
      <c r="O1080" s="286"/>
    </row>
    <row r="1081" spans="1:15" ht="15.75" customHeight="1" x14ac:dyDescent="0.25">
      <c r="A1081" s="181"/>
      <c r="B1081" s="283"/>
      <c r="C1081" s="181"/>
      <c r="D1081" s="181"/>
      <c r="E1081" s="181"/>
      <c r="F1081" s="283"/>
      <c r="G1081" s="231"/>
      <c r="H1081" s="231"/>
      <c r="I1081" s="186"/>
      <c r="J1081" s="181"/>
      <c r="K1081" s="181"/>
      <c r="L1081" s="181"/>
      <c r="M1081" s="181"/>
      <c r="N1081" s="181"/>
      <c r="O1081" s="286"/>
    </row>
    <row r="1082" spans="1:15" ht="15.75" customHeight="1" x14ac:dyDescent="0.25">
      <c r="A1082" s="181"/>
      <c r="B1082" s="283"/>
      <c r="C1082" s="181"/>
      <c r="D1082" s="181"/>
      <c r="E1082" s="181"/>
      <c r="F1082" s="283"/>
      <c r="G1082" s="231"/>
      <c r="H1082" s="231"/>
      <c r="I1082" s="186"/>
      <c r="J1082" s="181"/>
      <c r="K1082" s="181"/>
      <c r="L1082" s="181"/>
      <c r="M1082" s="181"/>
      <c r="N1082" s="181"/>
      <c r="O1082" s="286"/>
    </row>
    <row r="1083" spans="1:15" ht="15.75" customHeight="1" x14ac:dyDescent="0.25">
      <c r="A1083" s="181"/>
      <c r="B1083" s="283"/>
      <c r="C1083" s="181"/>
      <c r="D1083" s="181"/>
      <c r="E1083" s="181"/>
      <c r="F1083" s="283"/>
      <c r="G1083" s="231"/>
      <c r="H1083" s="231"/>
      <c r="I1083" s="186"/>
      <c r="J1083" s="181"/>
      <c r="K1083" s="181"/>
      <c r="L1083" s="181"/>
      <c r="M1083" s="181"/>
      <c r="N1083" s="181"/>
      <c r="O1083" s="286"/>
    </row>
    <row r="1084" spans="1:15" ht="15.75" customHeight="1" x14ac:dyDescent="0.25">
      <c r="A1084" s="181"/>
      <c r="B1084" s="283"/>
      <c r="C1084" s="181"/>
      <c r="D1084" s="181"/>
      <c r="E1084" s="181"/>
      <c r="F1084" s="283"/>
      <c r="G1084" s="231"/>
      <c r="H1084" s="231"/>
      <c r="I1084" s="186"/>
      <c r="J1084" s="181"/>
      <c r="K1084" s="181"/>
      <c r="L1084" s="181"/>
      <c r="M1084" s="181"/>
      <c r="N1084" s="181"/>
      <c r="O1084" s="286"/>
    </row>
    <row r="1085" spans="1:15" ht="15.75" customHeight="1" x14ac:dyDescent="0.25">
      <c r="A1085" s="181"/>
      <c r="B1085" s="283"/>
      <c r="C1085" s="181"/>
      <c r="D1085" s="181"/>
      <c r="E1085" s="181"/>
      <c r="F1085" s="283"/>
      <c r="G1085" s="231"/>
      <c r="H1085" s="231"/>
      <c r="I1085" s="186"/>
      <c r="J1085" s="181"/>
      <c r="K1085" s="181"/>
      <c r="L1085" s="181"/>
      <c r="M1085" s="181"/>
      <c r="N1085" s="181"/>
      <c r="O1085" s="286"/>
    </row>
    <row r="1086" spans="1:15" ht="15.75" customHeight="1" x14ac:dyDescent="0.25">
      <c r="A1086" s="181"/>
      <c r="B1086" s="283"/>
      <c r="C1086" s="181"/>
      <c r="D1086" s="181"/>
      <c r="E1086" s="181"/>
      <c r="F1086" s="283"/>
      <c r="G1086" s="231"/>
      <c r="H1086" s="231"/>
      <c r="I1086" s="186"/>
      <c r="J1086" s="181"/>
      <c r="K1086" s="181"/>
      <c r="L1086" s="181"/>
      <c r="M1086" s="181"/>
      <c r="N1086" s="181"/>
      <c r="O1086" s="286"/>
    </row>
    <row r="1087" spans="1:15" ht="15.75" customHeight="1" x14ac:dyDescent="0.25">
      <c r="A1087" s="181"/>
      <c r="B1087" s="283"/>
      <c r="C1087" s="181"/>
      <c r="D1087" s="181"/>
      <c r="E1087" s="181"/>
      <c r="F1087" s="283"/>
      <c r="G1087" s="231"/>
      <c r="H1087" s="231"/>
      <c r="I1087" s="186"/>
      <c r="J1087" s="181"/>
      <c r="K1087" s="181"/>
      <c r="L1087" s="181"/>
      <c r="M1087" s="181"/>
      <c r="N1087" s="181"/>
      <c r="O1087" s="286"/>
    </row>
    <row r="1088" spans="1:15" ht="15.75" customHeight="1" x14ac:dyDescent="0.25">
      <c r="A1088" s="181"/>
      <c r="B1088" s="283"/>
      <c r="C1088" s="181"/>
      <c r="D1088" s="181"/>
      <c r="E1088" s="181"/>
      <c r="F1088" s="283"/>
      <c r="G1088" s="231"/>
      <c r="H1088" s="231"/>
      <c r="I1088" s="186"/>
      <c r="J1088" s="181"/>
      <c r="K1088" s="181"/>
      <c r="L1088" s="181"/>
      <c r="M1088" s="181"/>
      <c r="N1088" s="181"/>
      <c r="O1088" s="286"/>
    </row>
    <row r="1089" spans="1:15" ht="15.75" customHeight="1" x14ac:dyDescent="0.25">
      <c r="A1089" s="181"/>
      <c r="B1089" s="283"/>
      <c r="C1089" s="181"/>
      <c r="D1089" s="181"/>
      <c r="E1089" s="181"/>
      <c r="F1089" s="283"/>
      <c r="G1089" s="231"/>
      <c r="H1089" s="231"/>
      <c r="I1089" s="186"/>
      <c r="J1089" s="181"/>
      <c r="K1089" s="181"/>
      <c r="L1089" s="181"/>
      <c r="M1089" s="181"/>
      <c r="N1089" s="181"/>
      <c r="O1089" s="286"/>
    </row>
    <row r="1090" spans="1:15" ht="15.75" customHeight="1" x14ac:dyDescent="0.25">
      <c r="A1090" s="181"/>
      <c r="B1090" s="283"/>
      <c r="C1090" s="181"/>
      <c r="D1090" s="181"/>
      <c r="E1090" s="181"/>
      <c r="F1090" s="283"/>
      <c r="G1090" s="231"/>
      <c r="H1090" s="231"/>
      <c r="I1090" s="186"/>
      <c r="J1090" s="181"/>
      <c r="K1090" s="181"/>
      <c r="L1090" s="181"/>
      <c r="M1090" s="181"/>
      <c r="N1090" s="181"/>
      <c r="O1090" s="286"/>
    </row>
    <row r="1091" spans="1:15" ht="15.75" customHeight="1" x14ac:dyDescent="0.25">
      <c r="A1091" s="181"/>
      <c r="B1091" s="283"/>
      <c r="C1091" s="181"/>
      <c r="D1091" s="181"/>
      <c r="E1091" s="181"/>
      <c r="F1091" s="283"/>
      <c r="G1091" s="231"/>
      <c r="H1091" s="231"/>
      <c r="I1091" s="186"/>
      <c r="J1091" s="181"/>
      <c r="K1091" s="181"/>
      <c r="L1091" s="181"/>
      <c r="M1091" s="181"/>
      <c r="N1091" s="181"/>
      <c r="O1091" s="286"/>
    </row>
    <row r="1092" spans="1:15" ht="15.75" customHeight="1" x14ac:dyDescent="0.25">
      <c r="A1092" s="181"/>
      <c r="B1092" s="283"/>
      <c r="C1092" s="181"/>
      <c r="D1092" s="181"/>
      <c r="E1092" s="181"/>
      <c r="F1092" s="283"/>
      <c r="G1092" s="231"/>
      <c r="H1092" s="231"/>
      <c r="I1092" s="186"/>
      <c r="J1092" s="181"/>
      <c r="K1092" s="181"/>
      <c r="L1092" s="181"/>
      <c r="M1092" s="181"/>
      <c r="N1092" s="181"/>
      <c r="O1092" s="286"/>
    </row>
    <row r="1093" spans="1:15" ht="15.75" customHeight="1" x14ac:dyDescent="0.25">
      <c r="A1093" s="181"/>
      <c r="B1093" s="283"/>
      <c r="C1093" s="181"/>
      <c r="D1093" s="181"/>
      <c r="E1093" s="181"/>
      <c r="F1093" s="283"/>
      <c r="G1093" s="231"/>
      <c r="H1093" s="231"/>
      <c r="I1093" s="186"/>
      <c r="J1093" s="181"/>
      <c r="K1093" s="181"/>
      <c r="L1093" s="181"/>
      <c r="M1093" s="181"/>
      <c r="N1093" s="181"/>
      <c r="O1093" s="286"/>
    </row>
    <row r="1094" spans="1:15" ht="15.75" customHeight="1" x14ac:dyDescent="0.25">
      <c r="A1094" s="181"/>
      <c r="B1094" s="283"/>
      <c r="C1094" s="181"/>
      <c r="D1094" s="181"/>
      <c r="E1094" s="181"/>
      <c r="F1094" s="283"/>
      <c r="G1094" s="231"/>
      <c r="H1094" s="231"/>
      <c r="I1094" s="186"/>
      <c r="J1094" s="181"/>
      <c r="K1094" s="181"/>
      <c r="L1094" s="181"/>
      <c r="M1094" s="181"/>
      <c r="N1094" s="181"/>
      <c r="O1094" s="286"/>
    </row>
    <row r="1095" spans="1:15" ht="15.75" customHeight="1" x14ac:dyDescent="0.25">
      <c r="A1095" s="181"/>
      <c r="B1095" s="283"/>
      <c r="C1095" s="181"/>
      <c r="D1095" s="181"/>
      <c r="E1095" s="181"/>
      <c r="F1095" s="283"/>
      <c r="G1095" s="231"/>
      <c r="H1095" s="231"/>
      <c r="I1095" s="186"/>
      <c r="J1095" s="181"/>
      <c r="K1095" s="181"/>
      <c r="L1095" s="181"/>
      <c r="M1095" s="181"/>
      <c r="N1095" s="181"/>
      <c r="O1095" s="286"/>
    </row>
    <row r="1096" spans="1:15" ht="15.75" customHeight="1" x14ac:dyDescent="0.25">
      <c r="A1096" s="181"/>
      <c r="B1096" s="283"/>
      <c r="C1096" s="181"/>
      <c r="D1096" s="181"/>
      <c r="E1096" s="181"/>
      <c r="F1096" s="283"/>
      <c r="G1096" s="231"/>
      <c r="H1096" s="231"/>
      <c r="I1096" s="186"/>
      <c r="J1096" s="181"/>
      <c r="K1096" s="181"/>
      <c r="L1096" s="181"/>
      <c r="M1096" s="181"/>
      <c r="N1096" s="181"/>
      <c r="O1096" s="286"/>
    </row>
    <row r="1097" spans="1:15" ht="15.75" customHeight="1" x14ac:dyDescent="0.25">
      <c r="A1097" s="181"/>
      <c r="B1097" s="283"/>
      <c r="C1097" s="181"/>
      <c r="D1097" s="181"/>
      <c r="E1097" s="181"/>
      <c r="F1097" s="283"/>
      <c r="G1097" s="231"/>
      <c r="H1097" s="231"/>
      <c r="I1097" s="186"/>
      <c r="J1097" s="181"/>
      <c r="K1097" s="181"/>
      <c r="L1097" s="181"/>
      <c r="M1097" s="181"/>
      <c r="N1097" s="181"/>
      <c r="O1097" s="286"/>
    </row>
    <row r="1098" spans="1:15" ht="15.75" customHeight="1" x14ac:dyDescent="0.25">
      <c r="A1098" s="181"/>
      <c r="B1098" s="283"/>
      <c r="C1098" s="181"/>
      <c r="D1098" s="181"/>
      <c r="E1098" s="181"/>
      <c r="F1098" s="283"/>
      <c r="G1098" s="231"/>
      <c r="H1098" s="231"/>
      <c r="I1098" s="186"/>
      <c r="J1098" s="181"/>
      <c r="K1098" s="181"/>
      <c r="L1098" s="181"/>
      <c r="M1098" s="181"/>
      <c r="N1098" s="181"/>
      <c r="O1098" s="286"/>
    </row>
    <row r="1099" spans="1:15" ht="15.75" customHeight="1" x14ac:dyDescent="0.25">
      <c r="A1099" s="181"/>
      <c r="B1099" s="283"/>
      <c r="C1099" s="181"/>
      <c r="D1099" s="181"/>
      <c r="E1099" s="181"/>
      <c r="F1099" s="283"/>
      <c r="G1099" s="231"/>
      <c r="H1099" s="231"/>
      <c r="I1099" s="186"/>
      <c r="J1099" s="181"/>
      <c r="K1099" s="181"/>
      <c r="L1099" s="181"/>
      <c r="M1099" s="181"/>
      <c r="N1099" s="181"/>
      <c r="O1099" s="286"/>
    </row>
    <row r="1100" spans="1:15" ht="15.75" customHeight="1" x14ac:dyDescent="0.25">
      <c r="A1100" s="181"/>
      <c r="B1100" s="283"/>
      <c r="C1100" s="181"/>
      <c r="D1100" s="181"/>
      <c r="E1100" s="181"/>
      <c r="F1100" s="283"/>
      <c r="G1100" s="231"/>
      <c r="H1100" s="231"/>
      <c r="I1100" s="186"/>
      <c r="J1100" s="181"/>
      <c r="K1100" s="181"/>
      <c r="L1100" s="181"/>
      <c r="M1100" s="181"/>
      <c r="N1100" s="181"/>
      <c r="O1100" s="286"/>
    </row>
    <row r="1101" spans="1:15" ht="15.75" customHeight="1" x14ac:dyDescent="0.25">
      <c r="A1101" s="181"/>
      <c r="B1101" s="283"/>
      <c r="C1101" s="181"/>
      <c r="D1101" s="181"/>
      <c r="E1101" s="181"/>
      <c r="F1101" s="283"/>
      <c r="G1101" s="231"/>
      <c r="H1101" s="231"/>
      <c r="I1101" s="186"/>
      <c r="J1101" s="181"/>
      <c r="K1101" s="181"/>
      <c r="L1101" s="181"/>
      <c r="M1101" s="181"/>
      <c r="N1101" s="181"/>
      <c r="O1101" s="286"/>
    </row>
    <row r="1102" spans="1:15" ht="15.75" customHeight="1" x14ac:dyDescent="0.25">
      <c r="A1102" s="181"/>
      <c r="B1102" s="283"/>
      <c r="C1102" s="181"/>
      <c r="D1102" s="181"/>
      <c r="E1102" s="181"/>
      <c r="F1102" s="283"/>
      <c r="G1102" s="231"/>
      <c r="H1102" s="231"/>
      <c r="I1102" s="186"/>
      <c r="J1102" s="181"/>
      <c r="K1102" s="181"/>
      <c r="L1102" s="181"/>
      <c r="M1102" s="181"/>
      <c r="N1102" s="181"/>
      <c r="O1102" s="286"/>
    </row>
    <row r="1103" spans="1:15" ht="15.75" customHeight="1" x14ac:dyDescent="0.25">
      <c r="A1103" s="181"/>
      <c r="B1103" s="283"/>
      <c r="C1103" s="181"/>
      <c r="D1103" s="181"/>
      <c r="E1103" s="181"/>
      <c r="F1103" s="283"/>
      <c r="G1103" s="231"/>
      <c r="H1103" s="231"/>
      <c r="I1103" s="186"/>
      <c r="J1103" s="181"/>
      <c r="K1103" s="181"/>
      <c r="L1103" s="181"/>
      <c r="M1103" s="181"/>
      <c r="N1103" s="181"/>
      <c r="O1103" s="286"/>
    </row>
    <row r="1104" spans="1:15" ht="15.75" customHeight="1" x14ac:dyDescent="0.25">
      <c r="A1104" s="181"/>
      <c r="B1104" s="283"/>
      <c r="C1104" s="181"/>
      <c r="D1104" s="181"/>
      <c r="E1104" s="181"/>
      <c r="F1104" s="283"/>
      <c r="G1104" s="231"/>
      <c r="H1104" s="231"/>
      <c r="I1104" s="186"/>
      <c r="J1104" s="181"/>
      <c r="K1104" s="181"/>
      <c r="L1104" s="181"/>
      <c r="M1104" s="181"/>
      <c r="N1104" s="181"/>
      <c r="O1104" s="286"/>
    </row>
    <row r="1105" spans="1:15" ht="15.75" customHeight="1" x14ac:dyDescent="0.25">
      <c r="A1105" s="181"/>
      <c r="B1105" s="283"/>
      <c r="C1105" s="181"/>
      <c r="D1105" s="181"/>
      <c r="E1105" s="181"/>
      <c r="F1105" s="283"/>
      <c r="G1105" s="231"/>
      <c r="H1105" s="231"/>
      <c r="I1105" s="186"/>
      <c r="J1105" s="181"/>
      <c r="K1105" s="181"/>
      <c r="L1105" s="181"/>
      <c r="M1105" s="181"/>
      <c r="N1105" s="181"/>
      <c r="O1105" s="286"/>
    </row>
    <row r="1106" spans="1:15" ht="15.75" customHeight="1" x14ac:dyDescent="0.25">
      <c r="A1106" s="181"/>
      <c r="B1106" s="283"/>
      <c r="C1106" s="181"/>
      <c r="D1106" s="181"/>
      <c r="E1106" s="181"/>
      <c r="F1106" s="283"/>
      <c r="G1106" s="231"/>
      <c r="H1106" s="231"/>
      <c r="I1106" s="186"/>
      <c r="J1106" s="181"/>
      <c r="K1106" s="181"/>
      <c r="L1106" s="181"/>
      <c r="M1106" s="181"/>
      <c r="N1106" s="181"/>
      <c r="O1106" s="286"/>
    </row>
    <row r="1107" spans="1:15" ht="15.75" customHeight="1" x14ac:dyDescent="0.25">
      <c r="A1107" s="181"/>
      <c r="B1107" s="283"/>
      <c r="C1107" s="181"/>
      <c r="D1107" s="181"/>
      <c r="E1107" s="181"/>
      <c r="F1107" s="283"/>
      <c r="G1107" s="231"/>
      <c r="H1107" s="231"/>
      <c r="I1107" s="186"/>
      <c r="J1107" s="181"/>
      <c r="K1107" s="181"/>
      <c r="L1107" s="181"/>
      <c r="M1107" s="181"/>
      <c r="N1107" s="181"/>
      <c r="O1107" s="286"/>
    </row>
    <row r="1108" spans="1:15" ht="15.75" customHeight="1" x14ac:dyDescent="0.25">
      <c r="A1108" s="181"/>
      <c r="B1108" s="283"/>
      <c r="C1108" s="181"/>
      <c r="D1108" s="181"/>
      <c r="E1108" s="181"/>
      <c r="F1108" s="283"/>
      <c r="G1108" s="231"/>
      <c r="H1108" s="231"/>
      <c r="I1108" s="186"/>
      <c r="J1108" s="181"/>
      <c r="K1108" s="181"/>
      <c r="L1108" s="181"/>
      <c r="M1108" s="181"/>
      <c r="N1108" s="181"/>
      <c r="O1108" s="286"/>
    </row>
    <row r="1109" spans="1:15" ht="15.75" customHeight="1" x14ac:dyDescent="0.25">
      <c r="A1109" s="181"/>
      <c r="B1109" s="283"/>
      <c r="C1109" s="181"/>
      <c r="D1109" s="181"/>
      <c r="E1109" s="181"/>
      <c r="F1109" s="283"/>
      <c r="G1109" s="231"/>
      <c r="H1109" s="231"/>
      <c r="I1109" s="186"/>
      <c r="J1109" s="181"/>
      <c r="K1109" s="181"/>
      <c r="L1109" s="181"/>
      <c r="M1109" s="181"/>
      <c r="N1109" s="181"/>
      <c r="O1109" s="286"/>
    </row>
    <row r="1110" spans="1:15" ht="15.75" customHeight="1" x14ac:dyDescent="0.25">
      <c r="A1110" s="181"/>
      <c r="B1110" s="283"/>
      <c r="C1110" s="181"/>
      <c r="D1110" s="181"/>
      <c r="E1110" s="181"/>
      <c r="F1110" s="283"/>
      <c r="G1110" s="231"/>
      <c r="H1110" s="231"/>
      <c r="I1110" s="186"/>
      <c r="J1110" s="181"/>
      <c r="K1110" s="181"/>
      <c r="L1110" s="181"/>
      <c r="M1110" s="181"/>
      <c r="N1110" s="181"/>
      <c r="O1110" s="286"/>
    </row>
    <row r="1111" spans="1:15" ht="15.75" customHeight="1" x14ac:dyDescent="0.25">
      <c r="A1111" s="181"/>
      <c r="B1111" s="283"/>
      <c r="C1111" s="181"/>
      <c r="D1111" s="181"/>
      <c r="E1111" s="181"/>
      <c r="F1111" s="283"/>
      <c r="G1111" s="231"/>
      <c r="H1111" s="231"/>
      <c r="I1111" s="186"/>
      <c r="J1111" s="181"/>
      <c r="K1111" s="181"/>
      <c r="L1111" s="181"/>
      <c r="M1111" s="181"/>
      <c r="N1111" s="181"/>
      <c r="O1111" s="286"/>
    </row>
    <row r="1112" spans="1:15" ht="15.75" customHeight="1" x14ac:dyDescent="0.25">
      <c r="A1112" s="181"/>
      <c r="B1112" s="283"/>
      <c r="C1112" s="181"/>
      <c r="D1112" s="181"/>
      <c r="E1112" s="181"/>
      <c r="F1112" s="283"/>
      <c r="G1112" s="231"/>
      <c r="H1112" s="231"/>
      <c r="I1112" s="186"/>
      <c r="J1112" s="181"/>
      <c r="K1112" s="181"/>
      <c r="L1112" s="181"/>
      <c r="M1112" s="181"/>
      <c r="N1112" s="181"/>
      <c r="O1112" s="286"/>
    </row>
    <row r="1113" spans="1:15" ht="15.75" customHeight="1" x14ac:dyDescent="0.25">
      <c r="A1113" s="181"/>
      <c r="B1113" s="283"/>
      <c r="C1113" s="181"/>
      <c r="D1113" s="181"/>
      <c r="E1113" s="181"/>
      <c r="F1113" s="283"/>
      <c r="G1113" s="231"/>
      <c r="H1113" s="231"/>
      <c r="I1113" s="186"/>
      <c r="J1113" s="181"/>
      <c r="K1113" s="181"/>
      <c r="L1113" s="181"/>
      <c r="M1113" s="181"/>
      <c r="N1113" s="181"/>
      <c r="O1113" s="286"/>
    </row>
    <row r="1114" spans="1:15" ht="15.75" customHeight="1" x14ac:dyDescent="0.25">
      <c r="A1114" s="181"/>
      <c r="B1114" s="283"/>
      <c r="C1114" s="181"/>
      <c r="D1114" s="181"/>
      <c r="E1114" s="181"/>
      <c r="F1114" s="283"/>
      <c r="G1114" s="231"/>
      <c r="H1114" s="231"/>
      <c r="I1114" s="186"/>
      <c r="J1114" s="181"/>
      <c r="K1114" s="181"/>
      <c r="L1114" s="181"/>
      <c r="M1114" s="181"/>
      <c r="N1114" s="181"/>
      <c r="O1114" s="286"/>
    </row>
    <row r="1115" spans="1:15" ht="15.75" customHeight="1" x14ac:dyDescent="0.25">
      <c r="A1115" s="181"/>
      <c r="B1115" s="283"/>
      <c r="C1115" s="181"/>
      <c r="D1115" s="181"/>
      <c r="E1115" s="181"/>
      <c r="F1115" s="283"/>
      <c r="G1115" s="231"/>
      <c r="H1115" s="231"/>
      <c r="I1115" s="186"/>
      <c r="J1115" s="181"/>
      <c r="K1115" s="181"/>
      <c r="L1115" s="181"/>
      <c r="M1115" s="181"/>
      <c r="N1115" s="181"/>
      <c r="O1115" s="286"/>
    </row>
    <row r="1116" spans="1:15" ht="15.75" customHeight="1" x14ac:dyDescent="0.25">
      <c r="A1116" s="181"/>
      <c r="B1116" s="283"/>
      <c r="C1116" s="181"/>
      <c r="D1116" s="181"/>
      <c r="E1116" s="181"/>
      <c r="F1116" s="283"/>
      <c r="G1116" s="231"/>
      <c r="H1116" s="231"/>
      <c r="I1116" s="186"/>
      <c r="J1116" s="181"/>
      <c r="K1116" s="181"/>
      <c r="L1116" s="181"/>
      <c r="M1116" s="181"/>
      <c r="N1116" s="181"/>
      <c r="O1116" s="286"/>
    </row>
    <row r="1117" spans="1:15" ht="15.75" customHeight="1" x14ac:dyDescent="0.25">
      <c r="A1117" s="181"/>
      <c r="B1117" s="283"/>
      <c r="C1117" s="181"/>
      <c r="D1117" s="181"/>
      <c r="E1117" s="181"/>
      <c r="F1117" s="283"/>
      <c r="G1117" s="231"/>
      <c r="H1117" s="231"/>
      <c r="I1117" s="186"/>
      <c r="J1117" s="181"/>
      <c r="K1117" s="181"/>
      <c r="L1117" s="181"/>
      <c r="M1117" s="181"/>
      <c r="N1117" s="181"/>
      <c r="O1117" s="286"/>
    </row>
    <row r="1118" spans="1:15" ht="15.75" customHeight="1" x14ac:dyDescent="0.25">
      <c r="A1118" s="181"/>
      <c r="B1118" s="283"/>
      <c r="C1118" s="181"/>
      <c r="D1118" s="181"/>
      <c r="E1118" s="181"/>
      <c r="F1118" s="283"/>
      <c r="G1118" s="231"/>
      <c r="H1118" s="231"/>
      <c r="I1118" s="186"/>
      <c r="J1118" s="181"/>
      <c r="K1118" s="181"/>
      <c r="L1118" s="181"/>
      <c r="M1118" s="181"/>
      <c r="N1118" s="181"/>
      <c r="O1118" s="286"/>
    </row>
    <row r="1119" spans="1:15" ht="15.75" customHeight="1" x14ac:dyDescent="0.25">
      <c r="A1119" s="181"/>
      <c r="B1119" s="283"/>
      <c r="C1119" s="181"/>
      <c r="D1119" s="181"/>
      <c r="E1119" s="181"/>
      <c r="F1119" s="283"/>
      <c r="G1119" s="231"/>
      <c r="H1119" s="231"/>
      <c r="I1119" s="186"/>
      <c r="J1119" s="181"/>
      <c r="K1119" s="181"/>
      <c r="L1119" s="181"/>
      <c r="M1119" s="181"/>
      <c r="N1119" s="181"/>
      <c r="O1119" s="286"/>
    </row>
    <row r="1120" spans="1:15" ht="15.75" customHeight="1" x14ac:dyDescent="0.25">
      <c r="A1120" s="181"/>
      <c r="B1120" s="283"/>
      <c r="C1120" s="181"/>
      <c r="D1120" s="181"/>
      <c r="E1120" s="181"/>
      <c r="F1120" s="283"/>
      <c r="G1120" s="231"/>
      <c r="H1120" s="231"/>
      <c r="I1120" s="186"/>
      <c r="J1120" s="181"/>
      <c r="K1120" s="181"/>
      <c r="L1120" s="181"/>
      <c r="M1120" s="181"/>
      <c r="N1120" s="181"/>
      <c r="O1120" s="286"/>
    </row>
    <row r="1121" spans="1:15" ht="15.75" customHeight="1" x14ac:dyDescent="0.25">
      <c r="A1121" s="181"/>
      <c r="B1121" s="283"/>
      <c r="C1121" s="181"/>
      <c r="D1121" s="181"/>
      <c r="E1121" s="181"/>
      <c r="F1121" s="283"/>
      <c r="G1121" s="231"/>
      <c r="H1121" s="231"/>
      <c r="I1121" s="186"/>
      <c r="J1121" s="181"/>
      <c r="K1121" s="181"/>
      <c r="L1121" s="181"/>
      <c r="M1121" s="181"/>
      <c r="N1121" s="181"/>
      <c r="O1121" s="286"/>
    </row>
    <row r="1122" spans="1:15" ht="15.75" customHeight="1" x14ac:dyDescent="0.25">
      <c r="A1122" s="181"/>
      <c r="B1122" s="283"/>
      <c r="C1122" s="181"/>
      <c r="D1122" s="181"/>
      <c r="E1122" s="181"/>
      <c r="F1122" s="283"/>
      <c r="G1122" s="231"/>
      <c r="H1122" s="231"/>
      <c r="I1122" s="186"/>
      <c r="J1122" s="181"/>
      <c r="K1122" s="181"/>
      <c r="L1122" s="181"/>
      <c r="M1122" s="181"/>
      <c r="N1122" s="181"/>
      <c r="O1122" s="286"/>
    </row>
    <row r="1123" spans="1:15" ht="15.75" customHeight="1" x14ac:dyDescent="0.25">
      <c r="A1123" s="181"/>
      <c r="B1123" s="283"/>
      <c r="C1123" s="181"/>
      <c r="D1123" s="181"/>
      <c r="E1123" s="181"/>
      <c r="F1123" s="283"/>
      <c r="G1123" s="231"/>
      <c r="H1123" s="231"/>
      <c r="I1123" s="186"/>
      <c r="J1123" s="181"/>
      <c r="K1123" s="181"/>
      <c r="L1123" s="181"/>
      <c r="M1123" s="181"/>
      <c r="N1123" s="181"/>
      <c r="O1123" s="286"/>
    </row>
    <row r="1124" spans="1:15" ht="15.75" customHeight="1" x14ac:dyDescent="0.25">
      <c r="A1124" s="181"/>
      <c r="B1124" s="283"/>
      <c r="C1124" s="181"/>
      <c r="D1124" s="181"/>
      <c r="E1124" s="181"/>
      <c r="F1124" s="283"/>
      <c r="G1124" s="231"/>
      <c r="H1124" s="231"/>
      <c r="I1124" s="186"/>
      <c r="J1124" s="181"/>
      <c r="K1124" s="181"/>
      <c r="L1124" s="181"/>
      <c r="M1124" s="181"/>
      <c r="N1124" s="181"/>
      <c r="O1124" s="286"/>
    </row>
    <row r="1125" spans="1:15" ht="15.75" customHeight="1" x14ac:dyDescent="0.25">
      <c r="A1125" s="181"/>
      <c r="B1125" s="283"/>
      <c r="C1125" s="181"/>
      <c r="D1125" s="181"/>
      <c r="E1125" s="181"/>
      <c r="F1125" s="283"/>
      <c r="G1125" s="231"/>
      <c r="H1125" s="231"/>
      <c r="I1125" s="186"/>
      <c r="J1125" s="181"/>
      <c r="K1125" s="181"/>
      <c r="L1125" s="181"/>
      <c r="M1125" s="181"/>
      <c r="N1125" s="181"/>
      <c r="O1125" s="286"/>
    </row>
    <row r="1126" spans="1:15" ht="15.75" customHeight="1" x14ac:dyDescent="0.25">
      <c r="A1126" s="181"/>
      <c r="B1126" s="283"/>
      <c r="C1126" s="181"/>
      <c r="D1126" s="181"/>
      <c r="E1126" s="181"/>
      <c r="F1126" s="283"/>
      <c r="G1126" s="231"/>
      <c r="H1126" s="231"/>
      <c r="I1126" s="186"/>
      <c r="J1126" s="181"/>
      <c r="K1126" s="181"/>
      <c r="L1126" s="181"/>
      <c r="M1126" s="181"/>
      <c r="N1126" s="181"/>
      <c r="O1126" s="286"/>
    </row>
    <row r="1127" spans="1:15" ht="15.75" customHeight="1" x14ac:dyDescent="0.25">
      <c r="A1127" s="181"/>
      <c r="B1127" s="283"/>
      <c r="C1127" s="181"/>
      <c r="D1127" s="181"/>
      <c r="E1127" s="181"/>
      <c r="F1127" s="283"/>
      <c r="G1127" s="231"/>
      <c r="H1127" s="231"/>
      <c r="I1127" s="186"/>
      <c r="J1127" s="181"/>
      <c r="K1127" s="181"/>
      <c r="L1127" s="181"/>
      <c r="M1127" s="181"/>
      <c r="N1127" s="181"/>
      <c r="O1127" s="286"/>
    </row>
    <row r="1128" spans="1:15" ht="15.75" customHeight="1" x14ac:dyDescent="0.25">
      <c r="A1128" s="181"/>
      <c r="B1128" s="283"/>
      <c r="C1128" s="181"/>
      <c r="D1128" s="181"/>
      <c r="E1128" s="181"/>
      <c r="F1128" s="283"/>
      <c r="G1128" s="231"/>
      <c r="H1128" s="231"/>
      <c r="I1128" s="186"/>
      <c r="J1128" s="181"/>
      <c r="K1128" s="181"/>
      <c r="L1128" s="181"/>
      <c r="M1128" s="181"/>
      <c r="N1128" s="181"/>
      <c r="O1128" s="286"/>
    </row>
    <row r="1129" spans="1:15" ht="15.75" customHeight="1" x14ac:dyDescent="0.25">
      <c r="A1129" s="181"/>
      <c r="B1129" s="283"/>
      <c r="C1129" s="181"/>
      <c r="D1129" s="181"/>
      <c r="E1129" s="181"/>
      <c r="F1129" s="283"/>
      <c r="G1129" s="231"/>
      <c r="H1129" s="231"/>
      <c r="I1129" s="186"/>
      <c r="J1129" s="181"/>
      <c r="K1129" s="181"/>
      <c r="L1129" s="181"/>
      <c r="M1129" s="181"/>
      <c r="N1129" s="181"/>
      <c r="O1129" s="286"/>
    </row>
    <row r="1130" spans="1:15" ht="15.75" customHeight="1" x14ac:dyDescent="0.25">
      <c r="A1130" s="181"/>
      <c r="B1130" s="283"/>
      <c r="C1130" s="181"/>
      <c r="D1130" s="181"/>
      <c r="E1130" s="181"/>
      <c r="F1130" s="283"/>
      <c r="G1130" s="231"/>
      <c r="H1130" s="231"/>
      <c r="I1130" s="186"/>
      <c r="J1130" s="181"/>
      <c r="K1130" s="181"/>
      <c r="L1130" s="181"/>
      <c r="M1130" s="181"/>
      <c r="N1130" s="181"/>
      <c r="O1130" s="286"/>
    </row>
    <row r="1131" spans="1:15" ht="15.75" customHeight="1" x14ac:dyDescent="0.25">
      <c r="A1131" s="181"/>
      <c r="B1131" s="283"/>
      <c r="C1131" s="181"/>
      <c r="D1131" s="181"/>
      <c r="E1131" s="181"/>
      <c r="F1131" s="283"/>
      <c r="G1131" s="231"/>
      <c r="H1131" s="231"/>
      <c r="I1131" s="186"/>
      <c r="J1131" s="181"/>
      <c r="K1131" s="181"/>
      <c r="L1131" s="181"/>
      <c r="M1131" s="181"/>
      <c r="N1131" s="181"/>
      <c r="O1131" s="286"/>
    </row>
    <row r="1132" spans="1:15" ht="15.75" customHeight="1" x14ac:dyDescent="0.25">
      <c r="A1132" s="181"/>
      <c r="B1132" s="283"/>
      <c r="C1132" s="181"/>
      <c r="D1132" s="181"/>
      <c r="E1132" s="181"/>
      <c r="F1132" s="283"/>
      <c r="G1132" s="231"/>
      <c r="H1132" s="231"/>
      <c r="I1132" s="186"/>
      <c r="J1132" s="181"/>
      <c r="K1132" s="181"/>
      <c r="L1132" s="181"/>
      <c r="M1132" s="181"/>
      <c r="N1132" s="181"/>
      <c r="O1132" s="286"/>
    </row>
    <row r="1133" spans="1:15" ht="15.75" customHeight="1" x14ac:dyDescent="0.25">
      <c r="A1133" s="181"/>
      <c r="B1133" s="283"/>
      <c r="C1133" s="181"/>
      <c r="D1133" s="181"/>
      <c r="E1133" s="181"/>
      <c r="F1133" s="283"/>
      <c r="G1133" s="231"/>
      <c r="H1133" s="231"/>
      <c r="I1133" s="186"/>
      <c r="J1133" s="181"/>
      <c r="K1133" s="181"/>
      <c r="L1133" s="181"/>
      <c r="M1133" s="181"/>
      <c r="N1133" s="181"/>
      <c r="O1133" s="286"/>
    </row>
    <row r="1134" spans="1:15" ht="15.75" customHeight="1" x14ac:dyDescent="0.25">
      <c r="A1134" s="181"/>
      <c r="B1134" s="283"/>
      <c r="C1134" s="181"/>
      <c r="D1134" s="181"/>
      <c r="E1134" s="181"/>
      <c r="F1134" s="283"/>
      <c r="G1134" s="231"/>
      <c r="H1134" s="231"/>
      <c r="I1134" s="186"/>
      <c r="J1134" s="181"/>
      <c r="K1134" s="181"/>
      <c r="L1134" s="181"/>
      <c r="M1134" s="181"/>
      <c r="N1134" s="181"/>
      <c r="O1134" s="286"/>
    </row>
    <row r="1135" spans="1:15" ht="15.75" customHeight="1" x14ac:dyDescent="0.25">
      <c r="A1135" s="181"/>
      <c r="B1135" s="283"/>
      <c r="C1135" s="181"/>
      <c r="D1135" s="181"/>
      <c r="E1135" s="181"/>
      <c r="F1135" s="283"/>
      <c r="G1135" s="231"/>
      <c r="H1135" s="231"/>
      <c r="I1135" s="186"/>
      <c r="J1135" s="181"/>
      <c r="K1135" s="181"/>
      <c r="L1135" s="181"/>
      <c r="M1135" s="181"/>
      <c r="N1135" s="181"/>
      <c r="O1135" s="286"/>
    </row>
    <row r="1136" spans="1:15" ht="15.75" customHeight="1" x14ac:dyDescent="0.25">
      <c r="A1136" s="181"/>
      <c r="B1136" s="283"/>
      <c r="C1136" s="181"/>
      <c r="D1136" s="181"/>
      <c r="E1136" s="181"/>
      <c r="F1136" s="283"/>
      <c r="G1136" s="231"/>
      <c r="H1136" s="231"/>
      <c r="I1136" s="186"/>
      <c r="J1136" s="181"/>
      <c r="K1136" s="181"/>
      <c r="L1136" s="181"/>
      <c r="M1136" s="181"/>
      <c r="N1136" s="181"/>
      <c r="O1136" s="286"/>
    </row>
    <row r="1137" spans="1:15" ht="15.75" customHeight="1" x14ac:dyDescent="0.25">
      <c r="A1137" s="181"/>
      <c r="B1137" s="283"/>
      <c r="C1137" s="181"/>
      <c r="D1137" s="181"/>
      <c r="E1137" s="181"/>
      <c r="F1137" s="283"/>
      <c r="G1137" s="231"/>
      <c r="H1137" s="231"/>
      <c r="I1137" s="186"/>
      <c r="J1137" s="181"/>
      <c r="K1137" s="181"/>
      <c r="L1137" s="181"/>
      <c r="M1137" s="181"/>
      <c r="N1137" s="181"/>
      <c r="O1137" s="286"/>
    </row>
    <row r="1138" spans="1:15" ht="15.75" customHeight="1" x14ac:dyDescent="0.25">
      <c r="A1138" s="181"/>
      <c r="B1138" s="283"/>
      <c r="C1138" s="181"/>
      <c r="D1138" s="181"/>
      <c r="E1138" s="181"/>
      <c r="F1138" s="283"/>
      <c r="G1138" s="231"/>
      <c r="H1138" s="231"/>
      <c r="I1138" s="186"/>
      <c r="J1138" s="181"/>
      <c r="K1138" s="181"/>
      <c r="L1138" s="181"/>
      <c r="M1138" s="181"/>
      <c r="N1138" s="181"/>
      <c r="O1138" s="286"/>
    </row>
    <row r="1139" spans="1:15" ht="15.75" customHeight="1" x14ac:dyDescent="0.25">
      <c r="A1139" s="181"/>
      <c r="B1139" s="283"/>
      <c r="C1139" s="181"/>
      <c r="D1139" s="181"/>
      <c r="E1139" s="181"/>
      <c r="F1139" s="283"/>
      <c r="G1139" s="231"/>
      <c r="H1139" s="231"/>
      <c r="I1139" s="186"/>
      <c r="J1139" s="181"/>
      <c r="K1139" s="181"/>
      <c r="L1139" s="181"/>
      <c r="M1139" s="181"/>
      <c r="N1139" s="181"/>
      <c r="O1139" s="286"/>
    </row>
    <row r="1140" spans="1:15" ht="15.75" customHeight="1" x14ac:dyDescent="0.25">
      <c r="A1140" s="181"/>
      <c r="B1140" s="283"/>
      <c r="C1140" s="181"/>
      <c r="D1140" s="181"/>
      <c r="E1140" s="181"/>
      <c r="F1140" s="283"/>
      <c r="G1140" s="231"/>
      <c r="H1140" s="231"/>
      <c r="I1140" s="186"/>
      <c r="J1140" s="181"/>
      <c r="K1140" s="181"/>
      <c r="L1140" s="181"/>
      <c r="M1140" s="181"/>
      <c r="N1140" s="181"/>
      <c r="O1140" s="286"/>
    </row>
    <row r="1141" spans="1:15" ht="15.75" customHeight="1" x14ac:dyDescent="0.25">
      <c r="A1141" s="181"/>
      <c r="B1141" s="283"/>
      <c r="C1141" s="181"/>
      <c r="D1141" s="181"/>
      <c r="E1141" s="181"/>
      <c r="F1141" s="283"/>
      <c r="G1141" s="231"/>
      <c r="H1141" s="231"/>
      <c r="I1141" s="186"/>
      <c r="J1141" s="181"/>
      <c r="K1141" s="181"/>
      <c r="L1141" s="181"/>
      <c r="M1141" s="181"/>
      <c r="N1141" s="181"/>
      <c r="O1141" s="286"/>
    </row>
    <row r="1142" spans="1:15" ht="15.75" customHeight="1" x14ac:dyDescent="0.25">
      <c r="A1142" s="181"/>
      <c r="B1142" s="283"/>
      <c r="C1142" s="181"/>
      <c r="D1142" s="181"/>
      <c r="E1142" s="181"/>
      <c r="F1142" s="283"/>
      <c r="G1142" s="231"/>
      <c r="H1142" s="231"/>
      <c r="I1142" s="186"/>
      <c r="J1142" s="181"/>
      <c r="K1142" s="181"/>
      <c r="L1142" s="181"/>
      <c r="M1142" s="181"/>
      <c r="N1142" s="181"/>
      <c r="O1142" s="286"/>
    </row>
    <row r="1143" spans="1:15" ht="15.75" customHeight="1" x14ac:dyDescent="0.25">
      <c r="A1143" s="181"/>
      <c r="B1143" s="283"/>
      <c r="C1143" s="181"/>
      <c r="D1143" s="181"/>
      <c r="E1143" s="181"/>
      <c r="F1143" s="283"/>
      <c r="G1143" s="231"/>
      <c r="H1143" s="231"/>
      <c r="I1143" s="186"/>
      <c r="J1143" s="181"/>
      <c r="K1143" s="181"/>
      <c r="L1143" s="181"/>
      <c r="M1143" s="181"/>
      <c r="N1143" s="181"/>
      <c r="O1143" s="286"/>
    </row>
    <row r="1144" spans="1:15" ht="15.75" customHeight="1" x14ac:dyDescent="0.25">
      <c r="A1144" s="181"/>
      <c r="B1144" s="283"/>
      <c r="C1144" s="181"/>
      <c r="D1144" s="181"/>
      <c r="E1144" s="181"/>
      <c r="F1144" s="283"/>
      <c r="G1144" s="231"/>
      <c r="H1144" s="231"/>
      <c r="I1144" s="186"/>
      <c r="J1144" s="181"/>
      <c r="K1144" s="181"/>
      <c r="L1144" s="181"/>
      <c r="M1144" s="181"/>
      <c r="N1144" s="181"/>
      <c r="O1144" s="286"/>
    </row>
    <row r="1145" spans="1:15" ht="15.75" customHeight="1" x14ac:dyDescent="0.25">
      <c r="A1145" s="181"/>
      <c r="B1145" s="283"/>
      <c r="C1145" s="181"/>
      <c r="D1145" s="181"/>
      <c r="E1145" s="181"/>
      <c r="F1145" s="283"/>
      <c r="G1145" s="231"/>
      <c r="H1145" s="231"/>
      <c r="I1145" s="186"/>
      <c r="J1145" s="181"/>
      <c r="K1145" s="181"/>
      <c r="L1145" s="181"/>
      <c r="M1145" s="181"/>
      <c r="N1145" s="181"/>
      <c r="O1145" s="286"/>
    </row>
    <row r="1146" spans="1:15" ht="15.75" customHeight="1" x14ac:dyDescent="0.25">
      <c r="A1146" s="181"/>
      <c r="B1146" s="283"/>
      <c r="C1146" s="181"/>
      <c r="D1146" s="181"/>
      <c r="E1146" s="181"/>
      <c r="F1146" s="283"/>
      <c r="G1146" s="231"/>
      <c r="H1146" s="231"/>
      <c r="I1146" s="186"/>
      <c r="J1146" s="181"/>
      <c r="K1146" s="181"/>
      <c r="L1146" s="181"/>
      <c r="M1146" s="181"/>
      <c r="N1146" s="181"/>
      <c r="O1146" s="286"/>
    </row>
    <row r="1147" spans="1:15" ht="15.75" customHeight="1" x14ac:dyDescent="0.25">
      <c r="A1147" s="181"/>
      <c r="B1147" s="283"/>
      <c r="C1147" s="181"/>
      <c r="D1147" s="181"/>
      <c r="E1147" s="181"/>
      <c r="F1147" s="283"/>
      <c r="G1147" s="231"/>
      <c r="H1147" s="231"/>
      <c r="I1147" s="186"/>
      <c r="J1147" s="181"/>
      <c r="K1147" s="181"/>
      <c r="L1147" s="181"/>
      <c r="M1147" s="181"/>
      <c r="N1147" s="181"/>
      <c r="O1147" s="286"/>
    </row>
    <row r="1148" spans="1:15" ht="15.75" customHeight="1" x14ac:dyDescent="0.25">
      <c r="A1148" s="181"/>
      <c r="B1148" s="283"/>
      <c r="C1148" s="181"/>
      <c r="D1148" s="181"/>
      <c r="E1148" s="181"/>
      <c r="F1148" s="283"/>
      <c r="G1148" s="231"/>
      <c r="H1148" s="231"/>
      <c r="I1148" s="186"/>
      <c r="J1148" s="181"/>
      <c r="K1148" s="181"/>
      <c r="L1148" s="181"/>
      <c r="M1148" s="181"/>
      <c r="N1148" s="181"/>
      <c r="O1148" s="286"/>
    </row>
    <row r="1149" spans="1:15" ht="15.75" customHeight="1" x14ac:dyDescent="0.25">
      <c r="A1149" s="181"/>
      <c r="B1149" s="283"/>
      <c r="C1149" s="181"/>
      <c r="D1149" s="181"/>
      <c r="E1149" s="181"/>
      <c r="F1149" s="283"/>
      <c r="G1149" s="231"/>
      <c r="H1149" s="231"/>
      <c r="I1149" s="186"/>
      <c r="J1149" s="181"/>
      <c r="K1149" s="181"/>
      <c r="L1149" s="181"/>
      <c r="M1149" s="181"/>
      <c r="N1149" s="181"/>
      <c r="O1149" s="286"/>
    </row>
    <row r="1150" spans="1:15" ht="15.75" customHeight="1" x14ac:dyDescent="0.25">
      <c r="A1150" s="181"/>
      <c r="B1150" s="283"/>
      <c r="C1150" s="181"/>
      <c r="D1150" s="181"/>
      <c r="E1150" s="181"/>
      <c r="F1150" s="283"/>
      <c r="G1150" s="231"/>
      <c r="H1150" s="231"/>
      <c r="I1150" s="186"/>
      <c r="J1150" s="181"/>
      <c r="K1150" s="181"/>
      <c r="L1150" s="181"/>
      <c r="M1150" s="181"/>
      <c r="N1150" s="181"/>
      <c r="O1150" s="286"/>
    </row>
    <row r="1151" spans="1:15" ht="15.75" customHeight="1" x14ac:dyDescent="0.25">
      <c r="A1151" s="181"/>
      <c r="B1151" s="283"/>
      <c r="C1151" s="181"/>
      <c r="D1151" s="181"/>
      <c r="E1151" s="181"/>
      <c r="F1151" s="283"/>
      <c r="G1151" s="231"/>
      <c r="H1151" s="231"/>
      <c r="I1151" s="186"/>
      <c r="J1151" s="181"/>
      <c r="K1151" s="181"/>
      <c r="L1151" s="181"/>
      <c r="M1151" s="181"/>
      <c r="N1151" s="181"/>
      <c r="O1151" s="286"/>
    </row>
    <row r="1152" spans="1:15" ht="15.75" customHeight="1" x14ac:dyDescent="0.25">
      <c r="A1152" s="181"/>
      <c r="B1152" s="283"/>
      <c r="C1152" s="181"/>
      <c r="D1152" s="181"/>
      <c r="E1152" s="181"/>
      <c r="F1152" s="283"/>
      <c r="G1152" s="231"/>
      <c r="H1152" s="231"/>
      <c r="I1152" s="186"/>
      <c r="J1152" s="181"/>
      <c r="K1152" s="181"/>
      <c r="L1152" s="181"/>
      <c r="M1152" s="181"/>
      <c r="N1152" s="181"/>
      <c r="O1152" s="286"/>
    </row>
    <row r="1153" spans="1:15" ht="15.75" customHeight="1" x14ac:dyDescent="0.25">
      <c r="A1153" s="181"/>
      <c r="B1153" s="283"/>
      <c r="C1153" s="181"/>
      <c r="D1153" s="181"/>
      <c r="E1153" s="181"/>
      <c r="F1153" s="283"/>
      <c r="G1153" s="231"/>
      <c r="H1153" s="231"/>
      <c r="I1153" s="186"/>
      <c r="J1153" s="181"/>
      <c r="K1153" s="181"/>
      <c r="L1153" s="181"/>
      <c r="M1153" s="181"/>
      <c r="N1153" s="181"/>
      <c r="O1153" s="286"/>
    </row>
    <row r="1154" spans="1:15" ht="15.75" customHeight="1" x14ac:dyDescent="0.25">
      <c r="A1154" s="181"/>
      <c r="B1154" s="283"/>
      <c r="C1154" s="181"/>
      <c r="D1154" s="181"/>
      <c r="E1154" s="181"/>
      <c r="F1154" s="283"/>
      <c r="G1154" s="231"/>
      <c r="H1154" s="231"/>
      <c r="I1154" s="186"/>
      <c r="J1154" s="181"/>
      <c r="K1154" s="181"/>
      <c r="L1154" s="181"/>
      <c r="M1154" s="181"/>
      <c r="N1154" s="181"/>
      <c r="O1154" s="286"/>
    </row>
    <row r="1155" spans="1:15" ht="15.75" customHeight="1" x14ac:dyDescent="0.25">
      <c r="A1155" s="181"/>
      <c r="B1155" s="283"/>
      <c r="C1155" s="181"/>
      <c r="D1155" s="181"/>
      <c r="E1155" s="181"/>
      <c r="F1155" s="283"/>
      <c r="G1155" s="231"/>
      <c r="H1155" s="231"/>
      <c r="I1155" s="186"/>
      <c r="J1155" s="181"/>
      <c r="K1155" s="181"/>
      <c r="L1155" s="181"/>
      <c r="M1155" s="181"/>
      <c r="N1155" s="181"/>
      <c r="O1155" s="286"/>
    </row>
    <row r="1156" spans="1:15" ht="15.75" customHeight="1" x14ac:dyDescent="0.25">
      <c r="A1156" s="181"/>
      <c r="B1156" s="283"/>
      <c r="C1156" s="181"/>
      <c r="D1156" s="181"/>
      <c r="E1156" s="181"/>
      <c r="F1156" s="283"/>
      <c r="G1156" s="231"/>
      <c r="H1156" s="231"/>
      <c r="I1156" s="186"/>
      <c r="J1156" s="181"/>
      <c r="K1156" s="181"/>
      <c r="L1156" s="181"/>
      <c r="M1156" s="181"/>
      <c r="N1156" s="181"/>
      <c r="O1156" s="286"/>
    </row>
    <row r="1157" spans="1:15" ht="15.75" customHeight="1" x14ac:dyDescent="0.25">
      <c r="A1157" s="181"/>
      <c r="B1157" s="283"/>
      <c r="C1157" s="181"/>
      <c r="D1157" s="181"/>
      <c r="E1157" s="181"/>
      <c r="F1157" s="283"/>
      <c r="G1157" s="231"/>
      <c r="H1157" s="231"/>
      <c r="I1157" s="186"/>
      <c r="J1157" s="181"/>
      <c r="K1157" s="181"/>
      <c r="L1157" s="181"/>
      <c r="M1157" s="181"/>
      <c r="N1157" s="181"/>
      <c r="O1157" s="286"/>
    </row>
    <row r="1158" spans="1:15" ht="15.75" customHeight="1" x14ac:dyDescent="0.25">
      <c r="A1158" s="181"/>
      <c r="B1158" s="283"/>
      <c r="C1158" s="181"/>
      <c r="D1158" s="181"/>
      <c r="E1158" s="181"/>
      <c r="F1158" s="283"/>
      <c r="G1158" s="231"/>
      <c r="H1158" s="231"/>
      <c r="I1158" s="186"/>
      <c r="J1158" s="181"/>
      <c r="K1158" s="181"/>
      <c r="L1158" s="181"/>
      <c r="M1158" s="181"/>
      <c r="N1158" s="181"/>
      <c r="O1158" s="286"/>
    </row>
    <row r="1159" spans="1:15" ht="15.75" customHeight="1" x14ac:dyDescent="0.25">
      <c r="A1159" s="181"/>
      <c r="B1159" s="283"/>
      <c r="C1159" s="181"/>
      <c r="D1159" s="181"/>
      <c r="E1159" s="181"/>
      <c r="F1159" s="283"/>
      <c r="G1159" s="231"/>
      <c r="H1159" s="231"/>
      <c r="I1159" s="186"/>
      <c r="J1159" s="181"/>
      <c r="K1159" s="181"/>
      <c r="L1159" s="181"/>
      <c r="M1159" s="181"/>
      <c r="N1159" s="181"/>
      <c r="O1159" s="286"/>
    </row>
    <row r="1160" spans="1:15" ht="15.75" customHeight="1" x14ac:dyDescent="0.25">
      <c r="A1160" s="181"/>
      <c r="B1160" s="283"/>
      <c r="C1160" s="181"/>
      <c r="D1160" s="181"/>
      <c r="E1160" s="181"/>
      <c r="F1160" s="283"/>
      <c r="G1160" s="231"/>
      <c r="H1160" s="231"/>
      <c r="I1160" s="186"/>
      <c r="J1160" s="181"/>
      <c r="K1160" s="181"/>
      <c r="L1160" s="181"/>
      <c r="M1160" s="181"/>
      <c r="N1160" s="181"/>
      <c r="O1160" s="286"/>
    </row>
    <row r="1161" spans="1:15" ht="15.75" customHeight="1" x14ac:dyDescent="0.25">
      <c r="A1161" s="181"/>
      <c r="B1161" s="283"/>
      <c r="C1161" s="181"/>
      <c r="D1161" s="181"/>
      <c r="E1161" s="181"/>
      <c r="F1161" s="283"/>
      <c r="G1161" s="231"/>
      <c r="H1161" s="231"/>
      <c r="I1161" s="186"/>
      <c r="J1161" s="181"/>
      <c r="K1161" s="181"/>
      <c r="L1161" s="181"/>
      <c r="M1161" s="181"/>
      <c r="N1161" s="181"/>
      <c r="O1161" s="286"/>
    </row>
    <row r="1162" spans="1:15" ht="15.75" customHeight="1" x14ac:dyDescent="0.25">
      <c r="A1162" s="181"/>
      <c r="B1162" s="283"/>
      <c r="C1162" s="181"/>
      <c r="D1162" s="181"/>
      <c r="E1162" s="181"/>
      <c r="F1162" s="283"/>
      <c r="G1162" s="231"/>
      <c r="H1162" s="231"/>
      <c r="I1162" s="186"/>
      <c r="J1162" s="181"/>
      <c r="K1162" s="181"/>
      <c r="L1162" s="181"/>
      <c r="M1162" s="181"/>
      <c r="N1162" s="181"/>
      <c r="O1162" s="286"/>
    </row>
    <row r="1163" spans="1:15" ht="15.75" customHeight="1" x14ac:dyDescent="0.25">
      <c r="A1163" s="181"/>
      <c r="B1163" s="283"/>
      <c r="C1163" s="181"/>
      <c r="D1163" s="181"/>
      <c r="E1163" s="181"/>
      <c r="F1163" s="283"/>
      <c r="G1163" s="231"/>
      <c r="H1163" s="231"/>
      <c r="I1163" s="186"/>
      <c r="J1163" s="181"/>
      <c r="K1163" s="181"/>
      <c r="L1163" s="181"/>
      <c r="M1163" s="181"/>
      <c r="N1163" s="181"/>
      <c r="O1163" s="286"/>
    </row>
    <row r="1164" spans="1:15" ht="15.75" customHeight="1" x14ac:dyDescent="0.25">
      <c r="A1164" s="181"/>
      <c r="B1164" s="283"/>
      <c r="C1164" s="181"/>
      <c r="D1164" s="181"/>
      <c r="E1164" s="181"/>
      <c r="F1164" s="283"/>
      <c r="G1164" s="231"/>
      <c r="H1164" s="231"/>
      <c r="I1164" s="186"/>
      <c r="J1164" s="181"/>
      <c r="K1164" s="181"/>
      <c r="L1164" s="181"/>
      <c r="M1164" s="181"/>
      <c r="N1164" s="181"/>
      <c r="O1164" s="286"/>
    </row>
    <row r="1165" spans="1:15" ht="15.75" customHeight="1" x14ac:dyDescent="0.25">
      <c r="A1165" s="181"/>
      <c r="B1165" s="283"/>
      <c r="C1165" s="181"/>
      <c r="D1165" s="181"/>
      <c r="E1165" s="181"/>
      <c r="F1165" s="283"/>
      <c r="G1165" s="231"/>
      <c r="H1165" s="231"/>
      <c r="I1165" s="186"/>
      <c r="J1165" s="181"/>
      <c r="K1165" s="181"/>
      <c r="L1165" s="181"/>
      <c r="M1165" s="181"/>
      <c r="N1165" s="181"/>
      <c r="O1165" s="286"/>
    </row>
    <row r="1166" spans="1:15" ht="15.75" customHeight="1" x14ac:dyDescent="0.25">
      <c r="A1166" s="181"/>
      <c r="B1166" s="283"/>
      <c r="C1166" s="181"/>
      <c r="D1166" s="181"/>
      <c r="E1166" s="181"/>
      <c r="F1166" s="283"/>
      <c r="G1166" s="231"/>
      <c r="H1166" s="231"/>
      <c r="I1166" s="186"/>
      <c r="J1166" s="181"/>
      <c r="K1166" s="181"/>
      <c r="L1166" s="181"/>
      <c r="M1166" s="181"/>
      <c r="N1166" s="181"/>
      <c r="O1166" s="286"/>
    </row>
    <row r="1167" spans="1:15" ht="15.75" customHeight="1" x14ac:dyDescent="0.25">
      <c r="A1167" s="181"/>
      <c r="B1167" s="283"/>
      <c r="C1167" s="181"/>
      <c r="D1167" s="181"/>
      <c r="E1167" s="181"/>
      <c r="F1167" s="283"/>
      <c r="G1167" s="231"/>
      <c r="H1167" s="231"/>
      <c r="I1167" s="186"/>
      <c r="J1167" s="181"/>
      <c r="K1167" s="181"/>
      <c r="L1167" s="181"/>
      <c r="M1167" s="181"/>
      <c r="N1167" s="181"/>
      <c r="O1167" s="286"/>
    </row>
    <row r="1168" spans="1:15" ht="15.75" customHeight="1" x14ac:dyDescent="0.25">
      <c r="A1168" s="181"/>
      <c r="B1168" s="283"/>
      <c r="C1168" s="181"/>
      <c r="D1168" s="181"/>
      <c r="E1168" s="181"/>
      <c r="F1168" s="283"/>
      <c r="G1168" s="231"/>
      <c r="H1168" s="231"/>
      <c r="I1168" s="186"/>
      <c r="J1168" s="181"/>
      <c r="K1168" s="181"/>
      <c r="L1168" s="181"/>
      <c r="M1168" s="181"/>
      <c r="N1168" s="181"/>
      <c r="O1168" s="286"/>
    </row>
    <row r="1169" spans="1:15" ht="15.75" customHeight="1" x14ac:dyDescent="0.25">
      <c r="A1169" s="181"/>
      <c r="B1169" s="283"/>
      <c r="C1169" s="181"/>
      <c r="D1169" s="181"/>
      <c r="E1169" s="181"/>
      <c r="F1169" s="283"/>
      <c r="G1169" s="231"/>
      <c r="H1169" s="231"/>
      <c r="I1169" s="186"/>
      <c r="J1169" s="181"/>
      <c r="K1169" s="181"/>
      <c r="L1169" s="181"/>
      <c r="M1169" s="181"/>
      <c r="N1169" s="181"/>
      <c r="O1169" s="286"/>
    </row>
    <row r="1170" spans="1:15" ht="15.75" customHeight="1" x14ac:dyDescent="0.25">
      <c r="A1170" s="181"/>
      <c r="B1170" s="283"/>
      <c r="C1170" s="181"/>
      <c r="D1170" s="181"/>
      <c r="E1170" s="181"/>
      <c r="F1170" s="283"/>
      <c r="G1170" s="231"/>
      <c r="H1170" s="231"/>
      <c r="I1170" s="186"/>
      <c r="J1170" s="181"/>
      <c r="K1170" s="181"/>
      <c r="L1170" s="181"/>
      <c r="M1170" s="181"/>
      <c r="N1170" s="181"/>
      <c r="O1170" s="286"/>
    </row>
    <row r="1171" spans="1:15" ht="15.75" customHeight="1" x14ac:dyDescent="0.25">
      <c r="A1171" s="181"/>
      <c r="B1171" s="283"/>
      <c r="C1171" s="181"/>
      <c r="D1171" s="181"/>
      <c r="E1171" s="181"/>
      <c r="F1171" s="283"/>
      <c r="G1171" s="231"/>
      <c r="H1171" s="231"/>
      <c r="I1171" s="186"/>
      <c r="J1171" s="181"/>
      <c r="K1171" s="181"/>
      <c r="L1171" s="181"/>
      <c r="M1171" s="181"/>
      <c r="N1171" s="181"/>
      <c r="O1171" s="286"/>
    </row>
    <row r="1172" spans="1:15" ht="15.75" customHeight="1" x14ac:dyDescent="0.25">
      <c r="A1172" s="181"/>
      <c r="B1172" s="283"/>
      <c r="C1172" s="181"/>
      <c r="D1172" s="181"/>
      <c r="E1172" s="181"/>
      <c r="F1172" s="283"/>
      <c r="G1172" s="231"/>
      <c r="H1172" s="231"/>
      <c r="I1172" s="186"/>
      <c r="J1172" s="181"/>
      <c r="K1172" s="181"/>
      <c r="L1172" s="181"/>
      <c r="M1172" s="181"/>
      <c r="N1172" s="181"/>
      <c r="O1172" s="286"/>
    </row>
    <row r="1173" spans="1:15" ht="15.75" customHeight="1" x14ac:dyDescent="0.25">
      <c r="A1173" s="181"/>
      <c r="B1173" s="283"/>
      <c r="C1173" s="181"/>
      <c r="D1173" s="181"/>
      <c r="E1173" s="181"/>
      <c r="F1173" s="283"/>
      <c r="G1173" s="231"/>
      <c r="H1173" s="231"/>
      <c r="I1173" s="186"/>
      <c r="J1173" s="181"/>
      <c r="K1173" s="181"/>
      <c r="L1173" s="181"/>
      <c r="M1173" s="181"/>
      <c r="N1173" s="181"/>
      <c r="O1173" s="286"/>
    </row>
    <row r="1174" spans="1:15" ht="15.75" customHeight="1" x14ac:dyDescent="0.25">
      <c r="A1174" s="181"/>
      <c r="B1174" s="283"/>
      <c r="C1174" s="181"/>
      <c r="D1174" s="181"/>
      <c r="E1174" s="181"/>
      <c r="F1174" s="283"/>
      <c r="G1174" s="231"/>
      <c r="H1174" s="231"/>
      <c r="I1174" s="186"/>
      <c r="J1174" s="181"/>
      <c r="K1174" s="181"/>
      <c r="L1174" s="181"/>
      <c r="M1174" s="181"/>
      <c r="N1174" s="181"/>
      <c r="O1174" s="286"/>
    </row>
    <row r="1175" spans="1:15" ht="15.75" customHeight="1" x14ac:dyDescent="0.25">
      <c r="A1175" s="181"/>
      <c r="B1175" s="283"/>
      <c r="C1175" s="181"/>
      <c r="D1175" s="181"/>
      <c r="E1175" s="181"/>
      <c r="F1175" s="283"/>
      <c r="G1175" s="231"/>
      <c r="H1175" s="231"/>
      <c r="I1175" s="186"/>
      <c r="J1175" s="181"/>
      <c r="K1175" s="181"/>
      <c r="L1175" s="181"/>
      <c r="M1175" s="181"/>
      <c r="N1175" s="181"/>
      <c r="O1175" s="286"/>
    </row>
    <row r="1176" spans="1:15" ht="15.75" customHeight="1" x14ac:dyDescent="0.25">
      <c r="A1176" s="181"/>
      <c r="B1176" s="283"/>
      <c r="C1176" s="181"/>
      <c r="D1176" s="181"/>
      <c r="E1176" s="181"/>
      <c r="F1176" s="283"/>
      <c r="G1176" s="231"/>
      <c r="H1176" s="231"/>
      <c r="I1176" s="186"/>
      <c r="J1176" s="181"/>
      <c r="K1176" s="181"/>
      <c r="L1176" s="181"/>
      <c r="M1176" s="181"/>
      <c r="N1176" s="181"/>
      <c r="O1176" s="286"/>
    </row>
    <row r="1177" spans="1:15" ht="15.75" customHeight="1" x14ac:dyDescent="0.25">
      <c r="A1177" s="181"/>
      <c r="B1177" s="283"/>
      <c r="C1177" s="181"/>
      <c r="D1177" s="181"/>
      <c r="E1177" s="181"/>
      <c r="F1177" s="283"/>
      <c r="G1177" s="231"/>
      <c r="H1177" s="231"/>
      <c r="I1177" s="186"/>
      <c r="J1177" s="181"/>
      <c r="K1177" s="181"/>
      <c r="L1177" s="181"/>
      <c r="M1177" s="181"/>
      <c r="N1177" s="181"/>
      <c r="O1177" s="286"/>
    </row>
    <row r="1178" spans="1:15" ht="15.75" customHeight="1" x14ac:dyDescent="0.25">
      <c r="A1178" s="181"/>
      <c r="B1178" s="283"/>
      <c r="C1178" s="181"/>
      <c r="D1178" s="181"/>
      <c r="E1178" s="181"/>
      <c r="F1178" s="283"/>
      <c r="G1178" s="231"/>
      <c r="H1178" s="231"/>
      <c r="I1178" s="186"/>
      <c r="J1178" s="181"/>
      <c r="K1178" s="181"/>
      <c r="L1178" s="181"/>
      <c r="M1178" s="181"/>
      <c r="N1178" s="181"/>
      <c r="O1178" s="286"/>
    </row>
    <row r="1179" spans="1:15" ht="15.75" customHeight="1" x14ac:dyDescent="0.25">
      <c r="A1179" s="181"/>
      <c r="B1179" s="283"/>
      <c r="C1179" s="181"/>
      <c r="D1179" s="181"/>
      <c r="E1179" s="181"/>
      <c r="F1179" s="283"/>
      <c r="G1179" s="231"/>
      <c r="H1179" s="231"/>
      <c r="I1179" s="186"/>
      <c r="J1179" s="181"/>
      <c r="K1179" s="181"/>
      <c r="L1179" s="181"/>
      <c r="M1179" s="181"/>
      <c r="N1179" s="181"/>
      <c r="O1179" s="286"/>
    </row>
    <row r="1180" spans="1:15" ht="15.75" customHeight="1" x14ac:dyDescent="0.25">
      <c r="A1180" s="181"/>
      <c r="B1180" s="283"/>
      <c r="C1180" s="181"/>
      <c r="D1180" s="181"/>
      <c r="E1180" s="181"/>
      <c r="F1180" s="283"/>
      <c r="G1180" s="231"/>
      <c r="H1180" s="231"/>
      <c r="I1180" s="186"/>
      <c r="J1180" s="181"/>
      <c r="K1180" s="181"/>
      <c r="L1180" s="181"/>
      <c r="M1180" s="181"/>
      <c r="N1180" s="181"/>
      <c r="O1180" s="286"/>
    </row>
    <row r="1181" spans="1:15" ht="15.75" customHeight="1" x14ac:dyDescent="0.25">
      <c r="A1181" s="181"/>
      <c r="B1181" s="283"/>
      <c r="C1181" s="181"/>
      <c r="D1181" s="181"/>
      <c r="E1181" s="181"/>
      <c r="F1181" s="283"/>
      <c r="G1181" s="231"/>
      <c r="H1181" s="231"/>
      <c r="I1181" s="186"/>
      <c r="J1181" s="181"/>
      <c r="K1181" s="181"/>
      <c r="L1181" s="181"/>
      <c r="M1181" s="181"/>
      <c r="N1181" s="181"/>
      <c r="O1181" s="286"/>
    </row>
    <row r="1182" spans="1:15" ht="15.75" customHeight="1" x14ac:dyDescent="0.25">
      <c r="A1182" s="181"/>
      <c r="B1182" s="283"/>
      <c r="C1182" s="181"/>
      <c r="D1182" s="181"/>
      <c r="E1182" s="181"/>
      <c r="F1182" s="283"/>
      <c r="G1182" s="231"/>
      <c r="H1182" s="231"/>
      <c r="I1182" s="186"/>
      <c r="J1182" s="181"/>
      <c r="K1182" s="181"/>
      <c r="L1182" s="181"/>
      <c r="M1182" s="181"/>
      <c r="N1182" s="181"/>
      <c r="O1182" s="286"/>
    </row>
    <row r="1183" spans="1:15" ht="15.75" customHeight="1" x14ac:dyDescent="0.25">
      <c r="A1183" s="181"/>
      <c r="B1183" s="283"/>
      <c r="C1183" s="181"/>
      <c r="D1183" s="181"/>
      <c r="E1183" s="181"/>
      <c r="F1183" s="283"/>
      <c r="G1183" s="231"/>
      <c r="H1183" s="231"/>
      <c r="I1183" s="186"/>
      <c r="J1183" s="181"/>
      <c r="K1183" s="181"/>
      <c r="L1183" s="181"/>
      <c r="M1183" s="181"/>
      <c r="N1183" s="181"/>
      <c r="O1183" s="286"/>
    </row>
    <row r="1184" spans="1:15" ht="15.75" customHeight="1" x14ac:dyDescent="0.25">
      <c r="A1184" s="181"/>
      <c r="B1184" s="283"/>
      <c r="C1184" s="181"/>
      <c r="D1184" s="181"/>
      <c r="E1184" s="181"/>
      <c r="F1184" s="283"/>
      <c r="G1184" s="231"/>
      <c r="H1184" s="231"/>
      <c r="I1184" s="186"/>
      <c r="J1184" s="181"/>
      <c r="K1184" s="181"/>
      <c r="L1184" s="181"/>
      <c r="M1184" s="181"/>
      <c r="N1184" s="181"/>
      <c r="O1184" s="286"/>
    </row>
    <row r="1185" spans="1:15" ht="15.75" customHeight="1" x14ac:dyDescent="0.25">
      <c r="A1185" s="181"/>
      <c r="B1185" s="283"/>
      <c r="C1185" s="181"/>
      <c r="D1185" s="181"/>
      <c r="E1185" s="181"/>
      <c r="F1185" s="283"/>
      <c r="G1185" s="231"/>
      <c r="H1185" s="231"/>
      <c r="I1185" s="186"/>
      <c r="J1185" s="181"/>
      <c r="K1185" s="181"/>
      <c r="L1185" s="181"/>
      <c r="M1185" s="181"/>
      <c r="N1185" s="181"/>
      <c r="O1185" s="286"/>
    </row>
    <row r="1186" spans="1:15" ht="15.75" customHeight="1" x14ac:dyDescent="0.25">
      <c r="A1186" s="181"/>
      <c r="B1186" s="283"/>
      <c r="C1186" s="181"/>
      <c r="D1186" s="181"/>
      <c r="E1186" s="181"/>
      <c r="F1186" s="283"/>
      <c r="G1186" s="231"/>
      <c r="H1186" s="231"/>
      <c r="I1186" s="186"/>
      <c r="J1186" s="181"/>
      <c r="K1186" s="181"/>
      <c r="L1186" s="181"/>
      <c r="M1186" s="181"/>
      <c r="N1186" s="181"/>
      <c r="O1186" s="286"/>
    </row>
    <row r="1187" spans="1:15" ht="15.75" customHeight="1" x14ac:dyDescent="0.25">
      <c r="A1187" s="181"/>
      <c r="B1187" s="283"/>
      <c r="C1187" s="181"/>
      <c r="D1187" s="181"/>
      <c r="E1187" s="181"/>
      <c r="F1187" s="283"/>
      <c r="G1187" s="231"/>
      <c r="H1187" s="231"/>
      <c r="I1187" s="186"/>
      <c r="J1187" s="181"/>
      <c r="K1187" s="181"/>
      <c r="L1187" s="181"/>
      <c r="M1187" s="181"/>
      <c r="N1187" s="181"/>
      <c r="O1187" s="286"/>
    </row>
    <row r="1188" spans="1:15" ht="15.75" customHeight="1" x14ac:dyDescent="0.25">
      <c r="A1188" s="181"/>
      <c r="B1188" s="283"/>
      <c r="C1188" s="181"/>
      <c r="D1188" s="181"/>
      <c r="E1188" s="181"/>
      <c r="F1188" s="283"/>
      <c r="G1188" s="231"/>
      <c r="H1188" s="231"/>
      <c r="I1188" s="186"/>
      <c r="J1188" s="181"/>
      <c r="K1188" s="181"/>
      <c r="L1188" s="181"/>
      <c r="M1188" s="181"/>
      <c r="N1188" s="181"/>
      <c r="O1188" s="286"/>
    </row>
    <row r="1189" spans="1:15" ht="15.75" customHeight="1" x14ac:dyDescent="0.25">
      <c r="A1189" s="181"/>
      <c r="B1189" s="283"/>
      <c r="C1189" s="181"/>
      <c r="D1189" s="181"/>
      <c r="E1189" s="181"/>
      <c r="F1189" s="283"/>
      <c r="G1189" s="231"/>
      <c r="H1189" s="231"/>
      <c r="I1189" s="186"/>
      <c r="J1189" s="181"/>
      <c r="K1189" s="181"/>
      <c r="L1189" s="181"/>
      <c r="M1189" s="181"/>
      <c r="N1189" s="181"/>
      <c r="O1189" s="286"/>
    </row>
    <row r="1190" spans="1:15" ht="15.75" customHeight="1" x14ac:dyDescent="0.25">
      <c r="A1190" s="181"/>
      <c r="B1190" s="283"/>
      <c r="C1190" s="181"/>
      <c r="D1190" s="181"/>
      <c r="E1190" s="181"/>
      <c r="F1190" s="283"/>
      <c r="G1190" s="231"/>
      <c r="H1190" s="231"/>
      <c r="I1190" s="186"/>
      <c r="J1190" s="181"/>
      <c r="K1190" s="181"/>
      <c r="L1190" s="181"/>
      <c r="M1190" s="181"/>
      <c r="N1190" s="181"/>
      <c r="O1190" s="286"/>
    </row>
    <row r="1191" spans="1:15" ht="15.75" customHeight="1" x14ac:dyDescent="0.25">
      <c r="A1191" s="181"/>
      <c r="B1191" s="283"/>
      <c r="C1191" s="181"/>
      <c r="D1191" s="181"/>
      <c r="E1191" s="181"/>
      <c r="F1191" s="283"/>
      <c r="G1191" s="231"/>
      <c r="H1191" s="231"/>
      <c r="I1191" s="186"/>
      <c r="J1191" s="181"/>
      <c r="K1191" s="181"/>
      <c r="L1191" s="181"/>
      <c r="M1191" s="181"/>
      <c r="N1191" s="181"/>
      <c r="O1191" s="286"/>
    </row>
    <row r="1192" spans="1:15" ht="15.75" customHeight="1" x14ac:dyDescent="0.25">
      <c r="A1192" s="181"/>
      <c r="B1192" s="283"/>
      <c r="C1192" s="181"/>
      <c r="D1192" s="181"/>
      <c r="E1192" s="181"/>
      <c r="F1192" s="283"/>
      <c r="G1192" s="231"/>
      <c r="H1192" s="231"/>
      <c r="I1192" s="186"/>
      <c r="J1192" s="181"/>
      <c r="K1192" s="181"/>
      <c r="L1192" s="181"/>
      <c r="M1192" s="181"/>
      <c r="N1192" s="181"/>
      <c r="O1192" s="286"/>
    </row>
    <row r="1193" spans="1:15" ht="15.75" customHeight="1" x14ac:dyDescent="0.25">
      <c r="A1193" s="181"/>
      <c r="B1193" s="283"/>
      <c r="C1193" s="181"/>
      <c r="D1193" s="181"/>
      <c r="E1193" s="181"/>
      <c r="F1193" s="283"/>
      <c r="G1193" s="231"/>
      <c r="H1193" s="231"/>
      <c r="I1193" s="186"/>
      <c r="J1193" s="181"/>
      <c r="K1193" s="181"/>
      <c r="L1193" s="181"/>
      <c r="M1193" s="181"/>
      <c r="N1193" s="181"/>
      <c r="O1193" s="286"/>
    </row>
    <row r="1194" spans="1:15" ht="15.75" customHeight="1" x14ac:dyDescent="0.25">
      <c r="A1194" s="181"/>
      <c r="B1194" s="283"/>
      <c r="C1194" s="181"/>
      <c r="D1194" s="181"/>
      <c r="E1194" s="181"/>
      <c r="F1194" s="283"/>
      <c r="G1194" s="231"/>
      <c r="H1194" s="231"/>
      <c r="I1194" s="186"/>
      <c r="J1194" s="181"/>
      <c r="K1194" s="181"/>
      <c r="L1194" s="181"/>
      <c r="M1194" s="181"/>
      <c r="N1194" s="181"/>
      <c r="O1194" s="286"/>
    </row>
    <row r="1195" spans="1:15" ht="15.75" customHeight="1" x14ac:dyDescent="0.25">
      <c r="A1195" s="181"/>
      <c r="B1195" s="283"/>
      <c r="C1195" s="181"/>
      <c r="D1195" s="181"/>
      <c r="E1195" s="181"/>
      <c r="F1195" s="283"/>
      <c r="G1195" s="231"/>
      <c r="H1195" s="231"/>
      <c r="I1195" s="186"/>
      <c r="J1195" s="181"/>
      <c r="K1195" s="181"/>
      <c r="L1195" s="181"/>
      <c r="M1195" s="181"/>
      <c r="N1195" s="181"/>
      <c r="O1195" s="286"/>
    </row>
    <row r="1196" spans="1:15" ht="15.75" customHeight="1" x14ac:dyDescent="0.25">
      <c r="A1196" s="181"/>
      <c r="B1196" s="283"/>
      <c r="C1196" s="181"/>
      <c r="D1196" s="181"/>
      <c r="E1196" s="181"/>
      <c r="F1196" s="283"/>
      <c r="G1196" s="231"/>
      <c r="H1196" s="231"/>
      <c r="I1196" s="186"/>
      <c r="J1196" s="181"/>
      <c r="K1196" s="181"/>
      <c r="L1196" s="181"/>
      <c r="M1196" s="181"/>
      <c r="N1196" s="181"/>
      <c r="O1196" s="286"/>
    </row>
    <row r="1197" spans="1:15" ht="15.75" customHeight="1" x14ac:dyDescent="0.25">
      <c r="A1197" s="181"/>
      <c r="B1197" s="283"/>
      <c r="C1197" s="181"/>
      <c r="D1197" s="181"/>
      <c r="E1197" s="181"/>
      <c r="F1197" s="283"/>
      <c r="G1197" s="231"/>
      <c r="H1197" s="231"/>
      <c r="I1197" s="186"/>
      <c r="J1197" s="181"/>
      <c r="K1197" s="181"/>
      <c r="L1197" s="181"/>
      <c r="M1197" s="181"/>
      <c r="N1197" s="181"/>
      <c r="O1197" s="286"/>
    </row>
    <row r="1198" spans="1:15" ht="15.75" customHeight="1" x14ac:dyDescent="0.25">
      <c r="A1198" s="181"/>
      <c r="B1198" s="283"/>
      <c r="C1198" s="181"/>
      <c r="D1198" s="181"/>
      <c r="E1198" s="181"/>
      <c r="F1198" s="283"/>
      <c r="G1198" s="231"/>
      <c r="H1198" s="231"/>
      <c r="I1198" s="186"/>
      <c r="J1198" s="181"/>
      <c r="K1198" s="181"/>
      <c r="L1198" s="181"/>
      <c r="M1198" s="181"/>
      <c r="N1198" s="181"/>
      <c r="O1198" s="286"/>
    </row>
    <row r="1199" spans="1:15" ht="15.75" customHeight="1" x14ac:dyDescent="0.25">
      <c r="A1199" s="181"/>
      <c r="B1199" s="283"/>
      <c r="C1199" s="181"/>
      <c r="D1199" s="181"/>
      <c r="E1199" s="181"/>
      <c r="F1199" s="283"/>
      <c r="G1199" s="231"/>
      <c r="H1199" s="231"/>
      <c r="I1199" s="186"/>
      <c r="J1199" s="181"/>
      <c r="K1199" s="181"/>
      <c r="L1199" s="181"/>
      <c r="M1199" s="181"/>
      <c r="N1199" s="181"/>
      <c r="O1199" s="286"/>
    </row>
    <row r="1200" spans="1:15" ht="15.75" customHeight="1" x14ac:dyDescent="0.25">
      <c r="A1200" s="181"/>
      <c r="B1200" s="283"/>
      <c r="C1200" s="181"/>
      <c r="D1200" s="181"/>
      <c r="E1200" s="181"/>
      <c r="F1200" s="283"/>
      <c r="G1200" s="231"/>
      <c r="H1200" s="231"/>
      <c r="I1200" s="186"/>
      <c r="J1200" s="181"/>
      <c r="K1200" s="181"/>
      <c r="L1200" s="181"/>
      <c r="M1200" s="181"/>
      <c r="N1200" s="181"/>
      <c r="O1200" s="286"/>
    </row>
    <row r="1201" spans="1:15" ht="15.75" customHeight="1" x14ac:dyDescent="0.25">
      <c r="A1201" s="181"/>
      <c r="B1201" s="283"/>
      <c r="C1201" s="181"/>
      <c r="D1201" s="181"/>
      <c r="E1201" s="181"/>
      <c r="F1201" s="283"/>
      <c r="G1201" s="231"/>
      <c r="H1201" s="231"/>
      <c r="I1201" s="186"/>
      <c r="J1201" s="181"/>
      <c r="K1201" s="181"/>
      <c r="L1201" s="181"/>
      <c r="M1201" s="181"/>
      <c r="N1201" s="181"/>
      <c r="O1201" s="286"/>
    </row>
    <row r="1202" spans="1:15" ht="15.75" customHeight="1" x14ac:dyDescent="0.25">
      <c r="A1202" s="181"/>
      <c r="B1202" s="283"/>
      <c r="C1202" s="181"/>
      <c r="D1202" s="181"/>
      <c r="E1202" s="181"/>
      <c r="F1202" s="283"/>
      <c r="G1202" s="231"/>
      <c r="H1202" s="231"/>
      <c r="I1202" s="186"/>
      <c r="J1202" s="181"/>
      <c r="K1202" s="181"/>
      <c r="L1202" s="181"/>
      <c r="M1202" s="181"/>
      <c r="N1202" s="181"/>
      <c r="O1202" s="286"/>
    </row>
    <row r="1203" spans="1:15" ht="15.75" customHeight="1" x14ac:dyDescent="0.25">
      <c r="A1203" s="181"/>
      <c r="B1203" s="283"/>
      <c r="C1203" s="181"/>
      <c r="D1203" s="181"/>
      <c r="E1203" s="181"/>
      <c r="F1203" s="283"/>
      <c r="G1203" s="231"/>
      <c r="H1203" s="231"/>
      <c r="I1203" s="186"/>
      <c r="J1203" s="181"/>
      <c r="K1203" s="181"/>
      <c r="L1203" s="181"/>
      <c r="M1203" s="181"/>
      <c r="N1203" s="181"/>
      <c r="O1203" s="286"/>
    </row>
    <row r="1204" spans="1:15" ht="15.75" customHeight="1" x14ac:dyDescent="0.25">
      <c r="A1204" s="181"/>
      <c r="B1204" s="283"/>
      <c r="C1204" s="181"/>
      <c r="D1204" s="181"/>
      <c r="E1204" s="181"/>
      <c r="F1204" s="283"/>
      <c r="G1204" s="231"/>
      <c r="H1204" s="231"/>
      <c r="I1204" s="186"/>
      <c r="J1204" s="181"/>
      <c r="K1204" s="181"/>
      <c r="L1204" s="181"/>
      <c r="M1204" s="181"/>
      <c r="N1204" s="181"/>
      <c r="O1204" s="286"/>
    </row>
    <row r="1205" spans="1:15" ht="15.75" customHeight="1" x14ac:dyDescent="0.25">
      <c r="A1205" s="181"/>
      <c r="B1205" s="283"/>
      <c r="C1205" s="181"/>
      <c r="D1205" s="181"/>
      <c r="E1205" s="181"/>
      <c r="F1205" s="283"/>
      <c r="G1205" s="231"/>
      <c r="H1205" s="231"/>
      <c r="I1205" s="186"/>
      <c r="J1205" s="181"/>
      <c r="K1205" s="181"/>
      <c r="L1205" s="181"/>
      <c r="M1205" s="181"/>
      <c r="N1205" s="181"/>
      <c r="O1205" s="286"/>
    </row>
    <row r="1206" spans="1:15" ht="15.75" customHeight="1" x14ac:dyDescent="0.25">
      <c r="A1206" s="181"/>
      <c r="B1206" s="283"/>
      <c r="C1206" s="181"/>
      <c r="D1206" s="181"/>
      <c r="E1206" s="181"/>
      <c r="F1206" s="283"/>
      <c r="G1206" s="231"/>
      <c r="H1206" s="231"/>
      <c r="I1206" s="186"/>
      <c r="J1206" s="181"/>
      <c r="K1206" s="181"/>
      <c r="L1206" s="181"/>
      <c r="M1206" s="181"/>
      <c r="N1206" s="181"/>
      <c r="O1206" s="286"/>
    </row>
    <row r="1207" spans="1:15" ht="15.75" customHeight="1" x14ac:dyDescent="0.25">
      <c r="A1207" s="181"/>
      <c r="B1207" s="283"/>
      <c r="C1207" s="181"/>
      <c r="D1207" s="181"/>
      <c r="E1207" s="181"/>
      <c r="F1207" s="283"/>
      <c r="G1207" s="231"/>
      <c r="H1207" s="231"/>
      <c r="I1207" s="186"/>
      <c r="J1207" s="181"/>
      <c r="K1207" s="181"/>
      <c r="L1207" s="181"/>
      <c r="M1207" s="181"/>
      <c r="N1207" s="181"/>
      <c r="O1207" s="286"/>
    </row>
    <row r="1208" spans="1:15" ht="15.75" customHeight="1" x14ac:dyDescent="0.25">
      <c r="A1208" s="181"/>
      <c r="B1208" s="283"/>
      <c r="C1208" s="181"/>
      <c r="D1208" s="181"/>
      <c r="E1208" s="181"/>
      <c r="F1208" s="283"/>
      <c r="G1208" s="231"/>
      <c r="H1208" s="231"/>
      <c r="I1208" s="186"/>
      <c r="J1208" s="181"/>
      <c r="K1208" s="181"/>
      <c r="L1208" s="181"/>
      <c r="M1208" s="181"/>
      <c r="N1208" s="181"/>
      <c r="O1208" s="286"/>
    </row>
    <row r="1209" spans="1:15" ht="15.75" customHeight="1" x14ac:dyDescent="0.25">
      <c r="A1209" s="181"/>
      <c r="B1209" s="283"/>
      <c r="C1209" s="181"/>
      <c r="D1209" s="181"/>
      <c r="E1209" s="181"/>
      <c r="F1209" s="283"/>
      <c r="G1209" s="231"/>
      <c r="H1209" s="231"/>
      <c r="I1209" s="186"/>
      <c r="J1209" s="181"/>
      <c r="K1209" s="181"/>
      <c r="L1209" s="181"/>
      <c r="M1209" s="181"/>
      <c r="N1209" s="181"/>
      <c r="O1209" s="286"/>
    </row>
    <row r="1210" spans="1:15" ht="15.75" customHeight="1" x14ac:dyDescent="0.25">
      <c r="A1210" s="181"/>
      <c r="B1210" s="283"/>
      <c r="C1210" s="181"/>
      <c r="D1210" s="181"/>
      <c r="E1210" s="181"/>
      <c r="F1210" s="283"/>
      <c r="G1210" s="231"/>
      <c r="H1210" s="231"/>
      <c r="I1210" s="186"/>
      <c r="J1210" s="181"/>
      <c r="K1210" s="181"/>
      <c r="L1210" s="181"/>
      <c r="M1210" s="181"/>
      <c r="N1210" s="181"/>
      <c r="O1210" s="286"/>
    </row>
    <row r="1211" spans="1:15" ht="15.75" customHeight="1" x14ac:dyDescent="0.25">
      <c r="A1211" s="181"/>
      <c r="B1211" s="283"/>
      <c r="C1211" s="181"/>
      <c r="D1211" s="181"/>
      <c r="E1211" s="181"/>
      <c r="F1211" s="283"/>
      <c r="G1211" s="231"/>
      <c r="H1211" s="231"/>
      <c r="I1211" s="186"/>
      <c r="J1211" s="181"/>
      <c r="K1211" s="181"/>
      <c r="L1211" s="181"/>
      <c r="M1211" s="181"/>
      <c r="N1211" s="181"/>
      <c r="O1211" s="286"/>
    </row>
    <row r="1212" spans="1:15" ht="15.75" customHeight="1" x14ac:dyDescent="0.25">
      <c r="A1212" s="181"/>
      <c r="B1212" s="283"/>
      <c r="C1212" s="181"/>
      <c r="D1212" s="181"/>
      <c r="E1212" s="181"/>
      <c r="F1212" s="283"/>
      <c r="G1212" s="231"/>
      <c r="H1212" s="231"/>
      <c r="I1212" s="186"/>
      <c r="J1212" s="181"/>
      <c r="K1212" s="181"/>
      <c r="L1212" s="181"/>
      <c r="M1212" s="181"/>
      <c r="N1212" s="181"/>
      <c r="O1212" s="286"/>
    </row>
    <row r="1213" spans="1:15" ht="15.75" customHeight="1" x14ac:dyDescent="0.25">
      <c r="A1213" s="181"/>
      <c r="B1213" s="283"/>
      <c r="C1213" s="181"/>
      <c r="D1213" s="181"/>
      <c r="E1213" s="181"/>
      <c r="F1213" s="283"/>
      <c r="G1213" s="231"/>
      <c r="H1213" s="231"/>
      <c r="I1213" s="186"/>
      <c r="J1213" s="181"/>
      <c r="K1213" s="181"/>
      <c r="L1213" s="181"/>
      <c r="M1213" s="181"/>
      <c r="N1213" s="181"/>
      <c r="O1213" s="286"/>
    </row>
    <row r="1214" spans="1:15" ht="15.75" customHeight="1" x14ac:dyDescent="0.25">
      <c r="A1214" s="181"/>
      <c r="B1214" s="283"/>
      <c r="C1214" s="181"/>
      <c r="D1214" s="181"/>
      <c r="E1214" s="181"/>
      <c r="F1214" s="283"/>
      <c r="G1214" s="231"/>
      <c r="H1214" s="231"/>
      <c r="I1214" s="186"/>
      <c r="J1214" s="181"/>
      <c r="K1214" s="181"/>
      <c r="L1214" s="181"/>
      <c r="M1214" s="181"/>
      <c r="N1214" s="181"/>
      <c r="O1214" s="286"/>
    </row>
    <row r="1215" spans="1:15" ht="15.75" customHeight="1" x14ac:dyDescent="0.25">
      <c r="A1215" s="181"/>
      <c r="B1215" s="283"/>
      <c r="C1215" s="181"/>
      <c r="D1215" s="181"/>
      <c r="E1215" s="181"/>
      <c r="F1215" s="283"/>
      <c r="G1215" s="231"/>
      <c r="H1215" s="231"/>
      <c r="I1215" s="186"/>
      <c r="J1215" s="181"/>
      <c r="K1215" s="181"/>
      <c r="L1215" s="181"/>
      <c r="M1215" s="181"/>
      <c r="N1215" s="181"/>
      <c r="O1215" s="286"/>
    </row>
    <row r="1216" spans="1:15" ht="15.75" customHeight="1" x14ac:dyDescent="0.25">
      <c r="A1216" s="181"/>
      <c r="B1216" s="283"/>
      <c r="C1216" s="181"/>
      <c r="D1216" s="181"/>
      <c r="E1216" s="181"/>
      <c r="F1216" s="283"/>
      <c r="G1216" s="231"/>
      <c r="H1216" s="231"/>
      <c r="I1216" s="186"/>
      <c r="J1216" s="181"/>
      <c r="K1216" s="181"/>
      <c r="L1216" s="181"/>
      <c r="M1216" s="181"/>
      <c r="N1216" s="181"/>
      <c r="O1216" s="286"/>
    </row>
    <row r="1217" spans="1:15" ht="15.75" customHeight="1" x14ac:dyDescent="0.25">
      <c r="A1217" s="181"/>
      <c r="B1217" s="283"/>
      <c r="C1217" s="181"/>
      <c r="D1217" s="181"/>
      <c r="E1217" s="181"/>
      <c r="F1217" s="283"/>
      <c r="G1217" s="231"/>
      <c r="H1217" s="231"/>
      <c r="I1217" s="186"/>
      <c r="J1217" s="181"/>
      <c r="K1217" s="181"/>
      <c r="L1217" s="181"/>
      <c r="M1217" s="181"/>
      <c r="N1217" s="181"/>
      <c r="O1217" s="286"/>
    </row>
    <row r="1218" spans="1:15" ht="15.75" customHeight="1" x14ac:dyDescent="0.25">
      <c r="A1218" s="181"/>
      <c r="B1218" s="283"/>
      <c r="C1218" s="181"/>
      <c r="D1218" s="181"/>
      <c r="E1218" s="181"/>
      <c r="F1218" s="283"/>
      <c r="G1218" s="231"/>
      <c r="H1218" s="231"/>
      <c r="I1218" s="186"/>
      <c r="J1218" s="181"/>
      <c r="K1218" s="181"/>
      <c r="L1218" s="181"/>
      <c r="M1218" s="181"/>
      <c r="N1218" s="181"/>
      <c r="O1218" s="286"/>
    </row>
    <row r="1219" spans="1:15" ht="15.75" customHeight="1" x14ac:dyDescent="0.25">
      <c r="A1219" s="181"/>
      <c r="B1219" s="283"/>
      <c r="C1219" s="181"/>
      <c r="D1219" s="181"/>
      <c r="E1219" s="181"/>
      <c r="F1219" s="283"/>
      <c r="G1219" s="231"/>
      <c r="H1219" s="231"/>
      <c r="I1219" s="186"/>
      <c r="J1219" s="181"/>
      <c r="K1219" s="181"/>
      <c r="L1219" s="181"/>
      <c r="M1219" s="181"/>
      <c r="N1219" s="181"/>
      <c r="O1219" s="286"/>
    </row>
    <row r="1220" spans="1:15" ht="15.75" customHeight="1" x14ac:dyDescent="0.25">
      <c r="A1220" s="181"/>
      <c r="B1220" s="283"/>
      <c r="C1220" s="181"/>
      <c r="D1220" s="181"/>
      <c r="E1220" s="181"/>
      <c r="F1220" s="283"/>
      <c r="G1220" s="231"/>
      <c r="H1220" s="231"/>
      <c r="I1220" s="186"/>
      <c r="J1220" s="181"/>
      <c r="K1220" s="181"/>
      <c r="L1220" s="181"/>
      <c r="M1220" s="181"/>
      <c r="N1220" s="181"/>
      <c r="O1220" s="286"/>
    </row>
    <row r="1221" spans="1:15" ht="15.75" customHeight="1" x14ac:dyDescent="0.25">
      <c r="A1221" s="181"/>
      <c r="B1221" s="283"/>
      <c r="C1221" s="181"/>
      <c r="D1221" s="181"/>
      <c r="E1221" s="181"/>
      <c r="F1221" s="283"/>
      <c r="G1221" s="231"/>
      <c r="H1221" s="231"/>
      <c r="I1221" s="186"/>
      <c r="J1221" s="181"/>
      <c r="K1221" s="181"/>
      <c r="L1221" s="181"/>
      <c r="M1221" s="181"/>
      <c r="N1221" s="181"/>
      <c r="O1221" s="286"/>
    </row>
    <row r="1222" spans="1:15" ht="15.75" customHeight="1" x14ac:dyDescent="0.25">
      <c r="A1222" s="181"/>
      <c r="B1222" s="283"/>
      <c r="C1222" s="181"/>
      <c r="D1222" s="181"/>
      <c r="E1222" s="181"/>
      <c r="F1222" s="283"/>
      <c r="G1222" s="231"/>
      <c r="H1222" s="231"/>
      <c r="I1222" s="186"/>
      <c r="J1222" s="181"/>
      <c r="K1222" s="181"/>
      <c r="L1222" s="181"/>
      <c r="M1222" s="181"/>
      <c r="N1222" s="181"/>
      <c r="O1222" s="286"/>
    </row>
    <row r="1223" spans="1:15" ht="15.75" customHeight="1" x14ac:dyDescent="0.25">
      <c r="A1223" s="181"/>
      <c r="B1223" s="283"/>
      <c r="C1223" s="181"/>
      <c r="D1223" s="181"/>
      <c r="E1223" s="181"/>
      <c r="F1223" s="283"/>
      <c r="G1223" s="231"/>
      <c r="H1223" s="231"/>
      <c r="I1223" s="186"/>
      <c r="J1223" s="181"/>
      <c r="K1223" s="181"/>
      <c r="L1223" s="181"/>
      <c r="M1223" s="181"/>
      <c r="N1223" s="181"/>
      <c r="O1223" s="286"/>
    </row>
    <row r="1224" spans="1:15" ht="15.75" customHeight="1" x14ac:dyDescent="0.25">
      <c r="A1224" s="181"/>
      <c r="B1224" s="283"/>
      <c r="C1224" s="181"/>
      <c r="D1224" s="181"/>
      <c r="E1224" s="181"/>
      <c r="F1224" s="283"/>
      <c r="G1224" s="231"/>
      <c r="H1224" s="231"/>
      <c r="I1224" s="186"/>
      <c r="J1224" s="181"/>
      <c r="K1224" s="181"/>
      <c r="L1224" s="181"/>
      <c r="M1224" s="181"/>
      <c r="N1224" s="181"/>
      <c r="O1224" s="286"/>
    </row>
    <row r="1225" spans="1:15" ht="15.75" customHeight="1" x14ac:dyDescent="0.25">
      <c r="A1225" s="181"/>
      <c r="B1225" s="283"/>
      <c r="C1225" s="181"/>
      <c r="D1225" s="181"/>
      <c r="E1225" s="181"/>
      <c r="F1225" s="283"/>
      <c r="G1225" s="231"/>
      <c r="H1225" s="231"/>
      <c r="I1225" s="186"/>
      <c r="J1225" s="181"/>
      <c r="K1225" s="181"/>
      <c r="L1225" s="181"/>
      <c r="M1225" s="181"/>
      <c r="N1225" s="181"/>
      <c r="O1225" s="286"/>
    </row>
    <row r="1226" spans="1:15" ht="15.75" customHeight="1" x14ac:dyDescent="0.25">
      <c r="A1226" s="181"/>
      <c r="B1226" s="283"/>
      <c r="C1226" s="181"/>
      <c r="D1226" s="181"/>
      <c r="E1226" s="181"/>
      <c r="F1226" s="283"/>
      <c r="G1226" s="231"/>
      <c r="H1226" s="231"/>
      <c r="I1226" s="186"/>
      <c r="J1226" s="181"/>
      <c r="K1226" s="181"/>
      <c r="L1226" s="181"/>
      <c r="M1226" s="181"/>
      <c r="N1226" s="181"/>
      <c r="O1226" s="286"/>
    </row>
    <row r="1227" spans="1:15" ht="15.75" customHeight="1" x14ac:dyDescent="0.25">
      <c r="A1227" s="181"/>
      <c r="B1227" s="283"/>
      <c r="C1227" s="181"/>
      <c r="D1227" s="181"/>
      <c r="E1227" s="181"/>
      <c r="F1227" s="283"/>
      <c r="G1227" s="231"/>
      <c r="H1227" s="231"/>
      <c r="I1227" s="186"/>
      <c r="J1227" s="181"/>
      <c r="K1227" s="181"/>
      <c r="L1227" s="181"/>
      <c r="M1227" s="181"/>
      <c r="N1227" s="181"/>
      <c r="O1227" s="286"/>
    </row>
    <row r="1228" spans="1:15" ht="15.75" customHeight="1" x14ac:dyDescent="0.25">
      <c r="A1228" s="181"/>
      <c r="B1228" s="283"/>
      <c r="C1228" s="181"/>
      <c r="D1228" s="181"/>
      <c r="E1228" s="181"/>
      <c r="F1228" s="283"/>
      <c r="G1228" s="231"/>
      <c r="H1228" s="231"/>
      <c r="I1228" s="186"/>
      <c r="J1228" s="181"/>
      <c r="K1228" s="181"/>
      <c r="L1228" s="181"/>
      <c r="M1228" s="181"/>
      <c r="N1228" s="181"/>
      <c r="O1228" s="286"/>
    </row>
    <row r="1229" spans="1:15" ht="15.75" customHeight="1" x14ac:dyDescent="0.25">
      <c r="A1229" s="181"/>
      <c r="B1229" s="283"/>
      <c r="C1229" s="181"/>
      <c r="D1229" s="181"/>
      <c r="E1229" s="181"/>
      <c r="F1229" s="283"/>
      <c r="G1229" s="231"/>
      <c r="H1229" s="231"/>
      <c r="I1229" s="186"/>
      <c r="J1229" s="181"/>
      <c r="K1229" s="181"/>
      <c r="L1229" s="181"/>
      <c r="M1229" s="181"/>
      <c r="N1229" s="181"/>
      <c r="O1229" s="286"/>
    </row>
    <row r="1230" spans="1:15" ht="15.75" customHeight="1" x14ac:dyDescent="0.25">
      <c r="A1230" s="181"/>
      <c r="B1230" s="283"/>
      <c r="C1230" s="181"/>
      <c r="D1230" s="181"/>
      <c r="E1230" s="181"/>
      <c r="F1230" s="283"/>
      <c r="G1230" s="231"/>
      <c r="H1230" s="231"/>
      <c r="I1230" s="186"/>
      <c r="J1230" s="181"/>
      <c r="K1230" s="181"/>
      <c r="L1230" s="181"/>
      <c r="M1230" s="181"/>
      <c r="N1230" s="181"/>
      <c r="O1230" s="286"/>
    </row>
    <row r="1231" spans="1:15" ht="15.75" customHeight="1" x14ac:dyDescent="0.25">
      <c r="A1231" s="181"/>
      <c r="B1231" s="283"/>
      <c r="C1231" s="181"/>
      <c r="D1231" s="181"/>
      <c r="E1231" s="181"/>
      <c r="F1231" s="283"/>
      <c r="G1231" s="231"/>
      <c r="H1231" s="231"/>
      <c r="I1231" s="186"/>
      <c r="J1231" s="181"/>
      <c r="K1231" s="181"/>
      <c r="L1231" s="181"/>
      <c r="M1231" s="181"/>
      <c r="N1231" s="181"/>
      <c r="O1231" s="286"/>
    </row>
    <row r="1232" spans="1:15" ht="15.75" customHeight="1" x14ac:dyDescent="0.25">
      <c r="A1232" s="181"/>
      <c r="B1232" s="283"/>
      <c r="C1232" s="181"/>
      <c r="D1232" s="181"/>
      <c r="E1232" s="181"/>
      <c r="F1232" s="283"/>
      <c r="G1232" s="231"/>
      <c r="H1232" s="231"/>
      <c r="I1232" s="186"/>
      <c r="J1232" s="181"/>
      <c r="K1232" s="181"/>
      <c r="L1232" s="181"/>
      <c r="M1232" s="181"/>
      <c r="N1232" s="181"/>
      <c r="O1232" s="286"/>
    </row>
    <row r="1233" spans="1:15" ht="15.75" customHeight="1" x14ac:dyDescent="0.25">
      <c r="A1233" s="181"/>
      <c r="B1233" s="283"/>
      <c r="C1233" s="181"/>
      <c r="D1233" s="181"/>
      <c r="E1233" s="181"/>
      <c r="F1233" s="283"/>
      <c r="G1233" s="231"/>
      <c r="H1233" s="231"/>
      <c r="I1233" s="186"/>
      <c r="J1233" s="181"/>
      <c r="K1233" s="181"/>
      <c r="L1233" s="181"/>
      <c r="M1233" s="181"/>
      <c r="N1233" s="181"/>
      <c r="O1233" s="286"/>
    </row>
    <row r="1234" spans="1:15" ht="15.75" customHeight="1" x14ac:dyDescent="0.25">
      <c r="A1234" s="181"/>
      <c r="B1234" s="283"/>
      <c r="C1234" s="181"/>
      <c r="D1234" s="181"/>
      <c r="E1234" s="181"/>
      <c r="F1234" s="283"/>
      <c r="G1234" s="231"/>
      <c r="H1234" s="231"/>
      <c r="I1234" s="186"/>
      <c r="J1234" s="181"/>
      <c r="K1234" s="181"/>
      <c r="L1234" s="181"/>
      <c r="M1234" s="181"/>
      <c r="N1234" s="181"/>
      <c r="O1234" s="286"/>
    </row>
    <row r="1235" spans="1:15" ht="15.75" customHeight="1" x14ac:dyDescent="0.25">
      <c r="A1235" s="181"/>
      <c r="B1235" s="283"/>
      <c r="C1235" s="181"/>
      <c r="D1235" s="181"/>
      <c r="E1235" s="181"/>
      <c r="F1235" s="283"/>
      <c r="G1235" s="231"/>
      <c r="H1235" s="231"/>
      <c r="I1235" s="186"/>
      <c r="J1235" s="181"/>
      <c r="K1235" s="181"/>
      <c r="L1235" s="181"/>
      <c r="M1235" s="181"/>
      <c r="N1235" s="181"/>
      <c r="O1235" s="286"/>
    </row>
    <row r="1236" spans="1:15" ht="15.75" customHeight="1" x14ac:dyDescent="0.25">
      <c r="A1236" s="181"/>
      <c r="B1236" s="283"/>
      <c r="C1236" s="181"/>
      <c r="D1236" s="181"/>
      <c r="E1236" s="181"/>
      <c r="F1236" s="283"/>
      <c r="G1236" s="231"/>
      <c r="H1236" s="231"/>
      <c r="I1236" s="186"/>
      <c r="J1236" s="181"/>
      <c r="K1236" s="181"/>
      <c r="L1236" s="181"/>
      <c r="M1236" s="181"/>
      <c r="N1236" s="181"/>
      <c r="O1236" s="286"/>
    </row>
    <row r="1237" spans="1:15" ht="15.75" customHeight="1" x14ac:dyDescent="0.25">
      <c r="A1237" s="181"/>
      <c r="B1237" s="283"/>
      <c r="C1237" s="181"/>
      <c r="D1237" s="181"/>
      <c r="E1237" s="181"/>
      <c r="F1237" s="283"/>
      <c r="G1237" s="231"/>
      <c r="H1237" s="231"/>
      <c r="I1237" s="186"/>
      <c r="J1237" s="181"/>
      <c r="K1237" s="181"/>
      <c r="L1237" s="181"/>
      <c r="M1237" s="181"/>
      <c r="N1237" s="181"/>
      <c r="O1237" s="286"/>
    </row>
    <row r="1238" spans="1:15" ht="15.75" customHeight="1" x14ac:dyDescent="0.25">
      <c r="A1238" s="181"/>
      <c r="B1238" s="283"/>
      <c r="C1238" s="181"/>
      <c r="D1238" s="181"/>
      <c r="E1238" s="181"/>
      <c r="F1238" s="283"/>
      <c r="G1238" s="231"/>
      <c r="H1238" s="231"/>
      <c r="I1238" s="186"/>
      <c r="J1238" s="181"/>
      <c r="K1238" s="181"/>
      <c r="L1238" s="181"/>
      <c r="M1238" s="181"/>
      <c r="N1238" s="181"/>
      <c r="O1238" s="286"/>
    </row>
    <row r="1239" spans="1:15" ht="15.75" customHeight="1" x14ac:dyDescent="0.25">
      <c r="A1239" s="181"/>
      <c r="B1239" s="283"/>
      <c r="C1239" s="181"/>
      <c r="D1239" s="181"/>
      <c r="E1239" s="181"/>
      <c r="F1239" s="283"/>
      <c r="G1239" s="231"/>
      <c r="H1239" s="231"/>
      <c r="I1239" s="186"/>
      <c r="J1239" s="181"/>
      <c r="K1239" s="181"/>
      <c r="L1239" s="181"/>
      <c r="M1239" s="181"/>
      <c r="N1239" s="181"/>
      <c r="O1239" s="286"/>
    </row>
    <row r="1240" spans="1:15" ht="15.75" customHeight="1" x14ac:dyDescent="0.25">
      <c r="A1240" s="181"/>
      <c r="B1240" s="283"/>
      <c r="C1240" s="181"/>
      <c r="D1240" s="181"/>
      <c r="E1240" s="181"/>
      <c r="F1240" s="283"/>
      <c r="G1240" s="231"/>
      <c r="H1240" s="231"/>
      <c r="I1240" s="186"/>
      <c r="J1240" s="181"/>
      <c r="K1240" s="181"/>
      <c r="L1240" s="181"/>
      <c r="M1240" s="181"/>
      <c r="N1240" s="181"/>
      <c r="O1240" s="286"/>
    </row>
    <row r="1241" spans="1:15" ht="15.75" customHeight="1" x14ac:dyDescent="0.25">
      <c r="A1241" s="181"/>
      <c r="B1241" s="283"/>
      <c r="C1241" s="181"/>
      <c r="D1241" s="181"/>
      <c r="E1241" s="181"/>
      <c r="F1241" s="283"/>
      <c r="G1241" s="231"/>
      <c r="H1241" s="231"/>
      <c r="I1241" s="186"/>
      <c r="J1241" s="181"/>
      <c r="K1241" s="181"/>
      <c r="L1241" s="181"/>
      <c r="M1241" s="181"/>
      <c r="N1241" s="181"/>
      <c r="O1241" s="286"/>
    </row>
    <row r="1242" spans="1:15" ht="15.75" customHeight="1" x14ac:dyDescent="0.25">
      <c r="A1242" s="181"/>
      <c r="B1242" s="283"/>
      <c r="C1242" s="181"/>
      <c r="D1242" s="181"/>
      <c r="E1242" s="181"/>
      <c r="F1242" s="283"/>
      <c r="G1242" s="231"/>
      <c r="H1242" s="231"/>
      <c r="I1242" s="186"/>
      <c r="J1242" s="181"/>
      <c r="K1242" s="181"/>
      <c r="L1242" s="181"/>
      <c r="M1242" s="181"/>
      <c r="N1242" s="181"/>
      <c r="O1242" s="286"/>
    </row>
    <row r="1243" spans="1:15" ht="15.75" customHeight="1" x14ac:dyDescent="0.25">
      <c r="A1243" s="181"/>
      <c r="B1243" s="283"/>
      <c r="C1243" s="181"/>
      <c r="D1243" s="181"/>
      <c r="E1243" s="181"/>
      <c r="F1243" s="283"/>
      <c r="G1243" s="231"/>
      <c r="H1243" s="231"/>
      <c r="I1243" s="186"/>
      <c r="J1243" s="181"/>
      <c r="K1243" s="181"/>
      <c r="L1243" s="181"/>
      <c r="M1243" s="181"/>
      <c r="N1243" s="181"/>
      <c r="O1243" s="286"/>
    </row>
    <row r="1244" spans="1:15" ht="15.75" customHeight="1" x14ac:dyDescent="0.25">
      <c r="A1244" s="181"/>
      <c r="B1244" s="283"/>
      <c r="C1244" s="181"/>
      <c r="D1244" s="181"/>
      <c r="E1244" s="181"/>
      <c r="F1244" s="283"/>
      <c r="G1244" s="231"/>
      <c r="H1244" s="231"/>
      <c r="I1244" s="186"/>
      <c r="J1244" s="181"/>
      <c r="K1244" s="181"/>
      <c r="L1244" s="181"/>
      <c r="M1244" s="181"/>
      <c r="N1244" s="181"/>
      <c r="O1244" s="286"/>
    </row>
    <row r="1245" spans="1:15" ht="15.75" customHeight="1" x14ac:dyDescent="0.25">
      <c r="A1245" s="181"/>
      <c r="B1245" s="283"/>
      <c r="C1245" s="181"/>
      <c r="D1245" s="181"/>
      <c r="E1245" s="181"/>
      <c r="F1245" s="283"/>
      <c r="G1245" s="231"/>
      <c r="H1245" s="231"/>
      <c r="I1245" s="186"/>
      <c r="J1245" s="181"/>
      <c r="K1245" s="181"/>
      <c r="L1245" s="181"/>
      <c r="M1245" s="181"/>
      <c r="N1245" s="181"/>
      <c r="O1245" s="286"/>
    </row>
    <row r="1246" spans="1:15" ht="15.75" customHeight="1" x14ac:dyDescent="0.25">
      <c r="A1246" s="181"/>
      <c r="B1246" s="283"/>
      <c r="C1246" s="181"/>
      <c r="D1246" s="181"/>
      <c r="E1246" s="181"/>
      <c r="F1246" s="283"/>
      <c r="G1246" s="231"/>
      <c r="H1246" s="231"/>
      <c r="I1246" s="186"/>
      <c r="J1246" s="181"/>
      <c r="K1246" s="181"/>
      <c r="L1246" s="181"/>
      <c r="M1246" s="181"/>
      <c r="N1246" s="181"/>
      <c r="O1246" s="286"/>
    </row>
    <row r="1247" spans="1:15" ht="15.75" customHeight="1" x14ac:dyDescent="0.25">
      <c r="A1247" s="181"/>
      <c r="B1247" s="283"/>
      <c r="C1247" s="181"/>
      <c r="D1247" s="181"/>
      <c r="E1247" s="181"/>
      <c r="F1247" s="283"/>
      <c r="G1247" s="231"/>
      <c r="H1247" s="231"/>
      <c r="I1247" s="186"/>
      <c r="J1247" s="181"/>
      <c r="K1247" s="181"/>
      <c r="L1247" s="181"/>
      <c r="M1247" s="181"/>
      <c r="N1247" s="181"/>
      <c r="O1247" s="286"/>
    </row>
    <row r="1248" spans="1:15" ht="15.75" customHeight="1" x14ac:dyDescent="0.25">
      <c r="A1248" s="181"/>
      <c r="B1248" s="283"/>
      <c r="C1248" s="181"/>
      <c r="D1248" s="181"/>
      <c r="E1248" s="181"/>
      <c r="F1248" s="283"/>
      <c r="G1248" s="231"/>
      <c r="H1248" s="231"/>
      <c r="I1248" s="186"/>
      <c r="J1248" s="181"/>
      <c r="K1248" s="181"/>
      <c r="L1248" s="181"/>
      <c r="M1248" s="181"/>
      <c r="N1248" s="181"/>
      <c r="O1248" s="286"/>
    </row>
    <row r="1249" spans="1:15" ht="15.75" customHeight="1" x14ac:dyDescent="0.25">
      <c r="A1249" s="181"/>
      <c r="B1249" s="283"/>
      <c r="C1249" s="181"/>
      <c r="D1249" s="181"/>
      <c r="E1249" s="181"/>
      <c r="F1249" s="283"/>
      <c r="G1249" s="231"/>
      <c r="H1249" s="231"/>
      <c r="I1249" s="186"/>
      <c r="J1249" s="181"/>
      <c r="K1249" s="181"/>
      <c r="L1249" s="181"/>
      <c r="M1249" s="181"/>
      <c r="N1249" s="181"/>
      <c r="O1249" s="286"/>
    </row>
    <row r="1250" spans="1:15" ht="15.75" customHeight="1" x14ac:dyDescent="0.25">
      <c r="A1250" s="181"/>
      <c r="B1250" s="283"/>
      <c r="C1250" s="181"/>
      <c r="D1250" s="181"/>
      <c r="E1250" s="181"/>
      <c r="F1250" s="283"/>
      <c r="G1250" s="231"/>
      <c r="H1250" s="231"/>
      <c r="I1250" s="186"/>
      <c r="J1250" s="181"/>
      <c r="K1250" s="181"/>
      <c r="L1250" s="181"/>
      <c r="M1250" s="181"/>
      <c r="N1250" s="181"/>
      <c r="O1250" s="286"/>
    </row>
    <row r="1251" spans="1:15" ht="15.75" customHeight="1" x14ac:dyDescent="0.25">
      <c r="A1251" s="181"/>
      <c r="B1251" s="283"/>
      <c r="C1251" s="181"/>
      <c r="D1251" s="181"/>
      <c r="E1251" s="181"/>
      <c r="F1251" s="283"/>
      <c r="G1251" s="231"/>
      <c r="H1251" s="231"/>
      <c r="I1251" s="186"/>
      <c r="J1251" s="181"/>
      <c r="K1251" s="181"/>
      <c r="L1251" s="181"/>
      <c r="M1251" s="181"/>
      <c r="N1251" s="181"/>
      <c r="O1251" s="286"/>
    </row>
    <row r="1252" spans="1:15" ht="15.75" customHeight="1" x14ac:dyDescent="0.25">
      <c r="A1252" s="181"/>
      <c r="B1252" s="283"/>
      <c r="C1252" s="181"/>
      <c r="D1252" s="181"/>
      <c r="E1252" s="181"/>
      <c r="F1252" s="283"/>
      <c r="G1252" s="231"/>
      <c r="H1252" s="231"/>
      <c r="I1252" s="186"/>
      <c r="J1252" s="181"/>
      <c r="K1252" s="181"/>
      <c r="L1252" s="181"/>
      <c r="M1252" s="181"/>
      <c r="N1252" s="181"/>
      <c r="O1252" s="286"/>
    </row>
    <row r="1253" spans="1:15" ht="15.75" customHeight="1" x14ac:dyDescent="0.25">
      <c r="A1253" s="181"/>
      <c r="B1253" s="283"/>
      <c r="C1253" s="181"/>
      <c r="D1253" s="181"/>
      <c r="E1253" s="181"/>
      <c r="F1253" s="283"/>
      <c r="G1253" s="231"/>
      <c r="H1253" s="231"/>
      <c r="I1253" s="186"/>
      <c r="J1253" s="181"/>
      <c r="K1253" s="181"/>
      <c r="L1253" s="181"/>
      <c r="M1253" s="181"/>
      <c r="N1253" s="181"/>
      <c r="O1253" s="286"/>
    </row>
    <row r="1254" spans="1:15" ht="15.75" customHeight="1" x14ac:dyDescent="0.25">
      <c r="A1254" s="181"/>
      <c r="B1254" s="283"/>
      <c r="C1254" s="181"/>
      <c r="D1254" s="181"/>
      <c r="E1254" s="181"/>
      <c r="F1254" s="283"/>
      <c r="G1254" s="231"/>
      <c r="H1254" s="231"/>
      <c r="I1254" s="186"/>
      <c r="J1254" s="181"/>
      <c r="K1254" s="181"/>
      <c r="L1254" s="181"/>
      <c r="M1254" s="181"/>
      <c r="N1254" s="181"/>
      <c r="O1254" s="286"/>
    </row>
    <row r="1255" spans="1:15" ht="15.75" customHeight="1" x14ac:dyDescent="0.25">
      <c r="A1255" s="181"/>
      <c r="B1255" s="283"/>
      <c r="C1255" s="181"/>
      <c r="D1255" s="181"/>
      <c r="E1255" s="181"/>
      <c r="F1255" s="283"/>
      <c r="G1255" s="231"/>
      <c r="H1255" s="231"/>
      <c r="I1255" s="186"/>
      <c r="J1255" s="181"/>
      <c r="K1255" s="181"/>
      <c r="L1255" s="181"/>
      <c r="M1255" s="181"/>
      <c r="N1255" s="181"/>
      <c r="O1255" s="286"/>
    </row>
    <row r="1256" spans="1:15" ht="15.75" customHeight="1" x14ac:dyDescent="0.25">
      <c r="A1256" s="181"/>
      <c r="B1256" s="283"/>
      <c r="C1256" s="181"/>
      <c r="D1256" s="181"/>
      <c r="E1256" s="181"/>
      <c r="F1256" s="283"/>
      <c r="G1256" s="231"/>
      <c r="H1256" s="231"/>
      <c r="I1256" s="186"/>
      <c r="J1256" s="181"/>
      <c r="K1256" s="181"/>
      <c r="L1256" s="181"/>
      <c r="M1256" s="181"/>
      <c r="N1256" s="181"/>
      <c r="O1256" s="286"/>
    </row>
    <row r="1257" spans="1:15" ht="15.75" customHeight="1" x14ac:dyDescent="0.25">
      <c r="A1257" s="181"/>
      <c r="B1257" s="283"/>
      <c r="C1257" s="181"/>
      <c r="D1257" s="181"/>
      <c r="E1257" s="181"/>
      <c r="F1257" s="283"/>
      <c r="G1257" s="231"/>
      <c r="H1257" s="231"/>
      <c r="I1257" s="186"/>
      <c r="J1257" s="181"/>
      <c r="K1257" s="181"/>
      <c r="L1257" s="181"/>
      <c r="M1257" s="181"/>
      <c r="N1257" s="181"/>
      <c r="O1257" s="286"/>
    </row>
    <row r="1258" spans="1:15" ht="15.75" customHeight="1" x14ac:dyDescent="0.25">
      <c r="A1258" s="181"/>
      <c r="B1258" s="283"/>
      <c r="C1258" s="181"/>
      <c r="D1258" s="181"/>
      <c r="E1258" s="181"/>
      <c r="F1258" s="283"/>
      <c r="G1258" s="231"/>
      <c r="H1258" s="231"/>
      <c r="I1258" s="186"/>
      <c r="J1258" s="181"/>
      <c r="K1258" s="181"/>
      <c r="L1258" s="181"/>
      <c r="M1258" s="181"/>
      <c r="N1258" s="181"/>
      <c r="O1258" s="286"/>
    </row>
    <row r="1259" spans="1:15" ht="15.75" customHeight="1" x14ac:dyDescent="0.25">
      <c r="A1259" s="181"/>
      <c r="B1259" s="283"/>
      <c r="C1259" s="181"/>
      <c r="D1259" s="181"/>
      <c r="E1259" s="181"/>
      <c r="F1259" s="283"/>
      <c r="G1259" s="231"/>
      <c r="H1259" s="231"/>
      <c r="I1259" s="186"/>
      <c r="J1259" s="181"/>
      <c r="K1259" s="181"/>
      <c r="L1259" s="181"/>
      <c r="M1259" s="181"/>
      <c r="N1259" s="181"/>
      <c r="O1259" s="286"/>
    </row>
    <row r="1260" spans="1:15" ht="15.75" customHeight="1" x14ac:dyDescent="0.25">
      <c r="A1260" s="181"/>
      <c r="B1260" s="283"/>
      <c r="C1260" s="181"/>
      <c r="D1260" s="181"/>
      <c r="E1260" s="181"/>
      <c r="F1260" s="283"/>
      <c r="G1260" s="231"/>
      <c r="H1260" s="231"/>
      <c r="I1260" s="186"/>
      <c r="J1260" s="181"/>
      <c r="K1260" s="181"/>
      <c r="L1260" s="181"/>
      <c r="M1260" s="181"/>
      <c r="N1260" s="181"/>
      <c r="O1260" s="286"/>
    </row>
    <row r="1261" spans="1:15" ht="15.75" customHeight="1" x14ac:dyDescent="0.25">
      <c r="A1261" s="181"/>
      <c r="B1261" s="283"/>
      <c r="C1261" s="181"/>
      <c r="D1261" s="181"/>
      <c r="E1261" s="181"/>
      <c r="F1261" s="283"/>
      <c r="G1261" s="231"/>
      <c r="H1261" s="231"/>
      <c r="I1261" s="186"/>
      <c r="J1261" s="181"/>
      <c r="K1261" s="181"/>
      <c r="L1261" s="181"/>
      <c r="M1261" s="181"/>
      <c r="N1261" s="181"/>
      <c r="O1261" s="286"/>
    </row>
    <row r="1262" spans="1:15" ht="15.75" customHeight="1" x14ac:dyDescent="0.25">
      <c r="A1262" s="181"/>
      <c r="B1262" s="283"/>
      <c r="C1262" s="181"/>
      <c r="D1262" s="181"/>
      <c r="E1262" s="181"/>
      <c r="F1262" s="283"/>
      <c r="G1262" s="231"/>
      <c r="H1262" s="231"/>
      <c r="I1262" s="186"/>
      <c r="J1262" s="181"/>
      <c r="K1262" s="181"/>
      <c r="L1262" s="181"/>
      <c r="M1262" s="181"/>
      <c r="N1262" s="181"/>
      <c r="O1262" s="286"/>
    </row>
    <row r="1263" spans="1:15" ht="15.75" customHeight="1" x14ac:dyDescent="0.25">
      <c r="A1263" s="181"/>
      <c r="B1263" s="283"/>
      <c r="C1263" s="181"/>
      <c r="D1263" s="181"/>
      <c r="E1263" s="181"/>
      <c r="F1263" s="283"/>
      <c r="G1263" s="231"/>
      <c r="H1263" s="231"/>
      <c r="I1263" s="186"/>
      <c r="J1263" s="181"/>
      <c r="K1263" s="181"/>
      <c r="L1263" s="181"/>
      <c r="M1263" s="181"/>
      <c r="N1263" s="181"/>
      <c r="O1263" s="286"/>
    </row>
    <row r="1264" spans="1:15" ht="15.75" customHeight="1" x14ac:dyDescent="0.25">
      <c r="A1264" s="181"/>
      <c r="B1264" s="283"/>
      <c r="C1264" s="181"/>
      <c r="D1264" s="181"/>
      <c r="E1264" s="181"/>
      <c r="F1264" s="283"/>
      <c r="G1264" s="231"/>
      <c r="H1264" s="231"/>
      <c r="I1264" s="186"/>
      <c r="J1264" s="181"/>
      <c r="K1264" s="181"/>
      <c r="L1264" s="181"/>
      <c r="M1264" s="181"/>
      <c r="N1264" s="181"/>
      <c r="O1264" s="286"/>
    </row>
    <row r="1265" spans="1:15" ht="15.75" customHeight="1" x14ac:dyDescent="0.25">
      <c r="A1265" s="181"/>
      <c r="B1265" s="283"/>
      <c r="C1265" s="181"/>
      <c r="D1265" s="181"/>
      <c r="E1265" s="181"/>
      <c r="F1265" s="283"/>
      <c r="G1265" s="231"/>
      <c r="H1265" s="231"/>
      <c r="I1265" s="186"/>
      <c r="J1265" s="181"/>
      <c r="K1265" s="181"/>
      <c r="L1265" s="181"/>
      <c r="M1265" s="181"/>
      <c r="N1265" s="181"/>
      <c r="O1265" s="286"/>
    </row>
    <row r="1266" spans="1:15" ht="15.75" customHeight="1" x14ac:dyDescent="0.25">
      <c r="A1266" s="181"/>
      <c r="B1266" s="283"/>
      <c r="C1266" s="181"/>
      <c r="D1266" s="181"/>
      <c r="E1266" s="181"/>
      <c r="F1266" s="283"/>
      <c r="G1266" s="231"/>
      <c r="H1266" s="231"/>
      <c r="I1266" s="186"/>
      <c r="J1266" s="181"/>
      <c r="K1266" s="181"/>
      <c r="L1266" s="181"/>
      <c r="M1266" s="181"/>
      <c r="N1266" s="181"/>
      <c r="O1266" s="286"/>
    </row>
    <row r="1267" spans="1:15" ht="15.75" customHeight="1" x14ac:dyDescent="0.25">
      <c r="A1267" s="181"/>
      <c r="B1267" s="283"/>
      <c r="C1267" s="181"/>
      <c r="D1267" s="181"/>
      <c r="E1267" s="181"/>
      <c r="F1267" s="283"/>
      <c r="G1267" s="231"/>
      <c r="H1267" s="231"/>
      <c r="I1267" s="186"/>
      <c r="J1267" s="181"/>
      <c r="K1267" s="181"/>
      <c r="L1267" s="181"/>
      <c r="M1267" s="181"/>
      <c r="N1267" s="181"/>
      <c r="O1267" s="286"/>
    </row>
    <row r="1268" spans="1:15" ht="15.75" customHeight="1" x14ac:dyDescent="0.25">
      <c r="A1268" s="181"/>
      <c r="B1268" s="283"/>
      <c r="C1268" s="181"/>
      <c r="D1268" s="181"/>
      <c r="E1268" s="181"/>
      <c r="F1268" s="283"/>
      <c r="G1268" s="231"/>
      <c r="H1268" s="231"/>
      <c r="I1268" s="186"/>
      <c r="J1268" s="181"/>
      <c r="K1268" s="181"/>
      <c r="L1268" s="181"/>
      <c r="M1268" s="181"/>
      <c r="N1268" s="181"/>
      <c r="O1268" s="286"/>
    </row>
    <row r="1269" spans="1:15" ht="15.75" customHeight="1" x14ac:dyDescent="0.25">
      <c r="A1269" s="181"/>
      <c r="B1269" s="283"/>
      <c r="C1269" s="181"/>
      <c r="D1269" s="181"/>
      <c r="E1269" s="181"/>
      <c r="F1269" s="283"/>
      <c r="G1269" s="231"/>
      <c r="H1269" s="231"/>
      <c r="I1269" s="186"/>
      <c r="J1269" s="181"/>
      <c r="K1269" s="181"/>
      <c r="L1269" s="181"/>
      <c r="M1269" s="181"/>
      <c r="N1269" s="181"/>
      <c r="O1269" s="286"/>
    </row>
    <row r="1270" spans="1:15" ht="15.75" customHeight="1" x14ac:dyDescent="0.25">
      <c r="A1270" s="181"/>
      <c r="B1270" s="283"/>
      <c r="C1270" s="181"/>
      <c r="D1270" s="181"/>
      <c r="E1270" s="181"/>
      <c r="F1270" s="283"/>
      <c r="G1270" s="231"/>
      <c r="H1270" s="231"/>
      <c r="I1270" s="186"/>
      <c r="J1270" s="181"/>
      <c r="K1270" s="181"/>
      <c r="L1270" s="181"/>
      <c r="M1270" s="181"/>
      <c r="N1270" s="181"/>
      <c r="O1270" s="286"/>
    </row>
    <row r="1271" spans="1:15" ht="15.75" customHeight="1" x14ac:dyDescent="0.25">
      <c r="A1271" s="181"/>
      <c r="B1271" s="283"/>
      <c r="C1271" s="181"/>
      <c r="D1271" s="181"/>
      <c r="E1271" s="181"/>
      <c r="F1271" s="283"/>
      <c r="G1271" s="231"/>
      <c r="H1271" s="231"/>
      <c r="I1271" s="186"/>
      <c r="J1271" s="181"/>
      <c r="K1271" s="181"/>
      <c r="L1271" s="181"/>
      <c r="M1271" s="181"/>
      <c r="N1271" s="181"/>
      <c r="O1271" s="286"/>
    </row>
    <row r="1272" spans="1:15" ht="15.75" customHeight="1" x14ac:dyDescent="0.25">
      <c r="A1272" s="181"/>
      <c r="B1272" s="283"/>
      <c r="C1272" s="181"/>
      <c r="D1272" s="181"/>
      <c r="E1272" s="181"/>
      <c r="F1272" s="283"/>
      <c r="G1272" s="231"/>
      <c r="H1272" s="231"/>
      <c r="I1272" s="186"/>
      <c r="J1272" s="181"/>
      <c r="K1272" s="181"/>
      <c r="L1272" s="181"/>
      <c r="M1272" s="181"/>
      <c r="N1272" s="181"/>
      <c r="O1272" s="286"/>
    </row>
    <row r="1273" spans="1:15" ht="15.75" customHeight="1" x14ac:dyDescent="0.25">
      <c r="A1273" s="181"/>
      <c r="B1273" s="283"/>
      <c r="C1273" s="181"/>
      <c r="D1273" s="181"/>
      <c r="E1273" s="181"/>
      <c r="F1273" s="283"/>
      <c r="G1273" s="231"/>
      <c r="H1273" s="231"/>
      <c r="I1273" s="186"/>
      <c r="J1273" s="181"/>
      <c r="K1273" s="181"/>
      <c r="L1273" s="181"/>
      <c r="M1273" s="181"/>
      <c r="N1273" s="181"/>
      <c r="O1273" s="286"/>
    </row>
    <row r="1274" spans="1:15" ht="15.75" customHeight="1" x14ac:dyDescent="0.25">
      <c r="A1274" s="181"/>
      <c r="B1274" s="283"/>
      <c r="C1274" s="181"/>
      <c r="D1274" s="181"/>
      <c r="E1274" s="181"/>
      <c r="F1274" s="283"/>
      <c r="G1274" s="231"/>
      <c r="H1274" s="231"/>
      <c r="I1274" s="186"/>
      <c r="J1274" s="181"/>
      <c r="K1274" s="181"/>
      <c r="L1274" s="181"/>
      <c r="M1274" s="181"/>
      <c r="N1274" s="181"/>
      <c r="O1274" s="286"/>
    </row>
    <row r="1275" spans="1:15" ht="15.75" customHeight="1" x14ac:dyDescent="0.25">
      <c r="A1275" s="181"/>
      <c r="B1275" s="283"/>
      <c r="C1275" s="181"/>
      <c r="D1275" s="181"/>
      <c r="E1275" s="181"/>
      <c r="F1275" s="283"/>
      <c r="G1275" s="231"/>
      <c r="H1275" s="231"/>
      <c r="I1275" s="186"/>
      <c r="J1275" s="181"/>
      <c r="K1275" s="181"/>
      <c r="L1275" s="181"/>
      <c r="M1275" s="181"/>
      <c r="N1275" s="181"/>
      <c r="O1275" s="286"/>
    </row>
    <row r="1276" spans="1:15" ht="15.75" customHeight="1" x14ac:dyDescent="0.25">
      <c r="A1276" s="181"/>
      <c r="B1276" s="283"/>
      <c r="C1276" s="181"/>
      <c r="D1276" s="181"/>
      <c r="E1276" s="181"/>
      <c r="F1276" s="283"/>
      <c r="G1276" s="231"/>
      <c r="H1276" s="231"/>
      <c r="I1276" s="186"/>
      <c r="J1276" s="181"/>
      <c r="K1276" s="181"/>
      <c r="L1276" s="181"/>
      <c r="M1276" s="181"/>
      <c r="N1276" s="181"/>
      <c r="O1276" s="286"/>
    </row>
    <row r="1277" spans="1:15" ht="15.75" customHeight="1" x14ac:dyDescent="0.25">
      <c r="A1277" s="181"/>
      <c r="B1277" s="283"/>
      <c r="C1277" s="181"/>
      <c r="D1277" s="181"/>
      <c r="E1277" s="181"/>
      <c r="F1277" s="283"/>
      <c r="G1277" s="231"/>
      <c r="H1277" s="231"/>
      <c r="I1277" s="186"/>
      <c r="J1277" s="181"/>
      <c r="K1277" s="181"/>
      <c r="L1277" s="181"/>
      <c r="M1277" s="181"/>
      <c r="N1277" s="181"/>
      <c r="O1277" s="286"/>
    </row>
    <row r="1278" spans="1:15" ht="15.75" customHeight="1" x14ac:dyDescent="0.25">
      <c r="A1278" s="181"/>
      <c r="B1278" s="283"/>
      <c r="C1278" s="181"/>
      <c r="D1278" s="181"/>
      <c r="E1278" s="181"/>
      <c r="F1278" s="283"/>
      <c r="G1278" s="231"/>
      <c r="H1278" s="231"/>
      <c r="I1278" s="186"/>
      <c r="J1278" s="181"/>
      <c r="K1278" s="181"/>
      <c r="L1278" s="181"/>
      <c r="M1278" s="181"/>
      <c r="N1278" s="181"/>
      <c r="O1278" s="286"/>
    </row>
    <row r="1279" spans="1:15" ht="15.75" customHeight="1" x14ac:dyDescent="0.25">
      <c r="A1279" s="181"/>
      <c r="B1279" s="283"/>
      <c r="C1279" s="181"/>
      <c r="D1279" s="181"/>
      <c r="E1279" s="181"/>
      <c r="F1279" s="283"/>
      <c r="G1279" s="231"/>
      <c r="H1279" s="231"/>
      <c r="I1279" s="186"/>
      <c r="J1279" s="181"/>
      <c r="K1279" s="181"/>
      <c r="L1279" s="181"/>
      <c r="M1279" s="181"/>
      <c r="N1279" s="181"/>
      <c r="O1279" s="286"/>
    </row>
    <row r="1280" spans="1:15" ht="15.75" customHeight="1" x14ac:dyDescent="0.25">
      <c r="A1280" s="181"/>
      <c r="B1280" s="283"/>
      <c r="C1280" s="181"/>
      <c r="D1280" s="181"/>
      <c r="E1280" s="181"/>
      <c r="F1280" s="283"/>
      <c r="G1280" s="231"/>
      <c r="H1280" s="231"/>
      <c r="I1280" s="186"/>
      <c r="J1280" s="181"/>
      <c r="K1280" s="181"/>
      <c r="L1280" s="181"/>
      <c r="M1280" s="181"/>
      <c r="N1280" s="181"/>
      <c r="O1280" s="286"/>
    </row>
    <row r="1281" spans="1:15" ht="15.75" customHeight="1" x14ac:dyDescent="0.25">
      <c r="A1281" s="181"/>
      <c r="B1281" s="283"/>
      <c r="C1281" s="181"/>
      <c r="D1281" s="181"/>
      <c r="E1281" s="181"/>
      <c r="F1281" s="283"/>
      <c r="G1281" s="231"/>
      <c r="H1281" s="231"/>
      <c r="I1281" s="186"/>
      <c r="J1281" s="181"/>
      <c r="K1281" s="181"/>
      <c r="L1281" s="181"/>
      <c r="M1281" s="181"/>
      <c r="N1281" s="181"/>
      <c r="O1281" s="286"/>
    </row>
    <row r="1282" spans="1:15" ht="15.75" customHeight="1" x14ac:dyDescent="0.25">
      <c r="A1282" s="181"/>
      <c r="B1282" s="283"/>
      <c r="C1282" s="181"/>
      <c r="D1282" s="181"/>
      <c r="E1282" s="181"/>
      <c r="F1282" s="283"/>
      <c r="G1282" s="231"/>
      <c r="H1282" s="231"/>
      <c r="I1282" s="186"/>
      <c r="J1282" s="181"/>
      <c r="K1282" s="181"/>
      <c r="L1282" s="181"/>
      <c r="M1282" s="181"/>
      <c r="N1282" s="181"/>
      <c r="O1282" s="286"/>
    </row>
    <row r="1283" spans="1:15" ht="15.75" customHeight="1" x14ac:dyDescent="0.25">
      <c r="A1283" s="181"/>
      <c r="B1283" s="283"/>
      <c r="C1283" s="181"/>
      <c r="D1283" s="181"/>
      <c r="E1283" s="181"/>
      <c r="F1283" s="283"/>
      <c r="G1283" s="231"/>
      <c r="H1283" s="231"/>
      <c r="I1283" s="186"/>
      <c r="J1283" s="181"/>
      <c r="K1283" s="181"/>
      <c r="L1283" s="181"/>
      <c r="M1283" s="181"/>
      <c r="N1283" s="181"/>
      <c r="O1283" s="286"/>
    </row>
    <row r="1284" spans="1:15" ht="15.75" customHeight="1" x14ac:dyDescent="0.25">
      <c r="A1284" s="181"/>
      <c r="B1284" s="283"/>
      <c r="C1284" s="181"/>
      <c r="D1284" s="181"/>
      <c r="E1284" s="181"/>
      <c r="F1284" s="283"/>
      <c r="G1284" s="231"/>
      <c r="H1284" s="231"/>
      <c r="I1284" s="186"/>
      <c r="J1284" s="181"/>
      <c r="K1284" s="181"/>
      <c r="L1284" s="181"/>
      <c r="M1284" s="181"/>
      <c r="N1284" s="181"/>
      <c r="O1284" s="286"/>
    </row>
    <row r="1285" spans="1:15" ht="15.75" customHeight="1" x14ac:dyDescent="0.25">
      <c r="A1285" s="181"/>
      <c r="B1285" s="283"/>
      <c r="C1285" s="181"/>
      <c r="D1285" s="181"/>
      <c r="E1285" s="181"/>
      <c r="F1285" s="283"/>
      <c r="G1285" s="231"/>
      <c r="H1285" s="231"/>
      <c r="I1285" s="186"/>
      <c r="J1285" s="181"/>
      <c r="K1285" s="181"/>
      <c r="L1285" s="181"/>
      <c r="M1285" s="181"/>
      <c r="N1285" s="181"/>
      <c r="O1285" s="286"/>
    </row>
    <row r="1286" spans="1:15" ht="15.75" customHeight="1" x14ac:dyDescent="0.25">
      <c r="A1286" s="181"/>
      <c r="B1286" s="283"/>
      <c r="C1286" s="181"/>
      <c r="D1286" s="181"/>
      <c r="E1286" s="181"/>
      <c r="F1286" s="283"/>
      <c r="G1286" s="231"/>
      <c r="H1286" s="231"/>
      <c r="I1286" s="186"/>
      <c r="J1286" s="181"/>
      <c r="K1286" s="181"/>
      <c r="L1286" s="181"/>
      <c r="M1286" s="181"/>
      <c r="N1286" s="181"/>
      <c r="O1286" s="286"/>
    </row>
    <row r="1287" spans="1:15" ht="15.75" customHeight="1" x14ac:dyDescent="0.25">
      <c r="A1287" s="181"/>
      <c r="B1287" s="283"/>
      <c r="C1287" s="181"/>
      <c r="D1287" s="181"/>
      <c r="E1287" s="181"/>
      <c r="F1287" s="283"/>
      <c r="G1287" s="231"/>
      <c r="H1287" s="231"/>
      <c r="I1287" s="186"/>
      <c r="J1287" s="181"/>
      <c r="K1287" s="181"/>
      <c r="L1287" s="181"/>
      <c r="M1287" s="181"/>
      <c r="N1287" s="181"/>
      <c r="O1287" s="286"/>
    </row>
    <row r="1288" spans="1:15" ht="15.75" customHeight="1" x14ac:dyDescent="0.25">
      <c r="A1288" s="181"/>
      <c r="B1288" s="283"/>
      <c r="C1288" s="181"/>
      <c r="D1288" s="181"/>
      <c r="E1288" s="181"/>
      <c r="F1288" s="283"/>
      <c r="G1288" s="231"/>
      <c r="H1288" s="231"/>
      <c r="I1288" s="186"/>
      <c r="J1288" s="181"/>
      <c r="K1288" s="181"/>
      <c r="L1288" s="181"/>
      <c r="M1288" s="181"/>
      <c r="N1288" s="181"/>
      <c r="O1288" s="286"/>
    </row>
    <row r="1289" spans="1:15" ht="15.75" customHeight="1" x14ac:dyDescent="0.25">
      <c r="A1289" s="181"/>
      <c r="B1289" s="283"/>
      <c r="C1289" s="181"/>
      <c r="D1289" s="181"/>
      <c r="E1289" s="181"/>
      <c r="F1289" s="283"/>
      <c r="G1289" s="231"/>
      <c r="H1289" s="231"/>
      <c r="I1289" s="186"/>
      <c r="J1289" s="181"/>
      <c r="K1289" s="181"/>
      <c r="L1289" s="181"/>
      <c r="M1289" s="181"/>
      <c r="N1289" s="181"/>
      <c r="O1289" s="286"/>
    </row>
    <row r="1290" spans="1:15" ht="15.75" customHeight="1" x14ac:dyDescent="0.25">
      <c r="A1290" s="181"/>
      <c r="B1290" s="283"/>
      <c r="C1290" s="181"/>
      <c r="D1290" s="181"/>
      <c r="E1290" s="181"/>
      <c r="F1290" s="283"/>
      <c r="G1290" s="231"/>
      <c r="H1290" s="231"/>
      <c r="I1290" s="186"/>
      <c r="J1290" s="181"/>
      <c r="K1290" s="181"/>
      <c r="L1290" s="181"/>
      <c r="M1290" s="181"/>
      <c r="N1290" s="181"/>
      <c r="O1290" s="286"/>
    </row>
    <row r="1291" spans="1:15" ht="15.75" customHeight="1" x14ac:dyDescent="0.25">
      <c r="A1291" s="181"/>
      <c r="B1291" s="283"/>
      <c r="C1291" s="181"/>
      <c r="D1291" s="181"/>
      <c r="E1291" s="181"/>
      <c r="F1291" s="283"/>
      <c r="G1291" s="231"/>
      <c r="H1291" s="231"/>
      <c r="I1291" s="186"/>
      <c r="J1291" s="181"/>
      <c r="K1291" s="181"/>
      <c r="L1291" s="181"/>
      <c r="M1291" s="181"/>
      <c r="N1291" s="181"/>
      <c r="O1291" s="286"/>
    </row>
    <row r="1292" spans="1:15" ht="15.75" customHeight="1" x14ac:dyDescent="0.25">
      <c r="A1292" s="181"/>
      <c r="B1292" s="283"/>
      <c r="C1292" s="181"/>
      <c r="D1292" s="181"/>
      <c r="E1292" s="181"/>
      <c r="F1292" s="283"/>
      <c r="G1292" s="231"/>
      <c r="H1292" s="231"/>
      <c r="I1292" s="186"/>
      <c r="J1292" s="181"/>
      <c r="K1292" s="181"/>
      <c r="L1292" s="181"/>
      <c r="M1292" s="181"/>
      <c r="N1292" s="181"/>
      <c r="O1292" s="286"/>
    </row>
    <row r="1293" spans="1:15" ht="15.75" customHeight="1" x14ac:dyDescent="0.25">
      <c r="A1293" s="181"/>
      <c r="B1293" s="283"/>
      <c r="C1293" s="181"/>
      <c r="D1293" s="181"/>
      <c r="E1293" s="181"/>
      <c r="F1293" s="283"/>
      <c r="G1293" s="231"/>
      <c r="H1293" s="231"/>
      <c r="I1293" s="186"/>
      <c r="J1293" s="181"/>
      <c r="K1293" s="181"/>
      <c r="L1293" s="181"/>
      <c r="M1293" s="181"/>
      <c r="N1293" s="181"/>
      <c r="O1293" s="286"/>
    </row>
    <row r="1294" spans="1:15" ht="15.75" customHeight="1" x14ac:dyDescent="0.25">
      <c r="A1294" s="181"/>
      <c r="B1294" s="283"/>
      <c r="C1294" s="181"/>
      <c r="D1294" s="181"/>
      <c r="E1294" s="181"/>
      <c r="F1294" s="283"/>
      <c r="G1294" s="231"/>
      <c r="H1294" s="231"/>
      <c r="I1294" s="186"/>
      <c r="J1294" s="181"/>
      <c r="K1294" s="181"/>
      <c r="L1294" s="181"/>
      <c r="M1294" s="181"/>
      <c r="N1294" s="181"/>
      <c r="O1294" s="286"/>
    </row>
    <row r="1295" spans="1:15" ht="15.75" customHeight="1" x14ac:dyDescent="0.25">
      <c r="A1295" s="181"/>
      <c r="B1295" s="283"/>
      <c r="C1295" s="181"/>
      <c r="D1295" s="181"/>
      <c r="E1295" s="181"/>
      <c r="F1295" s="283"/>
      <c r="G1295" s="231"/>
      <c r="H1295" s="231"/>
      <c r="I1295" s="186"/>
      <c r="J1295" s="181"/>
      <c r="K1295" s="181"/>
      <c r="L1295" s="181"/>
      <c r="M1295" s="181"/>
      <c r="N1295" s="181"/>
      <c r="O1295" s="286"/>
    </row>
    <row r="1296" spans="1:15" ht="15.75" customHeight="1" x14ac:dyDescent="0.25">
      <c r="A1296" s="181"/>
      <c r="B1296" s="283"/>
      <c r="C1296" s="181"/>
      <c r="D1296" s="181"/>
      <c r="E1296" s="181"/>
      <c r="F1296" s="283"/>
      <c r="G1296" s="231"/>
      <c r="H1296" s="231"/>
      <c r="I1296" s="186"/>
      <c r="J1296" s="181"/>
      <c r="K1296" s="181"/>
      <c r="L1296" s="181"/>
      <c r="M1296" s="181"/>
      <c r="N1296" s="181"/>
      <c r="O1296" s="286"/>
    </row>
    <row r="1297" spans="1:15" ht="15.75" customHeight="1" x14ac:dyDescent="0.25">
      <c r="A1297" s="181"/>
      <c r="B1297" s="283"/>
      <c r="C1297" s="181"/>
      <c r="D1297" s="181"/>
      <c r="E1297" s="181"/>
      <c r="F1297" s="283"/>
      <c r="G1297" s="231"/>
      <c r="H1297" s="231"/>
      <c r="I1297" s="186"/>
      <c r="J1297" s="181"/>
      <c r="K1297" s="181"/>
      <c r="L1297" s="181"/>
      <c r="M1297" s="181"/>
      <c r="N1297" s="181"/>
      <c r="O1297" s="286"/>
    </row>
    <row r="1298" spans="1:15" ht="15.75" customHeight="1" x14ac:dyDescent="0.25">
      <c r="A1298" s="181"/>
      <c r="B1298" s="283"/>
      <c r="C1298" s="181"/>
      <c r="D1298" s="181"/>
      <c r="E1298" s="181"/>
      <c r="F1298" s="283"/>
      <c r="G1298" s="231"/>
      <c r="H1298" s="231"/>
      <c r="I1298" s="186"/>
      <c r="J1298" s="181"/>
      <c r="K1298" s="181"/>
      <c r="L1298" s="181"/>
      <c r="M1298" s="181"/>
      <c r="N1298" s="181"/>
      <c r="O1298" s="286"/>
    </row>
    <row r="1299" spans="1:15" ht="15.75" customHeight="1" x14ac:dyDescent="0.25">
      <c r="A1299" s="181"/>
      <c r="B1299" s="283"/>
      <c r="C1299" s="181"/>
      <c r="D1299" s="181"/>
      <c r="E1299" s="181"/>
      <c r="F1299" s="283"/>
      <c r="G1299" s="231"/>
      <c r="H1299" s="231"/>
      <c r="I1299" s="186"/>
      <c r="J1299" s="181"/>
      <c r="K1299" s="181"/>
      <c r="L1299" s="181"/>
      <c r="M1299" s="181"/>
      <c r="N1299" s="181"/>
      <c r="O1299" s="286"/>
    </row>
    <row r="1300" spans="1:15" ht="15.75" customHeight="1" x14ac:dyDescent="0.25">
      <c r="A1300" s="181"/>
      <c r="B1300" s="283"/>
      <c r="C1300" s="181"/>
      <c r="D1300" s="181"/>
      <c r="E1300" s="181"/>
      <c r="F1300" s="283"/>
      <c r="G1300" s="231"/>
      <c r="H1300" s="231"/>
      <c r="I1300" s="186"/>
      <c r="J1300" s="181"/>
      <c r="K1300" s="181"/>
      <c r="L1300" s="181"/>
      <c r="M1300" s="181"/>
      <c r="N1300" s="181"/>
      <c r="O1300" s="286"/>
    </row>
    <row r="1301" spans="1:15" ht="15.75" customHeight="1" x14ac:dyDescent="0.25">
      <c r="A1301" s="181"/>
      <c r="B1301" s="283"/>
      <c r="C1301" s="181"/>
      <c r="D1301" s="181"/>
      <c r="E1301" s="181"/>
      <c r="F1301" s="283"/>
      <c r="G1301" s="231"/>
      <c r="H1301" s="231"/>
      <c r="I1301" s="186"/>
      <c r="J1301" s="181"/>
      <c r="K1301" s="181"/>
      <c r="L1301" s="181"/>
      <c r="M1301" s="181"/>
      <c r="N1301" s="181"/>
      <c r="O1301" s="286"/>
    </row>
    <row r="1302" spans="1:15" ht="15.75" customHeight="1" x14ac:dyDescent="0.25">
      <c r="A1302" s="181"/>
      <c r="B1302" s="283"/>
      <c r="C1302" s="181"/>
      <c r="D1302" s="181"/>
      <c r="E1302" s="181"/>
      <c r="F1302" s="283"/>
      <c r="G1302" s="231"/>
      <c r="H1302" s="231"/>
      <c r="I1302" s="186"/>
      <c r="J1302" s="181"/>
      <c r="K1302" s="181"/>
      <c r="L1302" s="181"/>
      <c r="M1302" s="181"/>
      <c r="N1302" s="181"/>
      <c r="O1302" s="286"/>
    </row>
    <row r="1303" spans="1:15" ht="15.75" customHeight="1" x14ac:dyDescent="0.25">
      <c r="A1303" s="181"/>
      <c r="B1303" s="283"/>
      <c r="C1303" s="181"/>
      <c r="D1303" s="181"/>
      <c r="E1303" s="181"/>
      <c r="F1303" s="283"/>
      <c r="G1303" s="231"/>
      <c r="H1303" s="231"/>
      <c r="I1303" s="186"/>
      <c r="J1303" s="181"/>
      <c r="K1303" s="181"/>
      <c r="L1303" s="181"/>
      <c r="M1303" s="181"/>
      <c r="N1303" s="181"/>
      <c r="O1303" s="286"/>
    </row>
    <row r="1304" spans="1:15" ht="15.75" customHeight="1" x14ac:dyDescent="0.25">
      <c r="A1304" s="181"/>
      <c r="B1304" s="283"/>
      <c r="C1304" s="181"/>
      <c r="D1304" s="181"/>
      <c r="E1304" s="181"/>
      <c r="F1304" s="283"/>
      <c r="G1304" s="231"/>
      <c r="H1304" s="231"/>
      <c r="I1304" s="186"/>
      <c r="J1304" s="181"/>
      <c r="K1304" s="181"/>
      <c r="L1304" s="181"/>
      <c r="M1304" s="181"/>
      <c r="N1304" s="181"/>
      <c r="O1304" s="286"/>
    </row>
    <row r="1305" spans="1:15" ht="15.75" customHeight="1" x14ac:dyDescent="0.25">
      <c r="A1305" s="181"/>
      <c r="B1305" s="283"/>
      <c r="C1305" s="181"/>
      <c r="D1305" s="181"/>
      <c r="E1305" s="181"/>
      <c r="F1305" s="283"/>
      <c r="G1305" s="231"/>
      <c r="H1305" s="231"/>
      <c r="I1305" s="186"/>
      <c r="J1305" s="181"/>
      <c r="K1305" s="181"/>
      <c r="L1305" s="181"/>
      <c r="M1305" s="181"/>
      <c r="N1305" s="181"/>
      <c r="O1305" s="286"/>
    </row>
    <row r="1306" spans="1:15" ht="15.75" customHeight="1" x14ac:dyDescent="0.25">
      <c r="A1306" s="181"/>
      <c r="B1306" s="283"/>
      <c r="C1306" s="181"/>
      <c r="D1306" s="181"/>
      <c r="E1306" s="181"/>
      <c r="F1306" s="283"/>
      <c r="G1306" s="231"/>
      <c r="H1306" s="231"/>
      <c r="I1306" s="186"/>
      <c r="J1306" s="181"/>
      <c r="K1306" s="181"/>
      <c r="L1306" s="181"/>
      <c r="M1306" s="181"/>
      <c r="N1306" s="181"/>
      <c r="O1306" s="286"/>
    </row>
    <row r="1307" spans="1:15" ht="15.75" customHeight="1" x14ac:dyDescent="0.25">
      <c r="A1307" s="181"/>
      <c r="B1307" s="283"/>
      <c r="C1307" s="181"/>
      <c r="D1307" s="181"/>
      <c r="E1307" s="181"/>
      <c r="F1307" s="283"/>
      <c r="G1307" s="231"/>
      <c r="H1307" s="231"/>
      <c r="I1307" s="186"/>
      <c r="J1307" s="181"/>
      <c r="K1307" s="181"/>
      <c r="L1307" s="181"/>
      <c r="M1307" s="181"/>
      <c r="N1307" s="181"/>
      <c r="O1307" s="286"/>
    </row>
    <row r="1308" spans="1:15" ht="15.75" customHeight="1" x14ac:dyDescent="0.25">
      <c r="A1308" s="181"/>
      <c r="B1308" s="283"/>
      <c r="C1308" s="181"/>
      <c r="D1308" s="181"/>
      <c r="E1308" s="181"/>
      <c r="F1308" s="283"/>
      <c r="G1308" s="231"/>
      <c r="H1308" s="231"/>
      <c r="I1308" s="186"/>
      <c r="J1308" s="181"/>
      <c r="K1308" s="181"/>
      <c r="L1308" s="181"/>
      <c r="M1308" s="181"/>
      <c r="N1308" s="181"/>
      <c r="O1308" s="286"/>
    </row>
    <row r="1309" spans="1:15" ht="15.75" customHeight="1" x14ac:dyDescent="0.25">
      <c r="A1309" s="181"/>
      <c r="B1309" s="283"/>
      <c r="C1309" s="181"/>
      <c r="D1309" s="181"/>
      <c r="E1309" s="181"/>
      <c r="F1309" s="283"/>
      <c r="G1309" s="231"/>
      <c r="H1309" s="231"/>
      <c r="I1309" s="186"/>
      <c r="J1309" s="181"/>
      <c r="K1309" s="181"/>
      <c r="L1309" s="181"/>
      <c r="M1309" s="181"/>
      <c r="N1309" s="181"/>
      <c r="O1309" s="286"/>
    </row>
    <row r="1310" spans="1:15" ht="15.75" customHeight="1" x14ac:dyDescent="0.25">
      <c r="A1310" s="181"/>
      <c r="B1310" s="283"/>
      <c r="C1310" s="181"/>
      <c r="D1310" s="181"/>
      <c r="E1310" s="181"/>
      <c r="F1310" s="283"/>
      <c r="G1310" s="231"/>
      <c r="H1310" s="231"/>
      <c r="I1310" s="186"/>
      <c r="J1310" s="181"/>
      <c r="K1310" s="181"/>
      <c r="L1310" s="181"/>
      <c r="M1310" s="181"/>
      <c r="N1310" s="181"/>
      <c r="O1310" s="286"/>
    </row>
    <row r="1311" spans="1:15" ht="15.75" customHeight="1" x14ac:dyDescent="0.25">
      <c r="A1311" s="181"/>
      <c r="B1311" s="283"/>
      <c r="C1311" s="181"/>
      <c r="D1311" s="181"/>
      <c r="E1311" s="181"/>
      <c r="F1311" s="283"/>
      <c r="G1311" s="231"/>
      <c r="H1311" s="231"/>
      <c r="I1311" s="186"/>
      <c r="J1311" s="181"/>
      <c r="K1311" s="181"/>
      <c r="L1311" s="181"/>
      <c r="M1311" s="181"/>
      <c r="N1311" s="181"/>
      <c r="O1311" s="286"/>
    </row>
    <row r="1312" spans="1:15" ht="15.75" customHeight="1" x14ac:dyDescent="0.25">
      <c r="A1312" s="181"/>
      <c r="B1312" s="283"/>
      <c r="C1312" s="181"/>
      <c r="D1312" s="181"/>
      <c r="E1312" s="181"/>
      <c r="F1312" s="283"/>
      <c r="G1312" s="231"/>
      <c r="H1312" s="231"/>
      <c r="I1312" s="186"/>
      <c r="J1312" s="181"/>
      <c r="K1312" s="181"/>
      <c r="L1312" s="181"/>
      <c r="M1312" s="181"/>
      <c r="N1312" s="181"/>
      <c r="O1312" s="286"/>
    </row>
    <row r="1313" spans="1:15" ht="15.75" customHeight="1" x14ac:dyDescent="0.25">
      <c r="A1313" s="181"/>
      <c r="B1313" s="283"/>
      <c r="C1313" s="181"/>
      <c r="D1313" s="181"/>
      <c r="E1313" s="181"/>
      <c r="F1313" s="283"/>
      <c r="G1313" s="231"/>
      <c r="H1313" s="231"/>
      <c r="I1313" s="186"/>
      <c r="J1313" s="181"/>
      <c r="K1313" s="181"/>
      <c r="L1313" s="181"/>
      <c r="M1313" s="181"/>
      <c r="N1313" s="181"/>
      <c r="O1313" s="286"/>
    </row>
    <row r="1314" spans="1:15" ht="15.75" customHeight="1" x14ac:dyDescent="0.25">
      <c r="A1314" s="181"/>
      <c r="B1314" s="283"/>
      <c r="C1314" s="181"/>
      <c r="D1314" s="181"/>
      <c r="E1314" s="181"/>
      <c r="F1314" s="283"/>
      <c r="G1314" s="231"/>
      <c r="H1314" s="231"/>
      <c r="I1314" s="186"/>
      <c r="J1314" s="181"/>
      <c r="K1314" s="181"/>
      <c r="L1314" s="181"/>
      <c r="M1314" s="181"/>
      <c r="N1314" s="181"/>
      <c r="O1314" s="286"/>
    </row>
    <row r="1315" spans="1:15" ht="15.75" customHeight="1" x14ac:dyDescent="0.25">
      <c r="A1315" s="181"/>
      <c r="B1315" s="283"/>
      <c r="C1315" s="181"/>
      <c r="D1315" s="181"/>
      <c r="E1315" s="181"/>
      <c r="F1315" s="283"/>
      <c r="G1315" s="231"/>
      <c r="H1315" s="231"/>
      <c r="I1315" s="186"/>
      <c r="J1315" s="181"/>
      <c r="K1315" s="181"/>
      <c r="L1315" s="181"/>
      <c r="M1315" s="181"/>
      <c r="N1315" s="181"/>
      <c r="O1315" s="286"/>
    </row>
    <row r="1316" spans="1:15" ht="15.75" customHeight="1" x14ac:dyDescent="0.25">
      <c r="A1316" s="181"/>
      <c r="B1316" s="283"/>
      <c r="C1316" s="181"/>
      <c r="D1316" s="181"/>
      <c r="E1316" s="181"/>
      <c r="F1316" s="283"/>
      <c r="G1316" s="231"/>
      <c r="H1316" s="231"/>
      <c r="I1316" s="186"/>
      <c r="J1316" s="181"/>
      <c r="K1316" s="181"/>
      <c r="L1316" s="181"/>
      <c r="M1316" s="181"/>
      <c r="N1316" s="181"/>
      <c r="O1316" s="286"/>
    </row>
    <row r="1317" spans="1:15" ht="15.75" customHeight="1" x14ac:dyDescent="0.25">
      <c r="A1317" s="181"/>
      <c r="B1317" s="283"/>
      <c r="C1317" s="181"/>
      <c r="D1317" s="181"/>
      <c r="E1317" s="181"/>
      <c r="F1317" s="283"/>
      <c r="G1317" s="231"/>
      <c r="H1317" s="231"/>
      <c r="I1317" s="186"/>
      <c r="J1317" s="181"/>
      <c r="K1317" s="181"/>
      <c r="L1317" s="181"/>
      <c r="M1317" s="181"/>
      <c r="N1317" s="181"/>
      <c r="O1317" s="286"/>
    </row>
    <row r="1318" spans="1:15" ht="15.75" customHeight="1" x14ac:dyDescent="0.25">
      <c r="A1318" s="181"/>
      <c r="B1318" s="283"/>
      <c r="C1318" s="181"/>
      <c r="D1318" s="181"/>
      <c r="E1318" s="181"/>
      <c r="F1318" s="283"/>
      <c r="G1318" s="231"/>
      <c r="H1318" s="231"/>
      <c r="I1318" s="186"/>
      <c r="J1318" s="181"/>
      <c r="K1318" s="181"/>
      <c r="L1318" s="181"/>
      <c r="M1318" s="181"/>
      <c r="N1318" s="181"/>
      <c r="O1318" s="286"/>
    </row>
    <row r="1319" spans="1:15" ht="15.75" customHeight="1" x14ac:dyDescent="0.25">
      <c r="A1319" s="181"/>
      <c r="B1319" s="283"/>
      <c r="C1319" s="181"/>
      <c r="D1319" s="181"/>
      <c r="E1319" s="181"/>
      <c r="F1319" s="283"/>
      <c r="G1319" s="231"/>
      <c r="H1319" s="231"/>
      <c r="I1319" s="186"/>
      <c r="J1319" s="181"/>
      <c r="K1319" s="181"/>
      <c r="L1319" s="181"/>
      <c r="M1319" s="181"/>
      <c r="N1319" s="181"/>
      <c r="O1319" s="286"/>
    </row>
    <row r="1320" spans="1:15" ht="15.75" customHeight="1" x14ac:dyDescent="0.25">
      <c r="A1320" s="181"/>
      <c r="B1320" s="283"/>
      <c r="C1320" s="181"/>
      <c r="D1320" s="181"/>
      <c r="E1320" s="181"/>
      <c r="F1320" s="283"/>
      <c r="G1320" s="231"/>
      <c r="H1320" s="231"/>
      <c r="I1320" s="186"/>
      <c r="J1320" s="181"/>
      <c r="K1320" s="181"/>
      <c r="L1320" s="181"/>
      <c r="M1320" s="181"/>
      <c r="N1320" s="181"/>
      <c r="O1320" s="286"/>
    </row>
    <row r="1321" spans="1:15" ht="15.75" customHeight="1" x14ac:dyDescent="0.25">
      <c r="A1321" s="181"/>
      <c r="B1321" s="283"/>
      <c r="C1321" s="181"/>
      <c r="D1321" s="181"/>
      <c r="E1321" s="181"/>
      <c r="F1321" s="283"/>
      <c r="G1321" s="231"/>
      <c r="H1321" s="231"/>
      <c r="I1321" s="186"/>
      <c r="J1321" s="181"/>
      <c r="K1321" s="181"/>
      <c r="L1321" s="181"/>
      <c r="M1321" s="181"/>
      <c r="N1321" s="181"/>
      <c r="O1321" s="286"/>
    </row>
    <row r="1322" spans="1:15" ht="15.75" customHeight="1" x14ac:dyDescent="0.25">
      <c r="A1322" s="181"/>
      <c r="B1322" s="283"/>
      <c r="C1322" s="181"/>
      <c r="D1322" s="181"/>
      <c r="E1322" s="181"/>
      <c r="F1322" s="283"/>
      <c r="G1322" s="231"/>
      <c r="H1322" s="231"/>
      <c r="I1322" s="186"/>
      <c r="J1322" s="181"/>
      <c r="K1322" s="181"/>
      <c r="L1322" s="181"/>
      <c r="M1322" s="181"/>
      <c r="N1322" s="181"/>
      <c r="O1322" s="286"/>
    </row>
    <row r="1323" spans="1:15" ht="15.75" customHeight="1" x14ac:dyDescent="0.25">
      <c r="A1323" s="181"/>
      <c r="B1323" s="283"/>
      <c r="C1323" s="181"/>
      <c r="D1323" s="181"/>
      <c r="E1323" s="181"/>
      <c r="F1323" s="283"/>
      <c r="G1323" s="231"/>
      <c r="H1323" s="231"/>
      <c r="I1323" s="186"/>
      <c r="J1323" s="181"/>
      <c r="K1323" s="181"/>
      <c r="L1323" s="181"/>
      <c r="M1323" s="181"/>
      <c r="N1323" s="181"/>
      <c r="O1323" s="286"/>
    </row>
    <row r="1324" spans="1:15" ht="15.75" customHeight="1" x14ac:dyDescent="0.25">
      <c r="A1324" s="181"/>
      <c r="B1324" s="283"/>
      <c r="C1324" s="181"/>
      <c r="D1324" s="181"/>
      <c r="E1324" s="181"/>
      <c r="F1324" s="283"/>
      <c r="G1324" s="231"/>
      <c r="H1324" s="231"/>
      <c r="I1324" s="186"/>
      <c r="J1324" s="181"/>
      <c r="K1324" s="181"/>
      <c r="L1324" s="181"/>
      <c r="M1324" s="181"/>
      <c r="N1324" s="181"/>
      <c r="O1324" s="286"/>
    </row>
    <row r="1325" spans="1:15" ht="15.75" customHeight="1" x14ac:dyDescent="0.25">
      <c r="A1325" s="181"/>
      <c r="B1325" s="283"/>
      <c r="C1325" s="181"/>
      <c r="D1325" s="181"/>
      <c r="E1325" s="181"/>
      <c r="F1325" s="283"/>
      <c r="G1325" s="231"/>
      <c r="H1325" s="231"/>
      <c r="I1325" s="186"/>
      <c r="J1325" s="181"/>
      <c r="K1325" s="181"/>
      <c r="L1325" s="181"/>
      <c r="M1325" s="181"/>
      <c r="N1325" s="181"/>
      <c r="O1325" s="286"/>
    </row>
    <row r="1326" spans="1:15" ht="15.75" customHeight="1" x14ac:dyDescent="0.25">
      <c r="A1326" s="181"/>
      <c r="B1326" s="283"/>
      <c r="C1326" s="181"/>
      <c r="D1326" s="181"/>
      <c r="E1326" s="181"/>
      <c r="F1326" s="283"/>
      <c r="G1326" s="231"/>
      <c r="H1326" s="231"/>
      <c r="I1326" s="186"/>
      <c r="J1326" s="181"/>
      <c r="K1326" s="181"/>
      <c r="L1326" s="181"/>
      <c r="M1326" s="181"/>
      <c r="N1326" s="181"/>
      <c r="O1326" s="286"/>
    </row>
    <row r="1327" spans="1:15" ht="15.75" customHeight="1" x14ac:dyDescent="0.25">
      <c r="A1327" s="181"/>
      <c r="B1327" s="283"/>
      <c r="C1327" s="181"/>
      <c r="D1327" s="181"/>
      <c r="E1327" s="181"/>
      <c r="F1327" s="283"/>
      <c r="G1327" s="231"/>
      <c r="H1327" s="231"/>
      <c r="I1327" s="186"/>
      <c r="J1327" s="181"/>
      <c r="K1327" s="181"/>
      <c r="L1327" s="181"/>
      <c r="M1327" s="181"/>
      <c r="N1327" s="181"/>
      <c r="O1327" s="286"/>
    </row>
    <row r="1328" spans="1:15" ht="15.75" customHeight="1" x14ac:dyDescent="0.25">
      <c r="A1328" s="181"/>
      <c r="B1328" s="283"/>
      <c r="C1328" s="181"/>
      <c r="D1328" s="181"/>
      <c r="E1328" s="181"/>
      <c r="F1328" s="283"/>
      <c r="G1328" s="231"/>
      <c r="H1328" s="231"/>
      <c r="I1328" s="186"/>
      <c r="J1328" s="181"/>
      <c r="K1328" s="181"/>
      <c r="L1328" s="181"/>
      <c r="M1328" s="181"/>
      <c r="N1328" s="181"/>
      <c r="O1328" s="286"/>
    </row>
    <row r="1329" spans="1:15" ht="15.75" customHeight="1" x14ac:dyDescent="0.25">
      <c r="A1329" s="181"/>
      <c r="B1329" s="283"/>
      <c r="C1329" s="181"/>
      <c r="D1329" s="181"/>
      <c r="E1329" s="181"/>
      <c r="F1329" s="283"/>
      <c r="G1329" s="231"/>
      <c r="H1329" s="231"/>
      <c r="I1329" s="186"/>
      <c r="J1329" s="181"/>
      <c r="K1329" s="181"/>
      <c r="L1329" s="181"/>
      <c r="M1329" s="181"/>
      <c r="N1329" s="181"/>
      <c r="O1329" s="286"/>
    </row>
    <row r="1330" spans="1:15" ht="15.75" customHeight="1" x14ac:dyDescent="0.25">
      <c r="A1330" s="181"/>
      <c r="B1330" s="283"/>
      <c r="C1330" s="181"/>
      <c r="D1330" s="181"/>
      <c r="E1330" s="181"/>
      <c r="F1330" s="283"/>
      <c r="G1330" s="231"/>
      <c r="H1330" s="231"/>
      <c r="I1330" s="186"/>
      <c r="J1330" s="181"/>
      <c r="K1330" s="181"/>
      <c r="L1330" s="181"/>
      <c r="M1330" s="181"/>
      <c r="N1330" s="181"/>
      <c r="O1330" s="286"/>
    </row>
    <row r="1331" spans="1:15" ht="15.75" customHeight="1" x14ac:dyDescent="0.25">
      <c r="A1331" s="181"/>
      <c r="B1331" s="283"/>
      <c r="C1331" s="181"/>
      <c r="D1331" s="181"/>
      <c r="E1331" s="181"/>
      <c r="F1331" s="283"/>
      <c r="G1331" s="231"/>
      <c r="H1331" s="231"/>
      <c r="I1331" s="186"/>
      <c r="J1331" s="181"/>
      <c r="K1331" s="181"/>
      <c r="L1331" s="181"/>
      <c r="M1331" s="181"/>
      <c r="N1331" s="181"/>
      <c r="O1331" s="286"/>
    </row>
    <row r="1332" spans="1:15" ht="15.75" customHeight="1" x14ac:dyDescent="0.25">
      <c r="A1332" s="181"/>
      <c r="B1332" s="283"/>
      <c r="C1332" s="181"/>
      <c r="D1332" s="181"/>
      <c r="E1332" s="181"/>
      <c r="F1332" s="283"/>
      <c r="G1332" s="231"/>
      <c r="H1332" s="231"/>
      <c r="I1332" s="186"/>
      <c r="J1332" s="181"/>
      <c r="K1332" s="181"/>
      <c r="L1332" s="181"/>
      <c r="M1332" s="181"/>
      <c r="N1332" s="181"/>
      <c r="O1332" s="286"/>
    </row>
    <row r="1333" spans="1:15" ht="15.75" customHeight="1" x14ac:dyDescent="0.25">
      <c r="A1333" s="181"/>
      <c r="B1333" s="283"/>
      <c r="C1333" s="181"/>
      <c r="D1333" s="181"/>
      <c r="E1333" s="181"/>
      <c r="F1333" s="283"/>
      <c r="G1333" s="231"/>
      <c r="H1333" s="231"/>
      <c r="I1333" s="186"/>
      <c r="J1333" s="181"/>
      <c r="K1333" s="181"/>
      <c r="L1333" s="181"/>
      <c r="M1333" s="181"/>
      <c r="N1333" s="181"/>
      <c r="O1333" s="286"/>
    </row>
    <row r="1334" spans="1:15" ht="15.75" customHeight="1" x14ac:dyDescent="0.25">
      <c r="A1334" s="181"/>
      <c r="B1334" s="283"/>
      <c r="C1334" s="181"/>
      <c r="D1334" s="181"/>
      <c r="E1334" s="181"/>
      <c r="F1334" s="283"/>
      <c r="G1334" s="231"/>
      <c r="H1334" s="231"/>
      <c r="I1334" s="186"/>
      <c r="J1334" s="181"/>
      <c r="K1334" s="181"/>
      <c r="L1334" s="181"/>
      <c r="M1334" s="181"/>
      <c r="N1334" s="181"/>
      <c r="O1334" s="286"/>
    </row>
    <row r="1335" spans="1:15" ht="15.75" customHeight="1" x14ac:dyDescent="0.25">
      <c r="A1335" s="181"/>
      <c r="B1335" s="283"/>
      <c r="C1335" s="181"/>
      <c r="D1335" s="181"/>
      <c r="E1335" s="181"/>
      <c r="F1335" s="283"/>
      <c r="G1335" s="231"/>
      <c r="H1335" s="231"/>
      <c r="I1335" s="186"/>
      <c r="J1335" s="181"/>
      <c r="K1335" s="181"/>
      <c r="L1335" s="181"/>
      <c r="M1335" s="181"/>
      <c r="N1335" s="181"/>
      <c r="O1335" s="286"/>
    </row>
    <row r="1336" spans="1:15" ht="15.75" customHeight="1" x14ac:dyDescent="0.25">
      <c r="A1336" s="181"/>
      <c r="B1336" s="283"/>
      <c r="C1336" s="181"/>
      <c r="D1336" s="181"/>
      <c r="E1336" s="181"/>
      <c r="F1336" s="283"/>
      <c r="G1336" s="231"/>
      <c r="H1336" s="231"/>
      <c r="I1336" s="186"/>
      <c r="J1336" s="181"/>
      <c r="K1336" s="181"/>
      <c r="L1336" s="181"/>
      <c r="M1336" s="181"/>
      <c r="N1336" s="181"/>
      <c r="O1336" s="286"/>
    </row>
    <row r="1337" spans="1:15" ht="15.75" customHeight="1" x14ac:dyDescent="0.25">
      <c r="A1337" s="181"/>
      <c r="B1337" s="283"/>
      <c r="C1337" s="181"/>
      <c r="D1337" s="181"/>
      <c r="E1337" s="181"/>
      <c r="F1337" s="283"/>
      <c r="G1337" s="231"/>
      <c r="H1337" s="231"/>
      <c r="I1337" s="186"/>
      <c r="J1337" s="181"/>
      <c r="K1337" s="181"/>
      <c r="L1337" s="181"/>
      <c r="M1337" s="181"/>
      <c r="N1337" s="181"/>
      <c r="O1337" s="286"/>
    </row>
    <row r="1338" spans="1:15" ht="15.75" customHeight="1" x14ac:dyDescent="0.25">
      <c r="A1338" s="181"/>
      <c r="B1338" s="283"/>
      <c r="C1338" s="181"/>
      <c r="D1338" s="181"/>
      <c r="E1338" s="181"/>
      <c r="F1338" s="283"/>
      <c r="G1338" s="231"/>
      <c r="H1338" s="231"/>
      <c r="I1338" s="186"/>
      <c r="J1338" s="181"/>
      <c r="K1338" s="181"/>
      <c r="L1338" s="181"/>
      <c r="M1338" s="181"/>
      <c r="N1338" s="181"/>
      <c r="O1338" s="286"/>
    </row>
    <row r="1339" spans="1:15" ht="15.75" customHeight="1" x14ac:dyDescent="0.25">
      <c r="A1339" s="181"/>
      <c r="B1339" s="283"/>
      <c r="C1339" s="181"/>
      <c r="D1339" s="181"/>
      <c r="E1339" s="181"/>
      <c r="F1339" s="283"/>
      <c r="G1339" s="231"/>
      <c r="H1339" s="231"/>
      <c r="I1339" s="186"/>
      <c r="J1339" s="181"/>
      <c r="K1339" s="181"/>
      <c r="L1339" s="181"/>
      <c r="M1339" s="181"/>
      <c r="N1339" s="181"/>
      <c r="O1339" s="286"/>
    </row>
    <row r="1340" spans="1:15" ht="15.75" customHeight="1" x14ac:dyDescent="0.25">
      <c r="A1340" s="181"/>
      <c r="B1340" s="283"/>
      <c r="C1340" s="181"/>
      <c r="D1340" s="181"/>
      <c r="E1340" s="181"/>
      <c r="F1340" s="283"/>
      <c r="G1340" s="231"/>
      <c r="H1340" s="231"/>
      <c r="I1340" s="186"/>
      <c r="J1340" s="181"/>
      <c r="K1340" s="181"/>
      <c r="L1340" s="181"/>
      <c r="M1340" s="181"/>
      <c r="N1340" s="181"/>
      <c r="O1340" s="286"/>
    </row>
    <row r="1341" spans="1:15" ht="15.75" customHeight="1" x14ac:dyDescent="0.25">
      <c r="A1341" s="181"/>
      <c r="B1341" s="283"/>
      <c r="C1341" s="181"/>
      <c r="D1341" s="181"/>
      <c r="E1341" s="181"/>
      <c r="F1341" s="283"/>
      <c r="G1341" s="231"/>
      <c r="H1341" s="231"/>
      <c r="I1341" s="186"/>
      <c r="J1341" s="181"/>
      <c r="K1341" s="181"/>
      <c r="L1341" s="181"/>
      <c r="M1341" s="181"/>
      <c r="N1341" s="181"/>
      <c r="O1341" s="286"/>
    </row>
    <row r="1342" spans="1:15" ht="15.75" customHeight="1" x14ac:dyDescent="0.25">
      <c r="A1342" s="181"/>
      <c r="B1342" s="283"/>
      <c r="C1342" s="181"/>
      <c r="D1342" s="181"/>
      <c r="E1342" s="181"/>
      <c r="F1342" s="283"/>
      <c r="G1342" s="231"/>
      <c r="H1342" s="231"/>
      <c r="I1342" s="186"/>
      <c r="J1342" s="181"/>
      <c r="K1342" s="181"/>
      <c r="L1342" s="181"/>
      <c r="M1342" s="181"/>
      <c r="N1342" s="181"/>
      <c r="O1342" s="286"/>
    </row>
    <row r="1343" spans="1:15" ht="15.75" customHeight="1" x14ac:dyDescent="0.25">
      <c r="A1343" s="181"/>
      <c r="B1343" s="283"/>
      <c r="C1343" s="181"/>
      <c r="D1343" s="181"/>
      <c r="E1343" s="181"/>
      <c r="F1343" s="283"/>
      <c r="G1343" s="231"/>
      <c r="H1343" s="231"/>
      <c r="I1343" s="186"/>
      <c r="J1343" s="181"/>
      <c r="K1343" s="181"/>
      <c r="L1343" s="181"/>
      <c r="M1343" s="181"/>
      <c r="N1343" s="181"/>
      <c r="O1343" s="286"/>
    </row>
    <row r="1344" spans="1:15" ht="15.75" customHeight="1" x14ac:dyDescent="0.25">
      <c r="A1344" s="181"/>
      <c r="B1344" s="283"/>
      <c r="C1344" s="181"/>
      <c r="D1344" s="181"/>
      <c r="E1344" s="181"/>
      <c r="F1344" s="283"/>
      <c r="G1344" s="231"/>
      <c r="H1344" s="231"/>
      <c r="I1344" s="186"/>
      <c r="J1344" s="181"/>
      <c r="K1344" s="181"/>
      <c r="L1344" s="181"/>
      <c r="M1344" s="181"/>
      <c r="N1344" s="181"/>
      <c r="O1344" s="286"/>
    </row>
    <row r="1345" spans="1:15" ht="15.75" customHeight="1" x14ac:dyDescent="0.25">
      <c r="A1345" s="181"/>
      <c r="B1345" s="283"/>
      <c r="C1345" s="181"/>
      <c r="D1345" s="181"/>
      <c r="E1345" s="181"/>
      <c r="F1345" s="283"/>
      <c r="G1345" s="231"/>
      <c r="H1345" s="231"/>
      <c r="I1345" s="186"/>
      <c r="J1345" s="181"/>
      <c r="K1345" s="181"/>
      <c r="L1345" s="181"/>
      <c r="M1345" s="181"/>
      <c r="N1345" s="181"/>
      <c r="O1345" s="286"/>
    </row>
    <row r="1346" spans="1:15" ht="15.75" customHeight="1" x14ac:dyDescent="0.25">
      <c r="A1346" s="181"/>
      <c r="B1346" s="283"/>
      <c r="C1346" s="181"/>
      <c r="D1346" s="181"/>
      <c r="E1346" s="181"/>
      <c r="F1346" s="283"/>
      <c r="G1346" s="231"/>
      <c r="H1346" s="231"/>
      <c r="I1346" s="186"/>
      <c r="J1346" s="181"/>
      <c r="K1346" s="181"/>
      <c r="L1346" s="181"/>
      <c r="M1346" s="181"/>
      <c r="N1346" s="181"/>
      <c r="O1346" s="286"/>
    </row>
    <row r="1347" spans="1:15" ht="15.75" customHeight="1" x14ac:dyDescent="0.25">
      <c r="A1347" s="181"/>
      <c r="B1347" s="283"/>
      <c r="C1347" s="181"/>
      <c r="D1347" s="181"/>
      <c r="E1347" s="181"/>
      <c r="F1347" s="283"/>
      <c r="G1347" s="231"/>
      <c r="H1347" s="231"/>
      <c r="I1347" s="186"/>
      <c r="J1347" s="181"/>
      <c r="K1347" s="181"/>
      <c r="L1347" s="181"/>
      <c r="M1347" s="181"/>
      <c r="N1347" s="181"/>
      <c r="O1347" s="286"/>
    </row>
    <row r="1348" spans="1:15" ht="15.75" customHeight="1" x14ac:dyDescent="0.25">
      <c r="A1348" s="181"/>
      <c r="B1348" s="283"/>
      <c r="C1348" s="181"/>
      <c r="D1348" s="181"/>
      <c r="E1348" s="181"/>
      <c r="F1348" s="283"/>
      <c r="G1348" s="231"/>
      <c r="H1348" s="231"/>
      <c r="I1348" s="186"/>
      <c r="J1348" s="181"/>
      <c r="K1348" s="181"/>
      <c r="L1348" s="181"/>
      <c r="M1348" s="181"/>
      <c r="N1348" s="181"/>
      <c r="O1348" s="286"/>
    </row>
    <row r="1349" spans="1:15" ht="15.75" customHeight="1" x14ac:dyDescent="0.25">
      <c r="A1349" s="181"/>
      <c r="B1349" s="283"/>
      <c r="C1349" s="181"/>
      <c r="D1349" s="181"/>
      <c r="E1349" s="181"/>
      <c r="F1349" s="283"/>
      <c r="G1349" s="231"/>
      <c r="H1349" s="231"/>
      <c r="I1349" s="186"/>
      <c r="J1349" s="181"/>
      <c r="K1349" s="181"/>
      <c r="L1349" s="181"/>
      <c r="M1349" s="181"/>
      <c r="N1349" s="181"/>
      <c r="O1349" s="286"/>
    </row>
    <row r="1350" spans="1:15" ht="15.75" customHeight="1" x14ac:dyDescent="0.25">
      <c r="A1350" s="181"/>
      <c r="B1350" s="283"/>
      <c r="C1350" s="181"/>
      <c r="D1350" s="181"/>
      <c r="E1350" s="181"/>
      <c r="F1350" s="283"/>
      <c r="G1350" s="231"/>
      <c r="H1350" s="231"/>
      <c r="I1350" s="186"/>
      <c r="J1350" s="181"/>
      <c r="K1350" s="181"/>
      <c r="L1350" s="181"/>
      <c r="M1350" s="181"/>
      <c r="N1350" s="181"/>
      <c r="O1350" s="286"/>
    </row>
    <row r="1351" spans="1:15" ht="15.75" customHeight="1" x14ac:dyDescent="0.25">
      <c r="A1351" s="181"/>
      <c r="B1351" s="283"/>
      <c r="C1351" s="181"/>
      <c r="D1351" s="181"/>
      <c r="E1351" s="181"/>
      <c r="F1351" s="283"/>
      <c r="G1351" s="231"/>
      <c r="H1351" s="231"/>
      <c r="I1351" s="186"/>
      <c r="J1351" s="181"/>
      <c r="K1351" s="181"/>
      <c r="L1351" s="181"/>
      <c r="M1351" s="181"/>
      <c r="N1351" s="181"/>
      <c r="O1351" s="286"/>
    </row>
    <row r="1352" spans="1:15" ht="15.75" customHeight="1" x14ac:dyDescent="0.25">
      <c r="A1352" s="181"/>
      <c r="B1352" s="283"/>
      <c r="C1352" s="181"/>
      <c r="D1352" s="181"/>
      <c r="E1352" s="181"/>
      <c r="F1352" s="283"/>
      <c r="G1352" s="231"/>
      <c r="H1352" s="231"/>
      <c r="I1352" s="186"/>
      <c r="J1352" s="181"/>
      <c r="K1352" s="181"/>
      <c r="L1352" s="181"/>
      <c r="M1352" s="181"/>
      <c r="N1352" s="181"/>
      <c r="O1352" s="286"/>
    </row>
    <row r="1353" spans="1:15" ht="15.75" customHeight="1" x14ac:dyDescent="0.25">
      <c r="A1353" s="181"/>
      <c r="B1353" s="283"/>
      <c r="C1353" s="181"/>
      <c r="D1353" s="181"/>
      <c r="E1353" s="181"/>
      <c r="F1353" s="283"/>
      <c r="G1353" s="231"/>
      <c r="H1353" s="231"/>
      <c r="I1353" s="186"/>
      <c r="J1353" s="181"/>
      <c r="K1353" s="181"/>
      <c r="L1353" s="181"/>
      <c r="M1353" s="181"/>
      <c r="N1353" s="181"/>
      <c r="O1353" s="286"/>
    </row>
    <row r="1354" spans="1:15" ht="15.75" customHeight="1" x14ac:dyDescent="0.25">
      <c r="A1354" s="181"/>
      <c r="B1354" s="283"/>
      <c r="C1354" s="181"/>
      <c r="D1354" s="181"/>
      <c r="E1354" s="181"/>
      <c r="F1354" s="283"/>
      <c r="G1354" s="231"/>
      <c r="H1354" s="231"/>
      <c r="I1354" s="186"/>
      <c r="J1354" s="181"/>
      <c r="K1354" s="181"/>
      <c r="L1354" s="181"/>
      <c r="M1354" s="181"/>
      <c r="N1354" s="181"/>
      <c r="O1354" s="286"/>
    </row>
    <row r="1355" spans="1:15" ht="15.75" customHeight="1" x14ac:dyDescent="0.25">
      <c r="A1355" s="181"/>
      <c r="B1355" s="283"/>
      <c r="C1355" s="181"/>
      <c r="D1355" s="181"/>
      <c r="E1355" s="181"/>
      <c r="F1355" s="283"/>
      <c r="G1355" s="231"/>
      <c r="H1355" s="231"/>
      <c r="I1355" s="186"/>
      <c r="J1355" s="181"/>
      <c r="K1355" s="181"/>
      <c r="L1355" s="181"/>
      <c r="M1355" s="181"/>
      <c r="N1355" s="181"/>
      <c r="O1355" s="286"/>
    </row>
    <row r="1356" spans="1:15" ht="15.75" customHeight="1" x14ac:dyDescent="0.25">
      <c r="A1356" s="181"/>
      <c r="B1356" s="283"/>
      <c r="C1356" s="181"/>
      <c r="D1356" s="181"/>
      <c r="E1356" s="181"/>
      <c r="F1356" s="283"/>
      <c r="G1356" s="231"/>
      <c r="H1356" s="231"/>
      <c r="I1356" s="186"/>
      <c r="J1356" s="181"/>
      <c r="K1356" s="181"/>
      <c r="L1356" s="181"/>
      <c r="M1356" s="181"/>
      <c r="N1356" s="181"/>
      <c r="O1356" s="286"/>
    </row>
    <row r="1357" spans="1:15" ht="15.75" customHeight="1" x14ac:dyDescent="0.25">
      <c r="A1357" s="181"/>
      <c r="B1357" s="283"/>
      <c r="C1357" s="181"/>
      <c r="D1357" s="181"/>
      <c r="E1357" s="181"/>
      <c r="F1357" s="283"/>
      <c r="G1357" s="231"/>
      <c r="H1357" s="231"/>
      <c r="I1357" s="186"/>
      <c r="J1357" s="181"/>
      <c r="K1357" s="181"/>
      <c r="L1357" s="181"/>
      <c r="M1357" s="181"/>
      <c r="N1357" s="181"/>
      <c r="O1357" s="286"/>
    </row>
    <row r="1358" spans="1:15" ht="15.75" customHeight="1" x14ac:dyDescent="0.25">
      <c r="A1358" s="181"/>
      <c r="B1358" s="283"/>
      <c r="C1358" s="181"/>
      <c r="D1358" s="181"/>
      <c r="E1358" s="181"/>
      <c r="F1358" s="283"/>
      <c r="G1358" s="231"/>
      <c r="H1358" s="231"/>
      <c r="I1358" s="186"/>
      <c r="J1358" s="181"/>
      <c r="K1358" s="181"/>
      <c r="L1358" s="181"/>
      <c r="M1358" s="181"/>
      <c r="N1358" s="181"/>
      <c r="O1358" s="286"/>
    </row>
    <row r="1359" spans="1:15" ht="15.75" customHeight="1" x14ac:dyDescent="0.25">
      <c r="A1359" s="181"/>
      <c r="B1359" s="283"/>
      <c r="C1359" s="181"/>
      <c r="D1359" s="181"/>
      <c r="E1359" s="181"/>
      <c r="F1359" s="283"/>
      <c r="G1359" s="231"/>
      <c r="H1359" s="231"/>
      <c r="I1359" s="186"/>
      <c r="J1359" s="181"/>
      <c r="K1359" s="181"/>
      <c r="L1359" s="181"/>
      <c r="M1359" s="181"/>
      <c r="N1359" s="181"/>
      <c r="O1359" s="286"/>
    </row>
    <row r="1360" spans="1:15" ht="15.75" customHeight="1" x14ac:dyDescent="0.25">
      <c r="A1360" s="181"/>
      <c r="B1360" s="283"/>
      <c r="C1360" s="181"/>
      <c r="D1360" s="181"/>
      <c r="E1360" s="181"/>
      <c r="F1360" s="283"/>
      <c r="G1360" s="231"/>
      <c r="H1360" s="231"/>
      <c r="I1360" s="186"/>
      <c r="J1360" s="181"/>
      <c r="K1360" s="181"/>
      <c r="L1360" s="181"/>
      <c r="M1360" s="181"/>
      <c r="N1360" s="181"/>
      <c r="O1360" s="286"/>
    </row>
    <row r="1361" spans="1:15" ht="15.75" customHeight="1" x14ac:dyDescent="0.25">
      <c r="A1361" s="181"/>
      <c r="B1361" s="283"/>
      <c r="C1361" s="181"/>
      <c r="D1361" s="181"/>
      <c r="E1361" s="181"/>
      <c r="F1361" s="283"/>
      <c r="G1361" s="231"/>
      <c r="H1361" s="231"/>
      <c r="I1361" s="186"/>
      <c r="J1361" s="181"/>
      <c r="K1361" s="181"/>
      <c r="L1361" s="181"/>
      <c r="M1361" s="181"/>
      <c r="N1361" s="181"/>
      <c r="O1361" s="286"/>
    </row>
    <row r="1362" spans="1:15" ht="15.75" customHeight="1" x14ac:dyDescent="0.25">
      <c r="A1362" s="181"/>
      <c r="B1362" s="283"/>
      <c r="C1362" s="181"/>
      <c r="D1362" s="181"/>
      <c r="E1362" s="181"/>
      <c r="F1362" s="283"/>
      <c r="G1362" s="231"/>
      <c r="H1362" s="231"/>
      <c r="I1362" s="186"/>
      <c r="J1362" s="181"/>
      <c r="K1362" s="181"/>
      <c r="L1362" s="181"/>
      <c r="M1362" s="181"/>
      <c r="N1362" s="181"/>
      <c r="O1362" s="286"/>
    </row>
    <row r="1363" spans="1:15" ht="15.75" customHeight="1" x14ac:dyDescent="0.25">
      <c r="A1363" s="181"/>
      <c r="B1363" s="283"/>
      <c r="C1363" s="181"/>
      <c r="D1363" s="181"/>
      <c r="E1363" s="181"/>
      <c r="F1363" s="283"/>
      <c r="G1363" s="231"/>
      <c r="H1363" s="231"/>
      <c r="I1363" s="186"/>
      <c r="J1363" s="181"/>
      <c r="K1363" s="181"/>
      <c r="L1363" s="181"/>
      <c r="M1363" s="181"/>
      <c r="N1363" s="181"/>
      <c r="O1363" s="286"/>
    </row>
    <row r="1364" spans="1:15" ht="15.75" customHeight="1" x14ac:dyDescent="0.25">
      <c r="A1364" s="181"/>
      <c r="B1364" s="283"/>
      <c r="C1364" s="181"/>
      <c r="D1364" s="181"/>
      <c r="E1364" s="181"/>
      <c r="F1364" s="283"/>
      <c r="G1364" s="231"/>
      <c r="H1364" s="231"/>
      <c r="I1364" s="186"/>
      <c r="J1364" s="181"/>
      <c r="K1364" s="181"/>
      <c r="L1364" s="181"/>
      <c r="M1364" s="181"/>
      <c r="N1364" s="181"/>
      <c r="O1364" s="286"/>
    </row>
    <row r="1365" spans="1:15" ht="15.75" customHeight="1" x14ac:dyDescent="0.25">
      <c r="A1365" s="181"/>
      <c r="B1365" s="283"/>
      <c r="C1365" s="181"/>
      <c r="D1365" s="181"/>
      <c r="E1365" s="181"/>
      <c r="F1365" s="283"/>
      <c r="G1365" s="231"/>
      <c r="H1365" s="231"/>
      <c r="I1365" s="186"/>
      <c r="J1365" s="181"/>
      <c r="K1365" s="181"/>
      <c r="L1365" s="181"/>
      <c r="M1365" s="181"/>
      <c r="N1365" s="181"/>
      <c r="O1365" s="286"/>
    </row>
    <row r="1366" spans="1:15" ht="15.75" customHeight="1" x14ac:dyDescent="0.25">
      <c r="A1366" s="181"/>
      <c r="B1366" s="283"/>
      <c r="C1366" s="181"/>
      <c r="D1366" s="181"/>
      <c r="E1366" s="181"/>
      <c r="F1366" s="283"/>
      <c r="G1366" s="231"/>
      <c r="H1366" s="231"/>
      <c r="I1366" s="186"/>
      <c r="J1366" s="181"/>
      <c r="K1366" s="181"/>
      <c r="L1366" s="181"/>
      <c r="M1366" s="181"/>
      <c r="N1366" s="181"/>
      <c r="O1366" s="286"/>
    </row>
    <row r="1367" spans="1:15" ht="15.75" customHeight="1" x14ac:dyDescent="0.25">
      <c r="A1367" s="181"/>
      <c r="B1367" s="283"/>
      <c r="C1367" s="181"/>
      <c r="D1367" s="181"/>
      <c r="E1367" s="181"/>
      <c r="F1367" s="283"/>
      <c r="G1367" s="231"/>
      <c r="H1367" s="231"/>
      <c r="I1367" s="186"/>
      <c r="J1367" s="181"/>
      <c r="K1367" s="181"/>
      <c r="L1367" s="181"/>
      <c r="M1367" s="181"/>
      <c r="N1367" s="181"/>
      <c r="O1367" s="286"/>
    </row>
    <row r="1368" spans="1:15" ht="15.75" customHeight="1" x14ac:dyDescent="0.25">
      <c r="A1368" s="181"/>
      <c r="B1368" s="283"/>
      <c r="C1368" s="181"/>
      <c r="D1368" s="181"/>
      <c r="E1368" s="181"/>
      <c r="F1368" s="283"/>
      <c r="G1368" s="231"/>
      <c r="H1368" s="231"/>
      <c r="I1368" s="186"/>
      <c r="J1368" s="181"/>
      <c r="K1368" s="181"/>
      <c r="L1368" s="181"/>
      <c r="M1368" s="181"/>
      <c r="N1368" s="181"/>
      <c r="O1368" s="286"/>
    </row>
    <row r="1369" spans="1:15" ht="15.75" customHeight="1" x14ac:dyDescent="0.25">
      <c r="A1369" s="181"/>
      <c r="B1369" s="283"/>
      <c r="C1369" s="181"/>
      <c r="D1369" s="181"/>
      <c r="E1369" s="181"/>
      <c r="F1369" s="283"/>
      <c r="G1369" s="231"/>
      <c r="H1369" s="231"/>
      <c r="I1369" s="186"/>
      <c r="J1369" s="181"/>
      <c r="K1369" s="181"/>
      <c r="L1369" s="181"/>
      <c r="M1369" s="181"/>
      <c r="N1369" s="181"/>
      <c r="O1369" s="286"/>
    </row>
    <row r="1370" spans="1:15" ht="15.75" customHeight="1" x14ac:dyDescent="0.25">
      <c r="A1370" s="181"/>
      <c r="B1370" s="283"/>
      <c r="C1370" s="181"/>
      <c r="D1370" s="181"/>
      <c r="E1370" s="181"/>
      <c r="F1370" s="283"/>
      <c r="G1370" s="231"/>
      <c r="H1370" s="231"/>
      <c r="I1370" s="186"/>
      <c r="J1370" s="181"/>
      <c r="K1370" s="181"/>
      <c r="L1370" s="181"/>
      <c r="M1370" s="181"/>
      <c r="N1370" s="181"/>
      <c r="O1370" s="286"/>
    </row>
    <row r="1371" spans="1:15" ht="15.75" customHeight="1" x14ac:dyDescent="0.25">
      <c r="A1371" s="181"/>
      <c r="B1371" s="283"/>
      <c r="C1371" s="181"/>
      <c r="D1371" s="181"/>
      <c r="E1371" s="181"/>
      <c r="F1371" s="283"/>
      <c r="G1371" s="231"/>
      <c r="H1371" s="231"/>
      <c r="I1371" s="186"/>
      <c r="J1371" s="181"/>
      <c r="K1371" s="181"/>
      <c r="L1371" s="181"/>
      <c r="M1371" s="181"/>
      <c r="N1371" s="181"/>
      <c r="O1371" s="286"/>
    </row>
    <row r="1372" spans="1:15" ht="15.75" customHeight="1" x14ac:dyDescent="0.25">
      <c r="A1372" s="181"/>
      <c r="B1372" s="283"/>
      <c r="C1372" s="181"/>
      <c r="D1372" s="181"/>
      <c r="E1372" s="181"/>
      <c r="F1372" s="283"/>
      <c r="G1372" s="231"/>
      <c r="H1372" s="231"/>
      <c r="I1372" s="186"/>
      <c r="J1372" s="181"/>
      <c r="K1372" s="181"/>
      <c r="L1372" s="181"/>
      <c r="M1372" s="181"/>
      <c r="N1372" s="181"/>
      <c r="O1372" s="286"/>
    </row>
    <row r="1373" spans="1:15" ht="15.75" customHeight="1" x14ac:dyDescent="0.25">
      <c r="A1373" s="181"/>
      <c r="B1373" s="283"/>
      <c r="C1373" s="181"/>
      <c r="D1373" s="181"/>
      <c r="E1373" s="181"/>
      <c r="F1373" s="283"/>
      <c r="G1373" s="231"/>
      <c r="H1373" s="231"/>
      <c r="I1373" s="186"/>
      <c r="J1373" s="181"/>
      <c r="K1373" s="181"/>
      <c r="L1373" s="181"/>
      <c r="M1373" s="181"/>
      <c r="N1373" s="181"/>
      <c r="O1373" s="286"/>
    </row>
    <row r="1374" spans="1:15" ht="15.75" customHeight="1" x14ac:dyDescent="0.25">
      <c r="A1374" s="181"/>
      <c r="B1374" s="283"/>
      <c r="C1374" s="181"/>
      <c r="D1374" s="181"/>
      <c r="E1374" s="181"/>
      <c r="F1374" s="283"/>
      <c r="G1374" s="231"/>
      <c r="H1374" s="231"/>
      <c r="I1374" s="186"/>
      <c r="J1374" s="181"/>
      <c r="K1374" s="181"/>
      <c r="L1374" s="181"/>
      <c r="M1374" s="181"/>
      <c r="N1374" s="181"/>
      <c r="O1374" s="286"/>
    </row>
    <row r="1375" spans="1:15" ht="15.75" customHeight="1" x14ac:dyDescent="0.25">
      <c r="A1375" s="181"/>
      <c r="B1375" s="283"/>
      <c r="C1375" s="181"/>
      <c r="D1375" s="181"/>
      <c r="E1375" s="181"/>
      <c r="F1375" s="283"/>
      <c r="G1375" s="231"/>
      <c r="H1375" s="231"/>
      <c r="I1375" s="186"/>
      <c r="J1375" s="181"/>
      <c r="K1375" s="181"/>
      <c r="L1375" s="181"/>
      <c r="M1375" s="181"/>
      <c r="N1375" s="181"/>
      <c r="O1375" s="286"/>
    </row>
    <row r="1376" spans="1:15" ht="15.75" customHeight="1" x14ac:dyDescent="0.25">
      <c r="A1376" s="181"/>
      <c r="B1376" s="283"/>
      <c r="C1376" s="181"/>
      <c r="D1376" s="181"/>
      <c r="E1376" s="181"/>
      <c r="F1376" s="283"/>
      <c r="G1376" s="231"/>
      <c r="H1376" s="231"/>
      <c r="I1376" s="186"/>
      <c r="J1376" s="181"/>
      <c r="K1376" s="181"/>
      <c r="L1376" s="181"/>
      <c r="M1376" s="181"/>
      <c r="N1376" s="181"/>
      <c r="O1376" s="286"/>
    </row>
    <row r="1377" spans="1:15" ht="15.75" customHeight="1" x14ac:dyDescent="0.25">
      <c r="A1377" s="181"/>
      <c r="B1377" s="283"/>
      <c r="C1377" s="181"/>
      <c r="D1377" s="181"/>
      <c r="E1377" s="181"/>
      <c r="F1377" s="283"/>
      <c r="G1377" s="231"/>
      <c r="H1377" s="231"/>
      <c r="I1377" s="186"/>
      <c r="J1377" s="181"/>
      <c r="K1377" s="181"/>
      <c r="L1377" s="181"/>
      <c r="M1377" s="181"/>
      <c r="N1377" s="181"/>
      <c r="O1377" s="286"/>
    </row>
    <row r="1378" spans="1:15" ht="15.75" customHeight="1" x14ac:dyDescent="0.25">
      <c r="A1378" s="181"/>
      <c r="B1378" s="283"/>
      <c r="C1378" s="181"/>
      <c r="D1378" s="181"/>
      <c r="E1378" s="181"/>
      <c r="F1378" s="283"/>
      <c r="G1378" s="231"/>
      <c r="H1378" s="231"/>
      <c r="I1378" s="186"/>
      <c r="J1378" s="181"/>
      <c r="K1378" s="181"/>
      <c r="L1378" s="181"/>
      <c r="M1378" s="181"/>
      <c r="N1378" s="181"/>
      <c r="O1378" s="286"/>
    </row>
    <row r="1379" spans="1:15" ht="15.75" customHeight="1" x14ac:dyDescent="0.25">
      <c r="A1379" s="181"/>
      <c r="B1379" s="283"/>
      <c r="C1379" s="181"/>
      <c r="D1379" s="181"/>
      <c r="E1379" s="181"/>
      <c r="F1379" s="283"/>
      <c r="G1379" s="231"/>
      <c r="H1379" s="231"/>
      <c r="I1379" s="186"/>
      <c r="J1379" s="181"/>
      <c r="K1379" s="181"/>
      <c r="L1379" s="181"/>
      <c r="M1379" s="181"/>
      <c r="N1379" s="181"/>
      <c r="O1379" s="286"/>
    </row>
    <row r="1380" spans="1:15" ht="15.75" customHeight="1" x14ac:dyDescent="0.25">
      <c r="A1380" s="181"/>
      <c r="B1380" s="283"/>
      <c r="C1380" s="181"/>
      <c r="D1380" s="181"/>
      <c r="E1380" s="181"/>
      <c r="F1380" s="283"/>
      <c r="G1380" s="231"/>
      <c r="H1380" s="231"/>
      <c r="I1380" s="186"/>
      <c r="J1380" s="181"/>
      <c r="K1380" s="181"/>
      <c r="L1380" s="181"/>
      <c r="M1380" s="181"/>
      <c r="N1380" s="181"/>
      <c r="O1380" s="286"/>
    </row>
    <row r="1381" spans="1:15" ht="15.75" customHeight="1" x14ac:dyDescent="0.25">
      <c r="A1381" s="181"/>
      <c r="B1381" s="283"/>
      <c r="C1381" s="181"/>
      <c r="D1381" s="181"/>
      <c r="E1381" s="181"/>
      <c r="F1381" s="283"/>
      <c r="G1381" s="231"/>
      <c r="H1381" s="231"/>
      <c r="I1381" s="186"/>
      <c r="J1381" s="181"/>
      <c r="K1381" s="181"/>
      <c r="L1381" s="181"/>
      <c r="M1381" s="181"/>
      <c r="N1381" s="181"/>
      <c r="O1381" s="286"/>
    </row>
    <row r="1382" spans="1:15" ht="15.75" customHeight="1" x14ac:dyDescent="0.25">
      <c r="A1382" s="181"/>
      <c r="B1382" s="283"/>
      <c r="C1382" s="181"/>
      <c r="D1382" s="181"/>
      <c r="E1382" s="181"/>
      <c r="F1382" s="283"/>
      <c r="G1382" s="231"/>
      <c r="H1382" s="231"/>
      <c r="I1382" s="186"/>
      <c r="J1382" s="181"/>
      <c r="K1382" s="181"/>
      <c r="L1382" s="181"/>
      <c r="M1382" s="181"/>
      <c r="N1382" s="181"/>
      <c r="O1382" s="286"/>
    </row>
    <row r="1383" spans="1:15" ht="15.75" customHeight="1" x14ac:dyDescent="0.25">
      <c r="A1383" s="181"/>
      <c r="B1383" s="283"/>
      <c r="C1383" s="181"/>
      <c r="D1383" s="181"/>
      <c r="E1383" s="181"/>
      <c r="F1383" s="283"/>
      <c r="G1383" s="231"/>
      <c r="H1383" s="231"/>
      <c r="I1383" s="186"/>
      <c r="J1383" s="181"/>
      <c r="K1383" s="181"/>
      <c r="L1383" s="181"/>
      <c r="M1383" s="181"/>
      <c r="N1383" s="181"/>
      <c r="O1383" s="286"/>
    </row>
    <row r="1384" spans="1:15" ht="15.75" customHeight="1" x14ac:dyDescent="0.25">
      <c r="A1384" s="181"/>
      <c r="B1384" s="283"/>
      <c r="C1384" s="181"/>
      <c r="D1384" s="181"/>
      <c r="E1384" s="181"/>
      <c r="F1384" s="283"/>
      <c r="G1384" s="231"/>
      <c r="H1384" s="231"/>
      <c r="I1384" s="186"/>
      <c r="J1384" s="181"/>
      <c r="K1384" s="181"/>
      <c r="L1384" s="181"/>
      <c r="M1384" s="181"/>
      <c r="N1384" s="181"/>
      <c r="O1384" s="286"/>
    </row>
    <row r="1385" spans="1:15" ht="15.75" customHeight="1" x14ac:dyDescent="0.25">
      <c r="A1385" s="181"/>
      <c r="B1385" s="283"/>
      <c r="C1385" s="181"/>
      <c r="D1385" s="181"/>
      <c r="E1385" s="181"/>
      <c r="F1385" s="283"/>
      <c r="G1385" s="231"/>
      <c r="H1385" s="231"/>
      <c r="I1385" s="186"/>
      <c r="J1385" s="181"/>
      <c r="K1385" s="181"/>
      <c r="L1385" s="181"/>
      <c r="M1385" s="181"/>
      <c r="N1385" s="181"/>
      <c r="O1385" s="286"/>
    </row>
    <row r="1386" spans="1:15" ht="15.75" customHeight="1" x14ac:dyDescent="0.25">
      <c r="A1386" s="181"/>
      <c r="B1386" s="283"/>
      <c r="C1386" s="181"/>
      <c r="D1386" s="181"/>
      <c r="E1386" s="181"/>
      <c r="F1386" s="283"/>
      <c r="G1386" s="231"/>
      <c r="H1386" s="231"/>
      <c r="I1386" s="186"/>
      <c r="J1386" s="181"/>
      <c r="K1386" s="181"/>
      <c r="L1386" s="181"/>
      <c r="M1386" s="181"/>
      <c r="N1386" s="181"/>
      <c r="O1386" s="286"/>
    </row>
    <row r="1387" spans="1:15" ht="15.75" customHeight="1" x14ac:dyDescent="0.25">
      <c r="A1387" s="181"/>
      <c r="B1387" s="283"/>
      <c r="C1387" s="181"/>
      <c r="D1387" s="181"/>
      <c r="E1387" s="181"/>
      <c r="F1387" s="283"/>
      <c r="G1387" s="231"/>
      <c r="H1387" s="231"/>
      <c r="I1387" s="186"/>
      <c r="J1387" s="181"/>
      <c r="K1387" s="181"/>
      <c r="L1387" s="181"/>
      <c r="M1387" s="181"/>
      <c r="N1387" s="181"/>
      <c r="O1387" s="286"/>
    </row>
    <row r="1388" spans="1:15" ht="15.75" customHeight="1" x14ac:dyDescent="0.25">
      <c r="A1388" s="181"/>
      <c r="B1388" s="283"/>
      <c r="C1388" s="181"/>
      <c r="D1388" s="181"/>
      <c r="E1388" s="181"/>
      <c r="F1388" s="283"/>
      <c r="G1388" s="231"/>
      <c r="H1388" s="231"/>
      <c r="I1388" s="186"/>
      <c r="J1388" s="181"/>
      <c r="K1388" s="181"/>
      <c r="L1388" s="181"/>
      <c r="M1388" s="181"/>
      <c r="N1388" s="181"/>
      <c r="O1388" s="286"/>
    </row>
    <row r="1389" spans="1:15" ht="15.75" customHeight="1" x14ac:dyDescent="0.25">
      <c r="A1389" s="181"/>
      <c r="B1389" s="283"/>
      <c r="C1389" s="181"/>
      <c r="D1389" s="181"/>
      <c r="E1389" s="181"/>
      <c r="F1389" s="283"/>
      <c r="G1389" s="231"/>
      <c r="H1389" s="231"/>
      <c r="I1389" s="186"/>
      <c r="J1389" s="181"/>
      <c r="K1389" s="181"/>
      <c r="L1389" s="181"/>
      <c r="M1389" s="181"/>
      <c r="N1389" s="181"/>
      <c r="O1389" s="286"/>
    </row>
    <row r="1390" spans="1:15" ht="15.75" customHeight="1" x14ac:dyDescent="0.25">
      <c r="A1390" s="181"/>
      <c r="B1390" s="283"/>
      <c r="C1390" s="181"/>
      <c r="D1390" s="181"/>
      <c r="E1390" s="181"/>
      <c r="F1390" s="283"/>
      <c r="G1390" s="231"/>
      <c r="H1390" s="231"/>
      <c r="I1390" s="186"/>
      <c r="J1390" s="181"/>
      <c r="K1390" s="181"/>
      <c r="L1390" s="181"/>
      <c r="M1390" s="181"/>
      <c r="N1390" s="181"/>
      <c r="O1390" s="286"/>
    </row>
    <row r="1391" spans="1:15" ht="15.75" customHeight="1" x14ac:dyDescent="0.25">
      <c r="A1391" s="181"/>
      <c r="B1391" s="283"/>
      <c r="C1391" s="181"/>
      <c r="D1391" s="181"/>
      <c r="E1391" s="181"/>
      <c r="F1391" s="283"/>
      <c r="G1391" s="231"/>
      <c r="H1391" s="231"/>
      <c r="I1391" s="186"/>
      <c r="J1391" s="181"/>
      <c r="K1391" s="181"/>
      <c r="L1391" s="181"/>
      <c r="M1391" s="181"/>
      <c r="N1391" s="181"/>
      <c r="O1391" s="286"/>
    </row>
    <row r="1392" spans="1:15" ht="15.75" customHeight="1" x14ac:dyDescent="0.25">
      <c r="A1392" s="181"/>
      <c r="B1392" s="283"/>
      <c r="C1392" s="181"/>
      <c r="D1392" s="181"/>
      <c r="E1392" s="181"/>
      <c r="F1392" s="283"/>
      <c r="G1392" s="231"/>
      <c r="H1392" s="231"/>
      <c r="I1392" s="186"/>
      <c r="J1392" s="181"/>
      <c r="K1392" s="181"/>
      <c r="L1392" s="181"/>
      <c r="M1392" s="181"/>
      <c r="N1392" s="181"/>
      <c r="O1392" s="286"/>
    </row>
    <row r="1393" spans="1:15" ht="15.75" customHeight="1" x14ac:dyDescent="0.25">
      <c r="A1393" s="181"/>
      <c r="B1393" s="283"/>
      <c r="C1393" s="181"/>
      <c r="D1393" s="181"/>
      <c r="E1393" s="181"/>
      <c r="F1393" s="283"/>
      <c r="G1393" s="231"/>
      <c r="H1393" s="231"/>
      <c r="I1393" s="186"/>
      <c r="J1393" s="181"/>
      <c r="K1393" s="181"/>
      <c r="L1393" s="181"/>
      <c r="M1393" s="181"/>
      <c r="N1393" s="181"/>
      <c r="O1393" s="286"/>
    </row>
    <row r="1394" spans="1:15" ht="15.75" customHeight="1" x14ac:dyDescent="0.25">
      <c r="A1394" s="181"/>
      <c r="B1394" s="283"/>
      <c r="C1394" s="181"/>
      <c r="D1394" s="181"/>
      <c r="E1394" s="181"/>
      <c r="F1394" s="283"/>
      <c r="G1394" s="231"/>
      <c r="H1394" s="231"/>
      <c r="I1394" s="186"/>
      <c r="J1394" s="181"/>
      <c r="K1394" s="181"/>
      <c r="L1394" s="181"/>
      <c r="M1394" s="181"/>
      <c r="N1394" s="181"/>
      <c r="O1394" s="286"/>
    </row>
    <row r="1395" spans="1:15" ht="15.75" customHeight="1" x14ac:dyDescent="0.25">
      <c r="A1395" s="181"/>
      <c r="B1395" s="283"/>
      <c r="C1395" s="181"/>
      <c r="D1395" s="181"/>
      <c r="E1395" s="181"/>
      <c r="F1395" s="283"/>
      <c r="G1395" s="231"/>
      <c r="H1395" s="231"/>
      <c r="I1395" s="186"/>
      <c r="J1395" s="181"/>
      <c r="K1395" s="181"/>
      <c r="L1395" s="181"/>
      <c r="M1395" s="181"/>
      <c r="N1395" s="181"/>
      <c r="O1395" s="286"/>
    </row>
    <row r="1396" spans="1:15" ht="15.75" customHeight="1" x14ac:dyDescent="0.25">
      <c r="A1396" s="181"/>
      <c r="B1396" s="283"/>
      <c r="C1396" s="181"/>
      <c r="D1396" s="181"/>
      <c r="E1396" s="181"/>
      <c r="F1396" s="283"/>
      <c r="G1396" s="231"/>
      <c r="H1396" s="231"/>
      <c r="I1396" s="186"/>
      <c r="J1396" s="181"/>
      <c r="K1396" s="181"/>
      <c r="L1396" s="181"/>
      <c r="M1396" s="181"/>
      <c r="N1396" s="181"/>
      <c r="O1396" s="286"/>
    </row>
    <row r="1397" spans="1:15" ht="15.75" customHeight="1" x14ac:dyDescent="0.25">
      <c r="A1397" s="181"/>
      <c r="B1397" s="283"/>
      <c r="C1397" s="181"/>
      <c r="D1397" s="181"/>
      <c r="E1397" s="181"/>
      <c r="F1397" s="283"/>
      <c r="G1397" s="231"/>
      <c r="H1397" s="231"/>
      <c r="I1397" s="186"/>
      <c r="J1397" s="181"/>
      <c r="K1397" s="181"/>
      <c r="L1397" s="181"/>
      <c r="M1397" s="181"/>
      <c r="N1397" s="181"/>
      <c r="O1397" s="286"/>
    </row>
    <row r="1398" spans="1:15" ht="15.75" customHeight="1" x14ac:dyDescent="0.25">
      <c r="A1398" s="181"/>
      <c r="B1398" s="283"/>
      <c r="C1398" s="181"/>
      <c r="D1398" s="181"/>
      <c r="E1398" s="181"/>
      <c r="F1398" s="283"/>
      <c r="G1398" s="231"/>
      <c r="H1398" s="231"/>
      <c r="I1398" s="186"/>
      <c r="J1398" s="181"/>
      <c r="K1398" s="181"/>
      <c r="L1398" s="181"/>
      <c r="M1398" s="181"/>
      <c r="N1398" s="181"/>
      <c r="O1398" s="286"/>
    </row>
    <row r="1399" spans="1:15" ht="15.75" customHeight="1" x14ac:dyDescent="0.25">
      <c r="A1399" s="181"/>
      <c r="B1399" s="283"/>
      <c r="C1399" s="181"/>
      <c r="D1399" s="181"/>
      <c r="E1399" s="181"/>
      <c r="F1399" s="283"/>
      <c r="G1399" s="231"/>
      <c r="H1399" s="231"/>
      <c r="I1399" s="186"/>
      <c r="J1399" s="181"/>
      <c r="K1399" s="181"/>
      <c r="L1399" s="181"/>
      <c r="M1399" s="181"/>
      <c r="N1399" s="181"/>
      <c r="O1399" s="286"/>
    </row>
    <row r="1400" spans="1:15" ht="15.75" customHeight="1" x14ac:dyDescent="0.25">
      <c r="A1400" s="181"/>
      <c r="B1400" s="283"/>
      <c r="C1400" s="181"/>
      <c r="D1400" s="181"/>
      <c r="E1400" s="181"/>
      <c r="F1400" s="283"/>
      <c r="G1400" s="231"/>
      <c r="H1400" s="231"/>
      <c r="I1400" s="186"/>
      <c r="J1400" s="181"/>
      <c r="K1400" s="181"/>
      <c r="L1400" s="181"/>
      <c r="M1400" s="181"/>
      <c r="N1400" s="181"/>
      <c r="O1400" s="286"/>
    </row>
    <row r="1401" spans="1:15" ht="15.75" customHeight="1" x14ac:dyDescent="0.25">
      <c r="A1401" s="181"/>
      <c r="B1401" s="283"/>
      <c r="C1401" s="181"/>
      <c r="D1401" s="181"/>
      <c r="E1401" s="181"/>
      <c r="F1401" s="283"/>
      <c r="G1401" s="231"/>
      <c r="H1401" s="231"/>
      <c r="I1401" s="186"/>
      <c r="J1401" s="181"/>
      <c r="K1401" s="181"/>
      <c r="L1401" s="181"/>
      <c r="M1401" s="181"/>
      <c r="N1401" s="181"/>
      <c r="O1401" s="286"/>
    </row>
    <row r="1402" spans="1:15" ht="15.75" customHeight="1" x14ac:dyDescent="0.25">
      <c r="A1402" s="181"/>
      <c r="B1402" s="283"/>
      <c r="C1402" s="181"/>
      <c r="D1402" s="181"/>
      <c r="E1402" s="181"/>
      <c r="F1402" s="283"/>
      <c r="G1402" s="231"/>
      <c r="H1402" s="231"/>
      <c r="I1402" s="186"/>
      <c r="J1402" s="181"/>
      <c r="K1402" s="181"/>
      <c r="L1402" s="181"/>
      <c r="M1402" s="181"/>
      <c r="N1402" s="181"/>
      <c r="O1402" s="286"/>
    </row>
    <row r="1403" spans="1:15" ht="15.75" customHeight="1" x14ac:dyDescent="0.25">
      <c r="A1403" s="181"/>
      <c r="B1403" s="283"/>
      <c r="C1403" s="181"/>
      <c r="D1403" s="181"/>
      <c r="E1403" s="181"/>
      <c r="F1403" s="283"/>
      <c r="G1403" s="231"/>
      <c r="H1403" s="231"/>
      <c r="I1403" s="186"/>
      <c r="J1403" s="181"/>
      <c r="K1403" s="181"/>
      <c r="L1403" s="181"/>
      <c r="M1403" s="181"/>
      <c r="N1403" s="181"/>
      <c r="O1403" s="286"/>
    </row>
    <row r="1404" spans="1:15" ht="15.75" customHeight="1" x14ac:dyDescent="0.25">
      <c r="A1404" s="181"/>
      <c r="B1404" s="283"/>
      <c r="C1404" s="181"/>
      <c r="D1404" s="181"/>
      <c r="E1404" s="181"/>
      <c r="F1404" s="283"/>
      <c r="G1404" s="231"/>
      <c r="H1404" s="231"/>
      <c r="I1404" s="186"/>
      <c r="J1404" s="181"/>
      <c r="K1404" s="181"/>
      <c r="L1404" s="181"/>
      <c r="M1404" s="181"/>
      <c r="N1404" s="181"/>
      <c r="O1404" s="286"/>
    </row>
    <row r="1405" spans="1:15" ht="15.75" customHeight="1" x14ac:dyDescent="0.25">
      <c r="A1405" s="181"/>
      <c r="B1405" s="283"/>
      <c r="C1405" s="181"/>
      <c r="D1405" s="181"/>
      <c r="E1405" s="181"/>
      <c r="F1405" s="283"/>
      <c r="G1405" s="231"/>
      <c r="H1405" s="231"/>
      <c r="I1405" s="186"/>
      <c r="J1405" s="181"/>
      <c r="K1405" s="181"/>
      <c r="L1405" s="181"/>
      <c r="M1405" s="181"/>
      <c r="N1405" s="181"/>
      <c r="O1405" s="286"/>
    </row>
    <row r="1406" spans="1:15" ht="15.75" customHeight="1" x14ac:dyDescent="0.25">
      <c r="A1406" s="181"/>
      <c r="B1406" s="283"/>
      <c r="C1406" s="181"/>
      <c r="D1406" s="181"/>
      <c r="E1406" s="181"/>
      <c r="F1406" s="283"/>
      <c r="G1406" s="231"/>
      <c r="H1406" s="231"/>
      <c r="I1406" s="186"/>
      <c r="J1406" s="181"/>
      <c r="K1406" s="181"/>
      <c r="L1406" s="181"/>
      <c r="M1406" s="181"/>
      <c r="N1406" s="181"/>
      <c r="O1406" s="286"/>
    </row>
    <row r="1407" spans="1:15" ht="15.75" customHeight="1" x14ac:dyDescent="0.25">
      <c r="A1407" s="181"/>
      <c r="B1407" s="283"/>
      <c r="C1407" s="181"/>
      <c r="D1407" s="181"/>
      <c r="E1407" s="181"/>
      <c r="F1407" s="283"/>
      <c r="G1407" s="231"/>
      <c r="H1407" s="231"/>
      <c r="I1407" s="186"/>
      <c r="J1407" s="181"/>
      <c r="K1407" s="181"/>
      <c r="L1407" s="181"/>
      <c r="M1407" s="181"/>
      <c r="N1407" s="181"/>
      <c r="O1407" s="286"/>
    </row>
    <row r="1408" spans="1:15" ht="15.75" customHeight="1" x14ac:dyDescent="0.25">
      <c r="A1408" s="181"/>
      <c r="B1408" s="283"/>
      <c r="C1408" s="181"/>
      <c r="D1408" s="181"/>
      <c r="E1408" s="181"/>
      <c r="F1408" s="283"/>
      <c r="G1408" s="231"/>
      <c r="H1408" s="231"/>
      <c r="I1408" s="186"/>
      <c r="J1408" s="181"/>
      <c r="K1408" s="181"/>
      <c r="L1408" s="181"/>
      <c r="M1408" s="181"/>
      <c r="N1408" s="181"/>
      <c r="O1408" s="286"/>
    </row>
    <row r="1409" spans="1:15" ht="15.75" customHeight="1" x14ac:dyDescent="0.25">
      <c r="A1409" s="181"/>
      <c r="B1409" s="283"/>
      <c r="C1409" s="181"/>
      <c r="D1409" s="181"/>
      <c r="E1409" s="181"/>
      <c r="F1409" s="283"/>
      <c r="G1409" s="231"/>
      <c r="H1409" s="231"/>
      <c r="I1409" s="186"/>
      <c r="J1409" s="181"/>
      <c r="K1409" s="181"/>
      <c r="L1409" s="181"/>
      <c r="M1409" s="181"/>
      <c r="N1409" s="181"/>
      <c r="O1409" s="286"/>
    </row>
    <row r="1410" spans="1:15" ht="15.75" customHeight="1" x14ac:dyDescent="0.25">
      <c r="A1410" s="181"/>
      <c r="B1410" s="283"/>
      <c r="C1410" s="181"/>
      <c r="D1410" s="181"/>
      <c r="E1410" s="181"/>
      <c r="F1410" s="283"/>
      <c r="G1410" s="231"/>
      <c r="H1410" s="231"/>
      <c r="I1410" s="186"/>
      <c r="J1410" s="181"/>
      <c r="K1410" s="181"/>
      <c r="L1410" s="181"/>
      <c r="M1410" s="181"/>
      <c r="N1410" s="181"/>
      <c r="O1410" s="286"/>
    </row>
    <row r="1411" spans="1:15" ht="15.75" customHeight="1" x14ac:dyDescent="0.25">
      <c r="A1411" s="181"/>
      <c r="B1411" s="283"/>
      <c r="C1411" s="181"/>
      <c r="D1411" s="181"/>
      <c r="E1411" s="181"/>
      <c r="F1411" s="283"/>
      <c r="G1411" s="231"/>
      <c r="H1411" s="231"/>
      <c r="I1411" s="186"/>
      <c r="J1411" s="181"/>
      <c r="K1411" s="181"/>
      <c r="L1411" s="181"/>
      <c r="M1411" s="181"/>
      <c r="N1411" s="181"/>
      <c r="O1411" s="286"/>
    </row>
    <row r="1412" spans="1:15" ht="15.75" customHeight="1" x14ac:dyDescent="0.25">
      <c r="A1412" s="181"/>
      <c r="B1412" s="283"/>
      <c r="C1412" s="181"/>
      <c r="D1412" s="181"/>
      <c r="E1412" s="181"/>
      <c r="F1412" s="283"/>
      <c r="G1412" s="231"/>
      <c r="H1412" s="231"/>
      <c r="I1412" s="186"/>
      <c r="J1412" s="181"/>
      <c r="K1412" s="181"/>
      <c r="L1412" s="181"/>
      <c r="M1412" s="181"/>
      <c r="N1412" s="181"/>
      <c r="O1412" s="286"/>
    </row>
    <row r="1413" spans="1:15" ht="15.75" customHeight="1" x14ac:dyDescent="0.25">
      <c r="A1413" s="181"/>
      <c r="B1413" s="283"/>
      <c r="C1413" s="181"/>
      <c r="D1413" s="181"/>
      <c r="E1413" s="181"/>
      <c r="F1413" s="283"/>
      <c r="G1413" s="231"/>
      <c r="H1413" s="231"/>
      <c r="I1413" s="186"/>
      <c r="J1413" s="181"/>
      <c r="K1413" s="181"/>
      <c r="L1413" s="181"/>
      <c r="M1413" s="181"/>
      <c r="N1413" s="181"/>
      <c r="O1413" s="286"/>
    </row>
    <row r="1414" spans="1:15" ht="15.75" customHeight="1" x14ac:dyDescent="0.25">
      <c r="A1414" s="181"/>
      <c r="B1414" s="283"/>
      <c r="C1414" s="181"/>
      <c r="D1414" s="181"/>
      <c r="E1414" s="181"/>
      <c r="F1414" s="283"/>
      <c r="G1414" s="231"/>
      <c r="H1414" s="231"/>
      <c r="I1414" s="186"/>
      <c r="J1414" s="181"/>
      <c r="K1414" s="181"/>
      <c r="L1414" s="181"/>
      <c r="M1414" s="181"/>
      <c r="N1414" s="181"/>
      <c r="O1414" s="286"/>
    </row>
    <row r="1415" spans="1:15" ht="15.75" customHeight="1" x14ac:dyDescent="0.25">
      <c r="A1415" s="181"/>
      <c r="B1415" s="283"/>
      <c r="C1415" s="181"/>
      <c r="D1415" s="181"/>
      <c r="E1415" s="181"/>
      <c r="F1415" s="283"/>
      <c r="G1415" s="231"/>
      <c r="H1415" s="231"/>
      <c r="I1415" s="186"/>
      <c r="J1415" s="181"/>
      <c r="K1415" s="181"/>
      <c r="L1415" s="181"/>
      <c r="M1415" s="181"/>
      <c r="N1415" s="181"/>
      <c r="O1415" s="286"/>
    </row>
    <row r="1416" spans="1:15" ht="15.75" customHeight="1" x14ac:dyDescent="0.25">
      <c r="A1416" s="181"/>
      <c r="B1416" s="283"/>
      <c r="C1416" s="181"/>
      <c r="D1416" s="181"/>
      <c r="E1416" s="181"/>
      <c r="F1416" s="283"/>
      <c r="G1416" s="231"/>
      <c r="H1416" s="231"/>
      <c r="I1416" s="186"/>
      <c r="J1416" s="181"/>
      <c r="K1416" s="181"/>
      <c r="L1416" s="181"/>
      <c r="M1416" s="181"/>
      <c r="N1416" s="181"/>
      <c r="O1416" s="286"/>
    </row>
    <row r="1417" spans="1:15" ht="15.75" customHeight="1" x14ac:dyDescent="0.25">
      <c r="A1417" s="181"/>
      <c r="B1417" s="283"/>
      <c r="C1417" s="181"/>
      <c r="D1417" s="181"/>
      <c r="E1417" s="181"/>
      <c r="F1417" s="283"/>
      <c r="G1417" s="231"/>
      <c r="H1417" s="231"/>
      <c r="I1417" s="186"/>
      <c r="J1417" s="181"/>
      <c r="K1417" s="181"/>
      <c r="L1417" s="181"/>
      <c r="M1417" s="181"/>
      <c r="N1417" s="181"/>
      <c r="O1417" s="286"/>
    </row>
    <row r="1418" spans="1:15" ht="15.75" customHeight="1" x14ac:dyDescent="0.25">
      <c r="A1418" s="181"/>
      <c r="B1418" s="283"/>
      <c r="C1418" s="181"/>
      <c r="D1418" s="181"/>
      <c r="E1418" s="181"/>
      <c r="F1418" s="283"/>
      <c r="G1418" s="231"/>
      <c r="H1418" s="231"/>
      <c r="I1418" s="186"/>
      <c r="J1418" s="181"/>
      <c r="K1418" s="181"/>
      <c r="L1418" s="181"/>
      <c r="M1418" s="181"/>
      <c r="N1418" s="181"/>
      <c r="O1418" s="286"/>
    </row>
    <row r="1419" spans="1:15" ht="15.75" customHeight="1" x14ac:dyDescent="0.25">
      <c r="A1419" s="181"/>
      <c r="B1419" s="283"/>
      <c r="C1419" s="181"/>
      <c r="D1419" s="181"/>
      <c r="E1419" s="181"/>
      <c r="F1419" s="283"/>
      <c r="G1419" s="231"/>
      <c r="H1419" s="231"/>
      <c r="I1419" s="186"/>
      <c r="J1419" s="181"/>
      <c r="K1419" s="181"/>
      <c r="L1419" s="181"/>
      <c r="M1419" s="181"/>
      <c r="N1419" s="181"/>
      <c r="O1419" s="286"/>
    </row>
    <row r="1420" spans="1:15" ht="15.75" customHeight="1" x14ac:dyDescent="0.25">
      <c r="A1420" s="181"/>
      <c r="B1420" s="283"/>
      <c r="C1420" s="181"/>
      <c r="D1420" s="181"/>
      <c r="E1420" s="181"/>
      <c r="F1420" s="283"/>
      <c r="G1420" s="231"/>
      <c r="H1420" s="231"/>
      <c r="I1420" s="186"/>
      <c r="J1420" s="181"/>
      <c r="K1420" s="181"/>
      <c r="L1420" s="181"/>
      <c r="M1420" s="181"/>
      <c r="N1420" s="181"/>
      <c r="O1420" s="286"/>
    </row>
    <row r="1421" spans="1:15" ht="15.75" customHeight="1" x14ac:dyDescent="0.25">
      <c r="A1421" s="181"/>
      <c r="B1421" s="283"/>
      <c r="C1421" s="181"/>
      <c r="D1421" s="181"/>
      <c r="E1421" s="181"/>
      <c r="F1421" s="283"/>
      <c r="G1421" s="231"/>
      <c r="H1421" s="231"/>
      <c r="I1421" s="186"/>
      <c r="J1421" s="181"/>
      <c r="K1421" s="181"/>
      <c r="L1421" s="181"/>
      <c r="M1421" s="181"/>
      <c r="N1421" s="181"/>
      <c r="O1421" s="286"/>
    </row>
    <row r="1422" spans="1:15" ht="15.75" customHeight="1" x14ac:dyDescent="0.25">
      <c r="A1422" s="181"/>
      <c r="B1422" s="283"/>
      <c r="C1422" s="181"/>
      <c r="D1422" s="181"/>
      <c r="E1422" s="181"/>
      <c r="F1422" s="283"/>
      <c r="G1422" s="231"/>
      <c r="H1422" s="231"/>
      <c r="I1422" s="186"/>
      <c r="J1422" s="181"/>
      <c r="K1422" s="181"/>
      <c r="L1422" s="181"/>
      <c r="M1422" s="181"/>
      <c r="N1422" s="181"/>
      <c r="O1422" s="286"/>
    </row>
    <row r="1423" spans="1:15" ht="15.75" customHeight="1" x14ac:dyDescent="0.25">
      <c r="A1423" s="181"/>
      <c r="B1423" s="283"/>
      <c r="C1423" s="181"/>
      <c r="D1423" s="181"/>
      <c r="E1423" s="181"/>
      <c r="F1423" s="283"/>
      <c r="G1423" s="231"/>
      <c r="H1423" s="231"/>
      <c r="I1423" s="186"/>
      <c r="J1423" s="181"/>
      <c r="K1423" s="181"/>
      <c r="L1423" s="181"/>
      <c r="M1423" s="181"/>
      <c r="N1423" s="181"/>
      <c r="O1423" s="286"/>
    </row>
    <row r="1424" spans="1:15" ht="15.75" customHeight="1" x14ac:dyDescent="0.25">
      <c r="A1424" s="181"/>
      <c r="B1424" s="283"/>
      <c r="C1424" s="181"/>
      <c r="D1424" s="181"/>
      <c r="E1424" s="181"/>
      <c r="F1424" s="283"/>
      <c r="G1424" s="231"/>
      <c r="H1424" s="231"/>
      <c r="I1424" s="186"/>
      <c r="J1424" s="181"/>
      <c r="K1424" s="181"/>
      <c r="L1424" s="181"/>
      <c r="M1424" s="181"/>
      <c r="N1424" s="181"/>
      <c r="O1424" s="286"/>
    </row>
    <row r="1425" spans="1:15" ht="15.75" customHeight="1" x14ac:dyDescent="0.25">
      <c r="A1425" s="181"/>
      <c r="B1425" s="283"/>
      <c r="C1425" s="181"/>
      <c r="D1425" s="181"/>
      <c r="E1425" s="181"/>
      <c r="F1425" s="283"/>
      <c r="G1425" s="231"/>
      <c r="H1425" s="231"/>
      <c r="I1425" s="186"/>
      <c r="J1425" s="181"/>
      <c r="K1425" s="181"/>
      <c r="L1425" s="181"/>
      <c r="M1425" s="181"/>
      <c r="N1425" s="181"/>
      <c r="O1425" s="286"/>
    </row>
    <row r="1426" spans="1:15" ht="15.75" customHeight="1" x14ac:dyDescent="0.25">
      <c r="A1426" s="181"/>
      <c r="B1426" s="283"/>
      <c r="C1426" s="181"/>
      <c r="D1426" s="181"/>
      <c r="E1426" s="181"/>
      <c r="F1426" s="283"/>
      <c r="G1426" s="231"/>
      <c r="H1426" s="231"/>
      <c r="I1426" s="186"/>
      <c r="J1426" s="181"/>
      <c r="K1426" s="181"/>
      <c r="L1426" s="181"/>
      <c r="M1426" s="181"/>
      <c r="N1426" s="181"/>
      <c r="O1426" s="286"/>
    </row>
    <row r="1427" spans="1:15" ht="15.75" customHeight="1" x14ac:dyDescent="0.25">
      <c r="A1427" s="181"/>
      <c r="B1427" s="283"/>
      <c r="C1427" s="181"/>
      <c r="D1427" s="181"/>
      <c r="E1427" s="181"/>
      <c r="F1427" s="283"/>
      <c r="G1427" s="231"/>
      <c r="H1427" s="231"/>
      <c r="I1427" s="186"/>
      <c r="J1427" s="181"/>
      <c r="K1427" s="181"/>
      <c r="L1427" s="181"/>
      <c r="M1427" s="181"/>
      <c r="N1427" s="181"/>
      <c r="O1427" s="286"/>
    </row>
    <row r="1428" spans="1:15" ht="15.75" customHeight="1" x14ac:dyDescent="0.25">
      <c r="A1428" s="181"/>
      <c r="B1428" s="283"/>
      <c r="C1428" s="181"/>
      <c r="D1428" s="181"/>
      <c r="E1428" s="181"/>
      <c r="F1428" s="283"/>
      <c r="G1428" s="231"/>
      <c r="H1428" s="231"/>
      <c r="I1428" s="186"/>
      <c r="J1428" s="181"/>
      <c r="K1428" s="181"/>
      <c r="L1428" s="181"/>
      <c r="M1428" s="181"/>
      <c r="N1428" s="181"/>
      <c r="O1428" s="286"/>
    </row>
    <row r="1429" spans="1:15" ht="15.75" customHeight="1" x14ac:dyDescent="0.25">
      <c r="A1429" s="181"/>
      <c r="B1429" s="283"/>
      <c r="C1429" s="181"/>
      <c r="D1429" s="181"/>
      <c r="E1429" s="181"/>
      <c r="F1429" s="283"/>
      <c r="G1429" s="231"/>
      <c r="H1429" s="231"/>
      <c r="I1429" s="186"/>
      <c r="J1429" s="181"/>
      <c r="K1429" s="181"/>
      <c r="L1429" s="181"/>
      <c r="M1429" s="181"/>
      <c r="N1429" s="181"/>
      <c r="O1429" s="286"/>
    </row>
    <row r="1430" spans="1:15" ht="15.75" customHeight="1" x14ac:dyDescent="0.25">
      <c r="A1430" s="181"/>
      <c r="B1430" s="283"/>
      <c r="C1430" s="181"/>
      <c r="D1430" s="181"/>
      <c r="E1430" s="181"/>
      <c r="F1430" s="283"/>
      <c r="G1430" s="231"/>
      <c r="H1430" s="231"/>
      <c r="I1430" s="186"/>
      <c r="J1430" s="181"/>
      <c r="K1430" s="181"/>
      <c r="L1430" s="181"/>
      <c r="M1430" s="181"/>
      <c r="N1430" s="181"/>
      <c r="O1430" s="286"/>
    </row>
    <row r="1431" spans="1:15" ht="15.75" customHeight="1" x14ac:dyDescent="0.25">
      <c r="A1431" s="181"/>
      <c r="B1431" s="283"/>
      <c r="C1431" s="181"/>
      <c r="D1431" s="181"/>
      <c r="E1431" s="181"/>
      <c r="F1431" s="283"/>
      <c r="G1431" s="231"/>
      <c r="H1431" s="231"/>
      <c r="I1431" s="186"/>
      <c r="J1431" s="181"/>
      <c r="K1431" s="181"/>
      <c r="L1431" s="181"/>
      <c r="M1431" s="181"/>
      <c r="N1431" s="181"/>
      <c r="O1431" s="286"/>
    </row>
    <row r="1432" spans="1:15" ht="15.75" customHeight="1" x14ac:dyDescent="0.25">
      <c r="A1432" s="181"/>
      <c r="B1432" s="283"/>
      <c r="C1432" s="181"/>
      <c r="D1432" s="181"/>
      <c r="E1432" s="181"/>
      <c r="F1432" s="283"/>
      <c r="G1432" s="231"/>
      <c r="H1432" s="231"/>
      <c r="I1432" s="186"/>
      <c r="J1432" s="181"/>
      <c r="K1432" s="181"/>
      <c r="L1432" s="181"/>
      <c r="M1432" s="181"/>
      <c r="N1432" s="181"/>
      <c r="O1432" s="286"/>
    </row>
    <row r="1433" spans="1:15" ht="15.75" customHeight="1" x14ac:dyDescent="0.25">
      <c r="A1433" s="181"/>
      <c r="B1433" s="283"/>
      <c r="C1433" s="181"/>
      <c r="D1433" s="181"/>
      <c r="E1433" s="181"/>
      <c r="F1433" s="283"/>
      <c r="G1433" s="231"/>
      <c r="H1433" s="231"/>
      <c r="I1433" s="186"/>
      <c r="J1433" s="181"/>
      <c r="K1433" s="181"/>
      <c r="L1433" s="181"/>
      <c r="M1433" s="181"/>
      <c r="N1433" s="181"/>
      <c r="O1433" s="286"/>
    </row>
    <row r="1434" spans="1:15" ht="15.75" customHeight="1" x14ac:dyDescent="0.25">
      <c r="A1434" s="181"/>
      <c r="B1434" s="283"/>
      <c r="C1434" s="181"/>
      <c r="D1434" s="181"/>
      <c r="E1434" s="181"/>
      <c r="F1434" s="283"/>
      <c r="G1434" s="231"/>
      <c r="H1434" s="231"/>
      <c r="I1434" s="186"/>
      <c r="J1434" s="181"/>
      <c r="K1434" s="181"/>
      <c r="L1434" s="181"/>
      <c r="M1434" s="181"/>
      <c r="N1434" s="181"/>
      <c r="O1434" s="286"/>
    </row>
    <row r="1435" spans="1:15" ht="15.75" customHeight="1" x14ac:dyDescent="0.25">
      <c r="A1435" s="181"/>
      <c r="B1435" s="283"/>
      <c r="C1435" s="181"/>
      <c r="D1435" s="181"/>
      <c r="E1435" s="181"/>
      <c r="F1435" s="283"/>
      <c r="G1435" s="231"/>
      <c r="H1435" s="231"/>
      <c r="I1435" s="186"/>
      <c r="J1435" s="181"/>
      <c r="K1435" s="181"/>
      <c r="L1435" s="181"/>
      <c r="M1435" s="181"/>
      <c r="N1435" s="181"/>
      <c r="O1435" s="286"/>
    </row>
    <row r="1436" spans="1:15" ht="15.75" customHeight="1" x14ac:dyDescent="0.25">
      <c r="A1436" s="181"/>
      <c r="B1436" s="283"/>
      <c r="C1436" s="181"/>
      <c r="D1436" s="181"/>
      <c r="E1436" s="181"/>
      <c r="F1436" s="283"/>
      <c r="G1436" s="231"/>
      <c r="H1436" s="231"/>
      <c r="I1436" s="186"/>
      <c r="J1436" s="181"/>
      <c r="K1436" s="181"/>
      <c r="L1436" s="181"/>
      <c r="M1436" s="181"/>
      <c r="N1436" s="181"/>
      <c r="O1436" s="286"/>
    </row>
    <row r="1437" spans="1:15" ht="15.75" customHeight="1" x14ac:dyDescent="0.25">
      <c r="A1437" s="181"/>
      <c r="B1437" s="283"/>
      <c r="C1437" s="181"/>
      <c r="D1437" s="181"/>
      <c r="E1437" s="181"/>
      <c r="F1437" s="283"/>
      <c r="G1437" s="231"/>
      <c r="H1437" s="231"/>
      <c r="I1437" s="186"/>
      <c r="J1437" s="181"/>
      <c r="K1437" s="181"/>
      <c r="L1437" s="181"/>
      <c r="M1437" s="181"/>
      <c r="N1437" s="181"/>
      <c r="O1437" s="286"/>
    </row>
    <row r="1438" spans="1:15" ht="15.75" customHeight="1" x14ac:dyDescent="0.25">
      <c r="A1438" s="181"/>
      <c r="B1438" s="283"/>
      <c r="C1438" s="181"/>
      <c r="D1438" s="181"/>
      <c r="E1438" s="181"/>
      <c r="F1438" s="283"/>
      <c r="G1438" s="231"/>
      <c r="H1438" s="231"/>
      <c r="I1438" s="186"/>
      <c r="J1438" s="181"/>
      <c r="K1438" s="181"/>
      <c r="L1438" s="181"/>
      <c r="M1438" s="181"/>
      <c r="N1438" s="181"/>
      <c r="O1438" s="286"/>
    </row>
    <row r="1439" spans="1:15" ht="15.75" customHeight="1" x14ac:dyDescent="0.25">
      <c r="A1439" s="181"/>
      <c r="B1439" s="283"/>
      <c r="C1439" s="181"/>
      <c r="D1439" s="181"/>
      <c r="E1439" s="181"/>
      <c r="F1439" s="283"/>
      <c r="G1439" s="231"/>
      <c r="H1439" s="231"/>
      <c r="I1439" s="186"/>
      <c r="J1439" s="181"/>
      <c r="K1439" s="181"/>
      <c r="L1439" s="181"/>
      <c r="M1439" s="181"/>
      <c r="N1439" s="181"/>
      <c r="O1439" s="286"/>
    </row>
    <row r="1440" spans="1:15" ht="15.75" customHeight="1" x14ac:dyDescent="0.25">
      <c r="A1440" s="181"/>
      <c r="B1440" s="283"/>
      <c r="C1440" s="181"/>
      <c r="D1440" s="181"/>
      <c r="E1440" s="181"/>
      <c r="F1440" s="283"/>
      <c r="G1440" s="231"/>
      <c r="H1440" s="231"/>
      <c r="I1440" s="186"/>
      <c r="J1440" s="181"/>
      <c r="K1440" s="181"/>
      <c r="L1440" s="181"/>
      <c r="M1440" s="181"/>
      <c r="N1440" s="181"/>
      <c r="O1440" s="286"/>
    </row>
    <row r="1441" spans="1:15" ht="15.75" customHeight="1" x14ac:dyDescent="0.25">
      <c r="A1441" s="181"/>
      <c r="B1441" s="283"/>
      <c r="C1441" s="181"/>
      <c r="D1441" s="181"/>
      <c r="E1441" s="181"/>
      <c r="F1441" s="283"/>
      <c r="G1441" s="231"/>
      <c r="H1441" s="231"/>
      <c r="I1441" s="186"/>
      <c r="J1441" s="181"/>
      <c r="K1441" s="181"/>
      <c r="L1441" s="181"/>
      <c r="M1441" s="181"/>
      <c r="N1441" s="181"/>
      <c r="O1441" s="286"/>
    </row>
    <row r="1442" spans="1:15" ht="15.75" customHeight="1" x14ac:dyDescent="0.25">
      <c r="A1442" s="181"/>
      <c r="B1442" s="283"/>
      <c r="C1442" s="181"/>
      <c r="D1442" s="181"/>
      <c r="E1442" s="181"/>
      <c r="F1442" s="283"/>
      <c r="G1442" s="231"/>
      <c r="H1442" s="231"/>
      <c r="I1442" s="186"/>
      <c r="J1442" s="181"/>
      <c r="K1442" s="181"/>
      <c r="L1442" s="181"/>
      <c r="M1442" s="181"/>
      <c r="N1442" s="181"/>
      <c r="O1442" s="286"/>
    </row>
    <row r="1443" spans="1:15" ht="15.75" customHeight="1" x14ac:dyDescent="0.25">
      <c r="A1443" s="181"/>
      <c r="B1443" s="283"/>
      <c r="C1443" s="181"/>
      <c r="D1443" s="181"/>
      <c r="E1443" s="181"/>
      <c r="F1443" s="283"/>
      <c r="G1443" s="231"/>
      <c r="H1443" s="231"/>
      <c r="I1443" s="186"/>
      <c r="J1443" s="181"/>
      <c r="K1443" s="181"/>
      <c r="L1443" s="181"/>
      <c r="M1443" s="181"/>
      <c r="N1443" s="181"/>
      <c r="O1443" s="286"/>
    </row>
    <row r="1444" spans="1:15" ht="15.75" customHeight="1" x14ac:dyDescent="0.25">
      <c r="A1444" s="181"/>
      <c r="B1444" s="283"/>
      <c r="C1444" s="181"/>
      <c r="D1444" s="181"/>
      <c r="E1444" s="181"/>
      <c r="F1444" s="283"/>
      <c r="G1444" s="231"/>
      <c r="H1444" s="231"/>
      <c r="I1444" s="186"/>
      <c r="J1444" s="181"/>
      <c r="K1444" s="181"/>
      <c r="L1444" s="181"/>
      <c r="M1444" s="181"/>
      <c r="N1444" s="181"/>
      <c r="O1444" s="286"/>
    </row>
    <row r="1445" spans="1:15" ht="15.75" customHeight="1" x14ac:dyDescent="0.25">
      <c r="A1445" s="181"/>
      <c r="B1445" s="283"/>
      <c r="C1445" s="181"/>
      <c r="D1445" s="181"/>
      <c r="E1445" s="181"/>
      <c r="F1445" s="283"/>
      <c r="G1445" s="231"/>
      <c r="H1445" s="231"/>
      <c r="I1445" s="186"/>
      <c r="J1445" s="181"/>
      <c r="K1445" s="181"/>
      <c r="L1445" s="181"/>
      <c r="M1445" s="181"/>
      <c r="N1445" s="181"/>
      <c r="O1445" s="286"/>
    </row>
    <row r="1446" spans="1:15" ht="15.75" customHeight="1" x14ac:dyDescent="0.25">
      <c r="A1446" s="181"/>
      <c r="B1446" s="283"/>
      <c r="C1446" s="181"/>
      <c r="D1446" s="181"/>
      <c r="E1446" s="181"/>
      <c r="F1446" s="283"/>
      <c r="G1446" s="231"/>
      <c r="H1446" s="231"/>
      <c r="I1446" s="186"/>
      <c r="J1446" s="181"/>
      <c r="K1446" s="181"/>
      <c r="L1446" s="181"/>
      <c r="M1446" s="181"/>
      <c r="N1446" s="181"/>
      <c r="O1446" s="286"/>
    </row>
    <row r="1447" spans="1:15" ht="15.75" customHeight="1" x14ac:dyDescent="0.25">
      <c r="A1447" s="181"/>
      <c r="B1447" s="283"/>
      <c r="C1447" s="181"/>
      <c r="D1447" s="181"/>
      <c r="E1447" s="181"/>
      <c r="F1447" s="283"/>
      <c r="G1447" s="231"/>
      <c r="H1447" s="231"/>
      <c r="I1447" s="186"/>
      <c r="J1447" s="181"/>
      <c r="K1447" s="181"/>
      <c r="L1447" s="181"/>
      <c r="M1447" s="181"/>
      <c r="N1447" s="181"/>
      <c r="O1447" s="286"/>
    </row>
    <row r="1448" spans="1:15" ht="15.75" customHeight="1" x14ac:dyDescent="0.25">
      <c r="A1448" s="181"/>
      <c r="B1448" s="283"/>
      <c r="C1448" s="181"/>
      <c r="D1448" s="181"/>
      <c r="E1448" s="181"/>
      <c r="F1448" s="283"/>
      <c r="G1448" s="231"/>
      <c r="H1448" s="231"/>
      <c r="I1448" s="186"/>
      <c r="J1448" s="181"/>
      <c r="K1448" s="181"/>
      <c r="L1448" s="181"/>
      <c r="M1448" s="181"/>
      <c r="N1448" s="181"/>
      <c r="O1448" s="286"/>
    </row>
    <row r="1449" spans="1:15" ht="15.75" customHeight="1" x14ac:dyDescent="0.25">
      <c r="A1449" s="181"/>
      <c r="B1449" s="283"/>
      <c r="C1449" s="181"/>
      <c r="D1449" s="181"/>
      <c r="E1449" s="181"/>
      <c r="F1449" s="283"/>
      <c r="G1449" s="231"/>
      <c r="H1449" s="231"/>
      <c r="I1449" s="186"/>
      <c r="J1449" s="181"/>
      <c r="K1449" s="181"/>
      <c r="L1449" s="181"/>
      <c r="M1449" s="181"/>
      <c r="N1449" s="181"/>
      <c r="O1449" s="286"/>
    </row>
    <row r="1450" spans="1:15" ht="15.75" customHeight="1" x14ac:dyDescent="0.25">
      <c r="A1450" s="181"/>
      <c r="B1450" s="283"/>
      <c r="C1450" s="181"/>
      <c r="D1450" s="181"/>
      <c r="E1450" s="181"/>
      <c r="F1450" s="283"/>
      <c r="G1450" s="231"/>
      <c r="H1450" s="231"/>
      <c r="I1450" s="186"/>
      <c r="J1450" s="181"/>
      <c r="K1450" s="181"/>
      <c r="L1450" s="181"/>
      <c r="M1450" s="181"/>
      <c r="N1450" s="181"/>
      <c r="O1450" s="286"/>
    </row>
    <row r="1451" spans="1:15" ht="15.75" customHeight="1" x14ac:dyDescent="0.25">
      <c r="A1451" s="181"/>
      <c r="B1451" s="283"/>
      <c r="C1451" s="181"/>
      <c r="D1451" s="181"/>
      <c r="E1451" s="181"/>
      <c r="F1451" s="283"/>
      <c r="G1451" s="231"/>
      <c r="H1451" s="231"/>
      <c r="I1451" s="186"/>
      <c r="J1451" s="181"/>
      <c r="K1451" s="181"/>
      <c r="L1451" s="181"/>
      <c r="M1451" s="181"/>
      <c r="N1451" s="181"/>
      <c r="O1451" s="286"/>
    </row>
    <row r="1452" spans="1:15" ht="15.75" customHeight="1" x14ac:dyDescent="0.25">
      <c r="A1452" s="181"/>
      <c r="B1452" s="283"/>
      <c r="C1452" s="181"/>
      <c r="D1452" s="181"/>
      <c r="E1452" s="181"/>
      <c r="F1452" s="283"/>
      <c r="G1452" s="231"/>
      <c r="H1452" s="231"/>
      <c r="I1452" s="186"/>
      <c r="J1452" s="181"/>
      <c r="K1452" s="181"/>
      <c r="L1452" s="181"/>
      <c r="M1452" s="181"/>
      <c r="N1452" s="181"/>
      <c r="O1452" s="286"/>
    </row>
    <row r="1453" spans="1:15" ht="15.75" customHeight="1" x14ac:dyDescent="0.25">
      <c r="A1453" s="181"/>
      <c r="B1453" s="283"/>
      <c r="C1453" s="181"/>
      <c r="D1453" s="181"/>
      <c r="E1453" s="181"/>
      <c r="F1453" s="283"/>
      <c r="G1453" s="231"/>
      <c r="H1453" s="231"/>
      <c r="I1453" s="186"/>
      <c r="J1453" s="181"/>
      <c r="K1453" s="181"/>
      <c r="L1453" s="181"/>
      <c r="M1453" s="181"/>
      <c r="N1453" s="181"/>
      <c r="O1453" s="286"/>
    </row>
    <row r="1454" spans="1:15" ht="15.75" customHeight="1" x14ac:dyDescent="0.25">
      <c r="A1454" s="181"/>
      <c r="B1454" s="283"/>
      <c r="C1454" s="181"/>
      <c r="D1454" s="181"/>
      <c r="E1454" s="181"/>
      <c r="F1454" s="283"/>
      <c r="G1454" s="231"/>
      <c r="H1454" s="231"/>
      <c r="I1454" s="186"/>
      <c r="J1454" s="181"/>
      <c r="K1454" s="181"/>
      <c r="L1454" s="181"/>
      <c r="M1454" s="181"/>
      <c r="N1454" s="181"/>
      <c r="O1454" s="286"/>
    </row>
    <row r="1455" spans="1:15" ht="15.75" customHeight="1" x14ac:dyDescent="0.25">
      <c r="A1455" s="181"/>
      <c r="B1455" s="283"/>
      <c r="C1455" s="181"/>
      <c r="D1455" s="181"/>
      <c r="E1455" s="181"/>
      <c r="F1455" s="283"/>
      <c r="G1455" s="231"/>
      <c r="H1455" s="231"/>
      <c r="I1455" s="186"/>
      <c r="J1455" s="181"/>
      <c r="K1455" s="181"/>
      <c r="L1455" s="181"/>
      <c r="M1455" s="181"/>
      <c r="N1455" s="181"/>
      <c r="O1455" s="286"/>
    </row>
    <row r="1456" spans="1:15" ht="15.75" customHeight="1" x14ac:dyDescent="0.25">
      <c r="A1456" s="181"/>
      <c r="B1456" s="283"/>
      <c r="C1456" s="181"/>
      <c r="D1456" s="181"/>
      <c r="E1456" s="181"/>
      <c r="F1456" s="283"/>
      <c r="G1456" s="231"/>
      <c r="H1456" s="231"/>
      <c r="I1456" s="186"/>
      <c r="J1456" s="181"/>
      <c r="K1456" s="181"/>
      <c r="L1456" s="181"/>
      <c r="M1456" s="181"/>
      <c r="N1456" s="181"/>
      <c r="O1456" s="286"/>
    </row>
    <row r="1457" spans="1:15" ht="15.75" customHeight="1" x14ac:dyDescent="0.25">
      <c r="A1457" s="181"/>
      <c r="B1457" s="283"/>
      <c r="C1457" s="181"/>
      <c r="D1457" s="181"/>
      <c r="E1457" s="181"/>
      <c r="F1457" s="283"/>
      <c r="G1457" s="231"/>
      <c r="H1457" s="231"/>
      <c r="I1457" s="186"/>
      <c r="J1457" s="181"/>
      <c r="K1457" s="181"/>
      <c r="L1457" s="181"/>
      <c r="M1457" s="181"/>
      <c r="N1457" s="181"/>
      <c r="O1457" s="286"/>
    </row>
    <row r="1458" spans="1:15" ht="15.75" customHeight="1" x14ac:dyDescent="0.25">
      <c r="A1458" s="181"/>
      <c r="B1458" s="283"/>
      <c r="C1458" s="181"/>
      <c r="D1458" s="181"/>
      <c r="E1458" s="181"/>
      <c r="F1458" s="283"/>
      <c r="G1458" s="231"/>
      <c r="H1458" s="231"/>
      <c r="I1458" s="186"/>
      <c r="J1458" s="181"/>
      <c r="K1458" s="181"/>
      <c r="L1458" s="181"/>
      <c r="M1458" s="181"/>
      <c r="N1458" s="181"/>
      <c r="O1458" s="286"/>
    </row>
    <row r="1459" spans="1:15" ht="15.75" customHeight="1" x14ac:dyDescent="0.25">
      <c r="A1459" s="181"/>
      <c r="B1459" s="283"/>
      <c r="C1459" s="181"/>
      <c r="D1459" s="181"/>
      <c r="E1459" s="181"/>
      <c r="F1459" s="283"/>
      <c r="G1459" s="231"/>
      <c r="H1459" s="231"/>
      <c r="I1459" s="186"/>
      <c r="J1459" s="181"/>
      <c r="K1459" s="181"/>
      <c r="L1459" s="181"/>
      <c r="M1459" s="181"/>
      <c r="N1459" s="181"/>
      <c r="O1459" s="286"/>
    </row>
    <row r="1460" spans="1:15" ht="15.75" customHeight="1" x14ac:dyDescent="0.25">
      <c r="A1460" s="181"/>
      <c r="B1460" s="283"/>
      <c r="C1460" s="181"/>
      <c r="D1460" s="181"/>
      <c r="E1460" s="181"/>
      <c r="F1460" s="283"/>
      <c r="G1460" s="231"/>
      <c r="H1460" s="231"/>
      <c r="I1460" s="186"/>
      <c r="J1460" s="181"/>
      <c r="K1460" s="181"/>
      <c r="L1460" s="181"/>
      <c r="M1460" s="181"/>
      <c r="N1460" s="181"/>
      <c r="O1460" s="286"/>
    </row>
    <row r="1461" spans="1:15" ht="15.75" customHeight="1" x14ac:dyDescent="0.25">
      <c r="A1461" s="181"/>
      <c r="B1461" s="283"/>
      <c r="C1461" s="181"/>
      <c r="D1461" s="181"/>
      <c r="E1461" s="181"/>
      <c r="F1461" s="283"/>
      <c r="G1461" s="231"/>
      <c r="H1461" s="231"/>
      <c r="I1461" s="186"/>
      <c r="J1461" s="181"/>
      <c r="K1461" s="181"/>
      <c r="L1461" s="181"/>
      <c r="M1461" s="181"/>
      <c r="N1461" s="181"/>
      <c r="O1461" s="286"/>
    </row>
    <row r="1462" spans="1:15" ht="15.75" customHeight="1" x14ac:dyDescent="0.25">
      <c r="A1462" s="181"/>
      <c r="B1462" s="283"/>
      <c r="C1462" s="181"/>
      <c r="D1462" s="181"/>
      <c r="E1462" s="181"/>
      <c r="F1462" s="283"/>
      <c r="G1462" s="231"/>
      <c r="H1462" s="231"/>
      <c r="I1462" s="186"/>
      <c r="J1462" s="181"/>
      <c r="K1462" s="181"/>
      <c r="L1462" s="181"/>
      <c r="M1462" s="181"/>
      <c r="N1462" s="181"/>
      <c r="O1462" s="286"/>
    </row>
    <row r="1463" spans="1:15" ht="15.75" customHeight="1" x14ac:dyDescent="0.25">
      <c r="A1463" s="181"/>
      <c r="B1463" s="283"/>
      <c r="C1463" s="181"/>
      <c r="D1463" s="181"/>
      <c r="E1463" s="181"/>
      <c r="F1463" s="283"/>
      <c r="G1463" s="231"/>
      <c r="H1463" s="231"/>
      <c r="I1463" s="186"/>
      <c r="J1463" s="181"/>
      <c r="K1463" s="181"/>
      <c r="L1463" s="181"/>
      <c r="M1463" s="181"/>
      <c r="N1463" s="181"/>
      <c r="O1463" s="286"/>
    </row>
    <row r="1464" spans="1:15" ht="15.75" customHeight="1" x14ac:dyDescent="0.25">
      <c r="A1464" s="181"/>
      <c r="B1464" s="283"/>
      <c r="C1464" s="181"/>
      <c r="D1464" s="181"/>
      <c r="E1464" s="181"/>
      <c r="F1464" s="283"/>
      <c r="G1464" s="231"/>
      <c r="H1464" s="231"/>
      <c r="I1464" s="186"/>
      <c r="J1464" s="181"/>
      <c r="K1464" s="181"/>
      <c r="L1464" s="181"/>
      <c r="M1464" s="181"/>
      <c r="N1464" s="181"/>
      <c r="O1464" s="286"/>
    </row>
    <row r="1465" spans="1:15" ht="15.75" customHeight="1" x14ac:dyDescent="0.25">
      <c r="A1465" s="181"/>
      <c r="B1465" s="283"/>
      <c r="C1465" s="181"/>
      <c r="D1465" s="181"/>
      <c r="E1465" s="181"/>
      <c r="F1465" s="283"/>
      <c r="G1465" s="231"/>
      <c r="H1465" s="231"/>
      <c r="I1465" s="186"/>
      <c r="J1465" s="181"/>
      <c r="K1465" s="181"/>
      <c r="L1465" s="181"/>
      <c r="M1465" s="181"/>
      <c r="N1465" s="181"/>
      <c r="O1465" s="286"/>
    </row>
    <row r="1466" spans="1:15" ht="15.75" customHeight="1" x14ac:dyDescent="0.25">
      <c r="A1466" s="181"/>
      <c r="B1466" s="283"/>
      <c r="C1466" s="181"/>
      <c r="D1466" s="181"/>
      <c r="E1466" s="181"/>
      <c r="F1466" s="283"/>
      <c r="G1466" s="231"/>
      <c r="H1466" s="231"/>
      <c r="I1466" s="186"/>
      <c r="J1466" s="181"/>
      <c r="K1466" s="181"/>
      <c r="L1466" s="181"/>
      <c r="M1466" s="181"/>
      <c r="N1466" s="181"/>
      <c r="O1466" s="286"/>
    </row>
    <row r="1467" spans="1:15" ht="15.75" customHeight="1" x14ac:dyDescent="0.25">
      <c r="A1467" s="181"/>
      <c r="B1467" s="283"/>
      <c r="C1467" s="181"/>
      <c r="D1467" s="181"/>
      <c r="E1467" s="181"/>
      <c r="F1467" s="283"/>
      <c r="G1467" s="231"/>
      <c r="H1467" s="231"/>
      <c r="I1467" s="186"/>
      <c r="J1467" s="181"/>
      <c r="K1467" s="181"/>
      <c r="L1467" s="181"/>
      <c r="M1467" s="181"/>
      <c r="N1467" s="181"/>
      <c r="O1467" s="286"/>
    </row>
    <row r="1468" spans="1:15" ht="15.75" customHeight="1" x14ac:dyDescent="0.25">
      <c r="A1468" s="181"/>
      <c r="B1468" s="283"/>
      <c r="C1468" s="181"/>
      <c r="D1468" s="181"/>
      <c r="E1468" s="181"/>
      <c r="F1468" s="283"/>
      <c r="G1468" s="231"/>
      <c r="H1468" s="231"/>
      <c r="I1468" s="186"/>
      <c r="J1468" s="181"/>
      <c r="K1468" s="181"/>
      <c r="L1468" s="181"/>
      <c r="M1468" s="181"/>
      <c r="N1468" s="181"/>
      <c r="O1468" s="286"/>
    </row>
    <row r="1469" spans="1:15" ht="15.75" customHeight="1" x14ac:dyDescent="0.25">
      <c r="A1469" s="181"/>
      <c r="B1469" s="283"/>
      <c r="C1469" s="181"/>
      <c r="D1469" s="181"/>
      <c r="E1469" s="181"/>
      <c r="F1469" s="283"/>
      <c r="G1469" s="231"/>
      <c r="H1469" s="231"/>
      <c r="I1469" s="186"/>
      <c r="J1469" s="181"/>
      <c r="K1469" s="181"/>
      <c r="L1469" s="181"/>
      <c r="M1469" s="181"/>
      <c r="N1469" s="181"/>
      <c r="O1469" s="286"/>
    </row>
    <row r="1470" spans="1:15" ht="15.75" customHeight="1" x14ac:dyDescent="0.25">
      <c r="A1470" s="181"/>
      <c r="B1470" s="283"/>
      <c r="C1470" s="181"/>
      <c r="D1470" s="181"/>
      <c r="E1470" s="181"/>
      <c r="F1470" s="283"/>
      <c r="G1470" s="231"/>
      <c r="H1470" s="231"/>
      <c r="I1470" s="186"/>
      <c r="J1470" s="181"/>
      <c r="K1470" s="181"/>
      <c r="L1470" s="181"/>
      <c r="M1470" s="181"/>
      <c r="N1470" s="181"/>
      <c r="O1470" s="286"/>
    </row>
    <row r="1471" spans="1:15" ht="15.75" customHeight="1" x14ac:dyDescent="0.25">
      <c r="A1471" s="181"/>
      <c r="B1471" s="283"/>
      <c r="C1471" s="181"/>
      <c r="D1471" s="181"/>
      <c r="E1471" s="181"/>
      <c r="F1471" s="283"/>
      <c r="G1471" s="231"/>
      <c r="H1471" s="231"/>
      <c r="I1471" s="186"/>
      <c r="J1471" s="181"/>
      <c r="K1471" s="181"/>
      <c r="L1471" s="181"/>
      <c r="M1471" s="181"/>
      <c r="N1471" s="181"/>
      <c r="O1471" s="286"/>
    </row>
    <row r="1472" spans="1:15" ht="15.75" customHeight="1" x14ac:dyDescent="0.25">
      <c r="A1472" s="181"/>
      <c r="B1472" s="283"/>
      <c r="C1472" s="181"/>
      <c r="D1472" s="181"/>
      <c r="E1472" s="181"/>
      <c r="F1472" s="283"/>
      <c r="G1472" s="231"/>
      <c r="H1472" s="231"/>
      <c r="I1472" s="186"/>
      <c r="J1472" s="181"/>
      <c r="K1472" s="181"/>
      <c r="L1472" s="181"/>
      <c r="M1472" s="181"/>
      <c r="N1472" s="181"/>
      <c r="O1472" s="286"/>
    </row>
    <row r="1473" spans="1:15" ht="15.75" customHeight="1" x14ac:dyDescent="0.25">
      <c r="A1473" s="181"/>
      <c r="B1473" s="283"/>
      <c r="C1473" s="181"/>
      <c r="D1473" s="181"/>
      <c r="E1473" s="181"/>
      <c r="F1473" s="283"/>
      <c r="G1473" s="231"/>
      <c r="H1473" s="231"/>
      <c r="I1473" s="186"/>
      <c r="J1473" s="181"/>
      <c r="K1473" s="181"/>
      <c r="L1473" s="181"/>
      <c r="M1473" s="181"/>
      <c r="N1473" s="181"/>
      <c r="O1473" s="286"/>
    </row>
    <row r="1474" spans="1:15" ht="15.75" customHeight="1" x14ac:dyDescent="0.25">
      <c r="A1474" s="181"/>
      <c r="B1474" s="283"/>
      <c r="C1474" s="181"/>
      <c r="D1474" s="181"/>
      <c r="E1474" s="181"/>
      <c r="F1474" s="283"/>
      <c r="G1474" s="231"/>
      <c r="H1474" s="231"/>
      <c r="I1474" s="186"/>
      <c r="J1474" s="181"/>
      <c r="K1474" s="181"/>
      <c r="L1474" s="181"/>
      <c r="M1474" s="181"/>
      <c r="N1474" s="181"/>
      <c r="O1474" s="286"/>
    </row>
    <row r="1475" spans="1:15" ht="15.75" customHeight="1" x14ac:dyDescent="0.25">
      <c r="A1475" s="181"/>
      <c r="B1475" s="283"/>
      <c r="C1475" s="181"/>
      <c r="D1475" s="181"/>
      <c r="E1475" s="181"/>
      <c r="F1475" s="283"/>
      <c r="G1475" s="231"/>
      <c r="H1475" s="231"/>
      <c r="I1475" s="186"/>
      <c r="J1475" s="181"/>
      <c r="K1475" s="181"/>
      <c r="L1475" s="181"/>
      <c r="M1475" s="181"/>
      <c r="N1475" s="181"/>
      <c r="O1475" s="286"/>
    </row>
    <row r="1476" spans="1:15" ht="15.75" customHeight="1" x14ac:dyDescent="0.25">
      <c r="A1476" s="181"/>
      <c r="B1476" s="283"/>
      <c r="C1476" s="181"/>
      <c r="D1476" s="181"/>
      <c r="E1476" s="181"/>
      <c r="F1476" s="283"/>
      <c r="G1476" s="231"/>
      <c r="H1476" s="231"/>
      <c r="I1476" s="186"/>
      <c r="J1476" s="181"/>
      <c r="K1476" s="181"/>
      <c r="L1476" s="181"/>
      <c r="M1476" s="181"/>
      <c r="N1476" s="181"/>
      <c r="O1476" s="286"/>
    </row>
    <row r="1477" spans="1:15" ht="15.75" customHeight="1" x14ac:dyDescent="0.25">
      <c r="A1477" s="181"/>
      <c r="B1477" s="283"/>
      <c r="C1477" s="181"/>
      <c r="D1477" s="181"/>
      <c r="E1477" s="181"/>
      <c r="F1477" s="283"/>
      <c r="G1477" s="231"/>
      <c r="H1477" s="231"/>
      <c r="I1477" s="186"/>
      <c r="J1477" s="181"/>
      <c r="K1477" s="181"/>
      <c r="L1477" s="181"/>
      <c r="M1477" s="181"/>
      <c r="N1477" s="181"/>
      <c r="O1477" s="286"/>
    </row>
    <row r="1478" spans="1:15" ht="15.75" customHeight="1" x14ac:dyDescent="0.25">
      <c r="A1478" s="181"/>
      <c r="B1478" s="283"/>
      <c r="C1478" s="181"/>
      <c r="D1478" s="181"/>
      <c r="E1478" s="181"/>
      <c r="F1478" s="283"/>
      <c r="G1478" s="231"/>
      <c r="H1478" s="231"/>
      <c r="I1478" s="186"/>
      <c r="J1478" s="181"/>
      <c r="K1478" s="181"/>
      <c r="L1478" s="181"/>
      <c r="M1478" s="181"/>
      <c r="N1478" s="181"/>
      <c r="O1478" s="286"/>
    </row>
    <row r="1479" spans="1:15" ht="15.75" customHeight="1" x14ac:dyDescent="0.25">
      <c r="A1479" s="181"/>
      <c r="B1479" s="283"/>
      <c r="C1479" s="181"/>
      <c r="D1479" s="181"/>
      <c r="E1479" s="181"/>
      <c r="F1479" s="283"/>
      <c r="G1479" s="231"/>
      <c r="H1479" s="231"/>
      <c r="I1479" s="186"/>
      <c r="J1479" s="181"/>
      <c r="K1479" s="181"/>
      <c r="L1479" s="181"/>
      <c r="M1479" s="181"/>
      <c r="N1479" s="181"/>
      <c r="O1479" s="286"/>
    </row>
    <row r="1480" spans="1:15" ht="15.75" customHeight="1" x14ac:dyDescent="0.25">
      <c r="A1480" s="181"/>
      <c r="B1480" s="283"/>
      <c r="C1480" s="181"/>
      <c r="D1480" s="181"/>
      <c r="E1480" s="181"/>
      <c r="F1480" s="283"/>
      <c r="G1480" s="231"/>
      <c r="H1480" s="231"/>
      <c r="I1480" s="186"/>
      <c r="J1480" s="181"/>
      <c r="K1480" s="181"/>
      <c r="L1480" s="181"/>
      <c r="M1480" s="181"/>
      <c r="N1480" s="181"/>
      <c r="O1480" s="286"/>
    </row>
    <row r="1481" spans="1:15" ht="15.75" customHeight="1" x14ac:dyDescent="0.25">
      <c r="A1481" s="181"/>
      <c r="B1481" s="283"/>
      <c r="C1481" s="181"/>
      <c r="D1481" s="181"/>
      <c r="E1481" s="181"/>
      <c r="F1481" s="283"/>
      <c r="G1481" s="231"/>
      <c r="H1481" s="231"/>
      <c r="I1481" s="186"/>
      <c r="J1481" s="181"/>
      <c r="K1481" s="181"/>
      <c r="L1481" s="181"/>
      <c r="M1481" s="181"/>
      <c r="N1481" s="181"/>
      <c r="O1481" s="286"/>
    </row>
    <row r="1482" spans="1:15" ht="15.75" customHeight="1" x14ac:dyDescent="0.25">
      <c r="A1482" s="181"/>
      <c r="B1482" s="283"/>
      <c r="C1482" s="181"/>
      <c r="D1482" s="181"/>
      <c r="E1482" s="181"/>
      <c r="F1482" s="283"/>
      <c r="G1482" s="231"/>
      <c r="H1482" s="231"/>
      <c r="I1482" s="186"/>
      <c r="J1482" s="181"/>
      <c r="K1482" s="181"/>
      <c r="L1482" s="181"/>
      <c r="M1482" s="181"/>
      <c r="N1482" s="181"/>
      <c r="O1482" s="286"/>
    </row>
    <row r="1483" spans="1:15" ht="15.75" customHeight="1" x14ac:dyDescent="0.25">
      <c r="A1483" s="181"/>
      <c r="B1483" s="283"/>
      <c r="C1483" s="181"/>
      <c r="D1483" s="181"/>
      <c r="E1483" s="181"/>
      <c r="F1483" s="283"/>
      <c r="G1483" s="231"/>
      <c r="H1483" s="231"/>
      <c r="I1483" s="186"/>
      <c r="J1483" s="181"/>
      <c r="K1483" s="181"/>
      <c r="L1483" s="181"/>
      <c r="M1483" s="181"/>
      <c r="N1483" s="181"/>
      <c r="O1483" s="286"/>
    </row>
    <row r="1484" spans="1:15" ht="15.75" customHeight="1" x14ac:dyDescent="0.25">
      <c r="A1484" s="181"/>
      <c r="B1484" s="283"/>
      <c r="C1484" s="181"/>
      <c r="D1484" s="181"/>
      <c r="E1484" s="181"/>
      <c r="F1484" s="283"/>
      <c r="G1484" s="231"/>
      <c r="H1484" s="231"/>
      <c r="I1484" s="186"/>
      <c r="J1484" s="181"/>
      <c r="K1484" s="181"/>
      <c r="L1484" s="181"/>
      <c r="M1484" s="181"/>
      <c r="N1484" s="181"/>
      <c r="O1484" s="286"/>
    </row>
    <row r="1485" spans="1:15" ht="15.75" customHeight="1" x14ac:dyDescent="0.25">
      <c r="A1485" s="181"/>
      <c r="B1485" s="283"/>
      <c r="C1485" s="181"/>
      <c r="D1485" s="181"/>
      <c r="E1485" s="181"/>
      <c r="F1485" s="283"/>
      <c r="G1485" s="231"/>
      <c r="H1485" s="231"/>
      <c r="I1485" s="186"/>
      <c r="J1485" s="181"/>
      <c r="K1485" s="181"/>
      <c r="L1485" s="181"/>
      <c r="M1485" s="181"/>
      <c r="N1485" s="181"/>
      <c r="O1485" s="286"/>
    </row>
    <row r="1486" spans="1:15" ht="15.75" customHeight="1" x14ac:dyDescent="0.25">
      <c r="A1486" s="181"/>
      <c r="B1486" s="283"/>
      <c r="C1486" s="181"/>
      <c r="D1486" s="181"/>
      <c r="E1486" s="181"/>
      <c r="F1486" s="283"/>
      <c r="G1486" s="231"/>
      <c r="H1486" s="231"/>
      <c r="I1486" s="186"/>
      <c r="J1486" s="181"/>
      <c r="K1486" s="181"/>
      <c r="L1486" s="181"/>
      <c r="M1486" s="181"/>
      <c r="N1486" s="181"/>
      <c r="O1486" s="286"/>
    </row>
    <row r="1487" spans="1:15" ht="15.75" customHeight="1" x14ac:dyDescent="0.25">
      <c r="A1487" s="181"/>
      <c r="B1487" s="283"/>
      <c r="C1487" s="181"/>
      <c r="D1487" s="181"/>
      <c r="E1487" s="181"/>
      <c r="F1487" s="283"/>
      <c r="G1487" s="231"/>
      <c r="H1487" s="231"/>
      <c r="I1487" s="186"/>
      <c r="J1487" s="181"/>
      <c r="K1487" s="181"/>
      <c r="L1487" s="181"/>
      <c r="M1487" s="181"/>
      <c r="N1487" s="181"/>
      <c r="O1487" s="286"/>
    </row>
    <row r="1488" spans="1:15" ht="15.75" customHeight="1" x14ac:dyDescent="0.25">
      <c r="A1488" s="181"/>
      <c r="B1488" s="283"/>
      <c r="C1488" s="181"/>
      <c r="D1488" s="181"/>
      <c r="E1488" s="181"/>
      <c r="F1488" s="283"/>
      <c r="G1488" s="231"/>
      <c r="H1488" s="231"/>
      <c r="I1488" s="186"/>
      <c r="J1488" s="181"/>
      <c r="K1488" s="181"/>
      <c r="L1488" s="181"/>
      <c r="M1488" s="181"/>
      <c r="N1488" s="181"/>
      <c r="O1488" s="286"/>
    </row>
    <row r="1489" spans="1:15" ht="15.75" customHeight="1" x14ac:dyDescent="0.25">
      <c r="A1489" s="181"/>
      <c r="B1489" s="283"/>
      <c r="C1489" s="181"/>
      <c r="D1489" s="181"/>
      <c r="E1489" s="181"/>
      <c r="F1489" s="283"/>
      <c r="G1489" s="231"/>
      <c r="H1489" s="231"/>
      <c r="I1489" s="186"/>
      <c r="J1489" s="181"/>
      <c r="K1489" s="181"/>
      <c r="L1489" s="181"/>
      <c r="M1489" s="181"/>
      <c r="N1489" s="181"/>
      <c r="O1489" s="286"/>
    </row>
    <row r="1490" spans="1:15" ht="15.75" customHeight="1" x14ac:dyDescent="0.25">
      <c r="A1490" s="181"/>
      <c r="B1490" s="283"/>
      <c r="C1490" s="181"/>
      <c r="D1490" s="181"/>
      <c r="E1490" s="181"/>
      <c r="F1490" s="283"/>
      <c r="G1490" s="231"/>
      <c r="H1490" s="231"/>
      <c r="I1490" s="186"/>
      <c r="J1490" s="181"/>
      <c r="K1490" s="181"/>
      <c r="L1490" s="181"/>
      <c r="M1490" s="181"/>
      <c r="N1490" s="181"/>
      <c r="O1490" s="286"/>
    </row>
    <row r="1491" spans="1:15" ht="15.75" customHeight="1" x14ac:dyDescent="0.25">
      <c r="A1491" s="181"/>
      <c r="B1491" s="283"/>
      <c r="C1491" s="181"/>
      <c r="D1491" s="181"/>
      <c r="E1491" s="181"/>
      <c r="F1491" s="283"/>
      <c r="G1491" s="231"/>
      <c r="H1491" s="231"/>
      <c r="I1491" s="186"/>
      <c r="J1491" s="181"/>
      <c r="K1491" s="181"/>
      <c r="L1491" s="181"/>
      <c r="M1491" s="181"/>
      <c r="N1491" s="181"/>
      <c r="O1491" s="286"/>
    </row>
    <row r="1492" spans="1:15" ht="15.75" customHeight="1" x14ac:dyDescent="0.25">
      <c r="A1492" s="181"/>
      <c r="B1492" s="283"/>
      <c r="C1492" s="181"/>
      <c r="D1492" s="181"/>
      <c r="E1492" s="181"/>
      <c r="F1492" s="283"/>
      <c r="G1492" s="231"/>
      <c r="H1492" s="231"/>
      <c r="I1492" s="186"/>
      <c r="J1492" s="181"/>
      <c r="K1492" s="181"/>
      <c r="L1492" s="181"/>
      <c r="M1492" s="181"/>
      <c r="N1492" s="181"/>
      <c r="O1492" s="286"/>
    </row>
    <row r="1493" spans="1:15" ht="15.75" customHeight="1" x14ac:dyDescent="0.25">
      <c r="A1493" s="181"/>
      <c r="B1493" s="283"/>
      <c r="C1493" s="181"/>
      <c r="D1493" s="181"/>
      <c r="E1493" s="181"/>
      <c r="F1493" s="283"/>
      <c r="G1493" s="231"/>
      <c r="H1493" s="231"/>
      <c r="I1493" s="186"/>
      <c r="J1493" s="181"/>
      <c r="K1493" s="181"/>
      <c r="L1493" s="181"/>
      <c r="M1493" s="181"/>
      <c r="N1493" s="181"/>
      <c r="O1493" s="286"/>
    </row>
    <row r="1494" spans="1:15" ht="15.75" customHeight="1" x14ac:dyDescent="0.25">
      <c r="A1494" s="181"/>
      <c r="B1494" s="283"/>
      <c r="C1494" s="181"/>
      <c r="D1494" s="181"/>
      <c r="E1494" s="181"/>
      <c r="F1494" s="283"/>
      <c r="G1494" s="231"/>
      <c r="H1494" s="231"/>
      <c r="I1494" s="186"/>
      <c r="J1494" s="181"/>
      <c r="K1494" s="181"/>
      <c r="L1494" s="181"/>
      <c r="M1494" s="181"/>
      <c r="N1494" s="181"/>
      <c r="O1494" s="286"/>
    </row>
    <row r="1495" spans="1:15" ht="15.75" customHeight="1" x14ac:dyDescent="0.25">
      <c r="A1495" s="181"/>
      <c r="B1495" s="283"/>
      <c r="C1495" s="181"/>
      <c r="D1495" s="181"/>
      <c r="E1495" s="181"/>
      <c r="F1495" s="283"/>
      <c r="G1495" s="231"/>
      <c r="H1495" s="231"/>
      <c r="I1495" s="186"/>
      <c r="J1495" s="181"/>
      <c r="K1495" s="181"/>
      <c r="L1495" s="181"/>
      <c r="M1495" s="181"/>
      <c r="N1495" s="181"/>
      <c r="O1495" s="286"/>
    </row>
    <row r="1496" spans="1:15" ht="15.75" customHeight="1" x14ac:dyDescent="0.25">
      <c r="A1496" s="181"/>
      <c r="B1496" s="283"/>
      <c r="C1496" s="181"/>
      <c r="D1496" s="181"/>
      <c r="E1496" s="181"/>
      <c r="F1496" s="283"/>
      <c r="G1496" s="231"/>
      <c r="H1496" s="231"/>
      <c r="I1496" s="186"/>
      <c r="J1496" s="181"/>
      <c r="K1496" s="181"/>
      <c r="L1496" s="181"/>
      <c r="M1496" s="181"/>
      <c r="N1496" s="181"/>
      <c r="O1496" s="286"/>
    </row>
    <row r="1497" spans="1:15" ht="15.75" customHeight="1" x14ac:dyDescent="0.25">
      <c r="A1497" s="181"/>
      <c r="B1497" s="283"/>
      <c r="C1497" s="181"/>
      <c r="D1497" s="181"/>
      <c r="E1497" s="181"/>
      <c r="F1497" s="283"/>
      <c r="G1497" s="231"/>
      <c r="H1497" s="231"/>
      <c r="I1497" s="186"/>
      <c r="J1497" s="181"/>
      <c r="K1497" s="181"/>
      <c r="L1497" s="181"/>
      <c r="M1497" s="181"/>
      <c r="N1497" s="181"/>
      <c r="O1497" s="286"/>
    </row>
    <row r="1498" spans="1:15" ht="15.75" customHeight="1" x14ac:dyDescent="0.25">
      <c r="A1498" s="181"/>
      <c r="B1498" s="283"/>
      <c r="C1498" s="181"/>
      <c r="D1498" s="181"/>
      <c r="E1498" s="181"/>
      <c r="F1498" s="283"/>
      <c r="G1498" s="231"/>
      <c r="H1498" s="231"/>
      <c r="I1498" s="186"/>
      <c r="J1498" s="181"/>
      <c r="K1498" s="181"/>
      <c r="L1498" s="181"/>
      <c r="M1498" s="181"/>
      <c r="N1498" s="181"/>
      <c r="O1498" s="286"/>
    </row>
    <row r="1499" spans="1:15" ht="15.75" customHeight="1" x14ac:dyDescent="0.25">
      <c r="A1499" s="181"/>
      <c r="B1499" s="283"/>
      <c r="C1499" s="181"/>
      <c r="D1499" s="181"/>
      <c r="E1499" s="181"/>
      <c r="F1499" s="283"/>
      <c r="G1499" s="231"/>
      <c r="H1499" s="231"/>
      <c r="I1499" s="186"/>
      <c r="J1499" s="181"/>
      <c r="K1499" s="181"/>
      <c r="L1499" s="181"/>
      <c r="M1499" s="181"/>
      <c r="N1499" s="181"/>
      <c r="O1499" s="286"/>
    </row>
    <row r="1500" spans="1:15" ht="15.75" customHeight="1" x14ac:dyDescent="0.25">
      <c r="A1500" s="181"/>
      <c r="B1500" s="283"/>
      <c r="C1500" s="181"/>
      <c r="D1500" s="181"/>
      <c r="E1500" s="181"/>
      <c r="F1500" s="283"/>
      <c r="G1500" s="231"/>
      <c r="H1500" s="231"/>
      <c r="I1500" s="186"/>
      <c r="J1500" s="181"/>
      <c r="K1500" s="181"/>
      <c r="L1500" s="181"/>
      <c r="M1500" s="181"/>
      <c r="N1500" s="181"/>
      <c r="O1500" s="286"/>
    </row>
    <row r="1501" spans="1:15" ht="15.75" customHeight="1" x14ac:dyDescent="0.25">
      <c r="A1501" s="181"/>
      <c r="B1501" s="283"/>
      <c r="C1501" s="181"/>
      <c r="D1501" s="181"/>
      <c r="E1501" s="181"/>
      <c r="F1501" s="283"/>
      <c r="G1501" s="231"/>
      <c r="H1501" s="231"/>
      <c r="I1501" s="186"/>
      <c r="J1501" s="181"/>
      <c r="K1501" s="181"/>
      <c r="L1501" s="181"/>
      <c r="M1501" s="181"/>
      <c r="N1501" s="181"/>
      <c r="O1501" s="286"/>
    </row>
    <row r="1502" spans="1:15" ht="15.75" customHeight="1" x14ac:dyDescent="0.25">
      <c r="A1502" s="181"/>
      <c r="B1502" s="283"/>
      <c r="C1502" s="181"/>
      <c r="D1502" s="181"/>
      <c r="E1502" s="181"/>
      <c r="F1502" s="283"/>
      <c r="G1502" s="231"/>
      <c r="H1502" s="231"/>
      <c r="I1502" s="186"/>
      <c r="J1502" s="181"/>
      <c r="K1502" s="181"/>
      <c r="L1502" s="181"/>
      <c r="M1502" s="181"/>
      <c r="N1502" s="181"/>
      <c r="O1502" s="286"/>
    </row>
    <row r="1503" spans="1:15" ht="15.75" customHeight="1" x14ac:dyDescent="0.25">
      <c r="A1503" s="181"/>
      <c r="B1503" s="283"/>
      <c r="C1503" s="181"/>
      <c r="D1503" s="181"/>
      <c r="E1503" s="181"/>
      <c r="F1503" s="283"/>
      <c r="G1503" s="231"/>
      <c r="H1503" s="231"/>
      <c r="I1503" s="186"/>
      <c r="J1503" s="181"/>
      <c r="K1503" s="181"/>
      <c r="L1503" s="181"/>
      <c r="M1503" s="181"/>
      <c r="N1503" s="181"/>
      <c r="O1503" s="286"/>
    </row>
    <row r="1504" spans="1:15" ht="15.75" customHeight="1" x14ac:dyDescent="0.25">
      <c r="A1504" s="181"/>
      <c r="B1504" s="283"/>
      <c r="C1504" s="181"/>
      <c r="D1504" s="181"/>
      <c r="E1504" s="181"/>
      <c r="F1504" s="283"/>
      <c r="G1504" s="231"/>
      <c r="H1504" s="231"/>
      <c r="I1504" s="186"/>
      <c r="J1504" s="181"/>
      <c r="K1504" s="181"/>
      <c r="L1504" s="181"/>
      <c r="M1504" s="181"/>
      <c r="N1504" s="181"/>
      <c r="O1504" s="286"/>
    </row>
    <row r="1505" spans="1:15" ht="15.75" customHeight="1" x14ac:dyDescent="0.25">
      <c r="A1505" s="181"/>
      <c r="B1505" s="283"/>
      <c r="C1505" s="181"/>
      <c r="D1505" s="181"/>
      <c r="E1505" s="181"/>
      <c r="F1505" s="283"/>
      <c r="G1505" s="231"/>
      <c r="H1505" s="231"/>
      <c r="I1505" s="186"/>
      <c r="J1505" s="181"/>
      <c r="K1505" s="181"/>
      <c r="L1505" s="181"/>
      <c r="M1505" s="181"/>
      <c r="N1505" s="181"/>
      <c r="O1505" s="286"/>
    </row>
    <row r="1506" spans="1:15" ht="15.75" customHeight="1" x14ac:dyDescent="0.25">
      <c r="A1506" s="181"/>
      <c r="B1506" s="283"/>
      <c r="C1506" s="181"/>
      <c r="D1506" s="181"/>
      <c r="E1506" s="181"/>
      <c r="F1506" s="283"/>
      <c r="G1506" s="231"/>
      <c r="H1506" s="231"/>
      <c r="I1506" s="186"/>
      <c r="J1506" s="181"/>
      <c r="K1506" s="181"/>
      <c r="L1506" s="181"/>
      <c r="M1506" s="181"/>
      <c r="N1506" s="181"/>
      <c r="O1506" s="286"/>
    </row>
    <row r="1507" spans="1:15" ht="15.75" customHeight="1" x14ac:dyDescent="0.25">
      <c r="A1507" s="181"/>
      <c r="B1507" s="283"/>
      <c r="C1507" s="181"/>
      <c r="D1507" s="181"/>
      <c r="E1507" s="181"/>
      <c r="F1507" s="283"/>
      <c r="G1507" s="231"/>
      <c r="H1507" s="231"/>
      <c r="I1507" s="186"/>
      <c r="J1507" s="181"/>
      <c r="K1507" s="181"/>
      <c r="L1507" s="181"/>
      <c r="M1507" s="181"/>
      <c r="N1507" s="181"/>
      <c r="O1507" s="286"/>
    </row>
    <row r="1508" spans="1:15" ht="15.75" customHeight="1" x14ac:dyDescent="0.25">
      <c r="A1508" s="181"/>
      <c r="B1508" s="283"/>
      <c r="C1508" s="181"/>
      <c r="D1508" s="181"/>
      <c r="E1508" s="181"/>
      <c r="F1508" s="283"/>
      <c r="G1508" s="231"/>
      <c r="H1508" s="231"/>
      <c r="I1508" s="186"/>
      <c r="J1508" s="181"/>
      <c r="K1508" s="181"/>
      <c r="L1508" s="181"/>
      <c r="M1508" s="181"/>
      <c r="N1508" s="181"/>
      <c r="O1508" s="286"/>
    </row>
    <row r="1509" spans="1:15" ht="15.75" customHeight="1" x14ac:dyDescent="0.25">
      <c r="A1509" s="181"/>
      <c r="B1509" s="283"/>
      <c r="C1509" s="181"/>
      <c r="D1509" s="181"/>
      <c r="E1509" s="181"/>
      <c r="F1509" s="283"/>
      <c r="G1509" s="231"/>
      <c r="H1509" s="231"/>
      <c r="I1509" s="186"/>
      <c r="J1509" s="181"/>
      <c r="K1509" s="181"/>
      <c r="L1509" s="181"/>
      <c r="M1509" s="181"/>
      <c r="N1509" s="181"/>
      <c r="O1509" s="286"/>
    </row>
    <row r="1510" spans="1:15" ht="15.75" customHeight="1" x14ac:dyDescent="0.25">
      <c r="A1510" s="181"/>
      <c r="B1510" s="283"/>
      <c r="C1510" s="181"/>
      <c r="D1510" s="181"/>
      <c r="E1510" s="181"/>
      <c r="F1510" s="283"/>
      <c r="G1510" s="231"/>
      <c r="H1510" s="231"/>
      <c r="I1510" s="186"/>
      <c r="J1510" s="181"/>
      <c r="K1510" s="181"/>
      <c r="L1510" s="181"/>
      <c r="M1510" s="181"/>
      <c r="N1510" s="181"/>
      <c r="O1510" s="286"/>
    </row>
    <row r="1511" spans="1:15" ht="15.75" customHeight="1" x14ac:dyDescent="0.25">
      <c r="A1511" s="181"/>
      <c r="B1511" s="283"/>
      <c r="C1511" s="181"/>
      <c r="D1511" s="181"/>
      <c r="E1511" s="181"/>
      <c r="F1511" s="283"/>
      <c r="G1511" s="231"/>
      <c r="H1511" s="231"/>
      <c r="I1511" s="186"/>
      <c r="J1511" s="181"/>
      <c r="K1511" s="181"/>
      <c r="L1511" s="181"/>
      <c r="M1511" s="181"/>
      <c r="N1511" s="181"/>
      <c r="O1511" s="286"/>
    </row>
    <row r="1512" spans="1:15" ht="15.75" customHeight="1" x14ac:dyDescent="0.25">
      <c r="A1512" s="181"/>
      <c r="B1512" s="283"/>
      <c r="C1512" s="181"/>
      <c r="D1512" s="181"/>
      <c r="E1512" s="181"/>
      <c r="F1512" s="283"/>
      <c r="G1512" s="231"/>
      <c r="H1512" s="231"/>
      <c r="I1512" s="186"/>
      <c r="J1512" s="181"/>
      <c r="K1512" s="181"/>
      <c r="L1512" s="181"/>
      <c r="M1512" s="181"/>
      <c r="N1512" s="181"/>
      <c r="O1512" s="286"/>
    </row>
    <row r="1513" spans="1:15" ht="15.75" customHeight="1" x14ac:dyDescent="0.25">
      <c r="A1513" s="181"/>
      <c r="B1513" s="283"/>
      <c r="C1513" s="181"/>
      <c r="D1513" s="181"/>
      <c r="E1513" s="181"/>
      <c r="F1513" s="283"/>
      <c r="G1513" s="231"/>
      <c r="H1513" s="231"/>
      <c r="I1513" s="186"/>
      <c r="J1513" s="181"/>
      <c r="K1513" s="181"/>
      <c r="L1513" s="181"/>
      <c r="M1513" s="181"/>
      <c r="N1513" s="181"/>
      <c r="O1513" s="286"/>
    </row>
    <row r="1514" spans="1:15" ht="15.75" customHeight="1" x14ac:dyDescent="0.25">
      <c r="A1514" s="181"/>
      <c r="B1514" s="283"/>
      <c r="C1514" s="181"/>
      <c r="D1514" s="181"/>
      <c r="E1514" s="181"/>
      <c r="F1514" s="283"/>
      <c r="G1514" s="231"/>
      <c r="H1514" s="231"/>
      <c r="I1514" s="186"/>
      <c r="J1514" s="181"/>
      <c r="K1514" s="181"/>
      <c r="L1514" s="181"/>
      <c r="M1514" s="181"/>
      <c r="N1514" s="181"/>
      <c r="O1514" s="286"/>
    </row>
    <row r="1515" spans="1:15" ht="15.75" customHeight="1" x14ac:dyDescent="0.25">
      <c r="A1515" s="181"/>
      <c r="B1515" s="283"/>
      <c r="C1515" s="181"/>
      <c r="D1515" s="181"/>
      <c r="E1515" s="181"/>
      <c r="F1515" s="283"/>
      <c r="G1515" s="231"/>
      <c r="H1515" s="231"/>
      <c r="I1515" s="186"/>
      <c r="J1515" s="181"/>
      <c r="K1515" s="181"/>
      <c r="L1515" s="181"/>
      <c r="M1515" s="181"/>
      <c r="N1515" s="181"/>
      <c r="O1515" s="286"/>
    </row>
    <row r="1516" spans="1:15" ht="15.75" customHeight="1" x14ac:dyDescent="0.25">
      <c r="A1516" s="181"/>
      <c r="B1516" s="283"/>
      <c r="C1516" s="181"/>
      <c r="D1516" s="181"/>
      <c r="E1516" s="181"/>
      <c r="F1516" s="283"/>
      <c r="G1516" s="231"/>
      <c r="H1516" s="231"/>
      <c r="I1516" s="186"/>
      <c r="J1516" s="181"/>
      <c r="K1516" s="181"/>
      <c r="L1516" s="181"/>
      <c r="M1516" s="181"/>
      <c r="N1516" s="181"/>
      <c r="O1516" s="286"/>
    </row>
    <row r="1517" spans="1:15" ht="15.75" customHeight="1" x14ac:dyDescent="0.25">
      <c r="A1517" s="181"/>
      <c r="B1517" s="283"/>
      <c r="C1517" s="181"/>
      <c r="D1517" s="181"/>
      <c r="E1517" s="181"/>
      <c r="F1517" s="283"/>
      <c r="G1517" s="231"/>
      <c r="H1517" s="231"/>
      <c r="I1517" s="186"/>
      <c r="J1517" s="181"/>
      <c r="K1517" s="181"/>
      <c r="L1517" s="181"/>
      <c r="M1517" s="181"/>
      <c r="N1517" s="181"/>
      <c r="O1517" s="286"/>
    </row>
    <row r="1518" spans="1:15" ht="15.75" customHeight="1" x14ac:dyDescent="0.25">
      <c r="A1518" s="181"/>
      <c r="B1518" s="283"/>
      <c r="C1518" s="181"/>
      <c r="D1518" s="181"/>
      <c r="E1518" s="181"/>
      <c r="F1518" s="283"/>
      <c r="G1518" s="231"/>
      <c r="H1518" s="231"/>
      <c r="I1518" s="186"/>
      <c r="J1518" s="181"/>
      <c r="K1518" s="181"/>
      <c r="L1518" s="181"/>
      <c r="M1518" s="181"/>
      <c r="N1518" s="181"/>
      <c r="O1518" s="286"/>
    </row>
    <row r="1519" spans="1:15" ht="15.75" customHeight="1" x14ac:dyDescent="0.25">
      <c r="A1519" s="181"/>
      <c r="B1519" s="283"/>
      <c r="C1519" s="181"/>
      <c r="D1519" s="181"/>
      <c r="E1519" s="181"/>
      <c r="F1519" s="283"/>
      <c r="G1519" s="231"/>
      <c r="H1519" s="231"/>
      <c r="I1519" s="186"/>
      <c r="J1519" s="181"/>
      <c r="K1519" s="181"/>
      <c r="L1519" s="181"/>
      <c r="M1519" s="181"/>
      <c r="N1519" s="181"/>
      <c r="O1519" s="286"/>
    </row>
    <row r="1520" spans="1:15" ht="15.75" customHeight="1" x14ac:dyDescent="0.25">
      <c r="A1520" s="181"/>
      <c r="B1520" s="283"/>
      <c r="C1520" s="181"/>
      <c r="D1520" s="181"/>
      <c r="E1520" s="181"/>
      <c r="F1520" s="283"/>
      <c r="G1520" s="231"/>
      <c r="H1520" s="231"/>
      <c r="I1520" s="186"/>
      <c r="J1520" s="181"/>
      <c r="K1520" s="181"/>
      <c r="L1520" s="181"/>
      <c r="M1520" s="181"/>
      <c r="N1520" s="181"/>
      <c r="O1520" s="286"/>
    </row>
    <row r="1521" spans="1:15" ht="15.75" customHeight="1" x14ac:dyDescent="0.25">
      <c r="A1521" s="181"/>
      <c r="B1521" s="283"/>
      <c r="C1521" s="181"/>
      <c r="D1521" s="181"/>
      <c r="E1521" s="181"/>
      <c r="F1521" s="283"/>
      <c r="G1521" s="231"/>
      <c r="H1521" s="231"/>
      <c r="I1521" s="186"/>
      <c r="J1521" s="181"/>
      <c r="K1521" s="181"/>
      <c r="L1521" s="181"/>
      <c r="M1521" s="181"/>
      <c r="N1521" s="181"/>
      <c r="O1521" s="286"/>
    </row>
    <row r="1522" spans="1:15" ht="15.75" customHeight="1" x14ac:dyDescent="0.25">
      <c r="A1522" s="181"/>
      <c r="B1522" s="283"/>
      <c r="C1522" s="181"/>
      <c r="D1522" s="181"/>
      <c r="E1522" s="181"/>
      <c r="F1522" s="283"/>
      <c r="G1522" s="231"/>
      <c r="H1522" s="231"/>
      <c r="I1522" s="186"/>
      <c r="J1522" s="181"/>
      <c r="K1522" s="181"/>
      <c r="L1522" s="181"/>
      <c r="M1522" s="181"/>
      <c r="N1522" s="181"/>
      <c r="O1522" s="286"/>
    </row>
    <row r="1523" spans="1:15" ht="15.75" customHeight="1" x14ac:dyDescent="0.25">
      <c r="A1523" s="181"/>
      <c r="B1523" s="283"/>
      <c r="C1523" s="181"/>
      <c r="D1523" s="181"/>
      <c r="E1523" s="181"/>
      <c r="F1523" s="283"/>
      <c r="G1523" s="231"/>
      <c r="H1523" s="231"/>
      <c r="I1523" s="186"/>
      <c r="J1523" s="181"/>
      <c r="K1523" s="181"/>
      <c r="L1523" s="181"/>
      <c r="M1523" s="181"/>
      <c r="N1523" s="181"/>
      <c r="O1523" s="286"/>
    </row>
    <row r="1524" spans="1:15" ht="15.75" customHeight="1" x14ac:dyDescent="0.25">
      <c r="A1524" s="181"/>
      <c r="B1524" s="283"/>
      <c r="C1524" s="181"/>
      <c r="D1524" s="181"/>
      <c r="E1524" s="181"/>
      <c r="F1524" s="283"/>
      <c r="G1524" s="231"/>
      <c r="H1524" s="231"/>
      <c r="I1524" s="186"/>
      <c r="J1524" s="181"/>
      <c r="K1524" s="181"/>
      <c r="L1524" s="181"/>
      <c r="M1524" s="181"/>
      <c r="N1524" s="181"/>
      <c r="O1524" s="286"/>
    </row>
    <row r="1525" spans="1:15" ht="15.75" customHeight="1" x14ac:dyDescent="0.25">
      <c r="A1525" s="181"/>
      <c r="B1525" s="283"/>
      <c r="C1525" s="181"/>
      <c r="D1525" s="181"/>
      <c r="E1525" s="181"/>
      <c r="F1525" s="283"/>
      <c r="G1525" s="231"/>
      <c r="H1525" s="231"/>
      <c r="I1525" s="186"/>
      <c r="J1525" s="181"/>
      <c r="K1525" s="181"/>
      <c r="L1525" s="181"/>
      <c r="M1525" s="181"/>
      <c r="N1525" s="181"/>
      <c r="O1525" s="286"/>
    </row>
    <row r="1526" spans="1:15" ht="15.75" customHeight="1" x14ac:dyDescent="0.25">
      <c r="A1526" s="181"/>
      <c r="B1526" s="283"/>
      <c r="C1526" s="181"/>
      <c r="D1526" s="181"/>
      <c r="E1526" s="181"/>
      <c r="F1526" s="283"/>
      <c r="G1526" s="231"/>
      <c r="H1526" s="231"/>
      <c r="I1526" s="186"/>
      <c r="J1526" s="181"/>
      <c r="K1526" s="181"/>
      <c r="L1526" s="181"/>
      <c r="M1526" s="181"/>
      <c r="N1526" s="181"/>
      <c r="O1526" s="286"/>
    </row>
    <row r="1527" spans="1:15" ht="15.75" customHeight="1" x14ac:dyDescent="0.25">
      <c r="A1527" s="181"/>
      <c r="B1527" s="283"/>
      <c r="C1527" s="181"/>
      <c r="D1527" s="181"/>
      <c r="E1527" s="181"/>
      <c r="F1527" s="283"/>
      <c r="G1527" s="231"/>
      <c r="H1527" s="231"/>
      <c r="I1527" s="186"/>
      <c r="J1527" s="181"/>
      <c r="K1527" s="181"/>
      <c r="L1527" s="181"/>
      <c r="M1527" s="181"/>
      <c r="N1527" s="181"/>
      <c r="O1527" s="286"/>
    </row>
    <row r="1528" spans="1:15" ht="15.75" customHeight="1" x14ac:dyDescent="0.25">
      <c r="A1528" s="181"/>
      <c r="B1528" s="283"/>
      <c r="C1528" s="181"/>
      <c r="D1528" s="181"/>
      <c r="E1528" s="181"/>
      <c r="F1528" s="283"/>
      <c r="G1528" s="231"/>
      <c r="H1528" s="231"/>
      <c r="I1528" s="186"/>
      <c r="J1528" s="181"/>
      <c r="K1528" s="181"/>
      <c r="L1528" s="181"/>
      <c r="M1528" s="181"/>
      <c r="N1528" s="181"/>
      <c r="O1528" s="286"/>
    </row>
    <row r="1529" spans="1:15" ht="15.75" customHeight="1" x14ac:dyDescent="0.25">
      <c r="A1529" s="181"/>
      <c r="B1529" s="283"/>
      <c r="C1529" s="181"/>
      <c r="D1529" s="181"/>
      <c r="E1529" s="181"/>
      <c r="F1529" s="283"/>
      <c r="G1529" s="231"/>
      <c r="H1529" s="231"/>
      <c r="I1529" s="186"/>
      <c r="J1529" s="181"/>
      <c r="K1529" s="181"/>
      <c r="L1529" s="181"/>
      <c r="M1529" s="181"/>
      <c r="N1529" s="181"/>
      <c r="O1529" s="286"/>
    </row>
    <row r="1530" spans="1:15" ht="15.75" customHeight="1" x14ac:dyDescent="0.25">
      <c r="A1530" s="181"/>
      <c r="B1530" s="283"/>
      <c r="C1530" s="181"/>
      <c r="D1530" s="181"/>
      <c r="E1530" s="181"/>
      <c r="F1530" s="283"/>
      <c r="G1530" s="231"/>
      <c r="H1530" s="231"/>
      <c r="I1530" s="186"/>
      <c r="J1530" s="181"/>
      <c r="K1530" s="181"/>
      <c r="L1530" s="181"/>
      <c r="M1530" s="181"/>
      <c r="N1530" s="181"/>
      <c r="O1530" s="286"/>
    </row>
    <row r="1531" spans="1:15" ht="15.75" customHeight="1" x14ac:dyDescent="0.25">
      <c r="A1531" s="181"/>
      <c r="B1531" s="283"/>
      <c r="C1531" s="181"/>
      <c r="D1531" s="181"/>
      <c r="E1531" s="181"/>
      <c r="F1531" s="283"/>
      <c r="G1531" s="231"/>
      <c r="H1531" s="231"/>
      <c r="I1531" s="186"/>
      <c r="J1531" s="181"/>
      <c r="K1531" s="181"/>
      <c r="L1531" s="181"/>
      <c r="M1531" s="181"/>
      <c r="N1531" s="181"/>
      <c r="O1531" s="286"/>
    </row>
    <row r="1532" spans="1:15" ht="15.75" customHeight="1" x14ac:dyDescent="0.25">
      <c r="A1532" s="181"/>
      <c r="B1532" s="283"/>
      <c r="C1532" s="181"/>
      <c r="D1532" s="181"/>
      <c r="E1532" s="181"/>
      <c r="F1532" s="283"/>
      <c r="G1532" s="231"/>
      <c r="H1532" s="231"/>
      <c r="I1532" s="186"/>
      <c r="J1532" s="181"/>
      <c r="K1532" s="181"/>
      <c r="L1532" s="181"/>
      <c r="M1532" s="181"/>
      <c r="N1532" s="181"/>
      <c r="O1532" s="286"/>
    </row>
    <row r="1533" spans="1:15" ht="15.75" customHeight="1" x14ac:dyDescent="0.25">
      <c r="A1533" s="181"/>
      <c r="B1533" s="283"/>
      <c r="C1533" s="181"/>
      <c r="D1533" s="181"/>
      <c r="E1533" s="181"/>
      <c r="F1533" s="283"/>
      <c r="G1533" s="231"/>
      <c r="H1533" s="231"/>
      <c r="I1533" s="186"/>
      <c r="J1533" s="181"/>
      <c r="K1533" s="181"/>
      <c r="L1533" s="181"/>
      <c r="M1533" s="181"/>
      <c r="N1533" s="181"/>
      <c r="O1533" s="286"/>
    </row>
    <row r="1534" spans="1:15" ht="15.75" customHeight="1" x14ac:dyDescent="0.25">
      <c r="A1534" s="181"/>
      <c r="B1534" s="283"/>
      <c r="C1534" s="181"/>
      <c r="D1534" s="181"/>
      <c r="E1534" s="181"/>
      <c r="F1534" s="283"/>
      <c r="G1534" s="231"/>
      <c r="H1534" s="231"/>
      <c r="I1534" s="186"/>
      <c r="J1534" s="181"/>
      <c r="K1534" s="181"/>
      <c r="L1534" s="181"/>
      <c r="M1534" s="181"/>
      <c r="N1534" s="181"/>
      <c r="O1534" s="286"/>
    </row>
    <row r="1535" spans="1:15" ht="15.75" customHeight="1" x14ac:dyDescent="0.25">
      <c r="A1535" s="181"/>
      <c r="B1535" s="283"/>
      <c r="C1535" s="181"/>
      <c r="D1535" s="181"/>
      <c r="E1535" s="181"/>
      <c r="F1535" s="283"/>
      <c r="G1535" s="231"/>
      <c r="H1535" s="231"/>
      <c r="I1535" s="186"/>
      <c r="J1535" s="181"/>
      <c r="K1535" s="181"/>
      <c r="L1535" s="181"/>
      <c r="M1535" s="181"/>
      <c r="N1535" s="181"/>
      <c r="O1535" s="286"/>
    </row>
    <row r="1536" spans="1:15" ht="15.75" customHeight="1" x14ac:dyDescent="0.25">
      <c r="A1536" s="181"/>
      <c r="B1536" s="283"/>
      <c r="C1536" s="181"/>
      <c r="D1536" s="181"/>
      <c r="E1536" s="181"/>
      <c r="F1536" s="283"/>
      <c r="G1536" s="231"/>
      <c r="H1536" s="231"/>
      <c r="I1536" s="186"/>
      <c r="J1536" s="181"/>
      <c r="K1536" s="181"/>
      <c r="L1536" s="181"/>
      <c r="M1536" s="181"/>
      <c r="N1536" s="181"/>
      <c r="O1536" s="286"/>
    </row>
    <row r="1537" spans="1:15" ht="15.75" customHeight="1" x14ac:dyDescent="0.25">
      <c r="A1537" s="181"/>
      <c r="B1537" s="283"/>
      <c r="C1537" s="181"/>
      <c r="D1537" s="181"/>
      <c r="E1537" s="181"/>
      <c r="F1537" s="283"/>
      <c r="G1537" s="231"/>
      <c r="H1537" s="231"/>
      <c r="I1537" s="186"/>
      <c r="J1537" s="181"/>
      <c r="K1537" s="181"/>
      <c r="L1537" s="181"/>
      <c r="M1537" s="181"/>
      <c r="N1537" s="181"/>
      <c r="O1537" s="286"/>
    </row>
    <row r="1538" spans="1:15" ht="15.75" customHeight="1" x14ac:dyDescent="0.25">
      <c r="A1538" s="181"/>
      <c r="B1538" s="283"/>
      <c r="C1538" s="181"/>
      <c r="D1538" s="181"/>
      <c r="E1538" s="181"/>
      <c r="F1538" s="283"/>
      <c r="G1538" s="231"/>
      <c r="H1538" s="231"/>
      <c r="I1538" s="186"/>
      <c r="J1538" s="181"/>
      <c r="K1538" s="181"/>
      <c r="L1538" s="181"/>
      <c r="M1538" s="181"/>
      <c r="N1538" s="181"/>
      <c r="O1538" s="286"/>
    </row>
    <row r="1539" spans="1:15" ht="15.75" customHeight="1" x14ac:dyDescent="0.25">
      <c r="A1539" s="181"/>
      <c r="B1539" s="283"/>
      <c r="C1539" s="181"/>
      <c r="D1539" s="181"/>
      <c r="E1539" s="181"/>
      <c r="F1539" s="283"/>
      <c r="G1539" s="231"/>
      <c r="H1539" s="231"/>
      <c r="I1539" s="186"/>
      <c r="J1539" s="181"/>
      <c r="K1539" s="181"/>
      <c r="L1539" s="181"/>
      <c r="M1539" s="181"/>
      <c r="N1539" s="181"/>
      <c r="O1539" s="286"/>
    </row>
    <row r="1540" spans="1:15" ht="15.75" customHeight="1" x14ac:dyDescent="0.25">
      <c r="A1540" s="181"/>
      <c r="B1540" s="283"/>
      <c r="C1540" s="181"/>
      <c r="D1540" s="181"/>
      <c r="E1540" s="181"/>
      <c r="F1540" s="283"/>
      <c r="G1540" s="231"/>
      <c r="H1540" s="231"/>
      <c r="I1540" s="186"/>
      <c r="J1540" s="181"/>
      <c r="K1540" s="181"/>
      <c r="L1540" s="181"/>
      <c r="M1540" s="181"/>
      <c r="N1540" s="181"/>
      <c r="O1540" s="286"/>
    </row>
    <row r="1541" spans="1:15" ht="15.75" customHeight="1" x14ac:dyDescent="0.25">
      <c r="A1541" s="181"/>
      <c r="B1541" s="283"/>
      <c r="C1541" s="181"/>
      <c r="D1541" s="181"/>
      <c r="E1541" s="181"/>
      <c r="F1541" s="283"/>
      <c r="G1541" s="231"/>
      <c r="H1541" s="231"/>
      <c r="I1541" s="186"/>
      <c r="J1541" s="181"/>
      <c r="K1541" s="181"/>
      <c r="L1541" s="181"/>
      <c r="M1541" s="181"/>
      <c r="N1541" s="181"/>
      <c r="O1541" s="286"/>
    </row>
    <row r="1542" spans="1:15" ht="15.75" customHeight="1" x14ac:dyDescent="0.25">
      <c r="A1542" s="181"/>
      <c r="B1542" s="283"/>
      <c r="C1542" s="181"/>
      <c r="D1542" s="181"/>
      <c r="E1542" s="181"/>
      <c r="F1542" s="283"/>
      <c r="G1542" s="231"/>
      <c r="H1542" s="231"/>
      <c r="I1542" s="186"/>
      <c r="J1542" s="181"/>
      <c r="K1542" s="181"/>
      <c r="L1542" s="181"/>
      <c r="M1542" s="181"/>
      <c r="N1542" s="181"/>
      <c r="O1542" s="286"/>
    </row>
    <row r="1543" spans="1:15" ht="15.75" customHeight="1" x14ac:dyDescent="0.25">
      <c r="A1543" s="181"/>
      <c r="B1543" s="283"/>
      <c r="C1543" s="181"/>
      <c r="D1543" s="181"/>
      <c r="E1543" s="181"/>
      <c r="F1543" s="283"/>
      <c r="G1543" s="231"/>
      <c r="H1543" s="231"/>
      <c r="I1543" s="186"/>
      <c r="J1543" s="181"/>
      <c r="K1543" s="181"/>
      <c r="L1543" s="181"/>
      <c r="M1543" s="181"/>
      <c r="N1543" s="181"/>
      <c r="O1543" s="286"/>
    </row>
    <row r="1544" spans="1:15" ht="15.75" customHeight="1" x14ac:dyDescent="0.25">
      <c r="A1544" s="181"/>
      <c r="B1544" s="283"/>
      <c r="C1544" s="181"/>
      <c r="D1544" s="181"/>
      <c r="E1544" s="181"/>
      <c r="F1544" s="283"/>
      <c r="G1544" s="231"/>
      <c r="H1544" s="231"/>
      <c r="I1544" s="186"/>
      <c r="J1544" s="181"/>
      <c r="K1544" s="181"/>
      <c r="L1544" s="181"/>
      <c r="M1544" s="181"/>
      <c r="N1544" s="181"/>
      <c r="O1544" s="286"/>
    </row>
    <row r="1545" spans="1:15" ht="15.75" customHeight="1" x14ac:dyDescent="0.25">
      <c r="A1545" s="181"/>
      <c r="B1545" s="283"/>
      <c r="C1545" s="181"/>
      <c r="D1545" s="181"/>
      <c r="E1545" s="181"/>
      <c r="F1545" s="283"/>
      <c r="G1545" s="231"/>
      <c r="H1545" s="231"/>
      <c r="I1545" s="186"/>
      <c r="J1545" s="181"/>
      <c r="K1545" s="181"/>
      <c r="L1545" s="181"/>
      <c r="M1545" s="181"/>
      <c r="N1545" s="181"/>
      <c r="O1545" s="286"/>
    </row>
    <row r="1546" spans="1:15" ht="15.75" customHeight="1" x14ac:dyDescent="0.25">
      <c r="A1546" s="181"/>
      <c r="B1546" s="283"/>
      <c r="C1546" s="181"/>
      <c r="D1546" s="181"/>
      <c r="E1546" s="181"/>
      <c r="F1546" s="283"/>
      <c r="G1546" s="231"/>
      <c r="H1546" s="231"/>
      <c r="I1546" s="186"/>
      <c r="J1546" s="181"/>
      <c r="K1546" s="181"/>
      <c r="L1546" s="181"/>
      <c r="M1546" s="181"/>
      <c r="N1546" s="181"/>
      <c r="O1546" s="286"/>
    </row>
    <row r="1547" spans="1:15" ht="15.75" customHeight="1" x14ac:dyDescent="0.25">
      <c r="A1547" s="181"/>
      <c r="B1547" s="283"/>
      <c r="C1547" s="181"/>
      <c r="D1547" s="181"/>
      <c r="E1547" s="181"/>
      <c r="F1547" s="283"/>
      <c r="G1547" s="231"/>
      <c r="H1547" s="231"/>
      <c r="I1547" s="186"/>
      <c r="J1547" s="181"/>
      <c r="K1547" s="181"/>
      <c r="L1547" s="181"/>
      <c r="M1547" s="181"/>
      <c r="N1547" s="181"/>
      <c r="O1547" s="286"/>
    </row>
    <row r="1548" spans="1:15" ht="15.75" customHeight="1" x14ac:dyDescent="0.25">
      <c r="A1548" s="181"/>
      <c r="B1548" s="283"/>
      <c r="C1548" s="181"/>
      <c r="D1548" s="181"/>
      <c r="E1548" s="181"/>
      <c r="F1548" s="283"/>
      <c r="G1548" s="231"/>
      <c r="H1548" s="231"/>
      <c r="I1548" s="186"/>
      <c r="J1548" s="181"/>
      <c r="K1548" s="181"/>
      <c r="L1548" s="181"/>
      <c r="M1548" s="181"/>
      <c r="N1548" s="181"/>
      <c r="O1548" s="286"/>
    </row>
    <row r="1549" spans="1:15" ht="15.75" customHeight="1" x14ac:dyDescent="0.25">
      <c r="A1549" s="181"/>
      <c r="B1549" s="283"/>
      <c r="C1549" s="181"/>
      <c r="D1549" s="181"/>
      <c r="E1549" s="181"/>
      <c r="F1549" s="283"/>
      <c r="G1549" s="231"/>
      <c r="H1549" s="231"/>
      <c r="I1549" s="186"/>
      <c r="J1549" s="181"/>
      <c r="K1549" s="181"/>
      <c r="L1549" s="181"/>
      <c r="M1549" s="181"/>
      <c r="N1549" s="181"/>
      <c r="O1549" s="286"/>
    </row>
    <row r="1550" spans="1:15" ht="15.75" customHeight="1" x14ac:dyDescent="0.25">
      <c r="A1550" s="181"/>
      <c r="B1550" s="283"/>
      <c r="C1550" s="181"/>
      <c r="D1550" s="181"/>
      <c r="E1550" s="181"/>
      <c r="F1550" s="283"/>
      <c r="G1550" s="231"/>
      <c r="H1550" s="231"/>
      <c r="I1550" s="186"/>
      <c r="J1550" s="181"/>
      <c r="K1550" s="181"/>
      <c r="L1550" s="181"/>
      <c r="M1550" s="181"/>
      <c r="N1550" s="181"/>
      <c r="O1550" s="286"/>
    </row>
    <row r="1551" spans="1:15" ht="15.75" customHeight="1" x14ac:dyDescent="0.25">
      <c r="A1551" s="181"/>
      <c r="B1551" s="283"/>
      <c r="C1551" s="181"/>
      <c r="D1551" s="181"/>
      <c r="E1551" s="181"/>
      <c r="F1551" s="283"/>
      <c r="G1551" s="231"/>
      <c r="H1551" s="231"/>
      <c r="I1551" s="186"/>
      <c r="J1551" s="181"/>
      <c r="K1551" s="181"/>
      <c r="L1551" s="181"/>
      <c r="M1551" s="181"/>
      <c r="N1551" s="181"/>
      <c r="O1551" s="286"/>
    </row>
    <row r="1552" spans="1:15" ht="15.75" customHeight="1" x14ac:dyDescent="0.25">
      <c r="A1552" s="181"/>
      <c r="B1552" s="283"/>
      <c r="C1552" s="181"/>
      <c r="D1552" s="181"/>
      <c r="E1552" s="181"/>
      <c r="F1552" s="283"/>
      <c r="G1552" s="231"/>
      <c r="H1552" s="231"/>
      <c r="I1552" s="186"/>
      <c r="J1552" s="181"/>
      <c r="K1552" s="181"/>
      <c r="L1552" s="181"/>
      <c r="M1552" s="181"/>
      <c r="N1552" s="181"/>
      <c r="O1552" s="286"/>
    </row>
    <row r="1553" spans="1:15" ht="15.75" customHeight="1" x14ac:dyDescent="0.25">
      <c r="A1553" s="181"/>
      <c r="B1553" s="283"/>
      <c r="C1553" s="181"/>
      <c r="D1553" s="181"/>
      <c r="E1553" s="181"/>
      <c r="F1553" s="283"/>
      <c r="G1553" s="231"/>
      <c r="H1553" s="231"/>
      <c r="I1553" s="186"/>
      <c r="J1553" s="181"/>
      <c r="K1553" s="181"/>
      <c r="L1553" s="181"/>
      <c r="M1553" s="181"/>
      <c r="N1553" s="181"/>
      <c r="O1553" s="286"/>
    </row>
    <row r="1554" spans="1:15" ht="15.75" customHeight="1" x14ac:dyDescent="0.25">
      <c r="A1554" s="181"/>
      <c r="B1554" s="283"/>
      <c r="C1554" s="181"/>
      <c r="D1554" s="181"/>
      <c r="E1554" s="181"/>
      <c r="F1554" s="283"/>
      <c r="G1554" s="231"/>
      <c r="H1554" s="231"/>
      <c r="I1554" s="186"/>
      <c r="J1554" s="181"/>
      <c r="K1554" s="181"/>
      <c r="L1554" s="181"/>
      <c r="M1554" s="181"/>
      <c r="N1554" s="181"/>
      <c r="O1554" s="286"/>
    </row>
    <row r="1555" spans="1:15" ht="15.75" customHeight="1" x14ac:dyDescent="0.25">
      <c r="A1555" s="181"/>
      <c r="B1555" s="283"/>
      <c r="C1555" s="181"/>
      <c r="D1555" s="181"/>
      <c r="E1555" s="181"/>
      <c r="F1555" s="283"/>
      <c r="G1555" s="231"/>
      <c r="H1555" s="231"/>
      <c r="I1555" s="186"/>
      <c r="J1555" s="181"/>
      <c r="K1555" s="181"/>
      <c r="L1555" s="181"/>
      <c r="M1555" s="181"/>
      <c r="N1555" s="181"/>
      <c r="O1555" s="286"/>
    </row>
    <row r="1556" spans="1:15" ht="15.75" customHeight="1" x14ac:dyDescent="0.25">
      <c r="A1556" s="181"/>
      <c r="B1556" s="283"/>
      <c r="C1556" s="181"/>
      <c r="D1556" s="181"/>
      <c r="E1556" s="181"/>
      <c r="F1556" s="283"/>
      <c r="G1556" s="231"/>
      <c r="H1556" s="231"/>
      <c r="I1556" s="186"/>
      <c r="J1556" s="181"/>
      <c r="K1556" s="181"/>
      <c r="L1556" s="181"/>
      <c r="M1556" s="181"/>
      <c r="N1556" s="181"/>
      <c r="O1556" s="286"/>
    </row>
    <row r="1557" spans="1:15" ht="15.75" customHeight="1" x14ac:dyDescent="0.25">
      <c r="A1557" s="181"/>
      <c r="B1557" s="283"/>
      <c r="C1557" s="181"/>
      <c r="D1557" s="181"/>
      <c r="E1557" s="181"/>
      <c r="F1557" s="283"/>
      <c r="G1557" s="231"/>
      <c r="H1557" s="231"/>
      <c r="I1557" s="186"/>
      <c r="J1557" s="181"/>
      <c r="K1557" s="181"/>
      <c r="L1557" s="181"/>
      <c r="M1557" s="181"/>
      <c r="N1557" s="181"/>
      <c r="O1557" s="286"/>
    </row>
    <row r="1558" spans="1:15" ht="15.75" customHeight="1" x14ac:dyDescent="0.25">
      <c r="A1558" s="181"/>
      <c r="B1558" s="283"/>
      <c r="C1558" s="181"/>
      <c r="D1558" s="181"/>
      <c r="E1558" s="181"/>
      <c r="F1558" s="283"/>
      <c r="G1558" s="231"/>
      <c r="H1558" s="231"/>
      <c r="I1558" s="186"/>
      <c r="J1558" s="181"/>
      <c r="K1558" s="181"/>
      <c r="L1558" s="181"/>
      <c r="M1558" s="181"/>
      <c r="N1558" s="181"/>
      <c r="O1558" s="286"/>
    </row>
    <row r="1559" spans="1:15" ht="15.75" customHeight="1" x14ac:dyDescent="0.25">
      <c r="A1559" s="181"/>
      <c r="B1559" s="283"/>
      <c r="C1559" s="181"/>
      <c r="D1559" s="181"/>
      <c r="E1559" s="181"/>
      <c r="F1559" s="283"/>
      <c r="G1559" s="231"/>
      <c r="H1559" s="231"/>
      <c r="I1559" s="186"/>
      <c r="J1559" s="181"/>
      <c r="K1559" s="181"/>
      <c r="L1559" s="181"/>
      <c r="M1559" s="181"/>
      <c r="N1559" s="181"/>
      <c r="O1559" s="286"/>
    </row>
    <row r="1560" spans="1:15" ht="15.75" customHeight="1" x14ac:dyDescent="0.25">
      <c r="A1560" s="181"/>
      <c r="B1560" s="283"/>
      <c r="C1560" s="181"/>
      <c r="D1560" s="181"/>
      <c r="E1560" s="181"/>
      <c r="F1560" s="283"/>
      <c r="G1560" s="231"/>
      <c r="H1560" s="231"/>
      <c r="I1560" s="186"/>
      <c r="J1560" s="181"/>
      <c r="K1560" s="181"/>
      <c r="L1560" s="181"/>
      <c r="M1560" s="181"/>
      <c r="N1560" s="181"/>
      <c r="O1560" s="286"/>
    </row>
    <row r="1561" spans="1:15" ht="15.75" customHeight="1" x14ac:dyDescent="0.25">
      <c r="A1561" s="181"/>
      <c r="B1561" s="283"/>
      <c r="C1561" s="181"/>
      <c r="D1561" s="181"/>
      <c r="E1561" s="181"/>
      <c r="F1561" s="283"/>
      <c r="G1561" s="231"/>
      <c r="H1561" s="231"/>
      <c r="I1561" s="186"/>
      <c r="J1561" s="181"/>
      <c r="K1561" s="181"/>
      <c r="L1561" s="181"/>
      <c r="M1561" s="181"/>
      <c r="N1561" s="181"/>
      <c r="O1561" s="286"/>
    </row>
    <row r="1562" spans="1:15" ht="15.75" customHeight="1" x14ac:dyDescent="0.25">
      <c r="A1562" s="181"/>
      <c r="B1562" s="283"/>
      <c r="C1562" s="181"/>
      <c r="D1562" s="181"/>
      <c r="E1562" s="181"/>
      <c r="F1562" s="283"/>
      <c r="G1562" s="231"/>
      <c r="H1562" s="231"/>
      <c r="I1562" s="186"/>
      <c r="J1562" s="181"/>
      <c r="K1562" s="181"/>
      <c r="L1562" s="181"/>
      <c r="M1562" s="181"/>
      <c r="N1562" s="181"/>
      <c r="O1562" s="286"/>
    </row>
    <row r="1563" spans="1:15" ht="15.75" customHeight="1" x14ac:dyDescent="0.25">
      <c r="A1563" s="181"/>
      <c r="B1563" s="283"/>
      <c r="C1563" s="181"/>
      <c r="D1563" s="181"/>
      <c r="E1563" s="181"/>
      <c r="F1563" s="283"/>
      <c r="G1563" s="231"/>
      <c r="H1563" s="231"/>
      <c r="I1563" s="186"/>
      <c r="J1563" s="181"/>
      <c r="K1563" s="181"/>
      <c r="L1563" s="181"/>
      <c r="M1563" s="181"/>
      <c r="N1563" s="181"/>
      <c r="O1563" s="286"/>
    </row>
    <row r="1564" spans="1:15" ht="15.75" customHeight="1" x14ac:dyDescent="0.25">
      <c r="A1564" s="181"/>
      <c r="B1564" s="283"/>
      <c r="C1564" s="181"/>
      <c r="D1564" s="181"/>
      <c r="E1564" s="181"/>
      <c r="F1564" s="283"/>
      <c r="G1564" s="231"/>
      <c r="H1564" s="231"/>
      <c r="I1564" s="186"/>
      <c r="J1564" s="181"/>
      <c r="K1564" s="181"/>
      <c r="L1564" s="181"/>
      <c r="M1564" s="181"/>
      <c r="N1564" s="181"/>
      <c r="O1564" s="286"/>
    </row>
    <row r="1565" spans="1:15" ht="15.75" customHeight="1" x14ac:dyDescent="0.25">
      <c r="A1565" s="181"/>
      <c r="B1565" s="283"/>
      <c r="C1565" s="181"/>
      <c r="D1565" s="181"/>
      <c r="E1565" s="181"/>
      <c r="F1565" s="283"/>
      <c r="G1565" s="231"/>
      <c r="H1565" s="231"/>
      <c r="I1565" s="186"/>
      <c r="J1565" s="181"/>
      <c r="K1565" s="181"/>
      <c r="L1565" s="181"/>
      <c r="M1565" s="181"/>
      <c r="N1565" s="181"/>
      <c r="O1565" s="286"/>
    </row>
    <row r="1566" spans="1:15" ht="15.75" customHeight="1" x14ac:dyDescent="0.25">
      <c r="A1566" s="181"/>
      <c r="B1566" s="283"/>
      <c r="C1566" s="181"/>
      <c r="D1566" s="181"/>
      <c r="E1566" s="181"/>
      <c r="F1566" s="283"/>
      <c r="G1566" s="231"/>
      <c r="H1566" s="231"/>
      <c r="I1566" s="186"/>
      <c r="J1566" s="181"/>
      <c r="K1566" s="181"/>
      <c r="L1566" s="181"/>
      <c r="M1566" s="181"/>
      <c r="N1566" s="181"/>
      <c r="O1566" s="286"/>
    </row>
    <row r="1567" spans="1:15" ht="15.75" customHeight="1" x14ac:dyDescent="0.25">
      <c r="A1567" s="181"/>
      <c r="B1567" s="283"/>
      <c r="C1567" s="181"/>
      <c r="D1567" s="181"/>
      <c r="E1567" s="181"/>
      <c r="F1567" s="283"/>
      <c r="G1567" s="231"/>
      <c r="H1567" s="231"/>
      <c r="I1567" s="186"/>
      <c r="J1567" s="181"/>
      <c r="K1567" s="181"/>
      <c r="L1567" s="181"/>
      <c r="M1567" s="181"/>
      <c r="N1567" s="181"/>
      <c r="O1567" s="286"/>
    </row>
    <row r="1568" spans="1:15" ht="15.75" customHeight="1" x14ac:dyDescent="0.25">
      <c r="A1568" s="181"/>
      <c r="B1568" s="283"/>
      <c r="C1568" s="181"/>
      <c r="D1568" s="181"/>
      <c r="E1568" s="181"/>
      <c r="F1568" s="283"/>
      <c r="G1568" s="231"/>
      <c r="H1568" s="231"/>
      <c r="I1568" s="186"/>
      <c r="J1568" s="181"/>
      <c r="K1568" s="181"/>
      <c r="L1568" s="181"/>
      <c r="M1568" s="181"/>
      <c r="N1568" s="181"/>
      <c r="O1568" s="286"/>
    </row>
    <row r="1569" spans="1:15" ht="15.75" customHeight="1" x14ac:dyDescent="0.25">
      <c r="A1569" s="181"/>
      <c r="B1569" s="283"/>
      <c r="C1569" s="181"/>
      <c r="D1569" s="181"/>
      <c r="E1569" s="181"/>
      <c r="F1569" s="283"/>
      <c r="G1569" s="231"/>
      <c r="H1569" s="231"/>
      <c r="I1569" s="186"/>
      <c r="J1569" s="181"/>
      <c r="K1569" s="181"/>
      <c r="L1569" s="181"/>
      <c r="M1569" s="181"/>
      <c r="N1569" s="181"/>
      <c r="O1569" s="286"/>
    </row>
    <row r="1570" spans="1:15" ht="15.75" customHeight="1" x14ac:dyDescent="0.25">
      <c r="A1570" s="181"/>
      <c r="B1570" s="283"/>
      <c r="C1570" s="181"/>
      <c r="D1570" s="181"/>
      <c r="E1570" s="181"/>
      <c r="F1570" s="283"/>
      <c r="G1570" s="231"/>
      <c r="H1570" s="231"/>
      <c r="I1570" s="186"/>
      <c r="J1570" s="181"/>
      <c r="K1570" s="181"/>
      <c r="L1570" s="181"/>
      <c r="M1570" s="181"/>
      <c r="N1570" s="181"/>
      <c r="O1570" s="286"/>
    </row>
    <row r="1571" spans="1:15" ht="15.75" customHeight="1" x14ac:dyDescent="0.25">
      <c r="A1571" s="181"/>
      <c r="B1571" s="283"/>
      <c r="C1571" s="181"/>
      <c r="D1571" s="181"/>
      <c r="E1571" s="181"/>
      <c r="F1571" s="283"/>
      <c r="G1571" s="231"/>
      <c r="H1571" s="231"/>
      <c r="I1571" s="186"/>
      <c r="J1571" s="181"/>
      <c r="K1571" s="181"/>
      <c r="L1571" s="181"/>
      <c r="M1571" s="181"/>
      <c r="N1571" s="181"/>
      <c r="O1571" s="286"/>
    </row>
    <row r="1572" spans="1:15" ht="15.75" customHeight="1" x14ac:dyDescent="0.25">
      <c r="A1572" s="181"/>
      <c r="B1572" s="283"/>
      <c r="C1572" s="181"/>
      <c r="D1572" s="181"/>
      <c r="E1572" s="181"/>
      <c r="F1572" s="283"/>
      <c r="G1572" s="231"/>
      <c r="H1572" s="231"/>
      <c r="I1572" s="186"/>
      <c r="J1572" s="181"/>
      <c r="K1572" s="181"/>
      <c r="L1572" s="181"/>
      <c r="M1572" s="181"/>
      <c r="N1572" s="181"/>
      <c r="O1572" s="286"/>
    </row>
    <row r="1573" spans="1:15" ht="15.75" customHeight="1" x14ac:dyDescent="0.25">
      <c r="A1573" s="181"/>
      <c r="B1573" s="283"/>
      <c r="C1573" s="181"/>
      <c r="D1573" s="181"/>
      <c r="E1573" s="181"/>
      <c r="F1573" s="283"/>
      <c r="G1573" s="231"/>
      <c r="H1573" s="231"/>
      <c r="I1573" s="186"/>
      <c r="J1573" s="181"/>
      <c r="K1573" s="181"/>
      <c r="L1573" s="181"/>
      <c r="M1573" s="181"/>
      <c r="N1573" s="181"/>
      <c r="O1573" s="286"/>
    </row>
    <row r="1574" spans="1:15" ht="15.75" customHeight="1" x14ac:dyDescent="0.25">
      <c r="A1574" s="181"/>
      <c r="B1574" s="283"/>
      <c r="C1574" s="181"/>
      <c r="D1574" s="181"/>
      <c r="E1574" s="181"/>
      <c r="F1574" s="283"/>
      <c r="G1574" s="231"/>
      <c r="H1574" s="231"/>
      <c r="I1574" s="186"/>
      <c r="J1574" s="181"/>
      <c r="K1574" s="181"/>
      <c r="L1574" s="181"/>
      <c r="M1574" s="181"/>
      <c r="N1574" s="181"/>
      <c r="O1574" s="286"/>
    </row>
    <row r="1575" spans="1:15" ht="15.75" customHeight="1" x14ac:dyDescent="0.25">
      <c r="A1575" s="181"/>
      <c r="B1575" s="283"/>
      <c r="C1575" s="181"/>
      <c r="D1575" s="181"/>
      <c r="E1575" s="181"/>
      <c r="F1575" s="283"/>
      <c r="G1575" s="231"/>
      <c r="H1575" s="231"/>
      <c r="I1575" s="186"/>
      <c r="J1575" s="181"/>
      <c r="K1575" s="181"/>
      <c r="L1575" s="181"/>
      <c r="M1575" s="181"/>
      <c r="N1575" s="181"/>
      <c r="O1575" s="286"/>
    </row>
    <row r="1576" spans="1:15" ht="15.75" customHeight="1" x14ac:dyDescent="0.25">
      <c r="A1576" s="181"/>
      <c r="B1576" s="283"/>
      <c r="C1576" s="181"/>
      <c r="D1576" s="181"/>
      <c r="E1576" s="181"/>
      <c r="F1576" s="283"/>
      <c r="G1576" s="231"/>
      <c r="H1576" s="231"/>
      <c r="I1576" s="186"/>
      <c r="J1576" s="181"/>
      <c r="K1576" s="181"/>
      <c r="L1576" s="181"/>
      <c r="M1576" s="181"/>
      <c r="N1576" s="181"/>
      <c r="O1576" s="286"/>
    </row>
    <row r="1577" spans="1:15" ht="15.75" customHeight="1" x14ac:dyDescent="0.25">
      <c r="A1577" s="181"/>
      <c r="B1577" s="283"/>
      <c r="C1577" s="181"/>
      <c r="D1577" s="181"/>
      <c r="E1577" s="181"/>
      <c r="F1577" s="283"/>
      <c r="G1577" s="231"/>
      <c r="H1577" s="231"/>
      <c r="I1577" s="186"/>
      <c r="J1577" s="181"/>
      <c r="K1577" s="181"/>
      <c r="L1577" s="181"/>
      <c r="M1577" s="181"/>
      <c r="N1577" s="181"/>
      <c r="O1577" s="286"/>
    </row>
    <row r="1578" spans="1:15" ht="15.75" customHeight="1" x14ac:dyDescent="0.25">
      <c r="A1578" s="181"/>
      <c r="B1578" s="283"/>
      <c r="C1578" s="181"/>
      <c r="D1578" s="181"/>
      <c r="E1578" s="181"/>
      <c r="F1578" s="283"/>
      <c r="G1578" s="231"/>
      <c r="H1578" s="231"/>
      <c r="I1578" s="186"/>
      <c r="J1578" s="181"/>
      <c r="K1578" s="181"/>
      <c r="L1578" s="181"/>
      <c r="M1578" s="181"/>
      <c r="N1578" s="181"/>
      <c r="O1578" s="286"/>
    </row>
    <row r="1579" spans="1:15" ht="15.75" customHeight="1" x14ac:dyDescent="0.25">
      <c r="A1579" s="181"/>
      <c r="B1579" s="283"/>
      <c r="C1579" s="181"/>
      <c r="D1579" s="181"/>
      <c r="E1579" s="181"/>
      <c r="F1579" s="283"/>
      <c r="G1579" s="231"/>
      <c r="H1579" s="231"/>
      <c r="I1579" s="186"/>
      <c r="J1579" s="181"/>
      <c r="K1579" s="181"/>
      <c r="L1579" s="181"/>
      <c r="M1579" s="181"/>
      <c r="N1579" s="181"/>
      <c r="O1579" s="286"/>
    </row>
    <row r="1580" spans="1:15" ht="15.75" customHeight="1" x14ac:dyDescent="0.25">
      <c r="A1580" s="181"/>
      <c r="B1580" s="283"/>
      <c r="C1580" s="181"/>
      <c r="D1580" s="181"/>
      <c r="E1580" s="181"/>
      <c r="F1580" s="283"/>
      <c r="G1580" s="231"/>
      <c r="H1580" s="231"/>
      <c r="I1580" s="186"/>
      <c r="J1580" s="181"/>
      <c r="K1580" s="181"/>
      <c r="L1580" s="181"/>
      <c r="M1580" s="181"/>
      <c r="N1580" s="181"/>
      <c r="O1580" s="286"/>
    </row>
    <row r="1581" spans="1:15" ht="15.75" customHeight="1" x14ac:dyDescent="0.25">
      <c r="A1581" s="181"/>
      <c r="B1581" s="283"/>
      <c r="C1581" s="181"/>
      <c r="D1581" s="181"/>
      <c r="E1581" s="181"/>
      <c r="F1581" s="283"/>
      <c r="G1581" s="231"/>
      <c r="H1581" s="231"/>
      <c r="I1581" s="186"/>
      <c r="J1581" s="181"/>
      <c r="K1581" s="181"/>
      <c r="L1581" s="181"/>
      <c r="M1581" s="181"/>
      <c r="N1581" s="181"/>
      <c r="O1581" s="286"/>
    </row>
    <row r="1582" spans="1:15" ht="15.75" customHeight="1" x14ac:dyDescent="0.25">
      <c r="A1582" s="181"/>
      <c r="B1582" s="283"/>
      <c r="C1582" s="181"/>
      <c r="D1582" s="181"/>
      <c r="E1582" s="181"/>
      <c r="F1582" s="283"/>
      <c r="G1582" s="231"/>
      <c r="H1582" s="231"/>
      <c r="I1582" s="186"/>
      <c r="J1582" s="181"/>
      <c r="K1582" s="181"/>
      <c r="L1582" s="181"/>
      <c r="M1582" s="181"/>
      <c r="N1582" s="181"/>
      <c r="O1582" s="286"/>
    </row>
    <row r="1583" spans="1:15" ht="15.75" customHeight="1" x14ac:dyDescent="0.25">
      <c r="A1583" s="181"/>
      <c r="B1583" s="283"/>
      <c r="C1583" s="181"/>
      <c r="D1583" s="181"/>
      <c r="E1583" s="181"/>
      <c r="F1583" s="283"/>
      <c r="G1583" s="231"/>
      <c r="H1583" s="231"/>
      <c r="I1583" s="186"/>
      <c r="J1583" s="181"/>
      <c r="K1583" s="181"/>
      <c r="L1583" s="181"/>
      <c r="M1583" s="181"/>
      <c r="N1583" s="181"/>
      <c r="O1583" s="286"/>
    </row>
    <row r="1584" spans="1:15" ht="15.75" customHeight="1" x14ac:dyDescent="0.25">
      <c r="A1584" s="181"/>
      <c r="B1584" s="283"/>
      <c r="C1584" s="181"/>
      <c r="D1584" s="181"/>
      <c r="E1584" s="181"/>
      <c r="F1584" s="283"/>
      <c r="G1584" s="231"/>
      <c r="H1584" s="231"/>
      <c r="I1584" s="186"/>
      <c r="J1584" s="181"/>
      <c r="K1584" s="181"/>
      <c r="L1584" s="181"/>
      <c r="M1584" s="181"/>
      <c r="N1584" s="181"/>
      <c r="O1584" s="286"/>
    </row>
    <row r="1585" spans="1:15" ht="15.75" customHeight="1" x14ac:dyDescent="0.25">
      <c r="A1585" s="181"/>
      <c r="B1585" s="283"/>
      <c r="C1585" s="181"/>
      <c r="D1585" s="181"/>
      <c r="E1585" s="181"/>
      <c r="F1585" s="283"/>
      <c r="G1585" s="231"/>
      <c r="H1585" s="231"/>
      <c r="I1585" s="186"/>
      <c r="J1585" s="181"/>
      <c r="K1585" s="181"/>
      <c r="L1585" s="181"/>
      <c r="M1585" s="181"/>
      <c r="N1585" s="181"/>
      <c r="O1585" s="286"/>
    </row>
    <row r="1586" spans="1:15" ht="15.75" customHeight="1" x14ac:dyDescent="0.25">
      <c r="A1586" s="181"/>
      <c r="B1586" s="283"/>
      <c r="C1586" s="181"/>
      <c r="D1586" s="181"/>
      <c r="E1586" s="181"/>
      <c r="F1586" s="283"/>
      <c r="G1586" s="231"/>
      <c r="H1586" s="231"/>
      <c r="I1586" s="186"/>
      <c r="J1586" s="181"/>
      <c r="K1586" s="181"/>
      <c r="L1586" s="181"/>
      <c r="M1586" s="181"/>
      <c r="N1586" s="181"/>
      <c r="O1586" s="286"/>
    </row>
    <row r="1587" spans="1:15" ht="15.75" customHeight="1" x14ac:dyDescent="0.25">
      <c r="A1587" s="181"/>
      <c r="B1587" s="283"/>
      <c r="C1587" s="181"/>
      <c r="D1587" s="181"/>
      <c r="E1587" s="181"/>
      <c r="F1587" s="283"/>
      <c r="G1587" s="231"/>
      <c r="H1587" s="231"/>
      <c r="I1587" s="186"/>
      <c r="J1587" s="181"/>
      <c r="K1587" s="181"/>
      <c r="L1587" s="181"/>
      <c r="M1587" s="181"/>
      <c r="N1587" s="181"/>
      <c r="O1587" s="286"/>
    </row>
    <row r="1588" spans="1:15" ht="15.75" customHeight="1" x14ac:dyDescent="0.25">
      <c r="A1588" s="181"/>
      <c r="B1588" s="283"/>
      <c r="C1588" s="181"/>
      <c r="D1588" s="181"/>
      <c r="E1588" s="181"/>
      <c r="F1588" s="283"/>
      <c r="G1588" s="231"/>
      <c r="H1588" s="231"/>
      <c r="I1588" s="186"/>
      <c r="J1588" s="181"/>
      <c r="K1588" s="181"/>
      <c r="L1588" s="181"/>
      <c r="M1588" s="181"/>
      <c r="N1588" s="181"/>
      <c r="O1588" s="286"/>
    </row>
    <row r="1589" spans="1:15" ht="15.75" customHeight="1" x14ac:dyDescent="0.25">
      <c r="A1589" s="181"/>
      <c r="B1589" s="283"/>
      <c r="C1589" s="181"/>
      <c r="D1589" s="181"/>
      <c r="E1589" s="181"/>
      <c r="F1589" s="283"/>
      <c r="G1589" s="231"/>
      <c r="H1589" s="231"/>
      <c r="I1589" s="186"/>
      <c r="J1589" s="181"/>
      <c r="K1589" s="181"/>
      <c r="L1589" s="181"/>
      <c r="M1589" s="181"/>
      <c r="N1589" s="181"/>
      <c r="O1589" s="286"/>
    </row>
    <row r="1590" spans="1:15" ht="15.75" customHeight="1" x14ac:dyDescent="0.25">
      <c r="A1590" s="181"/>
      <c r="B1590" s="283"/>
      <c r="C1590" s="181"/>
      <c r="D1590" s="181"/>
      <c r="E1590" s="181"/>
      <c r="F1590" s="283"/>
      <c r="G1590" s="231"/>
      <c r="H1590" s="231"/>
      <c r="I1590" s="186"/>
      <c r="J1590" s="181"/>
      <c r="K1590" s="181"/>
      <c r="L1590" s="181"/>
      <c r="M1590" s="181"/>
      <c r="N1590" s="181"/>
      <c r="O1590" s="286"/>
    </row>
    <row r="1591" spans="1:15" ht="15.75" customHeight="1" x14ac:dyDescent="0.25">
      <c r="A1591" s="181"/>
      <c r="B1591" s="283"/>
      <c r="C1591" s="181"/>
      <c r="D1591" s="181"/>
      <c r="E1591" s="181"/>
      <c r="F1591" s="283"/>
      <c r="G1591" s="231"/>
      <c r="H1591" s="231"/>
      <c r="I1591" s="186"/>
      <c r="J1591" s="181"/>
      <c r="K1591" s="181"/>
      <c r="L1591" s="181"/>
      <c r="M1591" s="181"/>
      <c r="N1591" s="181"/>
      <c r="O1591" s="286"/>
    </row>
    <row r="1592" spans="1:15" ht="15.75" customHeight="1" x14ac:dyDescent="0.25">
      <c r="A1592" s="181"/>
      <c r="B1592" s="283"/>
      <c r="C1592" s="181"/>
      <c r="D1592" s="181"/>
      <c r="E1592" s="181"/>
      <c r="F1592" s="283"/>
      <c r="G1592" s="231"/>
      <c r="H1592" s="231"/>
      <c r="I1592" s="186"/>
      <c r="J1592" s="181"/>
      <c r="K1592" s="181"/>
      <c r="L1592" s="181"/>
      <c r="M1592" s="181"/>
      <c r="N1592" s="181"/>
      <c r="O1592" s="286"/>
    </row>
    <row r="1593" spans="1:15" ht="15.75" customHeight="1" x14ac:dyDescent="0.25">
      <c r="A1593" s="181"/>
      <c r="B1593" s="283"/>
      <c r="C1593" s="181"/>
      <c r="D1593" s="181"/>
      <c r="E1593" s="181"/>
      <c r="F1593" s="283"/>
      <c r="G1593" s="231"/>
      <c r="H1593" s="231"/>
      <c r="I1593" s="186"/>
      <c r="J1593" s="181"/>
      <c r="K1593" s="181"/>
      <c r="L1593" s="181"/>
      <c r="M1593" s="181"/>
      <c r="N1593" s="181"/>
      <c r="O1593" s="286"/>
    </row>
    <row r="1594" spans="1:15" ht="15.75" customHeight="1" x14ac:dyDescent="0.25">
      <c r="A1594" s="181"/>
      <c r="B1594" s="283"/>
      <c r="C1594" s="181"/>
      <c r="D1594" s="181"/>
      <c r="E1594" s="181"/>
      <c r="F1594" s="283"/>
      <c r="G1594" s="231"/>
      <c r="H1594" s="231"/>
      <c r="I1594" s="186"/>
      <c r="J1594" s="181"/>
      <c r="K1594" s="181"/>
      <c r="L1594" s="181"/>
      <c r="M1594" s="181"/>
      <c r="N1594" s="181"/>
      <c r="O1594" s="286"/>
    </row>
    <row r="1595" spans="1:15" ht="15.75" customHeight="1" x14ac:dyDescent="0.25">
      <c r="A1595" s="181"/>
      <c r="B1595" s="283"/>
      <c r="C1595" s="181"/>
      <c r="D1595" s="181"/>
      <c r="E1595" s="181"/>
      <c r="F1595" s="283"/>
      <c r="G1595" s="231"/>
      <c r="H1595" s="231"/>
      <c r="I1595" s="186"/>
      <c r="J1595" s="181"/>
      <c r="K1595" s="181"/>
      <c r="L1595" s="181"/>
      <c r="M1595" s="181"/>
      <c r="N1595" s="181"/>
      <c r="O1595" s="286"/>
    </row>
    <row r="1596" spans="1:15" ht="15.75" customHeight="1" x14ac:dyDescent="0.25">
      <c r="A1596" s="181"/>
      <c r="B1596" s="283"/>
      <c r="C1596" s="181"/>
      <c r="D1596" s="181"/>
      <c r="E1596" s="181"/>
      <c r="F1596" s="283"/>
      <c r="G1596" s="231"/>
      <c r="H1596" s="231"/>
      <c r="I1596" s="186"/>
      <c r="J1596" s="181"/>
      <c r="K1596" s="181"/>
      <c r="L1596" s="181"/>
      <c r="M1596" s="181"/>
      <c r="N1596" s="181"/>
      <c r="O1596" s="286"/>
    </row>
    <row r="1597" spans="1:15" ht="15.75" customHeight="1" x14ac:dyDescent="0.25">
      <c r="A1597" s="181"/>
      <c r="B1597" s="283"/>
      <c r="C1597" s="181"/>
      <c r="D1597" s="181"/>
      <c r="E1597" s="181"/>
      <c r="F1597" s="283"/>
      <c r="G1597" s="231"/>
      <c r="H1597" s="231"/>
      <c r="I1597" s="186"/>
      <c r="J1597" s="181"/>
      <c r="K1597" s="181"/>
      <c r="L1597" s="181"/>
      <c r="M1597" s="181"/>
      <c r="N1597" s="181"/>
      <c r="O1597" s="286"/>
    </row>
    <row r="1598" spans="1:15" ht="15.75" customHeight="1" x14ac:dyDescent="0.25">
      <c r="A1598" s="181"/>
      <c r="B1598" s="283"/>
      <c r="C1598" s="181"/>
      <c r="D1598" s="181"/>
      <c r="E1598" s="181"/>
      <c r="F1598" s="283"/>
      <c r="G1598" s="231"/>
      <c r="H1598" s="231"/>
      <c r="I1598" s="186"/>
      <c r="J1598" s="181"/>
      <c r="K1598" s="181"/>
      <c r="L1598" s="181"/>
      <c r="M1598" s="181"/>
      <c r="N1598" s="181"/>
      <c r="O1598" s="286"/>
    </row>
    <row r="1599" spans="1:15" ht="15.75" customHeight="1" x14ac:dyDescent="0.25">
      <c r="A1599" s="181"/>
      <c r="B1599" s="283"/>
      <c r="C1599" s="181"/>
      <c r="D1599" s="181"/>
      <c r="E1599" s="181"/>
      <c r="F1599" s="283"/>
      <c r="G1599" s="231"/>
      <c r="H1599" s="231"/>
      <c r="I1599" s="186"/>
      <c r="J1599" s="181"/>
      <c r="K1599" s="181"/>
      <c r="L1599" s="181"/>
      <c r="M1599" s="181"/>
      <c r="N1599" s="181"/>
      <c r="O1599" s="286"/>
    </row>
    <row r="1600" spans="1:15" ht="15.75" customHeight="1" x14ac:dyDescent="0.25">
      <c r="A1600" s="181"/>
      <c r="B1600" s="283"/>
      <c r="C1600" s="181"/>
      <c r="D1600" s="181"/>
      <c r="E1600" s="181"/>
      <c r="F1600" s="283"/>
      <c r="G1600" s="231"/>
      <c r="H1600" s="231"/>
      <c r="I1600" s="186"/>
      <c r="J1600" s="181"/>
      <c r="K1600" s="181"/>
      <c r="L1600" s="181"/>
      <c r="M1600" s="181"/>
      <c r="N1600" s="181"/>
      <c r="O1600" s="286"/>
    </row>
    <row r="1601" spans="1:15" ht="15.75" customHeight="1" x14ac:dyDescent="0.25">
      <c r="A1601" s="181"/>
      <c r="B1601" s="283"/>
      <c r="C1601" s="181"/>
      <c r="D1601" s="181"/>
      <c r="E1601" s="181"/>
      <c r="F1601" s="283"/>
      <c r="G1601" s="231"/>
      <c r="H1601" s="231"/>
      <c r="I1601" s="186"/>
      <c r="J1601" s="181"/>
      <c r="K1601" s="181"/>
      <c r="L1601" s="181"/>
      <c r="M1601" s="181"/>
      <c r="N1601" s="181"/>
      <c r="O1601" s="286"/>
    </row>
    <row r="1602" spans="1:15" ht="15.75" customHeight="1" x14ac:dyDescent="0.25">
      <c r="A1602" s="181"/>
      <c r="B1602" s="283"/>
      <c r="C1602" s="181"/>
      <c r="D1602" s="181"/>
      <c r="E1602" s="181"/>
      <c r="F1602" s="283"/>
      <c r="G1602" s="231"/>
      <c r="H1602" s="231"/>
      <c r="I1602" s="186"/>
      <c r="J1602" s="181"/>
      <c r="K1602" s="181"/>
      <c r="L1602" s="181"/>
      <c r="M1602" s="181"/>
      <c r="N1602" s="181"/>
      <c r="O1602" s="286"/>
    </row>
    <row r="1603" spans="1:15" ht="15.75" customHeight="1" x14ac:dyDescent="0.25">
      <c r="A1603" s="181"/>
      <c r="B1603" s="283"/>
      <c r="C1603" s="181"/>
      <c r="D1603" s="181"/>
      <c r="E1603" s="181"/>
      <c r="F1603" s="283"/>
      <c r="G1603" s="231"/>
      <c r="H1603" s="231"/>
      <c r="I1603" s="186"/>
      <c r="J1603" s="181"/>
      <c r="K1603" s="181"/>
      <c r="L1603" s="181"/>
      <c r="M1603" s="181"/>
      <c r="N1603" s="181"/>
      <c r="O1603" s="286"/>
    </row>
    <row r="1604" spans="1:15" ht="15.75" customHeight="1" x14ac:dyDescent="0.25">
      <c r="A1604" s="181"/>
      <c r="B1604" s="283"/>
      <c r="C1604" s="181"/>
      <c r="D1604" s="181"/>
      <c r="E1604" s="181"/>
      <c r="F1604" s="283"/>
      <c r="G1604" s="231"/>
      <c r="H1604" s="231"/>
      <c r="I1604" s="186"/>
      <c r="J1604" s="181"/>
      <c r="K1604" s="181"/>
      <c r="L1604" s="181"/>
      <c r="M1604" s="181"/>
      <c r="N1604" s="181"/>
      <c r="O1604" s="286"/>
    </row>
    <row r="1605" spans="1:15" ht="15.75" customHeight="1" x14ac:dyDescent="0.25">
      <c r="A1605" s="181"/>
      <c r="B1605" s="283"/>
      <c r="C1605" s="181"/>
      <c r="D1605" s="181"/>
      <c r="E1605" s="181"/>
      <c r="F1605" s="283"/>
      <c r="G1605" s="231"/>
      <c r="H1605" s="231"/>
      <c r="I1605" s="186"/>
      <c r="J1605" s="181"/>
      <c r="K1605" s="181"/>
      <c r="L1605" s="181"/>
      <c r="M1605" s="181"/>
      <c r="N1605" s="181"/>
      <c r="O1605" s="286"/>
    </row>
    <row r="1606" spans="1:15" ht="15.75" customHeight="1" x14ac:dyDescent="0.25">
      <c r="A1606" s="181"/>
      <c r="B1606" s="283"/>
      <c r="C1606" s="181"/>
      <c r="D1606" s="181"/>
      <c r="E1606" s="181"/>
      <c r="F1606" s="283"/>
      <c r="G1606" s="231"/>
      <c r="H1606" s="231"/>
      <c r="I1606" s="186"/>
      <c r="J1606" s="181"/>
      <c r="K1606" s="181"/>
      <c r="L1606" s="181"/>
      <c r="M1606" s="181"/>
      <c r="N1606" s="181"/>
      <c r="O1606" s="286"/>
    </row>
    <row r="1607" spans="1:15" ht="15.75" customHeight="1" x14ac:dyDescent="0.25">
      <c r="A1607" s="181"/>
      <c r="B1607" s="283"/>
      <c r="C1607" s="181"/>
      <c r="D1607" s="181"/>
      <c r="E1607" s="181"/>
      <c r="F1607" s="283"/>
      <c r="G1607" s="231"/>
      <c r="H1607" s="231"/>
      <c r="I1607" s="186"/>
      <c r="J1607" s="181"/>
      <c r="K1607" s="181"/>
      <c r="L1607" s="181"/>
      <c r="M1607" s="181"/>
      <c r="N1607" s="181"/>
      <c r="O1607" s="286"/>
    </row>
    <row r="1608" spans="1:15" ht="15.75" customHeight="1" x14ac:dyDescent="0.25">
      <c r="A1608" s="181"/>
      <c r="B1608" s="283"/>
      <c r="C1608" s="181"/>
      <c r="D1608" s="181"/>
      <c r="E1608" s="181"/>
      <c r="F1608" s="283"/>
      <c r="G1608" s="231"/>
      <c r="H1608" s="231"/>
      <c r="I1608" s="186"/>
      <c r="J1608" s="181"/>
      <c r="K1608" s="181"/>
      <c r="L1608" s="181"/>
      <c r="M1608" s="181"/>
      <c r="N1608" s="181"/>
      <c r="O1608" s="286"/>
    </row>
    <row r="1609" spans="1:15" ht="15.75" customHeight="1" x14ac:dyDescent="0.25">
      <c r="A1609" s="181"/>
      <c r="B1609" s="283"/>
      <c r="C1609" s="181"/>
      <c r="D1609" s="181"/>
      <c r="E1609" s="181"/>
      <c r="F1609" s="283"/>
      <c r="G1609" s="231"/>
      <c r="H1609" s="231"/>
      <c r="I1609" s="186"/>
      <c r="J1609" s="181"/>
      <c r="K1609" s="181"/>
      <c r="L1609" s="181"/>
      <c r="M1609" s="181"/>
      <c r="N1609" s="181"/>
      <c r="O1609" s="286"/>
    </row>
    <row r="1610" spans="1:15" ht="15.75" customHeight="1" x14ac:dyDescent="0.25">
      <c r="A1610" s="181"/>
      <c r="B1610" s="283"/>
      <c r="C1610" s="181"/>
      <c r="D1610" s="181"/>
      <c r="E1610" s="181"/>
      <c r="F1610" s="283"/>
      <c r="G1610" s="231"/>
      <c r="H1610" s="231"/>
      <c r="I1610" s="186"/>
      <c r="J1610" s="181"/>
      <c r="K1610" s="181"/>
      <c r="L1610" s="181"/>
      <c r="M1610" s="181"/>
      <c r="N1610" s="181"/>
      <c r="O1610" s="286"/>
    </row>
    <row r="1611" spans="1:15" ht="15.75" customHeight="1" x14ac:dyDescent="0.25">
      <c r="A1611" s="181"/>
      <c r="B1611" s="283"/>
      <c r="C1611" s="181"/>
      <c r="D1611" s="181"/>
      <c r="E1611" s="181"/>
      <c r="F1611" s="283"/>
      <c r="G1611" s="231"/>
      <c r="H1611" s="231"/>
      <c r="I1611" s="186"/>
      <c r="J1611" s="181"/>
      <c r="K1611" s="181"/>
      <c r="L1611" s="181"/>
      <c r="M1611" s="181"/>
      <c r="N1611" s="181"/>
      <c r="O1611" s="286"/>
    </row>
    <row r="1612" spans="1:15" ht="15.75" customHeight="1" x14ac:dyDescent="0.25">
      <c r="A1612" s="181"/>
      <c r="B1612" s="283"/>
      <c r="C1612" s="181"/>
      <c r="D1612" s="181"/>
      <c r="E1612" s="181"/>
      <c r="F1612" s="283"/>
      <c r="G1612" s="231"/>
      <c r="H1612" s="231"/>
      <c r="I1612" s="186"/>
      <c r="J1612" s="181"/>
      <c r="K1612" s="181"/>
      <c r="L1612" s="181"/>
      <c r="M1612" s="181"/>
      <c r="N1612" s="181"/>
      <c r="O1612" s="286"/>
    </row>
    <row r="1613" spans="1:15" ht="15.75" customHeight="1" x14ac:dyDescent="0.25">
      <c r="A1613" s="181"/>
      <c r="B1613" s="283"/>
      <c r="C1613" s="181"/>
      <c r="D1613" s="181"/>
      <c r="E1613" s="181"/>
      <c r="F1613" s="283"/>
      <c r="G1613" s="231"/>
      <c r="H1613" s="231"/>
      <c r="I1613" s="186"/>
      <c r="J1613" s="181"/>
      <c r="K1613" s="181"/>
      <c r="L1613" s="181"/>
      <c r="M1613" s="181"/>
      <c r="N1613" s="181"/>
      <c r="O1613" s="286"/>
    </row>
    <row r="1614" spans="1:15" ht="15.75" customHeight="1" x14ac:dyDescent="0.25">
      <c r="A1614" s="181"/>
      <c r="B1614" s="283"/>
      <c r="C1614" s="181"/>
      <c r="D1614" s="181"/>
      <c r="E1614" s="181"/>
      <c r="F1614" s="283"/>
      <c r="G1614" s="231"/>
      <c r="H1614" s="231"/>
      <c r="I1614" s="186"/>
      <c r="J1614" s="181"/>
      <c r="K1614" s="181"/>
      <c r="L1614" s="181"/>
      <c r="M1614" s="181"/>
      <c r="N1614" s="181"/>
      <c r="O1614" s="286"/>
    </row>
    <row r="1615" spans="1:15" ht="15.75" customHeight="1" x14ac:dyDescent="0.25">
      <c r="A1615" s="181"/>
      <c r="B1615" s="283"/>
      <c r="C1615" s="181"/>
      <c r="D1615" s="181"/>
      <c r="E1615" s="181"/>
      <c r="F1615" s="283"/>
      <c r="G1615" s="231"/>
      <c r="H1615" s="231"/>
      <c r="I1615" s="186"/>
      <c r="J1615" s="181"/>
      <c r="K1615" s="181"/>
      <c r="L1615" s="181"/>
      <c r="M1615" s="181"/>
      <c r="N1615" s="181"/>
      <c r="O1615" s="286"/>
    </row>
    <row r="1616" spans="1:15" ht="15.75" customHeight="1" x14ac:dyDescent="0.25">
      <c r="A1616" s="181"/>
      <c r="B1616" s="283"/>
      <c r="C1616" s="181"/>
      <c r="D1616" s="181"/>
      <c r="E1616" s="181"/>
      <c r="F1616" s="283"/>
      <c r="G1616" s="231"/>
      <c r="H1616" s="231"/>
      <c r="I1616" s="186"/>
      <c r="J1616" s="181"/>
      <c r="K1616" s="181"/>
      <c r="L1616" s="181"/>
      <c r="M1616" s="181"/>
      <c r="N1616" s="181"/>
      <c r="O1616" s="286"/>
    </row>
    <row r="1617" spans="1:15" ht="15.75" customHeight="1" x14ac:dyDescent="0.25">
      <c r="A1617" s="181"/>
      <c r="B1617" s="283"/>
      <c r="C1617" s="181"/>
      <c r="D1617" s="181"/>
      <c r="E1617" s="181"/>
      <c r="F1617" s="283"/>
      <c r="G1617" s="231"/>
      <c r="H1617" s="231"/>
      <c r="I1617" s="186"/>
      <c r="J1617" s="181"/>
      <c r="K1617" s="181"/>
      <c r="L1617" s="181"/>
      <c r="M1617" s="181"/>
      <c r="N1617" s="181"/>
      <c r="O1617" s="286"/>
    </row>
    <row r="1618" spans="1:15" ht="15.75" customHeight="1" x14ac:dyDescent="0.25">
      <c r="A1618" s="181"/>
      <c r="B1618" s="283"/>
      <c r="C1618" s="181"/>
      <c r="D1618" s="181"/>
      <c r="E1618" s="181"/>
      <c r="F1618" s="283"/>
      <c r="G1618" s="231"/>
      <c r="H1618" s="231"/>
      <c r="I1618" s="186"/>
      <c r="J1618" s="181"/>
      <c r="K1618" s="181"/>
      <c r="L1618" s="181"/>
      <c r="M1618" s="181"/>
      <c r="N1618" s="181"/>
      <c r="O1618" s="286"/>
    </row>
    <row r="1619" spans="1:15" ht="15.75" customHeight="1" x14ac:dyDescent="0.25">
      <c r="A1619" s="181"/>
      <c r="B1619" s="283"/>
      <c r="C1619" s="181"/>
      <c r="D1619" s="181"/>
      <c r="E1619" s="181"/>
      <c r="F1619" s="283"/>
      <c r="G1619" s="231"/>
      <c r="H1619" s="231"/>
      <c r="I1619" s="186"/>
      <c r="J1619" s="181"/>
      <c r="K1619" s="181"/>
      <c r="L1619" s="181"/>
      <c r="M1619" s="181"/>
      <c r="N1619" s="181"/>
      <c r="O1619" s="286"/>
    </row>
    <row r="1620" spans="1:15" ht="15.75" customHeight="1" x14ac:dyDescent="0.25">
      <c r="A1620" s="181"/>
      <c r="B1620" s="283"/>
      <c r="C1620" s="181"/>
      <c r="D1620" s="181"/>
      <c r="E1620" s="181"/>
      <c r="F1620" s="283"/>
      <c r="G1620" s="231"/>
      <c r="H1620" s="231"/>
      <c r="I1620" s="186"/>
      <c r="J1620" s="181"/>
      <c r="K1620" s="181"/>
      <c r="L1620" s="181"/>
      <c r="M1620" s="181"/>
      <c r="N1620" s="181"/>
      <c r="O1620" s="286"/>
    </row>
    <row r="1621" spans="1:15" ht="15.75" customHeight="1" x14ac:dyDescent="0.25">
      <c r="A1621" s="181"/>
      <c r="B1621" s="283"/>
      <c r="C1621" s="181"/>
      <c r="D1621" s="181"/>
      <c r="E1621" s="181"/>
      <c r="F1621" s="283"/>
      <c r="G1621" s="231"/>
      <c r="H1621" s="231"/>
      <c r="I1621" s="186"/>
      <c r="J1621" s="181"/>
      <c r="K1621" s="181"/>
      <c r="L1621" s="181"/>
      <c r="M1621" s="181"/>
      <c r="N1621" s="181"/>
      <c r="O1621" s="286"/>
    </row>
    <row r="1622" spans="1:15" ht="15.75" customHeight="1" x14ac:dyDescent="0.25">
      <c r="A1622" s="181"/>
      <c r="B1622" s="283"/>
      <c r="C1622" s="181"/>
      <c r="D1622" s="181"/>
      <c r="E1622" s="181"/>
      <c r="F1622" s="283"/>
      <c r="G1622" s="231"/>
      <c r="H1622" s="231"/>
      <c r="I1622" s="186"/>
      <c r="J1622" s="181"/>
      <c r="K1622" s="181"/>
      <c r="L1622" s="181"/>
      <c r="M1622" s="181"/>
      <c r="N1622" s="181"/>
      <c r="O1622" s="286"/>
    </row>
    <row r="1623" spans="1:15" ht="15.75" customHeight="1" x14ac:dyDescent="0.25">
      <c r="A1623" s="181"/>
      <c r="B1623" s="283"/>
      <c r="C1623" s="181"/>
      <c r="D1623" s="181"/>
      <c r="E1623" s="181"/>
      <c r="F1623" s="283"/>
      <c r="G1623" s="231"/>
      <c r="H1623" s="231"/>
      <c r="I1623" s="186"/>
      <c r="J1623" s="181"/>
      <c r="K1623" s="181"/>
      <c r="L1623" s="181"/>
      <c r="M1623" s="181"/>
      <c r="N1623" s="181"/>
      <c r="O1623" s="286"/>
    </row>
    <row r="1624" spans="1:15" ht="15.75" customHeight="1" x14ac:dyDescent="0.25">
      <c r="A1624" s="181"/>
      <c r="B1624" s="283"/>
      <c r="C1624" s="181"/>
      <c r="D1624" s="181"/>
      <c r="E1624" s="181"/>
      <c r="F1624" s="283"/>
      <c r="G1624" s="231"/>
      <c r="H1624" s="231"/>
      <c r="I1624" s="186"/>
      <c r="J1624" s="181"/>
      <c r="K1624" s="181"/>
      <c r="L1624" s="181"/>
      <c r="M1624" s="181"/>
      <c r="N1624" s="181"/>
      <c r="O1624" s="286"/>
    </row>
    <row r="1625" spans="1:15" ht="15.75" customHeight="1" x14ac:dyDescent="0.25">
      <c r="A1625" s="181"/>
      <c r="B1625" s="283"/>
      <c r="C1625" s="181"/>
      <c r="D1625" s="181"/>
      <c r="E1625" s="181"/>
      <c r="F1625" s="283"/>
      <c r="G1625" s="231"/>
      <c r="H1625" s="231"/>
      <c r="I1625" s="186"/>
      <c r="J1625" s="181"/>
      <c r="K1625" s="181"/>
      <c r="L1625" s="181"/>
      <c r="M1625" s="181"/>
      <c r="N1625" s="181"/>
      <c r="O1625" s="286"/>
    </row>
    <row r="1626" spans="1:15" ht="15.75" customHeight="1" x14ac:dyDescent="0.25">
      <c r="A1626" s="181"/>
      <c r="B1626" s="283"/>
      <c r="C1626" s="181"/>
      <c r="D1626" s="181"/>
      <c r="E1626" s="181"/>
      <c r="F1626" s="283"/>
      <c r="G1626" s="231"/>
      <c r="H1626" s="231"/>
      <c r="I1626" s="186"/>
      <c r="J1626" s="181"/>
      <c r="K1626" s="181"/>
      <c r="L1626" s="181"/>
      <c r="M1626" s="181"/>
      <c r="N1626" s="181"/>
      <c r="O1626" s="286"/>
    </row>
    <row r="1627" spans="1:15" ht="15.75" customHeight="1" x14ac:dyDescent="0.25">
      <c r="A1627" s="181"/>
      <c r="B1627" s="283"/>
      <c r="C1627" s="181"/>
      <c r="D1627" s="181"/>
      <c r="E1627" s="181"/>
      <c r="F1627" s="283"/>
      <c r="G1627" s="231"/>
      <c r="H1627" s="231"/>
      <c r="I1627" s="186"/>
      <c r="J1627" s="181"/>
      <c r="K1627" s="181"/>
      <c r="L1627" s="181"/>
      <c r="M1627" s="181"/>
      <c r="N1627" s="181"/>
      <c r="O1627" s="286"/>
    </row>
    <row r="1628" spans="1:15" ht="15.75" customHeight="1" x14ac:dyDescent="0.25">
      <c r="A1628" s="181"/>
      <c r="B1628" s="283"/>
      <c r="C1628" s="181"/>
      <c r="D1628" s="181"/>
      <c r="E1628" s="181"/>
      <c r="F1628" s="283"/>
      <c r="G1628" s="231"/>
      <c r="H1628" s="231"/>
      <c r="I1628" s="186"/>
      <c r="J1628" s="181"/>
      <c r="K1628" s="181"/>
      <c r="L1628" s="181"/>
      <c r="M1628" s="181"/>
      <c r="N1628" s="181"/>
      <c r="O1628" s="286"/>
    </row>
    <row r="1629" spans="1:15" ht="15.75" customHeight="1" x14ac:dyDescent="0.25">
      <c r="A1629" s="181"/>
      <c r="B1629" s="283"/>
      <c r="C1629" s="181"/>
      <c r="D1629" s="181"/>
      <c r="E1629" s="181"/>
      <c r="F1629" s="283"/>
      <c r="G1629" s="231"/>
      <c r="H1629" s="231"/>
      <c r="I1629" s="186"/>
      <c r="J1629" s="181"/>
      <c r="K1629" s="181"/>
      <c r="L1629" s="181"/>
      <c r="M1629" s="181"/>
      <c r="N1629" s="181"/>
      <c r="O1629" s="286"/>
    </row>
    <row r="1630" spans="1:15" ht="15.75" customHeight="1" x14ac:dyDescent="0.25">
      <c r="A1630" s="181"/>
      <c r="B1630" s="283"/>
      <c r="C1630" s="181"/>
      <c r="D1630" s="181"/>
      <c r="E1630" s="181"/>
      <c r="F1630" s="283"/>
      <c r="G1630" s="231"/>
      <c r="H1630" s="231"/>
      <c r="I1630" s="186"/>
      <c r="J1630" s="181"/>
      <c r="K1630" s="181"/>
      <c r="L1630" s="181"/>
      <c r="M1630" s="181"/>
      <c r="N1630" s="181"/>
      <c r="O1630" s="286"/>
    </row>
    <row r="1631" spans="1:15" ht="15.75" customHeight="1" x14ac:dyDescent="0.25">
      <c r="A1631" s="181"/>
      <c r="B1631" s="283"/>
      <c r="C1631" s="181"/>
      <c r="D1631" s="181"/>
      <c r="E1631" s="181"/>
      <c r="F1631" s="283"/>
      <c r="G1631" s="231"/>
      <c r="H1631" s="231"/>
      <c r="I1631" s="186"/>
      <c r="J1631" s="181"/>
      <c r="K1631" s="181"/>
      <c r="L1631" s="181"/>
      <c r="M1631" s="181"/>
      <c r="N1631" s="181"/>
      <c r="O1631" s="286"/>
    </row>
    <row r="1632" spans="1:15" ht="15.75" customHeight="1" x14ac:dyDescent="0.25">
      <c r="A1632" s="181"/>
      <c r="B1632" s="283"/>
      <c r="C1632" s="181"/>
      <c r="D1632" s="181"/>
      <c r="E1632" s="181"/>
      <c r="F1632" s="283"/>
      <c r="G1632" s="231"/>
      <c r="H1632" s="231"/>
      <c r="I1632" s="186"/>
      <c r="J1632" s="181"/>
      <c r="K1632" s="181"/>
      <c r="L1632" s="181"/>
      <c r="M1632" s="181"/>
      <c r="N1632" s="181"/>
      <c r="O1632" s="286"/>
    </row>
    <row r="1633" spans="1:15" ht="15.75" customHeight="1" x14ac:dyDescent="0.25">
      <c r="A1633" s="181"/>
      <c r="B1633" s="283"/>
      <c r="C1633" s="181"/>
      <c r="D1633" s="181"/>
      <c r="E1633" s="181"/>
      <c r="F1633" s="283"/>
      <c r="G1633" s="231"/>
      <c r="H1633" s="231"/>
      <c r="I1633" s="186"/>
      <c r="J1633" s="181"/>
      <c r="K1633" s="181"/>
      <c r="L1633" s="181"/>
      <c r="M1633" s="181"/>
      <c r="N1633" s="181"/>
      <c r="O1633" s="286"/>
    </row>
    <row r="1634" spans="1:15" ht="15.75" customHeight="1" x14ac:dyDescent="0.25">
      <c r="A1634" s="181"/>
      <c r="B1634" s="283"/>
      <c r="C1634" s="181"/>
      <c r="D1634" s="181"/>
      <c r="E1634" s="181"/>
      <c r="F1634" s="283"/>
      <c r="G1634" s="231"/>
      <c r="H1634" s="231"/>
      <c r="I1634" s="186"/>
      <c r="J1634" s="181"/>
      <c r="K1634" s="181"/>
      <c r="L1634" s="181"/>
      <c r="M1634" s="181"/>
      <c r="N1634" s="181"/>
      <c r="O1634" s="286"/>
    </row>
    <row r="1635" spans="1:15" ht="15.75" customHeight="1" x14ac:dyDescent="0.25">
      <c r="A1635" s="181"/>
      <c r="B1635" s="283"/>
      <c r="C1635" s="181"/>
      <c r="D1635" s="181"/>
      <c r="E1635" s="181"/>
      <c r="F1635" s="283"/>
      <c r="G1635" s="231"/>
      <c r="H1635" s="231"/>
      <c r="I1635" s="186"/>
      <c r="J1635" s="181"/>
      <c r="K1635" s="181"/>
      <c r="L1635" s="181"/>
      <c r="M1635" s="181"/>
      <c r="N1635" s="181"/>
      <c r="O1635" s="286"/>
    </row>
    <row r="1636" spans="1:15" ht="15.75" customHeight="1" x14ac:dyDescent="0.25">
      <c r="A1636" s="181"/>
      <c r="B1636" s="283"/>
      <c r="C1636" s="181"/>
      <c r="D1636" s="181"/>
      <c r="E1636" s="181"/>
      <c r="F1636" s="283"/>
      <c r="G1636" s="231"/>
      <c r="H1636" s="231"/>
      <c r="I1636" s="186"/>
      <c r="J1636" s="181"/>
      <c r="K1636" s="181"/>
      <c r="L1636" s="181"/>
      <c r="M1636" s="181"/>
      <c r="N1636" s="181"/>
      <c r="O1636" s="286"/>
    </row>
    <row r="1637" spans="1:15" ht="15.75" customHeight="1" x14ac:dyDescent="0.25">
      <c r="A1637" s="181"/>
      <c r="B1637" s="283"/>
      <c r="C1637" s="181"/>
      <c r="D1637" s="181"/>
      <c r="E1637" s="181"/>
      <c r="F1637" s="283"/>
      <c r="G1637" s="231"/>
      <c r="H1637" s="231"/>
      <c r="I1637" s="186"/>
      <c r="J1637" s="181"/>
      <c r="K1637" s="181"/>
      <c r="L1637" s="181"/>
      <c r="M1637" s="181"/>
      <c r="N1637" s="181"/>
      <c r="O1637" s="286"/>
    </row>
    <row r="1638" spans="1:15" ht="15.75" customHeight="1" x14ac:dyDescent="0.25">
      <c r="A1638" s="181"/>
      <c r="B1638" s="283"/>
      <c r="C1638" s="181"/>
      <c r="D1638" s="181"/>
      <c r="E1638" s="181"/>
      <c r="F1638" s="283"/>
      <c r="G1638" s="231"/>
      <c r="H1638" s="231"/>
      <c r="I1638" s="186"/>
      <c r="J1638" s="181"/>
      <c r="K1638" s="181"/>
      <c r="L1638" s="181"/>
      <c r="M1638" s="181"/>
      <c r="N1638" s="181"/>
      <c r="O1638" s="286"/>
    </row>
    <row r="1639" spans="1:15" ht="15.75" customHeight="1" x14ac:dyDescent="0.25">
      <c r="A1639" s="181"/>
      <c r="B1639" s="283"/>
      <c r="C1639" s="181"/>
      <c r="D1639" s="181"/>
      <c r="E1639" s="181"/>
      <c r="F1639" s="283"/>
      <c r="G1639" s="231"/>
      <c r="H1639" s="231"/>
      <c r="I1639" s="186"/>
      <c r="J1639" s="181"/>
      <c r="K1639" s="181"/>
      <c r="L1639" s="181"/>
      <c r="M1639" s="181"/>
      <c r="N1639" s="181"/>
      <c r="O1639" s="286"/>
    </row>
    <row r="1640" spans="1:15" ht="15.75" customHeight="1" x14ac:dyDescent="0.25">
      <c r="A1640" s="181"/>
      <c r="B1640" s="283"/>
      <c r="C1640" s="181"/>
      <c r="D1640" s="181"/>
      <c r="E1640" s="181"/>
      <c r="F1640" s="283"/>
      <c r="G1640" s="231"/>
      <c r="H1640" s="231"/>
      <c r="I1640" s="186"/>
      <c r="J1640" s="181"/>
      <c r="K1640" s="181"/>
      <c r="L1640" s="181"/>
      <c r="M1640" s="181"/>
      <c r="N1640" s="181"/>
      <c r="O1640" s="286"/>
    </row>
    <row r="1641" spans="1:15" ht="15.75" customHeight="1" x14ac:dyDescent="0.25">
      <c r="A1641" s="181"/>
      <c r="B1641" s="283"/>
      <c r="C1641" s="181"/>
      <c r="D1641" s="181"/>
      <c r="E1641" s="181"/>
      <c r="F1641" s="283"/>
      <c r="G1641" s="231"/>
      <c r="H1641" s="231"/>
      <c r="I1641" s="186"/>
      <c r="J1641" s="181"/>
      <c r="K1641" s="181"/>
      <c r="L1641" s="181"/>
      <c r="M1641" s="181"/>
      <c r="N1641" s="181"/>
      <c r="O1641" s="286"/>
    </row>
    <row r="1642" spans="1:15" ht="15.75" customHeight="1" x14ac:dyDescent="0.25">
      <c r="A1642" s="181"/>
      <c r="B1642" s="283"/>
      <c r="C1642" s="181"/>
      <c r="D1642" s="181"/>
      <c r="E1642" s="181"/>
      <c r="F1642" s="283"/>
      <c r="G1642" s="231"/>
      <c r="H1642" s="231"/>
      <c r="I1642" s="186"/>
      <c r="J1642" s="181"/>
      <c r="K1642" s="181"/>
      <c r="L1642" s="181"/>
      <c r="M1642" s="181"/>
      <c r="N1642" s="181"/>
      <c r="O1642" s="286"/>
    </row>
    <row r="1643" spans="1:15" ht="15.75" customHeight="1" x14ac:dyDescent="0.25">
      <c r="A1643" s="181"/>
      <c r="B1643" s="283"/>
      <c r="C1643" s="181"/>
      <c r="D1643" s="181"/>
      <c r="E1643" s="181"/>
      <c r="F1643" s="283"/>
      <c r="G1643" s="231"/>
      <c r="H1643" s="231"/>
      <c r="I1643" s="186"/>
      <c r="J1643" s="181"/>
      <c r="K1643" s="181"/>
      <c r="L1643" s="181"/>
      <c r="M1643" s="181"/>
      <c r="N1643" s="181"/>
      <c r="O1643" s="286"/>
    </row>
    <row r="1644" spans="1:15" ht="15.75" customHeight="1" x14ac:dyDescent="0.25">
      <c r="A1644" s="181"/>
      <c r="B1644" s="283"/>
      <c r="C1644" s="181"/>
      <c r="D1644" s="181"/>
      <c r="E1644" s="181"/>
      <c r="F1644" s="283"/>
      <c r="G1644" s="231"/>
      <c r="H1644" s="231"/>
      <c r="I1644" s="186"/>
      <c r="J1644" s="181"/>
      <c r="K1644" s="181"/>
      <c r="L1644" s="181"/>
      <c r="M1644" s="181"/>
      <c r="N1644" s="181"/>
      <c r="O1644" s="286"/>
    </row>
    <row r="1645" spans="1:15" ht="15.75" customHeight="1" x14ac:dyDescent="0.25">
      <c r="A1645" s="181"/>
      <c r="B1645" s="283"/>
      <c r="C1645" s="181"/>
      <c r="D1645" s="181"/>
      <c r="E1645" s="181"/>
      <c r="F1645" s="283"/>
      <c r="G1645" s="231"/>
      <c r="H1645" s="231"/>
      <c r="I1645" s="186"/>
      <c r="J1645" s="181"/>
      <c r="K1645" s="181"/>
      <c r="L1645" s="181"/>
      <c r="M1645" s="181"/>
      <c r="N1645" s="181"/>
      <c r="O1645" s="286"/>
    </row>
    <row r="1646" spans="1:15" ht="15.75" customHeight="1" x14ac:dyDescent="0.25">
      <c r="A1646" s="181"/>
      <c r="B1646" s="283"/>
      <c r="C1646" s="181"/>
      <c r="D1646" s="181"/>
      <c r="E1646" s="181"/>
      <c r="F1646" s="283"/>
      <c r="G1646" s="231"/>
      <c r="H1646" s="231"/>
      <c r="I1646" s="186"/>
      <c r="J1646" s="181"/>
      <c r="K1646" s="181"/>
      <c r="L1646" s="181"/>
      <c r="M1646" s="181"/>
      <c r="N1646" s="181"/>
      <c r="O1646" s="286"/>
    </row>
    <row r="1647" spans="1:15" ht="15.75" customHeight="1" x14ac:dyDescent="0.25">
      <c r="A1647" s="181"/>
      <c r="B1647" s="283"/>
      <c r="C1647" s="181"/>
      <c r="D1647" s="181"/>
      <c r="E1647" s="181"/>
      <c r="F1647" s="283"/>
      <c r="G1647" s="231"/>
      <c r="H1647" s="231"/>
      <c r="I1647" s="186"/>
      <c r="J1647" s="181"/>
      <c r="K1647" s="181"/>
      <c r="L1647" s="181"/>
      <c r="M1647" s="181"/>
      <c r="N1647" s="181"/>
      <c r="O1647" s="286"/>
    </row>
    <row r="1648" spans="1:15" ht="15.75" customHeight="1" x14ac:dyDescent="0.25">
      <c r="A1648" s="181"/>
      <c r="B1648" s="283"/>
      <c r="C1648" s="181"/>
      <c r="D1648" s="181"/>
      <c r="E1648" s="181"/>
      <c r="F1648" s="283"/>
      <c r="G1648" s="231"/>
      <c r="H1648" s="231"/>
      <c r="I1648" s="186"/>
      <c r="J1648" s="181"/>
      <c r="K1648" s="181"/>
      <c r="L1648" s="181"/>
      <c r="M1648" s="181"/>
      <c r="N1648" s="181"/>
      <c r="O1648" s="286"/>
    </row>
    <row r="1649" spans="1:15" ht="15.75" customHeight="1" x14ac:dyDescent="0.25">
      <c r="A1649" s="181"/>
      <c r="B1649" s="283"/>
      <c r="C1649" s="181"/>
      <c r="D1649" s="181"/>
      <c r="E1649" s="181"/>
      <c r="F1649" s="283"/>
      <c r="G1649" s="231"/>
      <c r="H1649" s="231"/>
      <c r="I1649" s="186"/>
      <c r="J1649" s="181"/>
      <c r="K1649" s="181"/>
      <c r="L1649" s="181"/>
      <c r="M1649" s="181"/>
      <c r="N1649" s="181"/>
      <c r="O1649" s="286"/>
    </row>
    <row r="1650" spans="1:15" ht="15.75" customHeight="1" x14ac:dyDescent="0.25">
      <c r="A1650" s="181"/>
      <c r="B1650" s="283"/>
      <c r="C1650" s="181"/>
      <c r="D1650" s="181"/>
      <c r="E1650" s="181"/>
      <c r="F1650" s="283"/>
      <c r="G1650" s="231"/>
      <c r="H1650" s="231"/>
      <c r="I1650" s="186"/>
      <c r="J1650" s="181"/>
      <c r="K1650" s="181"/>
      <c r="L1650" s="181"/>
      <c r="M1650" s="181"/>
      <c r="N1650" s="181"/>
      <c r="O1650" s="286"/>
    </row>
    <row r="1651" spans="1:15" ht="15.75" customHeight="1" x14ac:dyDescent="0.25">
      <c r="A1651" s="181"/>
      <c r="B1651" s="283"/>
      <c r="C1651" s="181"/>
      <c r="D1651" s="181"/>
      <c r="E1651" s="181"/>
      <c r="F1651" s="283"/>
      <c r="G1651" s="231"/>
      <c r="H1651" s="231"/>
      <c r="I1651" s="186"/>
      <c r="J1651" s="181"/>
      <c r="K1651" s="181"/>
      <c r="L1651" s="181"/>
      <c r="M1651" s="181"/>
      <c r="N1651" s="181"/>
      <c r="O1651" s="286"/>
    </row>
    <row r="1652" spans="1:15" ht="15.75" customHeight="1" x14ac:dyDescent="0.25">
      <c r="A1652" s="181"/>
      <c r="B1652" s="283"/>
      <c r="C1652" s="181"/>
      <c r="D1652" s="181"/>
      <c r="E1652" s="181"/>
      <c r="F1652" s="283"/>
      <c r="G1652" s="231"/>
      <c r="H1652" s="231"/>
      <c r="I1652" s="186"/>
      <c r="J1652" s="181"/>
      <c r="K1652" s="181"/>
      <c r="L1652" s="181"/>
      <c r="M1652" s="181"/>
      <c r="N1652" s="181"/>
      <c r="O1652" s="286"/>
    </row>
    <row r="1653" spans="1:15" ht="15.75" customHeight="1" x14ac:dyDescent="0.25">
      <c r="A1653" s="181"/>
      <c r="B1653" s="283"/>
      <c r="C1653" s="181"/>
      <c r="D1653" s="181"/>
      <c r="E1653" s="181"/>
      <c r="F1653" s="283"/>
      <c r="G1653" s="231"/>
      <c r="H1653" s="231"/>
      <c r="I1653" s="186"/>
      <c r="J1653" s="181"/>
      <c r="K1653" s="181"/>
      <c r="L1653" s="181"/>
      <c r="M1653" s="181"/>
      <c r="N1653" s="181"/>
      <c r="O1653" s="286"/>
    </row>
    <row r="1654" spans="1:15" ht="15.75" customHeight="1" x14ac:dyDescent="0.25">
      <c r="A1654" s="181"/>
      <c r="B1654" s="283"/>
      <c r="C1654" s="181"/>
      <c r="D1654" s="181"/>
      <c r="E1654" s="181"/>
      <c r="F1654" s="283"/>
      <c r="G1654" s="231"/>
      <c r="H1654" s="231"/>
      <c r="I1654" s="186"/>
      <c r="J1654" s="181"/>
      <c r="K1654" s="181"/>
      <c r="L1654" s="181"/>
      <c r="M1654" s="181"/>
      <c r="N1654" s="181"/>
      <c r="O1654" s="286"/>
    </row>
    <row r="1655" spans="1:15" ht="15.75" customHeight="1" x14ac:dyDescent="0.25">
      <c r="A1655" s="181"/>
      <c r="B1655" s="283"/>
      <c r="C1655" s="181"/>
      <c r="D1655" s="181"/>
      <c r="E1655" s="181"/>
      <c r="F1655" s="283"/>
      <c r="G1655" s="231"/>
      <c r="H1655" s="231"/>
      <c r="I1655" s="186"/>
      <c r="J1655" s="181"/>
      <c r="K1655" s="181"/>
      <c r="L1655" s="181"/>
      <c r="M1655" s="181"/>
      <c r="N1655" s="181"/>
      <c r="O1655" s="286"/>
    </row>
    <row r="1656" spans="1:15" ht="15.75" customHeight="1" x14ac:dyDescent="0.25">
      <c r="A1656" s="181"/>
      <c r="B1656" s="283"/>
      <c r="C1656" s="181"/>
      <c r="D1656" s="181"/>
      <c r="E1656" s="181"/>
      <c r="F1656" s="283"/>
      <c r="G1656" s="231"/>
      <c r="H1656" s="231"/>
      <c r="I1656" s="186"/>
      <c r="J1656" s="181"/>
      <c r="K1656" s="181"/>
      <c r="L1656" s="181"/>
      <c r="M1656" s="181"/>
      <c r="N1656" s="181"/>
      <c r="O1656" s="286"/>
    </row>
    <row r="1657" spans="1:15" ht="15.75" customHeight="1" x14ac:dyDescent="0.25">
      <c r="A1657" s="181"/>
      <c r="B1657" s="283"/>
      <c r="C1657" s="181"/>
      <c r="D1657" s="181"/>
      <c r="E1657" s="181"/>
      <c r="F1657" s="283"/>
      <c r="G1657" s="231"/>
      <c r="H1657" s="231"/>
      <c r="I1657" s="186"/>
      <c r="J1657" s="181"/>
      <c r="K1657" s="181"/>
      <c r="L1657" s="181"/>
      <c r="M1657" s="181"/>
      <c r="N1657" s="181"/>
      <c r="O1657" s="286"/>
    </row>
    <row r="1658" spans="1:15" ht="15.75" customHeight="1" x14ac:dyDescent="0.25">
      <c r="A1658" s="181"/>
      <c r="B1658" s="283"/>
      <c r="C1658" s="181"/>
      <c r="D1658" s="181"/>
      <c r="E1658" s="181"/>
      <c r="F1658" s="283"/>
      <c r="G1658" s="231"/>
      <c r="H1658" s="231"/>
      <c r="I1658" s="186"/>
      <c r="J1658" s="181"/>
      <c r="K1658" s="181"/>
      <c r="L1658" s="181"/>
      <c r="M1658" s="181"/>
      <c r="N1658" s="181"/>
      <c r="O1658" s="286"/>
    </row>
    <row r="1659" spans="1:15" ht="15.75" customHeight="1" x14ac:dyDescent="0.25">
      <c r="A1659" s="181"/>
      <c r="B1659" s="283"/>
      <c r="C1659" s="181"/>
      <c r="D1659" s="181"/>
      <c r="E1659" s="181"/>
      <c r="F1659" s="283"/>
      <c r="G1659" s="231"/>
      <c r="H1659" s="231"/>
      <c r="I1659" s="186"/>
      <c r="J1659" s="181"/>
      <c r="K1659" s="181"/>
      <c r="L1659" s="181"/>
      <c r="M1659" s="181"/>
      <c r="N1659" s="181"/>
      <c r="O1659" s="286"/>
    </row>
    <row r="1660" spans="1:15" ht="15.75" customHeight="1" x14ac:dyDescent="0.25">
      <c r="A1660" s="181"/>
      <c r="B1660" s="283"/>
      <c r="C1660" s="181"/>
      <c r="D1660" s="181"/>
      <c r="E1660" s="181"/>
      <c r="F1660" s="283"/>
      <c r="G1660" s="231"/>
      <c r="H1660" s="231"/>
      <c r="I1660" s="186"/>
      <c r="J1660" s="181"/>
      <c r="K1660" s="181"/>
      <c r="L1660" s="181"/>
      <c r="M1660" s="181"/>
      <c r="N1660" s="181"/>
      <c r="O1660" s="286"/>
    </row>
    <row r="1661" spans="1:15" ht="15.75" customHeight="1" x14ac:dyDescent="0.25">
      <c r="A1661" s="181"/>
      <c r="B1661" s="283"/>
      <c r="C1661" s="181"/>
      <c r="D1661" s="181"/>
      <c r="E1661" s="181"/>
      <c r="F1661" s="283"/>
      <c r="G1661" s="231"/>
      <c r="H1661" s="231"/>
      <c r="I1661" s="186"/>
      <c r="J1661" s="181"/>
      <c r="K1661" s="181"/>
      <c r="L1661" s="181"/>
      <c r="M1661" s="181"/>
      <c r="N1661" s="181"/>
      <c r="O1661" s="286"/>
    </row>
    <row r="1662" spans="1:15" ht="15.75" customHeight="1" x14ac:dyDescent="0.25">
      <c r="A1662" s="181"/>
      <c r="B1662" s="283"/>
      <c r="C1662" s="181"/>
      <c r="D1662" s="181"/>
      <c r="E1662" s="181"/>
      <c r="F1662" s="283"/>
      <c r="G1662" s="231"/>
      <c r="H1662" s="231"/>
      <c r="I1662" s="186"/>
      <c r="J1662" s="181"/>
      <c r="K1662" s="181"/>
      <c r="L1662" s="181"/>
      <c r="M1662" s="181"/>
      <c r="N1662" s="181"/>
      <c r="O1662" s="286"/>
    </row>
    <row r="1663" spans="1:15" ht="15.75" customHeight="1" x14ac:dyDescent="0.25">
      <c r="A1663" s="181"/>
      <c r="B1663" s="283"/>
      <c r="C1663" s="181"/>
      <c r="D1663" s="181"/>
      <c r="E1663" s="181"/>
      <c r="F1663" s="283"/>
      <c r="G1663" s="231"/>
      <c r="H1663" s="231"/>
      <c r="I1663" s="186"/>
      <c r="J1663" s="181"/>
      <c r="K1663" s="181"/>
      <c r="L1663" s="181"/>
      <c r="M1663" s="181"/>
      <c r="N1663" s="181"/>
      <c r="O1663" s="286"/>
    </row>
    <row r="1664" spans="1:15" ht="15.75" customHeight="1" x14ac:dyDescent="0.25">
      <c r="A1664" s="181"/>
      <c r="B1664" s="283"/>
      <c r="C1664" s="181"/>
      <c r="D1664" s="181"/>
      <c r="E1664" s="181"/>
      <c r="F1664" s="283"/>
      <c r="G1664" s="231"/>
      <c r="H1664" s="231"/>
      <c r="I1664" s="186"/>
      <c r="J1664" s="181"/>
      <c r="K1664" s="181"/>
      <c r="L1664" s="181"/>
      <c r="M1664" s="181"/>
      <c r="N1664" s="181"/>
      <c r="O1664" s="286"/>
    </row>
    <row r="1665" spans="1:15" ht="15.75" customHeight="1" x14ac:dyDescent="0.25">
      <c r="A1665" s="181"/>
      <c r="B1665" s="283"/>
      <c r="C1665" s="181"/>
      <c r="D1665" s="181"/>
      <c r="E1665" s="181"/>
      <c r="F1665" s="283"/>
      <c r="G1665" s="231"/>
      <c r="H1665" s="231"/>
      <c r="I1665" s="186"/>
      <c r="J1665" s="181"/>
      <c r="K1665" s="181"/>
      <c r="L1665" s="181"/>
      <c r="M1665" s="181"/>
      <c r="N1665" s="181"/>
      <c r="O1665" s="286"/>
    </row>
    <row r="1666" spans="1:15" ht="15.75" customHeight="1" x14ac:dyDescent="0.25">
      <c r="A1666" s="181"/>
      <c r="B1666" s="283"/>
      <c r="C1666" s="181"/>
      <c r="D1666" s="181"/>
      <c r="E1666" s="181"/>
      <c r="F1666" s="283"/>
      <c r="G1666" s="231"/>
      <c r="H1666" s="231"/>
      <c r="I1666" s="186"/>
      <c r="J1666" s="181"/>
      <c r="K1666" s="181"/>
      <c r="L1666" s="181"/>
      <c r="M1666" s="181"/>
      <c r="N1666" s="181"/>
      <c r="O1666" s="286"/>
    </row>
    <row r="1667" spans="1:15" ht="15.75" customHeight="1" x14ac:dyDescent="0.25">
      <c r="A1667" s="181"/>
      <c r="B1667" s="283"/>
      <c r="C1667" s="181"/>
      <c r="D1667" s="181"/>
      <c r="E1667" s="181"/>
      <c r="F1667" s="283"/>
      <c r="G1667" s="231"/>
      <c r="H1667" s="231"/>
      <c r="I1667" s="186"/>
      <c r="J1667" s="181"/>
      <c r="K1667" s="181"/>
      <c r="L1667" s="181"/>
      <c r="M1667" s="181"/>
      <c r="N1667" s="181"/>
      <c r="O1667" s="286"/>
    </row>
    <row r="1668" spans="1:15" ht="15.75" customHeight="1" x14ac:dyDescent="0.25">
      <c r="A1668" s="181"/>
      <c r="B1668" s="283"/>
      <c r="C1668" s="181"/>
      <c r="D1668" s="181"/>
      <c r="E1668" s="181"/>
      <c r="F1668" s="283"/>
      <c r="G1668" s="231"/>
      <c r="H1668" s="231"/>
      <c r="I1668" s="186"/>
      <c r="J1668" s="181"/>
      <c r="K1668" s="181"/>
      <c r="L1668" s="181"/>
      <c r="M1668" s="181"/>
      <c r="N1668" s="181"/>
      <c r="O1668" s="286"/>
    </row>
    <row r="1669" spans="1:15" ht="15.75" customHeight="1" x14ac:dyDescent="0.25">
      <c r="A1669" s="181"/>
      <c r="B1669" s="283"/>
      <c r="C1669" s="181"/>
      <c r="D1669" s="181"/>
      <c r="E1669" s="181"/>
      <c r="F1669" s="283"/>
      <c r="G1669" s="231"/>
      <c r="H1669" s="231"/>
      <c r="I1669" s="186"/>
      <c r="J1669" s="181"/>
      <c r="K1669" s="181"/>
      <c r="L1669" s="181"/>
      <c r="M1669" s="181"/>
      <c r="N1669" s="181"/>
      <c r="O1669" s="286"/>
    </row>
    <row r="1670" spans="1:15" ht="15.75" customHeight="1" x14ac:dyDescent="0.25">
      <c r="A1670" s="181"/>
      <c r="B1670" s="283"/>
      <c r="C1670" s="181"/>
      <c r="D1670" s="181"/>
      <c r="E1670" s="181"/>
      <c r="F1670" s="283"/>
      <c r="G1670" s="231"/>
      <c r="H1670" s="231"/>
      <c r="I1670" s="186"/>
      <c r="J1670" s="181"/>
      <c r="K1670" s="181"/>
      <c r="L1670" s="181"/>
      <c r="M1670" s="181"/>
      <c r="N1670" s="181"/>
      <c r="O1670" s="286"/>
    </row>
    <row r="1671" spans="1:15" ht="15.75" customHeight="1" x14ac:dyDescent="0.25">
      <c r="A1671" s="181"/>
      <c r="B1671" s="283"/>
      <c r="C1671" s="181"/>
      <c r="D1671" s="181"/>
      <c r="E1671" s="181"/>
      <c r="F1671" s="283"/>
      <c r="G1671" s="231"/>
      <c r="H1671" s="231"/>
      <c r="I1671" s="186"/>
      <c r="J1671" s="181"/>
      <c r="K1671" s="181"/>
      <c r="L1671" s="181"/>
      <c r="M1671" s="181"/>
      <c r="N1671" s="181"/>
      <c r="O1671" s="286"/>
    </row>
    <row r="1672" spans="1:15" ht="15.75" customHeight="1" x14ac:dyDescent="0.25">
      <c r="A1672" s="181"/>
      <c r="B1672" s="283"/>
      <c r="C1672" s="181"/>
      <c r="D1672" s="181"/>
      <c r="E1672" s="181"/>
      <c r="F1672" s="283"/>
      <c r="G1672" s="231"/>
      <c r="H1672" s="231"/>
      <c r="I1672" s="186"/>
      <c r="J1672" s="181"/>
      <c r="K1672" s="181"/>
      <c r="L1672" s="181"/>
      <c r="M1672" s="181"/>
      <c r="N1672" s="181"/>
      <c r="O1672" s="286"/>
    </row>
    <row r="1673" spans="1:15" ht="15.75" customHeight="1" x14ac:dyDescent="0.25">
      <c r="A1673" s="181"/>
      <c r="B1673" s="283"/>
      <c r="C1673" s="181"/>
      <c r="D1673" s="181"/>
      <c r="E1673" s="181"/>
      <c r="F1673" s="283"/>
      <c r="G1673" s="231"/>
      <c r="H1673" s="231"/>
      <c r="I1673" s="186"/>
      <c r="J1673" s="181"/>
      <c r="K1673" s="181"/>
      <c r="L1673" s="181"/>
      <c r="M1673" s="181"/>
      <c r="N1673" s="181"/>
      <c r="O1673" s="286"/>
    </row>
    <row r="1674" spans="1:15" ht="15.75" customHeight="1" x14ac:dyDescent="0.25">
      <c r="A1674" s="181"/>
      <c r="B1674" s="283"/>
      <c r="C1674" s="181"/>
      <c r="D1674" s="181"/>
      <c r="E1674" s="181"/>
      <c r="F1674" s="283"/>
      <c r="G1674" s="231"/>
      <c r="H1674" s="231"/>
      <c r="I1674" s="186"/>
      <c r="J1674" s="181"/>
      <c r="K1674" s="181"/>
      <c r="L1674" s="181"/>
      <c r="M1674" s="181"/>
      <c r="N1674" s="181"/>
      <c r="O1674" s="286"/>
    </row>
    <row r="1675" spans="1:15" ht="15.75" customHeight="1" x14ac:dyDescent="0.25">
      <c r="A1675" s="181"/>
      <c r="B1675" s="283"/>
      <c r="C1675" s="181"/>
      <c r="D1675" s="181"/>
      <c r="E1675" s="181"/>
      <c r="F1675" s="283"/>
      <c r="G1675" s="231"/>
      <c r="H1675" s="231"/>
      <c r="I1675" s="186"/>
      <c r="J1675" s="181"/>
      <c r="K1675" s="181"/>
      <c r="L1675" s="181"/>
      <c r="M1675" s="181"/>
      <c r="N1675" s="181"/>
      <c r="O1675" s="286"/>
    </row>
    <row r="1676" spans="1:15" ht="15.75" customHeight="1" x14ac:dyDescent="0.25">
      <c r="A1676" s="181"/>
      <c r="B1676" s="283"/>
      <c r="C1676" s="181"/>
      <c r="D1676" s="181"/>
      <c r="E1676" s="181"/>
      <c r="F1676" s="283"/>
      <c r="G1676" s="231"/>
      <c r="H1676" s="231"/>
      <c r="I1676" s="186"/>
      <c r="J1676" s="181"/>
      <c r="K1676" s="181"/>
      <c r="L1676" s="181"/>
      <c r="M1676" s="181"/>
      <c r="N1676" s="181"/>
      <c r="O1676" s="286"/>
    </row>
    <row r="1677" spans="1:15" ht="15.75" customHeight="1" x14ac:dyDescent="0.25">
      <c r="A1677" s="181"/>
      <c r="B1677" s="283"/>
      <c r="C1677" s="181"/>
      <c r="D1677" s="181"/>
      <c r="E1677" s="181"/>
      <c r="F1677" s="283"/>
      <c r="G1677" s="231"/>
      <c r="H1677" s="231"/>
      <c r="I1677" s="186"/>
      <c r="J1677" s="181"/>
      <c r="K1677" s="181"/>
      <c r="L1677" s="181"/>
      <c r="M1677" s="181"/>
      <c r="N1677" s="181"/>
      <c r="O1677" s="286"/>
    </row>
    <row r="1678" spans="1:15" ht="15.75" customHeight="1" x14ac:dyDescent="0.25">
      <c r="A1678" s="181"/>
      <c r="B1678" s="283"/>
      <c r="C1678" s="181"/>
      <c r="D1678" s="181"/>
      <c r="E1678" s="181"/>
      <c r="F1678" s="283"/>
      <c r="G1678" s="231"/>
      <c r="H1678" s="231"/>
      <c r="I1678" s="186"/>
      <c r="J1678" s="181"/>
      <c r="K1678" s="181"/>
      <c r="L1678" s="181"/>
      <c r="M1678" s="181"/>
      <c r="N1678" s="181"/>
      <c r="O1678" s="286"/>
    </row>
    <row r="1679" spans="1:15" ht="15.75" customHeight="1" x14ac:dyDescent="0.25">
      <c r="A1679" s="181"/>
      <c r="B1679" s="283"/>
      <c r="C1679" s="181"/>
      <c r="D1679" s="181"/>
      <c r="E1679" s="181"/>
      <c r="F1679" s="283"/>
      <c r="G1679" s="231"/>
      <c r="H1679" s="231"/>
      <c r="I1679" s="186"/>
      <c r="J1679" s="181"/>
      <c r="K1679" s="181"/>
      <c r="L1679" s="181"/>
      <c r="M1679" s="181"/>
      <c r="N1679" s="181"/>
      <c r="O1679" s="286"/>
    </row>
    <row r="1680" spans="1:15" ht="15.75" customHeight="1" x14ac:dyDescent="0.25">
      <c r="A1680" s="181"/>
      <c r="B1680" s="283"/>
      <c r="C1680" s="181"/>
      <c r="D1680" s="181"/>
      <c r="E1680" s="181"/>
      <c r="F1680" s="283"/>
      <c r="G1680" s="231"/>
      <c r="H1680" s="231"/>
      <c r="I1680" s="186"/>
      <c r="J1680" s="181"/>
      <c r="K1680" s="181"/>
      <c r="L1680" s="181"/>
      <c r="M1680" s="181"/>
      <c r="N1680" s="181"/>
      <c r="O1680" s="286"/>
    </row>
    <row r="1681" spans="1:15" ht="15.75" customHeight="1" x14ac:dyDescent="0.25">
      <c r="A1681" s="181"/>
      <c r="B1681" s="283"/>
      <c r="C1681" s="181"/>
      <c r="D1681" s="181"/>
      <c r="E1681" s="181"/>
      <c r="F1681" s="283"/>
      <c r="G1681" s="231"/>
      <c r="H1681" s="231"/>
      <c r="I1681" s="186"/>
      <c r="J1681" s="181"/>
      <c r="K1681" s="181"/>
      <c r="L1681" s="181"/>
      <c r="M1681" s="181"/>
      <c r="N1681" s="181"/>
      <c r="O1681" s="286"/>
    </row>
    <row r="1682" spans="1:15" ht="15.75" customHeight="1" x14ac:dyDescent="0.25">
      <c r="A1682" s="181"/>
      <c r="B1682" s="283"/>
      <c r="C1682" s="181"/>
      <c r="D1682" s="181"/>
      <c r="E1682" s="181"/>
      <c r="F1682" s="283"/>
      <c r="G1682" s="231"/>
      <c r="H1682" s="231"/>
      <c r="I1682" s="186"/>
      <c r="J1682" s="181"/>
      <c r="K1682" s="181"/>
      <c r="L1682" s="181"/>
      <c r="M1682" s="181"/>
      <c r="N1682" s="181"/>
      <c r="O1682" s="286"/>
    </row>
    <row r="1683" spans="1:15" ht="15.75" customHeight="1" x14ac:dyDescent="0.25">
      <c r="A1683" s="181"/>
      <c r="B1683" s="283"/>
      <c r="C1683" s="181"/>
      <c r="D1683" s="181"/>
      <c r="E1683" s="181"/>
      <c r="F1683" s="283"/>
      <c r="G1683" s="231"/>
      <c r="H1683" s="231"/>
      <c r="I1683" s="186"/>
      <c r="J1683" s="181"/>
      <c r="K1683" s="181"/>
      <c r="L1683" s="181"/>
      <c r="M1683" s="181"/>
      <c r="N1683" s="181"/>
      <c r="O1683" s="286"/>
    </row>
    <row r="1684" spans="1:15" ht="15.75" customHeight="1" x14ac:dyDescent="0.25">
      <c r="A1684" s="181"/>
      <c r="B1684" s="283"/>
      <c r="C1684" s="181"/>
      <c r="D1684" s="181"/>
      <c r="E1684" s="181"/>
      <c r="F1684" s="283"/>
      <c r="G1684" s="231"/>
      <c r="H1684" s="231"/>
      <c r="I1684" s="186"/>
      <c r="J1684" s="181"/>
      <c r="K1684" s="181"/>
      <c r="L1684" s="181"/>
      <c r="M1684" s="181"/>
      <c r="N1684" s="181"/>
      <c r="O1684" s="286"/>
    </row>
    <row r="1685" spans="1:15" ht="15.75" customHeight="1" x14ac:dyDescent="0.25">
      <c r="A1685" s="181"/>
      <c r="B1685" s="283"/>
      <c r="C1685" s="181"/>
      <c r="D1685" s="181"/>
      <c r="E1685" s="181"/>
      <c r="F1685" s="283"/>
      <c r="G1685" s="231"/>
      <c r="H1685" s="231"/>
      <c r="I1685" s="186"/>
      <c r="J1685" s="181"/>
      <c r="K1685" s="181"/>
      <c r="L1685" s="181"/>
      <c r="M1685" s="181"/>
      <c r="N1685" s="181"/>
      <c r="O1685" s="286"/>
    </row>
    <row r="1686" spans="1:15" ht="15.75" customHeight="1" x14ac:dyDescent="0.25">
      <c r="A1686" s="181"/>
      <c r="B1686" s="283"/>
      <c r="C1686" s="181"/>
      <c r="D1686" s="181"/>
      <c r="E1686" s="181"/>
      <c r="F1686" s="283"/>
      <c r="G1686" s="231"/>
      <c r="H1686" s="231"/>
      <c r="I1686" s="186"/>
      <c r="J1686" s="181"/>
      <c r="K1686" s="181"/>
      <c r="L1686" s="181"/>
      <c r="M1686" s="181"/>
      <c r="N1686" s="181"/>
      <c r="O1686" s="286"/>
    </row>
    <row r="1687" spans="1:15" ht="15.75" customHeight="1" x14ac:dyDescent="0.25">
      <c r="A1687" s="181"/>
      <c r="B1687" s="283"/>
      <c r="C1687" s="181"/>
      <c r="D1687" s="181"/>
      <c r="E1687" s="181"/>
      <c r="F1687" s="283"/>
      <c r="G1687" s="231"/>
      <c r="H1687" s="231"/>
      <c r="I1687" s="186"/>
      <c r="J1687" s="181"/>
      <c r="K1687" s="181"/>
      <c r="L1687" s="181"/>
      <c r="M1687" s="181"/>
      <c r="N1687" s="181"/>
      <c r="O1687" s="286"/>
    </row>
    <row r="1688" spans="1:15" ht="15.75" customHeight="1" x14ac:dyDescent="0.25">
      <c r="A1688" s="181"/>
      <c r="B1688" s="283"/>
      <c r="C1688" s="181"/>
      <c r="D1688" s="181"/>
      <c r="E1688" s="181"/>
      <c r="F1688" s="283"/>
      <c r="G1688" s="231"/>
      <c r="H1688" s="231"/>
      <c r="I1688" s="186"/>
      <c r="J1688" s="181"/>
      <c r="K1688" s="181"/>
      <c r="L1688" s="181"/>
      <c r="M1688" s="181"/>
      <c r="N1688" s="181"/>
      <c r="O1688" s="286"/>
    </row>
    <row r="1689" spans="1:15" ht="15.75" customHeight="1" x14ac:dyDescent="0.25">
      <c r="A1689" s="181"/>
      <c r="B1689" s="283"/>
      <c r="C1689" s="181"/>
      <c r="D1689" s="181"/>
      <c r="E1689" s="181"/>
      <c r="F1689" s="283"/>
      <c r="G1689" s="231"/>
      <c r="H1689" s="231"/>
      <c r="I1689" s="186"/>
      <c r="J1689" s="181"/>
      <c r="K1689" s="181"/>
      <c r="L1689" s="181"/>
      <c r="M1689" s="181"/>
      <c r="N1689" s="181"/>
      <c r="O1689" s="286"/>
    </row>
    <row r="1690" spans="1:15" ht="15.75" customHeight="1" x14ac:dyDescent="0.25">
      <c r="A1690" s="181"/>
      <c r="B1690" s="283"/>
      <c r="C1690" s="181"/>
      <c r="D1690" s="181"/>
      <c r="E1690" s="181"/>
      <c r="F1690" s="283"/>
      <c r="G1690" s="231"/>
      <c r="H1690" s="231"/>
      <c r="I1690" s="186"/>
      <c r="J1690" s="181"/>
      <c r="K1690" s="181"/>
      <c r="L1690" s="181"/>
      <c r="M1690" s="181"/>
      <c r="N1690" s="181"/>
      <c r="O1690" s="286"/>
    </row>
    <row r="1691" spans="1:15" ht="15.75" customHeight="1" x14ac:dyDescent="0.25">
      <c r="A1691" s="181"/>
      <c r="B1691" s="283"/>
      <c r="C1691" s="181"/>
      <c r="D1691" s="181"/>
      <c r="E1691" s="181"/>
      <c r="F1691" s="283"/>
      <c r="G1691" s="231"/>
      <c r="H1691" s="231"/>
      <c r="I1691" s="186"/>
      <c r="J1691" s="181"/>
      <c r="K1691" s="181"/>
      <c r="L1691" s="181"/>
      <c r="M1691" s="181"/>
      <c r="N1691" s="181"/>
      <c r="O1691" s="286"/>
    </row>
    <row r="1692" spans="1:15" ht="15.75" customHeight="1" x14ac:dyDescent="0.25">
      <c r="A1692" s="181"/>
      <c r="B1692" s="283"/>
      <c r="C1692" s="181"/>
      <c r="D1692" s="181"/>
      <c r="E1692" s="181"/>
      <c r="F1692" s="283"/>
      <c r="G1692" s="231"/>
      <c r="H1692" s="231"/>
      <c r="I1692" s="186"/>
      <c r="J1692" s="181"/>
      <c r="K1692" s="181"/>
      <c r="L1692" s="181"/>
      <c r="M1692" s="181"/>
      <c r="N1692" s="181"/>
      <c r="O1692" s="286"/>
    </row>
    <row r="1693" spans="1:15" ht="15.75" customHeight="1" x14ac:dyDescent="0.25">
      <c r="A1693" s="181"/>
      <c r="B1693" s="283"/>
      <c r="C1693" s="181"/>
      <c r="D1693" s="181"/>
      <c r="E1693" s="181"/>
      <c r="F1693" s="283"/>
      <c r="G1693" s="231"/>
      <c r="H1693" s="231"/>
      <c r="I1693" s="186"/>
      <c r="J1693" s="181"/>
      <c r="K1693" s="181"/>
      <c r="L1693" s="181"/>
      <c r="M1693" s="181"/>
      <c r="N1693" s="181"/>
      <c r="O1693" s="286"/>
    </row>
    <row r="1694" spans="1:15" ht="15.75" customHeight="1" x14ac:dyDescent="0.25">
      <c r="A1694" s="181"/>
      <c r="B1694" s="283"/>
      <c r="C1694" s="181"/>
      <c r="D1694" s="181"/>
      <c r="E1694" s="181"/>
      <c r="F1694" s="283"/>
      <c r="G1694" s="231"/>
      <c r="H1694" s="231"/>
      <c r="I1694" s="186"/>
      <c r="J1694" s="181"/>
      <c r="K1694" s="181"/>
      <c r="L1694" s="181"/>
      <c r="M1694" s="181"/>
      <c r="N1694" s="181"/>
      <c r="O1694" s="286"/>
    </row>
    <row r="1695" spans="1:15" ht="15.75" customHeight="1" x14ac:dyDescent="0.25">
      <c r="A1695" s="181"/>
      <c r="B1695" s="283"/>
      <c r="C1695" s="181"/>
      <c r="D1695" s="181"/>
      <c r="E1695" s="181"/>
      <c r="F1695" s="283"/>
      <c r="G1695" s="231"/>
      <c r="H1695" s="231"/>
      <c r="I1695" s="186"/>
      <c r="J1695" s="181"/>
      <c r="K1695" s="181"/>
      <c r="L1695" s="181"/>
      <c r="M1695" s="181"/>
      <c r="N1695" s="181"/>
      <c r="O1695" s="286"/>
    </row>
    <row r="1696" spans="1:15" ht="15.75" customHeight="1" x14ac:dyDescent="0.25">
      <c r="A1696" s="181"/>
      <c r="B1696" s="283"/>
      <c r="C1696" s="181"/>
      <c r="D1696" s="181"/>
      <c r="E1696" s="181"/>
      <c r="F1696" s="283"/>
      <c r="G1696" s="231"/>
      <c r="H1696" s="231"/>
      <c r="I1696" s="186"/>
      <c r="J1696" s="181"/>
      <c r="K1696" s="181"/>
      <c r="L1696" s="181"/>
      <c r="M1696" s="181"/>
      <c r="N1696" s="181"/>
      <c r="O1696" s="286"/>
    </row>
    <row r="1697" spans="1:15" ht="15.75" customHeight="1" x14ac:dyDescent="0.25">
      <c r="A1697" s="181"/>
      <c r="B1697" s="283"/>
      <c r="C1697" s="181"/>
      <c r="D1697" s="181"/>
      <c r="E1697" s="181"/>
      <c r="F1697" s="283"/>
      <c r="G1697" s="231"/>
      <c r="H1697" s="231"/>
      <c r="I1697" s="186"/>
      <c r="J1697" s="181"/>
      <c r="K1697" s="181"/>
      <c r="L1697" s="181"/>
      <c r="M1697" s="181"/>
      <c r="N1697" s="181"/>
      <c r="O1697" s="286"/>
    </row>
    <row r="1698" spans="1:15" ht="15.75" customHeight="1" x14ac:dyDescent="0.25">
      <c r="A1698" s="181"/>
      <c r="B1698" s="283"/>
      <c r="C1698" s="181"/>
      <c r="D1698" s="181"/>
      <c r="E1698" s="181"/>
      <c r="F1698" s="283"/>
      <c r="G1698" s="231"/>
      <c r="H1698" s="231"/>
      <c r="I1698" s="186"/>
      <c r="J1698" s="181"/>
      <c r="K1698" s="181"/>
      <c r="L1698" s="181"/>
      <c r="M1698" s="181"/>
      <c r="N1698" s="181"/>
      <c r="O1698" s="286"/>
    </row>
    <row r="1699" spans="1:15" ht="15.75" customHeight="1" x14ac:dyDescent="0.25">
      <c r="A1699" s="181"/>
      <c r="B1699" s="283"/>
      <c r="C1699" s="181"/>
      <c r="D1699" s="181"/>
      <c r="E1699" s="181"/>
      <c r="F1699" s="283"/>
      <c r="G1699" s="231"/>
      <c r="H1699" s="231"/>
      <c r="I1699" s="186"/>
      <c r="J1699" s="181"/>
      <c r="K1699" s="181"/>
      <c r="L1699" s="181"/>
      <c r="M1699" s="181"/>
      <c r="N1699" s="181"/>
      <c r="O1699" s="286"/>
    </row>
    <row r="1700" spans="1:15" ht="15.75" customHeight="1" x14ac:dyDescent="0.25">
      <c r="A1700" s="181"/>
      <c r="B1700" s="283"/>
      <c r="C1700" s="181"/>
      <c r="D1700" s="181"/>
      <c r="E1700" s="181"/>
      <c r="F1700" s="283"/>
      <c r="G1700" s="231"/>
      <c r="H1700" s="231"/>
      <c r="I1700" s="186"/>
      <c r="J1700" s="181"/>
      <c r="K1700" s="181"/>
      <c r="L1700" s="181"/>
      <c r="M1700" s="181"/>
      <c r="N1700" s="181"/>
      <c r="O1700" s="286"/>
    </row>
    <row r="1701" spans="1:15" ht="15.75" customHeight="1" x14ac:dyDescent="0.25">
      <c r="A1701" s="181"/>
      <c r="B1701" s="283"/>
      <c r="C1701" s="181"/>
      <c r="D1701" s="181"/>
      <c r="E1701" s="181"/>
      <c r="F1701" s="283"/>
      <c r="G1701" s="231"/>
      <c r="H1701" s="231"/>
      <c r="I1701" s="186"/>
      <c r="J1701" s="181"/>
      <c r="K1701" s="181"/>
      <c r="L1701" s="181"/>
      <c r="M1701" s="181"/>
      <c r="N1701" s="181"/>
      <c r="O1701" s="286"/>
    </row>
    <row r="1702" spans="1:15" ht="15.75" customHeight="1" x14ac:dyDescent="0.25">
      <c r="A1702" s="181"/>
      <c r="B1702" s="283"/>
      <c r="C1702" s="181"/>
      <c r="D1702" s="181"/>
      <c r="E1702" s="181"/>
      <c r="F1702" s="283"/>
      <c r="G1702" s="231"/>
      <c r="H1702" s="231"/>
      <c r="I1702" s="186"/>
      <c r="J1702" s="181"/>
      <c r="K1702" s="181"/>
      <c r="L1702" s="181"/>
      <c r="M1702" s="181"/>
      <c r="N1702" s="181"/>
      <c r="O1702" s="286"/>
    </row>
    <row r="1703" spans="1:15" ht="15.75" customHeight="1" x14ac:dyDescent="0.25">
      <c r="A1703" s="181"/>
      <c r="B1703" s="283"/>
      <c r="C1703" s="181"/>
      <c r="D1703" s="181"/>
      <c r="E1703" s="181"/>
      <c r="F1703" s="283"/>
      <c r="G1703" s="231"/>
      <c r="H1703" s="231"/>
      <c r="I1703" s="186"/>
      <c r="J1703" s="181"/>
      <c r="K1703" s="181"/>
      <c r="L1703" s="181"/>
      <c r="M1703" s="181"/>
      <c r="N1703" s="181"/>
      <c r="O1703" s="286"/>
    </row>
    <row r="1704" spans="1:15" ht="15.75" customHeight="1" x14ac:dyDescent="0.25">
      <c r="A1704" s="181"/>
      <c r="B1704" s="283"/>
      <c r="C1704" s="181"/>
      <c r="D1704" s="181"/>
      <c r="E1704" s="181"/>
      <c r="F1704" s="283"/>
      <c r="G1704" s="231"/>
      <c r="H1704" s="231"/>
      <c r="I1704" s="186"/>
      <c r="J1704" s="181"/>
      <c r="K1704" s="181"/>
      <c r="L1704" s="181"/>
      <c r="M1704" s="181"/>
      <c r="N1704" s="181"/>
      <c r="O1704" s="286"/>
    </row>
    <row r="1705" spans="1:15" ht="15.75" customHeight="1" x14ac:dyDescent="0.25">
      <c r="A1705" s="181"/>
      <c r="B1705" s="283"/>
      <c r="C1705" s="181"/>
      <c r="D1705" s="181"/>
      <c r="E1705" s="181"/>
      <c r="F1705" s="283"/>
      <c r="G1705" s="231"/>
      <c r="H1705" s="231"/>
      <c r="I1705" s="186"/>
      <c r="J1705" s="181"/>
      <c r="K1705" s="181"/>
      <c r="L1705" s="181"/>
      <c r="M1705" s="181"/>
      <c r="N1705" s="181"/>
      <c r="O1705" s="286"/>
    </row>
    <row r="1706" spans="1:15" ht="15.75" customHeight="1" x14ac:dyDescent="0.25">
      <c r="A1706" s="181"/>
      <c r="B1706" s="283"/>
      <c r="C1706" s="181"/>
      <c r="D1706" s="181"/>
      <c r="E1706" s="181"/>
      <c r="F1706" s="283"/>
      <c r="G1706" s="231"/>
      <c r="H1706" s="231"/>
      <c r="I1706" s="186"/>
      <c r="J1706" s="181"/>
      <c r="K1706" s="181"/>
      <c r="L1706" s="181"/>
      <c r="M1706" s="181"/>
      <c r="N1706" s="181"/>
      <c r="O1706" s="286"/>
    </row>
    <row r="1707" spans="1:15" ht="15.75" customHeight="1" x14ac:dyDescent="0.25">
      <c r="A1707" s="181"/>
      <c r="B1707" s="283"/>
      <c r="C1707" s="181"/>
      <c r="D1707" s="181"/>
      <c r="E1707" s="181"/>
      <c r="F1707" s="283"/>
      <c r="G1707" s="231"/>
      <c r="H1707" s="231"/>
      <c r="I1707" s="186"/>
      <c r="J1707" s="181"/>
      <c r="K1707" s="181"/>
      <c r="L1707" s="181"/>
      <c r="M1707" s="181"/>
      <c r="N1707" s="181"/>
      <c r="O1707" s="286"/>
    </row>
    <row r="1708" spans="1:15" ht="15.75" customHeight="1" x14ac:dyDescent="0.25">
      <c r="A1708" s="181"/>
      <c r="B1708" s="283"/>
      <c r="C1708" s="181"/>
      <c r="D1708" s="181"/>
      <c r="E1708" s="181"/>
      <c r="F1708" s="283"/>
      <c r="G1708" s="231"/>
      <c r="H1708" s="231"/>
      <c r="I1708" s="186"/>
      <c r="J1708" s="181"/>
      <c r="K1708" s="181"/>
      <c r="L1708" s="181"/>
      <c r="M1708" s="181"/>
      <c r="N1708" s="181"/>
      <c r="O1708" s="286"/>
    </row>
    <row r="1709" spans="1:15" ht="15.75" customHeight="1" x14ac:dyDescent="0.25">
      <c r="A1709" s="181"/>
      <c r="B1709" s="283"/>
      <c r="C1709" s="181"/>
      <c r="D1709" s="181"/>
      <c r="E1709" s="181"/>
      <c r="F1709" s="283"/>
      <c r="G1709" s="231"/>
      <c r="H1709" s="231"/>
      <c r="I1709" s="186"/>
      <c r="J1709" s="181"/>
      <c r="K1709" s="181"/>
      <c r="L1709" s="181"/>
      <c r="M1709" s="181"/>
      <c r="N1709" s="181"/>
      <c r="O1709" s="286"/>
    </row>
    <row r="1710" spans="1:15" ht="15.75" customHeight="1" x14ac:dyDescent="0.25">
      <c r="A1710" s="181"/>
      <c r="B1710" s="283"/>
      <c r="C1710" s="181"/>
      <c r="D1710" s="181"/>
      <c r="E1710" s="181"/>
      <c r="F1710" s="283"/>
      <c r="G1710" s="231"/>
      <c r="H1710" s="231"/>
      <c r="I1710" s="186"/>
      <c r="J1710" s="181"/>
      <c r="K1710" s="181"/>
      <c r="L1710" s="181"/>
      <c r="M1710" s="181"/>
      <c r="N1710" s="181"/>
      <c r="O1710" s="286"/>
    </row>
    <row r="1711" spans="1:15" ht="15.75" customHeight="1" x14ac:dyDescent="0.25">
      <c r="A1711" s="181"/>
      <c r="B1711" s="283"/>
      <c r="C1711" s="181"/>
      <c r="D1711" s="181"/>
      <c r="E1711" s="181"/>
      <c r="F1711" s="283"/>
      <c r="G1711" s="231"/>
      <c r="H1711" s="231"/>
      <c r="I1711" s="186"/>
      <c r="J1711" s="181"/>
      <c r="K1711" s="181"/>
      <c r="L1711" s="181"/>
      <c r="M1711" s="181"/>
      <c r="N1711" s="181"/>
      <c r="O1711" s="286"/>
    </row>
    <row r="1712" spans="1:15" ht="15.75" customHeight="1" x14ac:dyDescent="0.25">
      <c r="A1712" s="181"/>
      <c r="B1712" s="283"/>
      <c r="C1712" s="181"/>
      <c r="D1712" s="181"/>
      <c r="E1712" s="181"/>
      <c r="F1712" s="283"/>
      <c r="G1712" s="231"/>
      <c r="H1712" s="231"/>
      <c r="I1712" s="186"/>
      <c r="J1712" s="181"/>
      <c r="K1712" s="181"/>
      <c r="L1712" s="181"/>
      <c r="M1712" s="181"/>
      <c r="N1712" s="181"/>
      <c r="O1712" s="286"/>
    </row>
    <row r="1713" spans="1:15" ht="15.75" customHeight="1" x14ac:dyDescent="0.25">
      <c r="A1713" s="181"/>
      <c r="B1713" s="283"/>
      <c r="C1713" s="181"/>
      <c r="D1713" s="181"/>
      <c r="E1713" s="181"/>
      <c r="F1713" s="283"/>
      <c r="G1713" s="231"/>
      <c r="H1713" s="231"/>
      <c r="I1713" s="186"/>
      <c r="J1713" s="181"/>
      <c r="K1713" s="181"/>
      <c r="L1713" s="181"/>
      <c r="M1713" s="181"/>
      <c r="N1713" s="181"/>
      <c r="O1713" s="286"/>
    </row>
    <row r="1714" spans="1:15" ht="15.75" customHeight="1" x14ac:dyDescent="0.25">
      <c r="A1714" s="181"/>
      <c r="B1714" s="283"/>
      <c r="C1714" s="181"/>
      <c r="D1714" s="181"/>
      <c r="E1714" s="181"/>
      <c r="F1714" s="283"/>
      <c r="G1714" s="231"/>
      <c r="H1714" s="231"/>
      <c r="I1714" s="186"/>
      <c r="J1714" s="181"/>
      <c r="K1714" s="181"/>
      <c r="L1714" s="181"/>
      <c r="M1714" s="181"/>
      <c r="N1714" s="181"/>
      <c r="O1714" s="286"/>
    </row>
    <row r="1715" spans="1:15" ht="15.75" customHeight="1" x14ac:dyDescent="0.25">
      <c r="A1715" s="181"/>
      <c r="B1715" s="283"/>
      <c r="C1715" s="181"/>
      <c r="D1715" s="181"/>
      <c r="E1715" s="181"/>
      <c r="F1715" s="283"/>
      <c r="G1715" s="231"/>
      <c r="H1715" s="231"/>
      <c r="I1715" s="186"/>
      <c r="J1715" s="181"/>
      <c r="K1715" s="181"/>
      <c r="L1715" s="181"/>
      <c r="M1715" s="181"/>
      <c r="N1715" s="181"/>
      <c r="O1715" s="286"/>
    </row>
    <row r="1716" spans="1:15" ht="15.75" customHeight="1" x14ac:dyDescent="0.25">
      <c r="A1716" s="181"/>
      <c r="B1716" s="283"/>
      <c r="C1716" s="181"/>
      <c r="D1716" s="181"/>
      <c r="E1716" s="181"/>
      <c r="F1716" s="283"/>
      <c r="G1716" s="231"/>
      <c r="H1716" s="231"/>
      <c r="I1716" s="186"/>
      <c r="J1716" s="181"/>
      <c r="K1716" s="181"/>
      <c r="L1716" s="181"/>
      <c r="M1716" s="181"/>
      <c r="N1716" s="181"/>
      <c r="O1716" s="286"/>
    </row>
    <row r="1717" spans="1:15" ht="15.75" customHeight="1" x14ac:dyDescent="0.25">
      <c r="A1717" s="181"/>
      <c r="B1717" s="283"/>
      <c r="C1717" s="181"/>
      <c r="D1717" s="181"/>
      <c r="E1717" s="181"/>
      <c r="F1717" s="283"/>
      <c r="G1717" s="231"/>
      <c r="H1717" s="231"/>
      <c r="I1717" s="186"/>
      <c r="J1717" s="181"/>
      <c r="K1717" s="181"/>
      <c r="L1717" s="181"/>
      <c r="M1717" s="181"/>
      <c r="N1717" s="181"/>
      <c r="O1717" s="286"/>
    </row>
    <row r="1718" spans="1:15" ht="15.75" customHeight="1" x14ac:dyDescent="0.25">
      <c r="A1718" s="181"/>
      <c r="B1718" s="283"/>
      <c r="C1718" s="181"/>
      <c r="D1718" s="181"/>
      <c r="E1718" s="181"/>
      <c r="F1718" s="283"/>
      <c r="G1718" s="231"/>
      <c r="H1718" s="231"/>
      <c r="I1718" s="186"/>
      <c r="J1718" s="181"/>
      <c r="K1718" s="181"/>
      <c r="L1718" s="181"/>
      <c r="M1718" s="181"/>
      <c r="N1718" s="181"/>
      <c r="O1718" s="286"/>
    </row>
    <row r="1719" spans="1:15" ht="15.75" customHeight="1" x14ac:dyDescent="0.25">
      <c r="A1719" s="181"/>
      <c r="B1719" s="283"/>
      <c r="C1719" s="181"/>
      <c r="D1719" s="181"/>
      <c r="E1719" s="181"/>
      <c r="F1719" s="283"/>
      <c r="G1719" s="231"/>
      <c r="H1719" s="231"/>
      <c r="I1719" s="186"/>
      <c r="J1719" s="181"/>
      <c r="K1719" s="181"/>
      <c r="L1719" s="181"/>
      <c r="M1719" s="181"/>
      <c r="N1719" s="181"/>
      <c r="O1719" s="286"/>
    </row>
    <row r="1720" spans="1:15" ht="15.75" customHeight="1" x14ac:dyDescent="0.25">
      <c r="A1720" s="181"/>
      <c r="B1720" s="283"/>
      <c r="C1720" s="181"/>
      <c r="D1720" s="181"/>
      <c r="E1720" s="181"/>
      <c r="F1720" s="283"/>
      <c r="G1720" s="231"/>
      <c r="H1720" s="231"/>
      <c r="I1720" s="186"/>
      <c r="J1720" s="181"/>
      <c r="K1720" s="181"/>
      <c r="L1720" s="181"/>
      <c r="M1720" s="181"/>
      <c r="N1720" s="181"/>
      <c r="O1720" s="286"/>
    </row>
    <row r="1721" spans="1:15" ht="15.75" customHeight="1" x14ac:dyDescent="0.25">
      <c r="A1721" s="181"/>
      <c r="B1721" s="283"/>
      <c r="C1721" s="181"/>
      <c r="D1721" s="181"/>
      <c r="E1721" s="181"/>
      <c r="F1721" s="283"/>
      <c r="G1721" s="231"/>
      <c r="H1721" s="231"/>
      <c r="I1721" s="186"/>
      <c r="J1721" s="181"/>
      <c r="K1721" s="181"/>
      <c r="L1721" s="181"/>
      <c r="M1721" s="181"/>
      <c r="N1721" s="181"/>
      <c r="O1721" s="286"/>
    </row>
    <row r="1722" spans="1:15" ht="15.75" customHeight="1" x14ac:dyDescent="0.25">
      <c r="A1722" s="181"/>
      <c r="B1722" s="283"/>
      <c r="C1722" s="181"/>
      <c r="D1722" s="181"/>
      <c r="E1722" s="181"/>
      <c r="F1722" s="283"/>
      <c r="G1722" s="231"/>
      <c r="H1722" s="231"/>
      <c r="I1722" s="186"/>
      <c r="J1722" s="181"/>
      <c r="K1722" s="181"/>
      <c r="L1722" s="181"/>
      <c r="M1722" s="181"/>
      <c r="N1722" s="181"/>
      <c r="O1722" s="286"/>
    </row>
    <row r="1723" spans="1:15" ht="15.75" customHeight="1" x14ac:dyDescent="0.25">
      <c r="A1723" s="181"/>
      <c r="B1723" s="283"/>
      <c r="C1723" s="181"/>
      <c r="D1723" s="181"/>
      <c r="E1723" s="181"/>
      <c r="F1723" s="283"/>
      <c r="G1723" s="231"/>
      <c r="H1723" s="231"/>
      <c r="I1723" s="186"/>
      <c r="J1723" s="181"/>
      <c r="K1723" s="181"/>
      <c r="L1723" s="181"/>
      <c r="M1723" s="181"/>
      <c r="N1723" s="181"/>
      <c r="O1723" s="286"/>
    </row>
    <row r="1724" spans="1:15" ht="15.75" customHeight="1" x14ac:dyDescent="0.25">
      <c r="A1724" s="181"/>
      <c r="B1724" s="283"/>
      <c r="C1724" s="181"/>
      <c r="D1724" s="181"/>
      <c r="E1724" s="181"/>
      <c r="F1724" s="283"/>
      <c r="G1724" s="231"/>
      <c r="H1724" s="231"/>
      <c r="I1724" s="186"/>
      <c r="J1724" s="181"/>
      <c r="K1724" s="181"/>
      <c r="L1724" s="181"/>
      <c r="M1724" s="181"/>
      <c r="N1724" s="181"/>
      <c r="O1724" s="286"/>
    </row>
    <row r="1725" spans="1:15" ht="15.75" customHeight="1" x14ac:dyDescent="0.25">
      <c r="A1725" s="181"/>
      <c r="B1725" s="283"/>
      <c r="C1725" s="181"/>
      <c r="D1725" s="181"/>
      <c r="E1725" s="181"/>
      <c r="F1725" s="283"/>
      <c r="G1725" s="231"/>
      <c r="H1725" s="231"/>
      <c r="I1725" s="186"/>
      <c r="J1725" s="181"/>
      <c r="K1725" s="181"/>
      <c r="L1725" s="181"/>
      <c r="M1725" s="181"/>
      <c r="N1725" s="181"/>
      <c r="O1725" s="286"/>
    </row>
    <row r="1726" spans="1:15" ht="15.75" customHeight="1" x14ac:dyDescent="0.25">
      <c r="A1726" s="181"/>
      <c r="B1726" s="283"/>
      <c r="C1726" s="181"/>
      <c r="D1726" s="181"/>
      <c r="E1726" s="181"/>
      <c r="F1726" s="283"/>
      <c r="G1726" s="231"/>
      <c r="H1726" s="231"/>
      <c r="I1726" s="186"/>
      <c r="J1726" s="181"/>
      <c r="K1726" s="181"/>
      <c r="L1726" s="181"/>
      <c r="M1726" s="181"/>
      <c r="N1726" s="181"/>
      <c r="O1726" s="286"/>
    </row>
    <row r="1727" spans="1:15" ht="15.75" customHeight="1" x14ac:dyDescent="0.25">
      <c r="A1727" s="181"/>
      <c r="B1727" s="283"/>
      <c r="C1727" s="181"/>
      <c r="D1727" s="181"/>
      <c r="E1727" s="181"/>
      <c r="F1727" s="283"/>
      <c r="G1727" s="231"/>
      <c r="H1727" s="231"/>
      <c r="I1727" s="186"/>
      <c r="J1727" s="181"/>
      <c r="K1727" s="181"/>
      <c r="L1727" s="181"/>
      <c r="M1727" s="181"/>
      <c r="N1727" s="181"/>
      <c r="O1727" s="286"/>
    </row>
    <row r="1728" spans="1:15" ht="15.75" customHeight="1" x14ac:dyDescent="0.25">
      <c r="A1728" s="181"/>
      <c r="B1728" s="283"/>
      <c r="C1728" s="181"/>
      <c r="D1728" s="181"/>
      <c r="E1728" s="181"/>
      <c r="F1728" s="283"/>
      <c r="G1728" s="231"/>
      <c r="H1728" s="231"/>
      <c r="I1728" s="186"/>
      <c r="J1728" s="181"/>
      <c r="K1728" s="181"/>
      <c r="L1728" s="181"/>
      <c r="M1728" s="181"/>
      <c r="N1728" s="181"/>
      <c r="O1728" s="286"/>
    </row>
    <row r="1729" spans="1:15" ht="15.75" customHeight="1" x14ac:dyDescent="0.25">
      <c r="A1729" s="181"/>
      <c r="B1729" s="283"/>
      <c r="C1729" s="181"/>
      <c r="D1729" s="181"/>
      <c r="E1729" s="181"/>
      <c r="F1729" s="283"/>
      <c r="G1729" s="231"/>
      <c r="H1729" s="231"/>
      <c r="I1729" s="186"/>
      <c r="J1729" s="181"/>
      <c r="K1729" s="181"/>
      <c r="L1729" s="181"/>
      <c r="M1729" s="181"/>
      <c r="N1729" s="181"/>
      <c r="O1729" s="286"/>
    </row>
    <row r="1730" spans="1:15" ht="15.75" customHeight="1" x14ac:dyDescent="0.25">
      <c r="A1730" s="181"/>
      <c r="B1730" s="283"/>
      <c r="C1730" s="181"/>
      <c r="D1730" s="181"/>
      <c r="E1730" s="181"/>
      <c r="F1730" s="283"/>
      <c r="G1730" s="231"/>
      <c r="H1730" s="231"/>
      <c r="I1730" s="186"/>
      <c r="J1730" s="181"/>
      <c r="K1730" s="181"/>
      <c r="L1730" s="181"/>
      <c r="M1730" s="181"/>
      <c r="N1730" s="181"/>
      <c r="O1730" s="286"/>
    </row>
    <row r="1731" spans="1:15" ht="15.75" customHeight="1" x14ac:dyDescent="0.25">
      <c r="A1731" s="181"/>
      <c r="B1731" s="283"/>
      <c r="C1731" s="181"/>
      <c r="D1731" s="181"/>
      <c r="E1731" s="181"/>
      <c r="F1731" s="283"/>
      <c r="G1731" s="231"/>
      <c r="H1731" s="231"/>
      <c r="I1731" s="186"/>
      <c r="J1731" s="181"/>
      <c r="K1731" s="181"/>
      <c r="L1731" s="181"/>
      <c r="M1731" s="181"/>
      <c r="N1731" s="181"/>
      <c r="O1731" s="286"/>
    </row>
    <row r="1732" spans="1:15" ht="15.75" customHeight="1" x14ac:dyDescent="0.25">
      <c r="A1732" s="181"/>
      <c r="B1732" s="283"/>
      <c r="C1732" s="181"/>
      <c r="D1732" s="181"/>
      <c r="E1732" s="181"/>
      <c r="F1732" s="283"/>
      <c r="G1732" s="231"/>
      <c r="H1732" s="231"/>
      <c r="I1732" s="186"/>
      <c r="J1732" s="181"/>
      <c r="K1732" s="181"/>
      <c r="L1732" s="181"/>
      <c r="M1732" s="181"/>
      <c r="N1732" s="181"/>
      <c r="O1732" s="286"/>
    </row>
    <row r="1733" spans="1:15" ht="15.75" customHeight="1" x14ac:dyDescent="0.25">
      <c r="A1733" s="181"/>
      <c r="B1733" s="283"/>
      <c r="C1733" s="181"/>
      <c r="D1733" s="181"/>
      <c r="E1733" s="181"/>
      <c r="F1733" s="283"/>
      <c r="G1733" s="231"/>
      <c r="H1733" s="231"/>
      <c r="I1733" s="186"/>
      <c r="J1733" s="181"/>
      <c r="K1733" s="181"/>
      <c r="L1733" s="181"/>
      <c r="M1733" s="181"/>
      <c r="N1733" s="181"/>
      <c r="O1733" s="286"/>
    </row>
    <row r="1734" spans="1:15" ht="15.75" customHeight="1" x14ac:dyDescent="0.25">
      <c r="A1734" s="181"/>
      <c r="B1734" s="283"/>
      <c r="C1734" s="181"/>
      <c r="D1734" s="181"/>
      <c r="E1734" s="181"/>
      <c r="F1734" s="283"/>
      <c r="G1734" s="231"/>
      <c r="H1734" s="231"/>
      <c r="I1734" s="186"/>
      <c r="J1734" s="181"/>
      <c r="K1734" s="181"/>
      <c r="L1734" s="181"/>
      <c r="M1734" s="181"/>
      <c r="N1734" s="181"/>
      <c r="O1734" s="286"/>
    </row>
    <row r="1735" spans="1:15" ht="15.75" customHeight="1" x14ac:dyDescent="0.25">
      <c r="A1735" s="181"/>
      <c r="B1735" s="283"/>
      <c r="C1735" s="181"/>
      <c r="D1735" s="181"/>
      <c r="E1735" s="181"/>
      <c r="F1735" s="283"/>
      <c r="G1735" s="231"/>
      <c r="H1735" s="231"/>
      <c r="I1735" s="186"/>
      <c r="J1735" s="181"/>
      <c r="K1735" s="181"/>
      <c r="L1735" s="181"/>
      <c r="M1735" s="181"/>
      <c r="N1735" s="181"/>
      <c r="O1735" s="286"/>
    </row>
    <row r="1736" spans="1:15" ht="15.75" customHeight="1" x14ac:dyDescent="0.25">
      <c r="A1736" s="181"/>
      <c r="B1736" s="283"/>
      <c r="C1736" s="181"/>
      <c r="D1736" s="181"/>
      <c r="E1736" s="181"/>
      <c r="F1736" s="283"/>
      <c r="G1736" s="231"/>
      <c r="H1736" s="231"/>
      <c r="I1736" s="186"/>
      <c r="J1736" s="181"/>
      <c r="K1736" s="181"/>
      <c r="L1736" s="181"/>
      <c r="M1736" s="181"/>
      <c r="N1736" s="181"/>
      <c r="O1736" s="286"/>
    </row>
    <row r="1737" spans="1:15" ht="15.75" customHeight="1" x14ac:dyDescent="0.25">
      <c r="A1737" s="181"/>
      <c r="B1737" s="283"/>
      <c r="C1737" s="181"/>
      <c r="D1737" s="181"/>
      <c r="E1737" s="181"/>
      <c r="F1737" s="283"/>
      <c r="G1737" s="231"/>
      <c r="H1737" s="231"/>
      <c r="I1737" s="186"/>
      <c r="J1737" s="181"/>
      <c r="K1737" s="181"/>
      <c r="L1737" s="181"/>
      <c r="M1737" s="181"/>
      <c r="N1737" s="181"/>
      <c r="O1737" s="286"/>
    </row>
    <row r="1738" spans="1:15" ht="15.75" customHeight="1" x14ac:dyDescent="0.25">
      <c r="A1738" s="181"/>
      <c r="B1738" s="283"/>
      <c r="C1738" s="181"/>
      <c r="D1738" s="181"/>
      <c r="E1738" s="181"/>
      <c r="F1738" s="283"/>
      <c r="G1738" s="231"/>
      <c r="H1738" s="231"/>
      <c r="I1738" s="186"/>
      <c r="J1738" s="181"/>
      <c r="K1738" s="181"/>
      <c r="L1738" s="181"/>
      <c r="M1738" s="181"/>
      <c r="N1738" s="181"/>
      <c r="O1738" s="286"/>
    </row>
    <row r="1739" spans="1:15" ht="15.75" customHeight="1" x14ac:dyDescent="0.25">
      <c r="A1739" s="181"/>
      <c r="B1739" s="283"/>
      <c r="C1739" s="181"/>
      <c r="D1739" s="181"/>
      <c r="E1739" s="181"/>
      <c r="F1739" s="283"/>
      <c r="G1739" s="231"/>
      <c r="H1739" s="231"/>
      <c r="I1739" s="186"/>
      <c r="J1739" s="181"/>
      <c r="K1739" s="181"/>
      <c r="L1739" s="181"/>
      <c r="M1739" s="181"/>
      <c r="N1739" s="181"/>
      <c r="O1739" s="286"/>
    </row>
    <row r="1740" spans="1:15" ht="15.75" customHeight="1" x14ac:dyDescent="0.25">
      <c r="A1740" s="181"/>
      <c r="B1740" s="283"/>
      <c r="C1740" s="181"/>
      <c r="D1740" s="181"/>
      <c r="E1740" s="181"/>
      <c r="F1740" s="283"/>
      <c r="G1740" s="231"/>
      <c r="H1740" s="231"/>
      <c r="I1740" s="186"/>
      <c r="J1740" s="181"/>
      <c r="K1740" s="181"/>
      <c r="L1740" s="181"/>
      <c r="M1740" s="181"/>
      <c r="N1740" s="181"/>
      <c r="O1740" s="286"/>
    </row>
    <row r="1741" spans="1:15" ht="15.75" customHeight="1" x14ac:dyDescent="0.25">
      <c r="A1741" s="181"/>
      <c r="B1741" s="283"/>
      <c r="C1741" s="181"/>
      <c r="D1741" s="181"/>
      <c r="E1741" s="181"/>
      <c r="F1741" s="283"/>
      <c r="G1741" s="231"/>
      <c r="H1741" s="231"/>
      <c r="I1741" s="186"/>
      <c r="J1741" s="181"/>
      <c r="K1741" s="181"/>
      <c r="L1741" s="181"/>
      <c r="M1741" s="181"/>
      <c r="N1741" s="181"/>
      <c r="O1741" s="286"/>
    </row>
    <row r="1742" spans="1:15" ht="15.75" customHeight="1" x14ac:dyDescent="0.25">
      <c r="A1742" s="181"/>
      <c r="B1742" s="283"/>
      <c r="C1742" s="181"/>
      <c r="D1742" s="181"/>
      <c r="E1742" s="181"/>
      <c r="F1742" s="283"/>
      <c r="G1742" s="231"/>
      <c r="H1742" s="231"/>
      <c r="I1742" s="186"/>
      <c r="J1742" s="181"/>
      <c r="K1742" s="181"/>
      <c r="L1742" s="181"/>
      <c r="M1742" s="181"/>
      <c r="N1742" s="181"/>
      <c r="O1742" s="286"/>
    </row>
    <row r="1743" spans="1:15" ht="15.75" customHeight="1" x14ac:dyDescent="0.25">
      <c r="A1743" s="181"/>
      <c r="B1743" s="283"/>
      <c r="C1743" s="181"/>
      <c r="D1743" s="181"/>
      <c r="E1743" s="181"/>
      <c r="F1743" s="283"/>
      <c r="G1743" s="231"/>
      <c r="H1743" s="231"/>
      <c r="I1743" s="186"/>
      <c r="J1743" s="181"/>
      <c r="K1743" s="181"/>
      <c r="L1743" s="181"/>
      <c r="M1743" s="181"/>
      <c r="N1743" s="181"/>
      <c r="O1743" s="286"/>
    </row>
    <row r="1744" spans="1:15" ht="15.75" customHeight="1" x14ac:dyDescent="0.25">
      <c r="A1744" s="181"/>
      <c r="B1744" s="283"/>
      <c r="C1744" s="181"/>
      <c r="D1744" s="181"/>
      <c r="E1744" s="181"/>
      <c r="F1744" s="283"/>
      <c r="G1744" s="231"/>
      <c r="H1744" s="231"/>
      <c r="I1744" s="186"/>
      <c r="J1744" s="181"/>
      <c r="K1744" s="181"/>
      <c r="L1744" s="181"/>
      <c r="M1744" s="181"/>
      <c r="N1744" s="181"/>
      <c r="O1744" s="286"/>
    </row>
    <row r="1745" spans="1:15" ht="15.75" customHeight="1" x14ac:dyDescent="0.25">
      <c r="A1745" s="181"/>
      <c r="B1745" s="283"/>
      <c r="C1745" s="181"/>
      <c r="D1745" s="181"/>
      <c r="E1745" s="181"/>
      <c r="F1745" s="283"/>
      <c r="G1745" s="231"/>
      <c r="H1745" s="231"/>
      <c r="I1745" s="186"/>
      <c r="J1745" s="181"/>
      <c r="K1745" s="181"/>
      <c r="L1745" s="181"/>
      <c r="M1745" s="181"/>
      <c r="N1745" s="181"/>
      <c r="O1745" s="286"/>
    </row>
    <row r="1746" spans="1:15" ht="15.75" customHeight="1" x14ac:dyDescent="0.25">
      <c r="A1746" s="181"/>
      <c r="B1746" s="283"/>
      <c r="C1746" s="181"/>
      <c r="D1746" s="181"/>
      <c r="E1746" s="181"/>
      <c r="F1746" s="283"/>
      <c r="G1746" s="231"/>
      <c r="H1746" s="231"/>
      <c r="I1746" s="186"/>
      <c r="J1746" s="181"/>
      <c r="K1746" s="181"/>
      <c r="L1746" s="181"/>
      <c r="M1746" s="181"/>
      <c r="N1746" s="181"/>
      <c r="O1746" s="286"/>
    </row>
    <row r="1747" spans="1:15" ht="15.75" customHeight="1" x14ac:dyDescent="0.25">
      <c r="A1747" s="181"/>
      <c r="B1747" s="283"/>
      <c r="C1747" s="181"/>
      <c r="D1747" s="181"/>
      <c r="E1747" s="181"/>
      <c r="F1747" s="283"/>
      <c r="G1747" s="231"/>
      <c r="H1747" s="231"/>
      <c r="I1747" s="186"/>
      <c r="J1747" s="181"/>
      <c r="K1747" s="181"/>
      <c r="L1747" s="181"/>
      <c r="M1747" s="181"/>
      <c r="N1747" s="181"/>
      <c r="O1747" s="286"/>
    </row>
    <row r="1748" spans="1:15" ht="15.75" customHeight="1" x14ac:dyDescent="0.25">
      <c r="A1748" s="181"/>
      <c r="B1748" s="283"/>
      <c r="C1748" s="181"/>
      <c r="D1748" s="181"/>
      <c r="E1748" s="181"/>
      <c r="F1748" s="283"/>
      <c r="G1748" s="231"/>
      <c r="H1748" s="231"/>
      <c r="I1748" s="186"/>
      <c r="J1748" s="181"/>
      <c r="K1748" s="181"/>
      <c r="L1748" s="181"/>
      <c r="M1748" s="181"/>
      <c r="N1748" s="181"/>
      <c r="O1748" s="286"/>
    </row>
    <row r="1749" spans="1:15" ht="15.75" customHeight="1" x14ac:dyDescent="0.25">
      <c r="A1749" s="181"/>
      <c r="B1749" s="283"/>
      <c r="C1749" s="181"/>
      <c r="D1749" s="181"/>
      <c r="E1749" s="181"/>
      <c r="F1749" s="283"/>
      <c r="G1749" s="231"/>
      <c r="H1749" s="231"/>
      <c r="I1749" s="186"/>
      <c r="J1749" s="181"/>
      <c r="K1749" s="181"/>
      <c r="L1749" s="181"/>
      <c r="M1749" s="181"/>
      <c r="N1749" s="181"/>
      <c r="O1749" s="286"/>
    </row>
    <row r="1750" spans="1:15" ht="15.75" customHeight="1" x14ac:dyDescent="0.25">
      <c r="A1750" s="181"/>
      <c r="B1750" s="283"/>
      <c r="C1750" s="181"/>
      <c r="D1750" s="181"/>
      <c r="E1750" s="181"/>
      <c r="F1750" s="283"/>
      <c r="G1750" s="231"/>
      <c r="H1750" s="231"/>
      <c r="I1750" s="186"/>
      <c r="J1750" s="181"/>
      <c r="K1750" s="181"/>
      <c r="L1750" s="181"/>
      <c r="M1750" s="181"/>
      <c r="N1750" s="181"/>
      <c r="O1750" s="286"/>
    </row>
    <row r="1751" spans="1:15" ht="15.75" customHeight="1" x14ac:dyDescent="0.25">
      <c r="A1751" s="181"/>
      <c r="B1751" s="283"/>
      <c r="C1751" s="181"/>
      <c r="D1751" s="181"/>
      <c r="E1751" s="181"/>
      <c r="F1751" s="283"/>
      <c r="G1751" s="231"/>
      <c r="H1751" s="231"/>
      <c r="I1751" s="186"/>
      <c r="J1751" s="181"/>
      <c r="K1751" s="181"/>
      <c r="L1751" s="181"/>
      <c r="M1751" s="181"/>
      <c r="N1751" s="181"/>
      <c r="O1751" s="286"/>
    </row>
    <row r="1752" spans="1:15" ht="15.75" customHeight="1" x14ac:dyDescent="0.25">
      <c r="A1752" s="181"/>
      <c r="B1752" s="283"/>
      <c r="C1752" s="181"/>
      <c r="D1752" s="181"/>
      <c r="E1752" s="181"/>
      <c r="F1752" s="283"/>
      <c r="G1752" s="231"/>
      <c r="H1752" s="231"/>
      <c r="I1752" s="186"/>
      <c r="J1752" s="181"/>
      <c r="K1752" s="181"/>
      <c r="L1752" s="181"/>
      <c r="M1752" s="181"/>
      <c r="N1752" s="181"/>
      <c r="O1752" s="286"/>
    </row>
    <row r="1753" spans="1:15" ht="15.75" customHeight="1" x14ac:dyDescent="0.25">
      <c r="A1753" s="181"/>
      <c r="B1753" s="283"/>
      <c r="C1753" s="181"/>
      <c r="D1753" s="181"/>
      <c r="E1753" s="181"/>
      <c r="F1753" s="283"/>
      <c r="G1753" s="231"/>
      <c r="H1753" s="231"/>
      <c r="I1753" s="186"/>
      <c r="J1753" s="181"/>
      <c r="K1753" s="181"/>
      <c r="L1753" s="181"/>
      <c r="M1753" s="181"/>
      <c r="N1753" s="181"/>
      <c r="O1753" s="286"/>
    </row>
    <row r="1754" spans="1:15" ht="15.75" customHeight="1" x14ac:dyDescent="0.25">
      <c r="A1754" s="181"/>
      <c r="B1754" s="283"/>
      <c r="C1754" s="181"/>
      <c r="D1754" s="181"/>
      <c r="E1754" s="181"/>
      <c r="F1754" s="283"/>
      <c r="G1754" s="231"/>
      <c r="H1754" s="231"/>
      <c r="I1754" s="186"/>
      <c r="J1754" s="181"/>
      <c r="K1754" s="181"/>
      <c r="L1754" s="181"/>
      <c r="M1754" s="181"/>
      <c r="N1754" s="181"/>
      <c r="O1754" s="286"/>
    </row>
    <row r="1755" spans="1:15" ht="15.75" customHeight="1" x14ac:dyDescent="0.25">
      <c r="A1755" s="181"/>
      <c r="B1755" s="283"/>
      <c r="C1755" s="181"/>
      <c r="D1755" s="181"/>
      <c r="E1755" s="181"/>
      <c r="F1755" s="283"/>
      <c r="G1755" s="231"/>
      <c r="H1755" s="231"/>
      <c r="I1755" s="186"/>
      <c r="J1755" s="181"/>
      <c r="K1755" s="181"/>
      <c r="L1755" s="181"/>
      <c r="M1755" s="181"/>
      <c r="N1755" s="181"/>
      <c r="O1755" s="286"/>
    </row>
    <row r="1756" spans="1:15" ht="15.75" customHeight="1" x14ac:dyDescent="0.25">
      <c r="A1756" s="181"/>
      <c r="B1756" s="283"/>
      <c r="C1756" s="181"/>
      <c r="D1756" s="181"/>
      <c r="E1756" s="181"/>
      <c r="F1756" s="283"/>
      <c r="G1756" s="231"/>
      <c r="H1756" s="231"/>
      <c r="I1756" s="186"/>
      <c r="J1756" s="181"/>
      <c r="K1756" s="181"/>
      <c r="L1756" s="181"/>
      <c r="M1756" s="181"/>
      <c r="N1756" s="181"/>
      <c r="O1756" s="286"/>
    </row>
    <row r="1757" spans="1:15" ht="15.75" customHeight="1" x14ac:dyDescent="0.25">
      <c r="A1757" s="181"/>
      <c r="B1757" s="283"/>
      <c r="C1757" s="181"/>
      <c r="D1757" s="181"/>
      <c r="E1757" s="181"/>
      <c r="F1757" s="283"/>
      <c r="G1757" s="231"/>
      <c r="H1757" s="231"/>
      <c r="I1757" s="186"/>
      <c r="J1757" s="181"/>
      <c r="K1757" s="181"/>
      <c r="L1757" s="181"/>
      <c r="M1757" s="181"/>
      <c r="N1757" s="181"/>
      <c r="O1757" s="286"/>
    </row>
    <row r="1758" spans="1:15" ht="15.75" customHeight="1" x14ac:dyDescent="0.25">
      <c r="A1758" s="181"/>
      <c r="B1758" s="283"/>
      <c r="C1758" s="181"/>
      <c r="D1758" s="181"/>
      <c r="E1758" s="181"/>
      <c r="F1758" s="283"/>
      <c r="G1758" s="231"/>
      <c r="H1758" s="231"/>
      <c r="I1758" s="186"/>
      <c r="J1758" s="181"/>
      <c r="K1758" s="181"/>
      <c r="L1758" s="181"/>
      <c r="M1758" s="181"/>
      <c r="N1758" s="181"/>
      <c r="O1758" s="286"/>
    </row>
    <row r="1759" spans="1:15" ht="15.75" customHeight="1" x14ac:dyDescent="0.25">
      <c r="A1759" s="181"/>
      <c r="B1759" s="283"/>
      <c r="C1759" s="181"/>
      <c r="D1759" s="181"/>
      <c r="E1759" s="181"/>
      <c r="F1759" s="283"/>
      <c r="G1759" s="231"/>
      <c r="H1759" s="231"/>
      <c r="I1759" s="186"/>
      <c r="J1759" s="181"/>
      <c r="K1759" s="181"/>
      <c r="L1759" s="181"/>
      <c r="M1759" s="181"/>
      <c r="N1759" s="181"/>
      <c r="O1759" s="286"/>
    </row>
    <row r="1760" spans="1:15" ht="15.75" customHeight="1" x14ac:dyDescent="0.25">
      <c r="A1760" s="181"/>
      <c r="B1760" s="283"/>
      <c r="C1760" s="181"/>
      <c r="D1760" s="181"/>
      <c r="E1760" s="181"/>
      <c r="F1760" s="283"/>
      <c r="G1760" s="231"/>
      <c r="H1760" s="231"/>
      <c r="I1760" s="186"/>
      <c r="J1760" s="181"/>
      <c r="K1760" s="181"/>
      <c r="L1760" s="181"/>
      <c r="M1760" s="181"/>
      <c r="N1760" s="181"/>
      <c r="O1760" s="286"/>
    </row>
    <row r="1761" spans="1:15" ht="15.75" customHeight="1" x14ac:dyDescent="0.25">
      <c r="A1761" s="181"/>
      <c r="B1761" s="283"/>
      <c r="C1761" s="181"/>
      <c r="D1761" s="181"/>
      <c r="E1761" s="181"/>
      <c r="F1761" s="283"/>
      <c r="G1761" s="231"/>
      <c r="H1761" s="231"/>
      <c r="I1761" s="186"/>
      <c r="J1761" s="181"/>
      <c r="K1761" s="181"/>
      <c r="L1761" s="181"/>
      <c r="M1761" s="181"/>
      <c r="N1761" s="181"/>
      <c r="O1761" s="286"/>
    </row>
    <row r="1762" spans="1:15" ht="15.75" customHeight="1" x14ac:dyDescent="0.25">
      <c r="A1762" s="181"/>
      <c r="B1762" s="283"/>
      <c r="C1762" s="181"/>
      <c r="D1762" s="181"/>
      <c r="E1762" s="181"/>
      <c r="F1762" s="283"/>
      <c r="G1762" s="231"/>
      <c r="H1762" s="231"/>
      <c r="I1762" s="186"/>
      <c r="J1762" s="181"/>
      <c r="K1762" s="181"/>
      <c r="L1762" s="181"/>
      <c r="M1762" s="181"/>
      <c r="N1762" s="181"/>
      <c r="O1762" s="286"/>
    </row>
    <row r="1763" spans="1:15" ht="15.75" customHeight="1" x14ac:dyDescent="0.25">
      <c r="A1763" s="181"/>
      <c r="B1763" s="283"/>
      <c r="C1763" s="181"/>
      <c r="D1763" s="181"/>
      <c r="E1763" s="181"/>
      <c r="F1763" s="283"/>
      <c r="G1763" s="231"/>
      <c r="H1763" s="231"/>
      <c r="I1763" s="186"/>
      <c r="J1763" s="181"/>
      <c r="K1763" s="181"/>
      <c r="L1763" s="181"/>
      <c r="M1763" s="181"/>
      <c r="N1763" s="181"/>
      <c r="O1763" s="286"/>
    </row>
    <row r="1764" spans="1:15" ht="15.75" customHeight="1" x14ac:dyDescent="0.25">
      <c r="A1764" s="181"/>
      <c r="B1764" s="283"/>
      <c r="C1764" s="181"/>
      <c r="D1764" s="181"/>
      <c r="E1764" s="181"/>
      <c r="F1764" s="283"/>
      <c r="G1764" s="231"/>
      <c r="H1764" s="231"/>
      <c r="I1764" s="186"/>
      <c r="J1764" s="181"/>
      <c r="K1764" s="181"/>
      <c r="L1764" s="181"/>
      <c r="M1764" s="181"/>
      <c r="N1764" s="181"/>
      <c r="O1764" s="286"/>
    </row>
    <row r="1765" spans="1:15" ht="15.75" customHeight="1" x14ac:dyDescent="0.25">
      <c r="A1765" s="181"/>
      <c r="B1765" s="283"/>
      <c r="C1765" s="181"/>
      <c r="D1765" s="181"/>
      <c r="E1765" s="181"/>
      <c r="F1765" s="283"/>
      <c r="G1765" s="231"/>
      <c r="H1765" s="231"/>
      <c r="I1765" s="186"/>
      <c r="J1765" s="181"/>
      <c r="K1765" s="181"/>
      <c r="L1765" s="181"/>
      <c r="M1765" s="181"/>
      <c r="N1765" s="181"/>
      <c r="O1765" s="286"/>
    </row>
    <row r="1766" spans="1:15" ht="15.75" customHeight="1" x14ac:dyDescent="0.25">
      <c r="A1766" s="181"/>
      <c r="B1766" s="283"/>
      <c r="C1766" s="181"/>
      <c r="D1766" s="181"/>
      <c r="E1766" s="181"/>
      <c r="F1766" s="283"/>
      <c r="G1766" s="231"/>
      <c r="H1766" s="231"/>
      <c r="I1766" s="186"/>
      <c r="J1766" s="181"/>
      <c r="K1766" s="181"/>
      <c r="L1766" s="181"/>
      <c r="M1766" s="181"/>
      <c r="N1766" s="181"/>
      <c r="O1766" s="286"/>
    </row>
    <row r="1767" spans="1:15" ht="15.75" customHeight="1" x14ac:dyDescent="0.25">
      <c r="A1767" s="181"/>
      <c r="B1767" s="283"/>
      <c r="C1767" s="181"/>
      <c r="D1767" s="181"/>
      <c r="E1767" s="181"/>
      <c r="F1767" s="283"/>
      <c r="G1767" s="231"/>
      <c r="H1767" s="231"/>
      <c r="I1767" s="186"/>
      <c r="J1767" s="181"/>
      <c r="K1767" s="181"/>
      <c r="L1767" s="181"/>
      <c r="M1767" s="181"/>
      <c r="N1767" s="181"/>
      <c r="O1767" s="286"/>
    </row>
    <row r="1768" spans="1:15" ht="15.75" customHeight="1" x14ac:dyDescent="0.25">
      <c r="A1768" s="181"/>
      <c r="B1768" s="283"/>
      <c r="C1768" s="181"/>
      <c r="D1768" s="181"/>
      <c r="E1768" s="181"/>
      <c r="F1768" s="283"/>
      <c r="G1768" s="231"/>
      <c r="H1768" s="231"/>
      <c r="I1768" s="186"/>
      <c r="J1768" s="181"/>
      <c r="K1768" s="181"/>
      <c r="L1768" s="181"/>
      <c r="M1768" s="181"/>
      <c r="N1768" s="181"/>
      <c r="O1768" s="286"/>
    </row>
    <row r="1769" spans="1:15" ht="15.75" customHeight="1" x14ac:dyDescent="0.25">
      <c r="A1769" s="181"/>
      <c r="B1769" s="283"/>
      <c r="C1769" s="181"/>
      <c r="D1769" s="181"/>
      <c r="E1769" s="181"/>
      <c r="F1769" s="283"/>
      <c r="G1769" s="231"/>
      <c r="H1769" s="231"/>
      <c r="I1769" s="186"/>
      <c r="J1769" s="181"/>
      <c r="K1769" s="181"/>
      <c r="L1769" s="181"/>
      <c r="M1769" s="181"/>
      <c r="N1769" s="181"/>
      <c r="O1769" s="286"/>
    </row>
    <row r="1770" spans="1:15" ht="15.75" customHeight="1" x14ac:dyDescent="0.25">
      <c r="A1770" s="181"/>
      <c r="B1770" s="283"/>
      <c r="C1770" s="181"/>
      <c r="D1770" s="181"/>
      <c r="E1770" s="181"/>
      <c r="F1770" s="283"/>
      <c r="G1770" s="231"/>
      <c r="H1770" s="231"/>
      <c r="I1770" s="186"/>
      <c r="J1770" s="181"/>
      <c r="K1770" s="181"/>
      <c r="L1770" s="181"/>
      <c r="M1770" s="181"/>
      <c r="N1770" s="181"/>
      <c r="O1770" s="286"/>
    </row>
    <row r="1771" spans="1:15" ht="15.75" customHeight="1" x14ac:dyDescent="0.25">
      <c r="A1771" s="181"/>
      <c r="B1771" s="283"/>
      <c r="C1771" s="181"/>
      <c r="D1771" s="181"/>
      <c r="E1771" s="181"/>
      <c r="F1771" s="283"/>
      <c r="G1771" s="231"/>
      <c r="H1771" s="231"/>
      <c r="I1771" s="186"/>
      <c r="J1771" s="181"/>
      <c r="K1771" s="181"/>
      <c r="L1771" s="181"/>
      <c r="M1771" s="181"/>
      <c r="N1771" s="181"/>
      <c r="O1771" s="286"/>
    </row>
    <row r="1772" spans="1:15" ht="15.75" customHeight="1" x14ac:dyDescent="0.25">
      <c r="A1772" s="181"/>
      <c r="B1772" s="283"/>
      <c r="C1772" s="181"/>
      <c r="D1772" s="181"/>
      <c r="E1772" s="181"/>
      <c r="F1772" s="283"/>
      <c r="G1772" s="231"/>
      <c r="H1772" s="231"/>
      <c r="I1772" s="186"/>
      <c r="J1772" s="181"/>
      <c r="K1772" s="181"/>
      <c r="L1772" s="181"/>
      <c r="M1772" s="181"/>
      <c r="N1772" s="181"/>
      <c r="O1772" s="286"/>
    </row>
    <row r="1773" spans="1:15" ht="15.75" customHeight="1" x14ac:dyDescent="0.25">
      <c r="A1773" s="181"/>
      <c r="B1773" s="283"/>
      <c r="C1773" s="181"/>
      <c r="D1773" s="181"/>
      <c r="E1773" s="181"/>
      <c r="F1773" s="283"/>
      <c r="G1773" s="231"/>
      <c r="H1773" s="231"/>
      <c r="I1773" s="186"/>
      <c r="J1773" s="181"/>
      <c r="K1773" s="181"/>
      <c r="L1773" s="181"/>
      <c r="M1773" s="181"/>
      <c r="N1773" s="181"/>
      <c r="O1773" s="286"/>
    </row>
    <row r="1774" spans="1:15" ht="15.75" customHeight="1" x14ac:dyDescent="0.25">
      <c r="A1774" s="181"/>
      <c r="B1774" s="283"/>
      <c r="C1774" s="181"/>
      <c r="D1774" s="181"/>
      <c r="E1774" s="181"/>
      <c r="F1774" s="283"/>
      <c r="G1774" s="231"/>
      <c r="H1774" s="231"/>
      <c r="I1774" s="186"/>
      <c r="J1774" s="181"/>
      <c r="K1774" s="181"/>
      <c r="L1774" s="181"/>
      <c r="M1774" s="181"/>
      <c r="N1774" s="181"/>
      <c r="O1774" s="286"/>
    </row>
    <row r="1775" spans="1:15" ht="15.75" customHeight="1" x14ac:dyDescent="0.25">
      <c r="A1775" s="181"/>
      <c r="B1775" s="283"/>
      <c r="C1775" s="181"/>
      <c r="D1775" s="181"/>
      <c r="E1775" s="181"/>
      <c r="F1775" s="283"/>
      <c r="G1775" s="231"/>
      <c r="H1775" s="231"/>
      <c r="I1775" s="186"/>
      <c r="J1775" s="181"/>
      <c r="K1775" s="181"/>
      <c r="L1775" s="181"/>
      <c r="M1775" s="181"/>
      <c r="N1775" s="181"/>
      <c r="O1775" s="286"/>
    </row>
    <row r="1776" spans="1:15" ht="15.75" customHeight="1" x14ac:dyDescent="0.25">
      <c r="A1776" s="181"/>
      <c r="B1776" s="283"/>
      <c r="C1776" s="181"/>
      <c r="D1776" s="181"/>
      <c r="E1776" s="181"/>
      <c r="F1776" s="283"/>
      <c r="G1776" s="231"/>
      <c r="H1776" s="231"/>
      <c r="I1776" s="186"/>
      <c r="J1776" s="181"/>
      <c r="K1776" s="181"/>
      <c r="L1776" s="181"/>
      <c r="M1776" s="181"/>
      <c r="N1776" s="181"/>
      <c r="O1776" s="286"/>
    </row>
    <row r="1777" spans="1:15" ht="15.75" customHeight="1" x14ac:dyDescent="0.25">
      <c r="A1777" s="181"/>
      <c r="B1777" s="283"/>
      <c r="C1777" s="181"/>
      <c r="D1777" s="181"/>
      <c r="E1777" s="181"/>
      <c r="F1777" s="283"/>
      <c r="G1777" s="231"/>
      <c r="H1777" s="231"/>
      <c r="I1777" s="186"/>
      <c r="J1777" s="181"/>
      <c r="K1777" s="181"/>
      <c r="L1777" s="181"/>
      <c r="M1777" s="181"/>
      <c r="N1777" s="181"/>
      <c r="O1777" s="286"/>
    </row>
    <row r="1778" spans="1:15" ht="15.75" customHeight="1" x14ac:dyDescent="0.25">
      <c r="A1778" s="181"/>
      <c r="B1778" s="283"/>
      <c r="C1778" s="181"/>
      <c r="D1778" s="181"/>
      <c r="E1778" s="181"/>
      <c r="F1778" s="283"/>
      <c r="G1778" s="231"/>
      <c r="H1778" s="231"/>
      <c r="I1778" s="186"/>
      <c r="J1778" s="181"/>
      <c r="K1778" s="181"/>
      <c r="L1778" s="181"/>
      <c r="M1778" s="181"/>
      <c r="N1778" s="181"/>
      <c r="O1778" s="286"/>
    </row>
    <row r="1779" spans="1:15" ht="15.75" customHeight="1" x14ac:dyDescent="0.25">
      <c r="A1779" s="181"/>
      <c r="B1779" s="283"/>
      <c r="C1779" s="181"/>
      <c r="D1779" s="181"/>
      <c r="E1779" s="181"/>
      <c r="F1779" s="283"/>
      <c r="G1779" s="231"/>
      <c r="H1779" s="231"/>
      <c r="I1779" s="186"/>
      <c r="J1779" s="181"/>
      <c r="K1779" s="181"/>
      <c r="L1779" s="181"/>
      <c r="M1779" s="181"/>
      <c r="N1779" s="181"/>
      <c r="O1779" s="286"/>
    </row>
    <row r="1780" spans="1:15" ht="15.75" customHeight="1" x14ac:dyDescent="0.25">
      <c r="A1780" s="181"/>
      <c r="B1780" s="283"/>
      <c r="C1780" s="181"/>
      <c r="D1780" s="181"/>
      <c r="E1780" s="181"/>
      <c r="F1780" s="283"/>
      <c r="G1780" s="231"/>
      <c r="H1780" s="231"/>
      <c r="I1780" s="186"/>
      <c r="J1780" s="181"/>
      <c r="K1780" s="181"/>
      <c r="L1780" s="181"/>
      <c r="M1780" s="181"/>
      <c r="N1780" s="181"/>
      <c r="O1780" s="286"/>
    </row>
    <row r="1781" spans="1:15" ht="15.75" customHeight="1" x14ac:dyDescent="0.25">
      <c r="A1781" s="181"/>
      <c r="B1781" s="283"/>
      <c r="C1781" s="181"/>
      <c r="D1781" s="181"/>
      <c r="E1781" s="181"/>
      <c r="F1781" s="283"/>
      <c r="G1781" s="231"/>
      <c r="H1781" s="231"/>
      <c r="I1781" s="186"/>
      <c r="J1781" s="181"/>
      <c r="K1781" s="181"/>
      <c r="L1781" s="181"/>
      <c r="M1781" s="181"/>
      <c r="N1781" s="181"/>
      <c r="O1781" s="286"/>
    </row>
    <row r="1782" spans="1:15" ht="15.75" customHeight="1" x14ac:dyDescent="0.25">
      <c r="A1782" s="181"/>
      <c r="B1782" s="283"/>
      <c r="C1782" s="181"/>
      <c r="D1782" s="181"/>
      <c r="E1782" s="181"/>
      <c r="F1782" s="283"/>
      <c r="G1782" s="231"/>
      <c r="H1782" s="231"/>
      <c r="I1782" s="186"/>
      <c r="J1782" s="181"/>
      <c r="K1782" s="181"/>
      <c r="L1782" s="181"/>
      <c r="M1782" s="181"/>
      <c r="N1782" s="181"/>
      <c r="O1782" s="286"/>
    </row>
    <row r="1783" spans="1:15" ht="15.75" customHeight="1" x14ac:dyDescent="0.25">
      <c r="A1783" s="181"/>
      <c r="B1783" s="283"/>
      <c r="C1783" s="181"/>
      <c r="D1783" s="181"/>
      <c r="E1783" s="181"/>
      <c r="F1783" s="283"/>
      <c r="G1783" s="231"/>
      <c r="H1783" s="231"/>
      <c r="I1783" s="186"/>
      <c r="J1783" s="181"/>
      <c r="K1783" s="181"/>
      <c r="L1783" s="181"/>
      <c r="M1783" s="181"/>
      <c r="N1783" s="181"/>
      <c r="O1783" s="286"/>
    </row>
    <row r="1784" spans="1:15" ht="15.75" customHeight="1" x14ac:dyDescent="0.25">
      <c r="A1784" s="181"/>
      <c r="B1784" s="283"/>
      <c r="C1784" s="181"/>
      <c r="D1784" s="181"/>
      <c r="E1784" s="181"/>
      <c r="F1784" s="283"/>
      <c r="G1784" s="231"/>
      <c r="H1784" s="231"/>
      <c r="I1784" s="186"/>
      <c r="J1784" s="181"/>
      <c r="K1784" s="181"/>
      <c r="L1784" s="181"/>
      <c r="M1784" s="181"/>
      <c r="N1784" s="181"/>
      <c r="O1784" s="286"/>
    </row>
    <row r="1785" spans="1:15" ht="15.75" customHeight="1" x14ac:dyDescent="0.25">
      <c r="A1785" s="181"/>
      <c r="B1785" s="283"/>
      <c r="C1785" s="181"/>
      <c r="D1785" s="181"/>
      <c r="E1785" s="181"/>
      <c r="F1785" s="283"/>
      <c r="G1785" s="231"/>
      <c r="H1785" s="231"/>
      <c r="I1785" s="186"/>
      <c r="J1785" s="181"/>
      <c r="K1785" s="181"/>
      <c r="L1785" s="181"/>
      <c r="M1785" s="181"/>
      <c r="N1785" s="181"/>
      <c r="O1785" s="286"/>
    </row>
    <row r="1786" spans="1:15" ht="15.75" customHeight="1" x14ac:dyDescent="0.25">
      <c r="A1786" s="181"/>
      <c r="B1786" s="283"/>
      <c r="C1786" s="181"/>
      <c r="D1786" s="181"/>
      <c r="E1786" s="181"/>
      <c r="F1786" s="283"/>
      <c r="G1786" s="231"/>
      <c r="H1786" s="231"/>
      <c r="I1786" s="186"/>
      <c r="J1786" s="181"/>
      <c r="K1786" s="181"/>
      <c r="L1786" s="181"/>
      <c r="M1786" s="181"/>
      <c r="N1786" s="181"/>
      <c r="O1786" s="286"/>
    </row>
    <row r="1787" spans="1:15" ht="15.75" customHeight="1" x14ac:dyDescent="0.25">
      <c r="A1787" s="181"/>
      <c r="B1787" s="283"/>
      <c r="C1787" s="181"/>
      <c r="D1787" s="181"/>
      <c r="E1787" s="181"/>
      <c r="F1787" s="283"/>
      <c r="G1787" s="231"/>
      <c r="H1787" s="231"/>
      <c r="I1787" s="186"/>
      <c r="J1787" s="181"/>
      <c r="K1787" s="181"/>
      <c r="L1787" s="181"/>
      <c r="M1787" s="181"/>
      <c r="N1787" s="181"/>
      <c r="O1787" s="286"/>
    </row>
    <row r="1788" spans="1:15" ht="15.75" customHeight="1" x14ac:dyDescent="0.25">
      <c r="A1788" s="181"/>
      <c r="B1788" s="283"/>
      <c r="C1788" s="181"/>
      <c r="D1788" s="181"/>
      <c r="E1788" s="181"/>
      <c r="F1788" s="283"/>
      <c r="G1788" s="231"/>
      <c r="H1788" s="231"/>
      <c r="I1788" s="186"/>
      <c r="J1788" s="181"/>
      <c r="K1788" s="181"/>
      <c r="L1788" s="181"/>
      <c r="M1788" s="181"/>
      <c r="N1788" s="181"/>
      <c r="O1788" s="286"/>
    </row>
    <row r="1789" spans="1:15" ht="15.75" customHeight="1" x14ac:dyDescent="0.25">
      <c r="A1789" s="181"/>
      <c r="B1789" s="283"/>
      <c r="C1789" s="181"/>
      <c r="D1789" s="181"/>
      <c r="E1789" s="181"/>
      <c r="F1789" s="283"/>
      <c r="G1789" s="231"/>
      <c r="H1789" s="231"/>
      <c r="I1789" s="186"/>
      <c r="J1789" s="181"/>
      <c r="K1789" s="181"/>
      <c r="L1789" s="181"/>
      <c r="M1789" s="181"/>
      <c r="N1789" s="181"/>
      <c r="O1789" s="286"/>
    </row>
    <row r="1790" spans="1:15" ht="15.75" customHeight="1" x14ac:dyDescent="0.25">
      <c r="A1790" s="181"/>
      <c r="B1790" s="283"/>
      <c r="C1790" s="181"/>
      <c r="D1790" s="181"/>
      <c r="E1790" s="181"/>
      <c r="F1790" s="283"/>
      <c r="G1790" s="231"/>
      <c r="H1790" s="231"/>
      <c r="I1790" s="186"/>
      <c r="J1790" s="181"/>
      <c r="K1790" s="181"/>
      <c r="L1790" s="181"/>
      <c r="M1790" s="181"/>
      <c r="N1790" s="181"/>
      <c r="O1790" s="286"/>
    </row>
    <row r="1791" spans="1:15" ht="15.75" customHeight="1" x14ac:dyDescent="0.25">
      <c r="A1791" s="181"/>
      <c r="B1791" s="283"/>
      <c r="C1791" s="181"/>
      <c r="D1791" s="181"/>
      <c r="E1791" s="181"/>
      <c r="F1791" s="283"/>
      <c r="G1791" s="231"/>
      <c r="H1791" s="231"/>
      <c r="I1791" s="186"/>
      <c r="J1791" s="181"/>
      <c r="K1791" s="181"/>
      <c r="L1791" s="181"/>
      <c r="M1791" s="181"/>
      <c r="N1791" s="181"/>
      <c r="O1791" s="286"/>
    </row>
    <row r="1792" spans="1:15" ht="15.75" customHeight="1" x14ac:dyDescent="0.25">
      <c r="A1792" s="181"/>
      <c r="B1792" s="283"/>
      <c r="C1792" s="181"/>
      <c r="D1792" s="181"/>
      <c r="E1792" s="181"/>
      <c r="F1792" s="283"/>
      <c r="G1792" s="231"/>
      <c r="H1792" s="231"/>
      <c r="I1792" s="186"/>
      <c r="J1792" s="181"/>
      <c r="K1792" s="181"/>
      <c r="L1792" s="181"/>
      <c r="M1792" s="181"/>
      <c r="N1792" s="181"/>
      <c r="O1792" s="286"/>
    </row>
    <row r="1793" spans="1:15" ht="15.75" customHeight="1" x14ac:dyDescent="0.25">
      <c r="A1793" s="181"/>
      <c r="B1793" s="283"/>
      <c r="C1793" s="181"/>
      <c r="D1793" s="181"/>
      <c r="E1793" s="181"/>
      <c r="F1793" s="283"/>
      <c r="G1793" s="231"/>
      <c r="H1793" s="231"/>
      <c r="I1793" s="186"/>
      <c r="J1793" s="181"/>
      <c r="K1793" s="181"/>
      <c r="L1793" s="181"/>
      <c r="M1793" s="181"/>
      <c r="N1793" s="181"/>
      <c r="O1793" s="286"/>
    </row>
    <row r="1794" spans="1:15" ht="15.75" customHeight="1" x14ac:dyDescent="0.25">
      <c r="A1794" s="181"/>
      <c r="B1794" s="283"/>
      <c r="C1794" s="181"/>
      <c r="D1794" s="181"/>
      <c r="E1794" s="181"/>
      <c r="F1794" s="283"/>
      <c r="G1794" s="231"/>
      <c r="H1794" s="231"/>
      <c r="I1794" s="186"/>
      <c r="J1794" s="181"/>
      <c r="K1794" s="181"/>
      <c r="L1794" s="181"/>
      <c r="M1794" s="181"/>
      <c r="N1794" s="181"/>
      <c r="O1794" s="286"/>
    </row>
    <row r="1795" spans="1:15" ht="15.75" customHeight="1" x14ac:dyDescent="0.25">
      <c r="A1795" s="181"/>
      <c r="B1795" s="283"/>
      <c r="C1795" s="181"/>
      <c r="D1795" s="181"/>
      <c r="E1795" s="181"/>
      <c r="F1795" s="283"/>
      <c r="G1795" s="231"/>
      <c r="H1795" s="231"/>
      <c r="I1795" s="186"/>
      <c r="J1795" s="181"/>
      <c r="K1795" s="181"/>
      <c r="L1795" s="181"/>
      <c r="M1795" s="181"/>
      <c r="N1795" s="181"/>
      <c r="O1795" s="286"/>
    </row>
    <row r="1796" spans="1:15" ht="15.75" customHeight="1" x14ac:dyDescent="0.25">
      <c r="A1796" s="181"/>
      <c r="B1796" s="283"/>
      <c r="C1796" s="181"/>
      <c r="D1796" s="181"/>
      <c r="E1796" s="181"/>
      <c r="F1796" s="283"/>
      <c r="G1796" s="231"/>
      <c r="H1796" s="231"/>
      <c r="I1796" s="186"/>
      <c r="J1796" s="181"/>
      <c r="K1796" s="181"/>
      <c r="L1796" s="181"/>
      <c r="M1796" s="181"/>
      <c r="N1796" s="181"/>
      <c r="O1796" s="286"/>
    </row>
    <row r="1797" spans="1:15" ht="15.75" customHeight="1" x14ac:dyDescent="0.25">
      <c r="A1797" s="181"/>
      <c r="B1797" s="283"/>
      <c r="C1797" s="181"/>
      <c r="D1797" s="181"/>
      <c r="E1797" s="181"/>
      <c r="F1797" s="283"/>
      <c r="G1797" s="231"/>
      <c r="H1797" s="231"/>
      <c r="I1797" s="186"/>
      <c r="J1797" s="181"/>
      <c r="K1797" s="181"/>
      <c r="L1797" s="181"/>
      <c r="M1797" s="181"/>
      <c r="N1797" s="181"/>
      <c r="O1797" s="286"/>
    </row>
    <row r="1798" spans="1:15" ht="15.75" customHeight="1" x14ac:dyDescent="0.25">
      <c r="A1798" s="181"/>
      <c r="B1798" s="283"/>
      <c r="C1798" s="181"/>
      <c r="D1798" s="181"/>
      <c r="E1798" s="181"/>
      <c r="F1798" s="283"/>
      <c r="G1798" s="231"/>
      <c r="H1798" s="231"/>
      <c r="I1798" s="186"/>
      <c r="J1798" s="181"/>
      <c r="K1798" s="181"/>
      <c r="L1798" s="181"/>
      <c r="M1798" s="181"/>
      <c r="N1798" s="181"/>
      <c r="O1798" s="286"/>
    </row>
    <row r="1799" spans="1:15" ht="15.75" customHeight="1" x14ac:dyDescent="0.25">
      <c r="A1799" s="181"/>
      <c r="B1799" s="283"/>
      <c r="C1799" s="181"/>
      <c r="D1799" s="181"/>
      <c r="E1799" s="181"/>
      <c r="F1799" s="283"/>
      <c r="G1799" s="231"/>
      <c r="H1799" s="231"/>
      <c r="I1799" s="186"/>
      <c r="J1799" s="181"/>
      <c r="K1799" s="181"/>
      <c r="L1799" s="181"/>
      <c r="M1799" s="181"/>
      <c r="N1799" s="181"/>
      <c r="O1799" s="286"/>
    </row>
    <row r="1800" spans="1:15" ht="15.75" customHeight="1" x14ac:dyDescent="0.25">
      <c r="A1800" s="181"/>
      <c r="B1800" s="283"/>
      <c r="C1800" s="181"/>
      <c r="D1800" s="181"/>
      <c r="E1800" s="181"/>
      <c r="F1800" s="283"/>
      <c r="G1800" s="231"/>
      <c r="H1800" s="231"/>
      <c r="I1800" s="186"/>
      <c r="J1800" s="181"/>
      <c r="K1800" s="181"/>
      <c r="L1800" s="181"/>
      <c r="M1800" s="181"/>
      <c r="N1800" s="181"/>
      <c r="O1800" s="286"/>
    </row>
    <row r="1801" spans="1:15" ht="15.75" customHeight="1" x14ac:dyDescent="0.25">
      <c r="A1801" s="181"/>
      <c r="B1801" s="283"/>
      <c r="C1801" s="181"/>
      <c r="D1801" s="181"/>
      <c r="E1801" s="181"/>
      <c r="F1801" s="283"/>
      <c r="G1801" s="231"/>
      <c r="H1801" s="231"/>
      <c r="I1801" s="186"/>
      <c r="J1801" s="181"/>
      <c r="K1801" s="181"/>
      <c r="L1801" s="181"/>
      <c r="M1801" s="181"/>
      <c r="N1801" s="181"/>
      <c r="O1801" s="286"/>
    </row>
    <row r="1802" spans="1:15" ht="15.75" customHeight="1" x14ac:dyDescent="0.25">
      <c r="A1802" s="181"/>
      <c r="B1802" s="283"/>
      <c r="C1802" s="181"/>
      <c r="D1802" s="181"/>
      <c r="E1802" s="181"/>
      <c r="F1802" s="283"/>
      <c r="G1802" s="231"/>
      <c r="H1802" s="231"/>
      <c r="I1802" s="186"/>
      <c r="J1802" s="181"/>
      <c r="K1802" s="181"/>
      <c r="L1802" s="181"/>
      <c r="M1802" s="181"/>
      <c r="N1802" s="181"/>
      <c r="O1802" s="286"/>
    </row>
    <row r="1803" spans="1:15" ht="15.75" customHeight="1" x14ac:dyDescent="0.25">
      <c r="A1803" s="181"/>
      <c r="B1803" s="283"/>
      <c r="C1803" s="181"/>
      <c r="D1803" s="181"/>
      <c r="E1803" s="181"/>
      <c r="F1803" s="283"/>
      <c r="G1803" s="231"/>
      <c r="H1803" s="231"/>
      <c r="I1803" s="186"/>
      <c r="J1803" s="181"/>
      <c r="K1803" s="181"/>
      <c r="L1803" s="181"/>
      <c r="M1803" s="181"/>
      <c r="N1803" s="181"/>
      <c r="O1803" s="286"/>
    </row>
    <row r="1804" spans="1:15" ht="15.75" customHeight="1" x14ac:dyDescent="0.25">
      <c r="A1804" s="181"/>
      <c r="B1804" s="283"/>
      <c r="C1804" s="181"/>
      <c r="D1804" s="181"/>
      <c r="E1804" s="181"/>
      <c r="F1804" s="283"/>
      <c r="G1804" s="231"/>
      <c r="H1804" s="231"/>
      <c r="I1804" s="186"/>
      <c r="J1804" s="181"/>
      <c r="K1804" s="181"/>
      <c r="L1804" s="181"/>
      <c r="M1804" s="181"/>
      <c r="N1804" s="181"/>
      <c r="O1804" s="286"/>
    </row>
    <row r="1805" spans="1:15" ht="15.75" customHeight="1" x14ac:dyDescent="0.25">
      <c r="A1805" s="181"/>
      <c r="B1805" s="283"/>
      <c r="C1805" s="181"/>
      <c r="D1805" s="181"/>
      <c r="E1805" s="181"/>
      <c r="F1805" s="283"/>
      <c r="G1805" s="231"/>
      <c r="H1805" s="231"/>
      <c r="I1805" s="186"/>
      <c r="J1805" s="181"/>
      <c r="K1805" s="181"/>
      <c r="L1805" s="181"/>
      <c r="M1805" s="181"/>
      <c r="N1805" s="181"/>
      <c r="O1805" s="286"/>
    </row>
    <row r="1806" spans="1:15" ht="15.75" customHeight="1" x14ac:dyDescent="0.25">
      <c r="A1806" s="181"/>
      <c r="B1806" s="283"/>
      <c r="C1806" s="181"/>
      <c r="D1806" s="181"/>
      <c r="E1806" s="181"/>
      <c r="F1806" s="283"/>
      <c r="G1806" s="231"/>
      <c r="H1806" s="231"/>
      <c r="I1806" s="186"/>
      <c r="J1806" s="181"/>
      <c r="K1806" s="181"/>
      <c r="L1806" s="181"/>
      <c r="M1806" s="181"/>
      <c r="N1806" s="181"/>
      <c r="O1806" s="286"/>
    </row>
    <row r="1807" spans="1:15" ht="15.75" customHeight="1" x14ac:dyDescent="0.25">
      <c r="A1807" s="181"/>
      <c r="B1807" s="283"/>
      <c r="C1807" s="181"/>
      <c r="D1807" s="181"/>
      <c r="E1807" s="181"/>
      <c r="F1807" s="283"/>
      <c r="G1807" s="231"/>
      <c r="H1807" s="231"/>
      <c r="I1807" s="186"/>
      <c r="J1807" s="181"/>
      <c r="K1807" s="181"/>
      <c r="L1807" s="181"/>
      <c r="M1807" s="181"/>
      <c r="N1807" s="181"/>
      <c r="O1807" s="286"/>
    </row>
    <row r="1808" spans="1:15" ht="15.75" customHeight="1" x14ac:dyDescent="0.25">
      <c r="A1808" s="181"/>
      <c r="B1808" s="283"/>
      <c r="C1808" s="181"/>
      <c r="D1808" s="181"/>
      <c r="E1808" s="181"/>
      <c r="F1808" s="283"/>
      <c r="G1808" s="231"/>
      <c r="H1808" s="231"/>
      <c r="I1808" s="186"/>
      <c r="J1808" s="181"/>
      <c r="K1808" s="181"/>
      <c r="L1808" s="181"/>
      <c r="M1808" s="181"/>
      <c r="N1808" s="181"/>
      <c r="O1808" s="286"/>
    </row>
    <row r="1809" spans="1:15" ht="15.75" customHeight="1" x14ac:dyDescent="0.25">
      <c r="A1809" s="181"/>
      <c r="B1809" s="283"/>
      <c r="C1809" s="181"/>
      <c r="D1809" s="181"/>
      <c r="E1809" s="181"/>
      <c r="F1809" s="283"/>
      <c r="G1809" s="231"/>
      <c r="H1809" s="231"/>
      <c r="I1809" s="186"/>
      <c r="J1809" s="181"/>
      <c r="K1809" s="181"/>
      <c r="L1809" s="181"/>
      <c r="M1809" s="181"/>
      <c r="N1809" s="181"/>
      <c r="O1809" s="286"/>
    </row>
    <row r="1810" spans="1:15" ht="15.75" customHeight="1" x14ac:dyDescent="0.25">
      <c r="A1810" s="181"/>
      <c r="B1810" s="283"/>
      <c r="C1810" s="181"/>
      <c r="D1810" s="181"/>
      <c r="E1810" s="181"/>
      <c r="F1810" s="283"/>
      <c r="G1810" s="231"/>
      <c r="H1810" s="231"/>
      <c r="I1810" s="186"/>
      <c r="J1810" s="181"/>
      <c r="K1810" s="181"/>
      <c r="L1810" s="181"/>
      <c r="M1810" s="181"/>
      <c r="N1810" s="181"/>
      <c r="O1810" s="286"/>
    </row>
    <row r="1811" spans="1:15" ht="15.75" customHeight="1" x14ac:dyDescent="0.25">
      <c r="A1811" s="181"/>
      <c r="B1811" s="283"/>
      <c r="C1811" s="181"/>
      <c r="D1811" s="181"/>
      <c r="E1811" s="181"/>
      <c r="F1811" s="283"/>
      <c r="G1811" s="231"/>
      <c r="H1811" s="231"/>
      <c r="I1811" s="186"/>
      <c r="J1811" s="181"/>
      <c r="K1811" s="181"/>
      <c r="L1811" s="181"/>
      <c r="M1811" s="181"/>
      <c r="N1811" s="181"/>
      <c r="O1811" s="286"/>
    </row>
    <row r="1812" spans="1:15" ht="15.75" customHeight="1" x14ac:dyDescent="0.25">
      <c r="A1812" s="181"/>
      <c r="B1812" s="283"/>
      <c r="C1812" s="181"/>
      <c r="D1812" s="181"/>
      <c r="E1812" s="181"/>
      <c r="F1812" s="283"/>
      <c r="G1812" s="231"/>
      <c r="H1812" s="231"/>
      <c r="I1812" s="186"/>
      <c r="J1812" s="181"/>
      <c r="K1812" s="181"/>
      <c r="L1812" s="181"/>
      <c r="M1812" s="181"/>
      <c r="N1812" s="181"/>
      <c r="O1812" s="286"/>
    </row>
    <row r="1813" spans="1:15" ht="15.75" customHeight="1" x14ac:dyDescent="0.25">
      <c r="A1813" s="181"/>
      <c r="B1813" s="283"/>
      <c r="C1813" s="181"/>
      <c r="D1813" s="181"/>
      <c r="E1813" s="181"/>
      <c r="F1813" s="283"/>
      <c r="G1813" s="231"/>
      <c r="H1813" s="231"/>
      <c r="I1813" s="186"/>
      <c r="J1813" s="181"/>
      <c r="K1813" s="181"/>
      <c r="L1813" s="181"/>
      <c r="M1813" s="181"/>
      <c r="N1813" s="181"/>
      <c r="O1813" s="286"/>
    </row>
    <row r="1814" spans="1:15" ht="15.75" customHeight="1" x14ac:dyDescent="0.25">
      <c r="A1814" s="181"/>
      <c r="B1814" s="283"/>
      <c r="C1814" s="181"/>
      <c r="D1814" s="181"/>
      <c r="E1814" s="181"/>
      <c r="F1814" s="283"/>
      <c r="G1814" s="231"/>
      <c r="H1814" s="231"/>
      <c r="I1814" s="186"/>
      <c r="J1814" s="181"/>
      <c r="K1814" s="181"/>
      <c r="L1814" s="181"/>
      <c r="M1814" s="181"/>
      <c r="N1814" s="181"/>
      <c r="O1814" s="286"/>
    </row>
    <row r="1815" spans="1:15" ht="15.75" customHeight="1" x14ac:dyDescent="0.25">
      <c r="A1815" s="181"/>
      <c r="B1815" s="283"/>
      <c r="C1815" s="181"/>
      <c r="D1815" s="181"/>
      <c r="E1815" s="181"/>
      <c r="F1815" s="283"/>
      <c r="G1815" s="231"/>
      <c r="H1815" s="231"/>
      <c r="I1815" s="186"/>
      <c r="J1815" s="181"/>
      <c r="K1815" s="181"/>
      <c r="L1815" s="181"/>
      <c r="M1815" s="181"/>
      <c r="N1815" s="181"/>
      <c r="O1815" s="286"/>
    </row>
    <row r="1816" spans="1:15" ht="15.75" customHeight="1" x14ac:dyDescent="0.25">
      <c r="A1816" s="181"/>
      <c r="B1816" s="283"/>
      <c r="C1816" s="181"/>
      <c r="D1816" s="181"/>
      <c r="E1816" s="181"/>
      <c r="F1816" s="283"/>
      <c r="G1816" s="231"/>
      <c r="H1816" s="231"/>
      <c r="I1816" s="186"/>
      <c r="J1816" s="181"/>
      <c r="K1816" s="181"/>
      <c r="L1816" s="181"/>
      <c r="M1816" s="181"/>
      <c r="N1816" s="181"/>
      <c r="O1816" s="286"/>
    </row>
    <row r="1817" spans="1:15" ht="15.75" customHeight="1" x14ac:dyDescent="0.25">
      <c r="A1817" s="181"/>
      <c r="B1817" s="283"/>
      <c r="C1817" s="181"/>
      <c r="D1817" s="181"/>
      <c r="E1817" s="181"/>
      <c r="F1817" s="283"/>
      <c r="G1817" s="231"/>
      <c r="H1817" s="231"/>
      <c r="I1817" s="186"/>
      <c r="J1817" s="181"/>
      <c r="K1817" s="181"/>
      <c r="L1817" s="181"/>
      <c r="M1817" s="181"/>
      <c r="N1817" s="181"/>
      <c r="O1817" s="286"/>
    </row>
    <row r="1818" spans="1:15" ht="15.75" customHeight="1" x14ac:dyDescent="0.25">
      <c r="A1818" s="181"/>
      <c r="B1818" s="283"/>
      <c r="C1818" s="181"/>
      <c r="D1818" s="181"/>
      <c r="E1818" s="181"/>
      <c r="F1818" s="283"/>
      <c r="G1818" s="231"/>
      <c r="H1818" s="231"/>
      <c r="I1818" s="186"/>
      <c r="J1818" s="181"/>
      <c r="K1818" s="181"/>
      <c r="L1818" s="181"/>
      <c r="M1818" s="181"/>
      <c r="N1818" s="181"/>
      <c r="O1818" s="286"/>
    </row>
    <row r="1819" spans="1:15" ht="15.75" customHeight="1" x14ac:dyDescent="0.25">
      <c r="A1819" s="181"/>
      <c r="B1819" s="283"/>
      <c r="C1819" s="181"/>
      <c r="D1819" s="181"/>
      <c r="E1819" s="181"/>
      <c r="F1819" s="283"/>
      <c r="G1819" s="231"/>
      <c r="H1819" s="231"/>
      <c r="I1819" s="186"/>
      <c r="J1819" s="181"/>
      <c r="K1819" s="181"/>
      <c r="L1819" s="181"/>
      <c r="M1819" s="181"/>
      <c r="N1819" s="181"/>
      <c r="O1819" s="286"/>
    </row>
    <row r="1820" spans="1:15" ht="15.75" customHeight="1" x14ac:dyDescent="0.25">
      <c r="A1820" s="181"/>
      <c r="B1820" s="283"/>
      <c r="C1820" s="181"/>
      <c r="D1820" s="181"/>
      <c r="E1820" s="181"/>
      <c r="F1820" s="283"/>
      <c r="G1820" s="231"/>
      <c r="H1820" s="231"/>
      <c r="I1820" s="186"/>
      <c r="J1820" s="181"/>
      <c r="K1820" s="181"/>
      <c r="L1820" s="181"/>
      <c r="M1820" s="181"/>
      <c r="N1820" s="181"/>
      <c r="O1820" s="286"/>
    </row>
    <row r="1821" spans="1:15" ht="15.75" customHeight="1" x14ac:dyDescent="0.25">
      <c r="A1821" s="181"/>
      <c r="B1821" s="283"/>
      <c r="C1821" s="181"/>
      <c r="D1821" s="181"/>
      <c r="E1821" s="181"/>
      <c r="F1821" s="283"/>
      <c r="G1821" s="231"/>
      <c r="H1821" s="231"/>
      <c r="I1821" s="186"/>
      <c r="J1821" s="181"/>
      <c r="K1821" s="181"/>
      <c r="L1821" s="181"/>
      <c r="M1821" s="181"/>
      <c r="N1821" s="181"/>
      <c r="O1821" s="286"/>
    </row>
    <row r="1822" spans="1:15" ht="15.75" customHeight="1" x14ac:dyDescent="0.25">
      <c r="A1822" s="181"/>
      <c r="B1822" s="283"/>
      <c r="C1822" s="181"/>
      <c r="D1822" s="181"/>
      <c r="E1822" s="181"/>
      <c r="F1822" s="283"/>
      <c r="G1822" s="231"/>
      <c r="H1822" s="231"/>
      <c r="I1822" s="186"/>
      <c r="J1822" s="181"/>
      <c r="K1822" s="181"/>
      <c r="L1822" s="181"/>
      <c r="M1822" s="181"/>
      <c r="N1822" s="181"/>
      <c r="O1822" s="286"/>
    </row>
    <row r="1823" spans="1:15" ht="15.75" customHeight="1" x14ac:dyDescent="0.25">
      <c r="A1823" s="181"/>
      <c r="B1823" s="283"/>
      <c r="C1823" s="181"/>
      <c r="D1823" s="181"/>
      <c r="E1823" s="181"/>
      <c r="F1823" s="283"/>
      <c r="G1823" s="231"/>
      <c r="H1823" s="231"/>
      <c r="I1823" s="186"/>
      <c r="J1823" s="181"/>
      <c r="K1823" s="181"/>
      <c r="L1823" s="181"/>
      <c r="M1823" s="181"/>
      <c r="N1823" s="181"/>
      <c r="O1823" s="286"/>
    </row>
    <row r="1824" spans="1:15" ht="15.75" customHeight="1" x14ac:dyDescent="0.25">
      <c r="A1824" s="181"/>
      <c r="B1824" s="283"/>
      <c r="C1824" s="181"/>
      <c r="D1824" s="181"/>
      <c r="E1824" s="181"/>
      <c r="F1824" s="283"/>
      <c r="G1824" s="231"/>
      <c r="H1824" s="231"/>
      <c r="I1824" s="186"/>
      <c r="J1824" s="181"/>
      <c r="K1824" s="181"/>
      <c r="L1824" s="181"/>
      <c r="M1824" s="181"/>
      <c r="N1824" s="181"/>
      <c r="O1824" s="286"/>
    </row>
    <row r="1825" spans="1:15" ht="15.75" customHeight="1" x14ac:dyDescent="0.25">
      <c r="A1825" s="181"/>
      <c r="B1825" s="283"/>
      <c r="C1825" s="181"/>
      <c r="D1825" s="181"/>
      <c r="E1825" s="181"/>
      <c r="F1825" s="283"/>
      <c r="G1825" s="231"/>
      <c r="H1825" s="231"/>
      <c r="I1825" s="186"/>
      <c r="J1825" s="181"/>
      <c r="K1825" s="181"/>
      <c r="L1825" s="181"/>
      <c r="M1825" s="181"/>
      <c r="N1825" s="181"/>
      <c r="O1825" s="286"/>
    </row>
    <row r="1826" spans="1:15" ht="15.75" customHeight="1" x14ac:dyDescent="0.25">
      <c r="A1826" s="181"/>
      <c r="B1826" s="283"/>
      <c r="C1826" s="181"/>
      <c r="D1826" s="181"/>
      <c r="E1826" s="181"/>
      <c r="F1826" s="283"/>
      <c r="G1826" s="231"/>
      <c r="H1826" s="231"/>
      <c r="I1826" s="186"/>
      <c r="J1826" s="181"/>
      <c r="K1826" s="181"/>
      <c r="L1826" s="181"/>
      <c r="M1826" s="181"/>
      <c r="N1826" s="181"/>
      <c r="O1826" s="286"/>
    </row>
    <row r="1827" spans="1:15" ht="15.75" customHeight="1" x14ac:dyDescent="0.25">
      <c r="A1827" s="181"/>
      <c r="B1827" s="283"/>
      <c r="C1827" s="181"/>
      <c r="D1827" s="181"/>
      <c r="E1827" s="181"/>
      <c r="F1827" s="283"/>
      <c r="G1827" s="231"/>
      <c r="H1827" s="231"/>
      <c r="I1827" s="186"/>
      <c r="J1827" s="181"/>
      <c r="K1827" s="181"/>
      <c r="L1827" s="181"/>
      <c r="M1827" s="181"/>
      <c r="N1827" s="181"/>
      <c r="O1827" s="286"/>
    </row>
    <row r="1828" spans="1:15" ht="15.75" customHeight="1" x14ac:dyDescent="0.25">
      <c r="A1828" s="181"/>
      <c r="B1828" s="283"/>
      <c r="C1828" s="181"/>
      <c r="D1828" s="181"/>
      <c r="E1828" s="181"/>
      <c r="F1828" s="283"/>
      <c r="G1828" s="231"/>
      <c r="H1828" s="231"/>
      <c r="I1828" s="186"/>
      <c r="J1828" s="181"/>
      <c r="K1828" s="181"/>
      <c r="L1828" s="181"/>
      <c r="M1828" s="181"/>
      <c r="N1828" s="181"/>
      <c r="O1828" s="286"/>
    </row>
    <row r="1829" spans="1:15" ht="15.75" customHeight="1" x14ac:dyDescent="0.25">
      <c r="A1829" s="181"/>
      <c r="B1829" s="283"/>
      <c r="C1829" s="181"/>
      <c r="D1829" s="181"/>
      <c r="E1829" s="181"/>
      <c r="F1829" s="283"/>
      <c r="G1829" s="231"/>
      <c r="H1829" s="231"/>
      <c r="I1829" s="186"/>
      <c r="J1829" s="181"/>
      <c r="K1829" s="181"/>
      <c r="L1829" s="181"/>
      <c r="M1829" s="181"/>
      <c r="N1829" s="181"/>
      <c r="O1829" s="286"/>
    </row>
    <row r="1830" spans="1:15" ht="15.75" customHeight="1" x14ac:dyDescent="0.25">
      <c r="A1830" s="181"/>
      <c r="B1830" s="283"/>
      <c r="C1830" s="181"/>
      <c r="D1830" s="181"/>
      <c r="E1830" s="181"/>
      <c r="F1830" s="283"/>
      <c r="G1830" s="231"/>
      <c r="H1830" s="231"/>
      <c r="I1830" s="186"/>
      <c r="J1830" s="181"/>
      <c r="K1830" s="181"/>
      <c r="L1830" s="181"/>
      <c r="M1830" s="181"/>
      <c r="N1830" s="181"/>
      <c r="O1830" s="286"/>
    </row>
    <row r="1831" spans="1:15" ht="15.75" customHeight="1" x14ac:dyDescent="0.25">
      <c r="A1831" s="181"/>
      <c r="B1831" s="283"/>
      <c r="C1831" s="181"/>
      <c r="D1831" s="181"/>
      <c r="E1831" s="181"/>
      <c r="F1831" s="283"/>
      <c r="G1831" s="231"/>
      <c r="H1831" s="231"/>
      <c r="I1831" s="186"/>
      <c r="J1831" s="181"/>
      <c r="K1831" s="181"/>
      <c r="L1831" s="181"/>
      <c r="M1831" s="181"/>
      <c r="N1831" s="181"/>
      <c r="O1831" s="286"/>
    </row>
    <row r="1832" spans="1:15" ht="15.75" customHeight="1" x14ac:dyDescent="0.25">
      <c r="A1832" s="181"/>
      <c r="B1832" s="283"/>
      <c r="C1832" s="181"/>
      <c r="D1832" s="181"/>
      <c r="E1832" s="181"/>
      <c r="F1832" s="283"/>
      <c r="G1832" s="231"/>
      <c r="H1832" s="231"/>
      <c r="I1832" s="186"/>
      <c r="J1832" s="181"/>
      <c r="K1832" s="181"/>
      <c r="L1832" s="181"/>
      <c r="M1832" s="181"/>
      <c r="N1832" s="181"/>
      <c r="O1832" s="286"/>
    </row>
    <row r="1833" spans="1:15" ht="15.75" customHeight="1" x14ac:dyDescent="0.25">
      <c r="A1833" s="181"/>
      <c r="B1833" s="283"/>
      <c r="C1833" s="181"/>
      <c r="D1833" s="181"/>
      <c r="E1833" s="181"/>
      <c r="F1833" s="283"/>
      <c r="G1833" s="231"/>
      <c r="H1833" s="231"/>
      <c r="I1833" s="186"/>
      <c r="J1833" s="181"/>
      <c r="K1833" s="181"/>
      <c r="L1833" s="181"/>
      <c r="M1833" s="181"/>
      <c r="N1833" s="181"/>
      <c r="O1833" s="286"/>
    </row>
    <row r="1834" spans="1:15" ht="15.75" customHeight="1" x14ac:dyDescent="0.25">
      <c r="A1834" s="181"/>
      <c r="B1834" s="283"/>
      <c r="C1834" s="181"/>
      <c r="D1834" s="181"/>
      <c r="E1834" s="181"/>
      <c r="F1834" s="283"/>
      <c r="G1834" s="231"/>
      <c r="H1834" s="231"/>
      <c r="I1834" s="186"/>
      <c r="J1834" s="181"/>
      <c r="K1834" s="181"/>
      <c r="L1834" s="181"/>
      <c r="M1834" s="181"/>
      <c r="N1834" s="181"/>
      <c r="O1834" s="286"/>
    </row>
    <row r="1835" spans="1:15" ht="15.75" customHeight="1" x14ac:dyDescent="0.25">
      <c r="A1835" s="181"/>
      <c r="B1835" s="283"/>
      <c r="C1835" s="181"/>
      <c r="D1835" s="181"/>
      <c r="E1835" s="181"/>
      <c r="F1835" s="283"/>
      <c r="G1835" s="231"/>
      <c r="H1835" s="231"/>
      <c r="I1835" s="186"/>
      <c r="J1835" s="181"/>
      <c r="K1835" s="181"/>
      <c r="L1835" s="181"/>
      <c r="M1835" s="181"/>
      <c r="N1835" s="181"/>
      <c r="O1835" s="286"/>
    </row>
    <row r="1836" spans="1:15" ht="15.75" customHeight="1" x14ac:dyDescent="0.25">
      <c r="A1836" s="181"/>
      <c r="B1836" s="283"/>
      <c r="C1836" s="181"/>
      <c r="D1836" s="181"/>
      <c r="E1836" s="181"/>
      <c r="F1836" s="283"/>
      <c r="G1836" s="231"/>
      <c r="H1836" s="231"/>
      <c r="I1836" s="186"/>
      <c r="J1836" s="181"/>
      <c r="K1836" s="181"/>
      <c r="L1836" s="181"/>
      <c r="M1836" s="181"/>
      <c r="N1836" s="181"/>
      <c r="O1836" s="286"/>
    </row>
    <row r="1837" spans="1:15" ht="15.75" customHeight="1" x14ac:dyDescent="0.25">
      <c r="A1837" s="181"/>
      <c r="B1837" s="283"/>
      <c r="C1837" s="181"/>
      <c r="D1837" s="181"/>
      <c r="E1837" s="181"/>
      <c r="F1837" s="283"/>
      <c r="G1837" s="231"/>
      <c r="H1837" s="231"/>
      <c r="I1837" s="186"/>
      <c r="J1837" s="181"/>
      <c r="K1837" s="181"/>
      <c r="L1837" s="181"/>
      <c r="M1837" s="181"/>
      <c r="N1837" s="181"/>
      <c r="O1837" s="286"/>
    </row>
    <row r="1838" spans="1:15" ht="15.75" customHeight="1" x14ac:dyDescent="0.25">
      <c r="A1838" s="181"/>
      <c r="B1838" s="283"/>
      <c r="C1838" s="181"/>
      <c r="D1838" s="181"/>
      <c r="E1838" s="181"/>
      <c r="F1838" s="283"/>
      <c r="G1838" s="231"/>
      <c r="H1838" s="231"/>
      <c r="I1838" s="186"/>
      <c r="J1838" s="181"/>
      <c r="K1838" s="181"/>
      <c r="L1838" s="181"/>
      <c r="M1838" s="181"/>
      <c r="N1838" s="181"/>
      <c r="O1838" s="286"/>
    </row>
    <row r="1839" spans="1:15" ht="15.75" customHeight="1" x14ac:dyDescent="0.25">
      <c r="A1839" s="181"/>
      <c r="B1839" s="283"/>
      <c r="C1839" s="181"/>
      <c r="D1839" s="181"/>
      <c r="E1839" s="181"/>
      <c r="F1839" s="283"/>
      <c r="G1839" s="231"/>
      <c r="H1839" s="231"/>
      <c r="I1839" s="186"/>
      <c r="J1839" s="181"/>
      <c r="K1839" s="181"/>
      <c r="L1839" s="181"/>
      <c r="M1839" s="181"/>
      <c r="N1839" s="181"/>
      <c r="O1839" s="286"/>
    </row>
    <row r="1840" spans="1:15" ht="15.75" customHeight="1" x14ac:dyDescent="0.25">
      <c r="A1840" s="181"/>
      <c r="B1840" s="283"/>
      <c r="C1840" s="181"/>
      <c r="D1840" s="181"/>
      <c r="E1840" s="181"/>
      <c r="F1840" s="283"/>
      <c r="G1840" s="231"/>
      <c r="H1840" s="231"/>
      <c r="I1840" s="186"/>
      <c r="J1840" s="181"/>
      <c r="K1840" s="181"/>
      <c r="L1840" s="181"/>
      <c r="M1840" s="181"/>
      <c r="N1840" s="181"/>
      <c r="O1840" s="286"/>
    </row>
    <row r="1841" spans="1:15" ht="15.75" customHeight="1" x14ac:dyDescent="0.25">
      <c r="A1841" s="181"/>
      <c r="B1841" s="283"/>
      <c r="C1841" s="181"/>
      <c r="D1841" s="181"/>
      <c r="E1841" s="181"/>
      <c r="F1841" s="283"/>
      <c r="G1841" s="231"/>
      <c r="H1841" s="231"/>
      <c r="I1841" s="186"/>
      <c r="J1841" s="181"/>
      <c r="K1841" s="181"/>
      <c r="L1841" s="181"/>
      <c r="M1841" s="181"/>
      <c r="N1841" s="181"/>
      <c r="O1841" s="286"/>
    </row>
    <row r="1842" spans="1:15" ht="15.75" customHeight="1" x14ac:dyDescent="0.25">
      <c r="A1842" s="181"/>
      <c r="B1842" s="283"/>
      <c r="C1842" s="181"/>
      <c r="D1842" s="181"/>
      <c r="E1842" s="181"/>
      <c r="F1842" s="283"/>
      <c r="G1842" s="231"/>
      <c r="H1842" s="231"/>
      <c r="I1842" s="186"/>
      <c r="J1842" s="181"/>
      <c r="K1842" s="181"/>
      <c r="L1842" s="181"/>
      <c r="M1842" s="181"/>
      <c r="N1842" s="181"/>
      <c r="O1842" s="286"/>
    </row>
    <row r="1843" spans="1:15" ht="15.75" customHeight="1" x14ac:dyDescent="0.25">
      <c r="A1843" s="181"/>
      <c r="B1843" s="283"/>
      <c r="C1843" s="181"/>
      <c r="D1843" s="181"/>
      <c r="E1843" s="181"/>
      <c r="F1843" s="283"/>
      <c r="G1843" s="231"/>
      <c r="H1843" s="231"/>
      <c r="I1843" s="186"/>
      <c r="J1843" s="181"/>
      <c r="K1843" s="181"/>
      <c r="L1843" s="181"/>
      <c r="M1843" s="181"/>
      <c r="N1843" s="181"/>
      <c r="O1843" s="286"/>
    </row>
    <row r="1844" spans="1:15" ht="15.75" customHeight="1" x14ac:dyDescent="0.25">
      <c r="A1844" s="181"/>
      <c r="B1844" s="283"/>
      <c r="C1844" s="181"/>
      <c r="D1844" s="181"/>
      <c r="E1844" s="181"/>
      <c r="F1844" s="283"/>
      <c r="G1844" s="231"/>
      <c r="H1844" s="231"/>
      <c r="I1844" s="186"/>
      <c r="J1844" s="181"/>
      <c r="K1844" s="181"/>
      <c r="L1844" s="181"/>
      <c r="M1844" s="181"/>
      <c r="N1844" s="181"/>
      <c r="O1844" s="286"/>
    </row>
    <row r="1845" spans="1:15" ht="15.75" customHeight="1" x14ac:dyDescent="0.25">
      <c r="A1845" s="181"/>
      <c r="B1845" s="283"/>
      <c r="C1845" s="181"/>
      <c r="D1845" s="181"/>
      <c r="E1845" s="181"/>
      <c r="F1845" s="283"/>
      <c r="G1845" s="231"/>
      <c r="H1845" s="231"/>
      <c r="I1845" s="186"/>
      <c r="J1845" s="181"/>
      <c r="K1845" s="181"/>
      <c r="L1845" s="181"/>
      <c r="M1845" s="181"/>
      <c r="N1845" s="181"/>
      <c r="O1845" s="286"/>
    </row>
    <row r="1846" spans="1:15" ht="15.75" customHeight="1" x14ac:dyDescent="0.25">
      <c r="A1846" s="181"/>
      <c r="B1846" s="283"/>
      <c r="C1846" s="181"/>
      <c r="D1846" s="181"/>
      <c r="E1846" s="181"/>
      <c r="F1846" s="283"/>
      <c r="G1846" s="231"/>
      <c r="H1846" s="231"/>
      <c r="I1846" s="186"/>
      <c r="J1846" s="181"/>
      <c r="K1846" s="181"/>
      <c r="L1846" s="181"/>
      <c r="M1846" s="181"/>
      <c r="N1846" s="181"/>
      <c r="O1846" s="286"/>
    </row>
    <row r="1847" spans="1:15" ht="15.75" customHeight="1" x14ac:dyDescent="0.25">
      <c r="A1847" s="181"/>
      <c r="B1847" s="283"/>
      <c r="C1847" s="181"/>
      <c r="D1847" s="181"/>
      <c r="E1847" s="181"/>
      <c r="F1847" s="283"/>
      <c r="G1847" s="231"/>
      <c r="H1847" s="231"/>
      <c r="I1847" s="186"/>
      <c r="J1847" s="181"/>
      <c r="K1847" s="181"/>
      <c r="L1847" s="181"/>
      <c r="M1847" s="181"/>
      <c r="N1847" s="181"/>
      <c r="O1847" s="286"/>
    </row>
    <row r="1848" spans="1:15" ht="15.75" customHeight="1" x14ac:dyDescent="0.25">
      <c r="A1848" s="181"/>
      <c r="B1848" s="283"/>
      <c r="C1848" s="181"/>
      <c r="D1848" s="181"/>
      <c r="E1848" s="181"/>
      <c r="F1848" s="283"/>
      <c r="G1848" s="231"/>
      <c r="H1848" s="231"/>
      <c r="I1848" s="186"/>
      <c r="J1848" s="181"/>
      <c r="K1848" s="181"/>
      <c r="L1848" s="181"/>
      <c r="M1848" s="181"/>
      <c r="N1848" s="181"/>
      <c r="O1848" s="286"/>
    </row>
    <row r="1849" spans="1:15" ht="15.75" customHeight="1" x14ac:dyDescent="0.25">
      <c r="A1849" s="181"/>
      <c r="B1849" s="283"/>
      <c r="C1849" s="181"/>
      <c r="D1849" s="181"/>
      <c r="E1849" s="181"/>
      <c r="F1849" s="283"/>
      <c r="G1849" s="231"/>
      <c r="H1849" s="231"/>
      <c r="I1849" s="186"/>
      <c r="J1849" s="181"/>
      <c r="K1849" s="181"/>
      <c r="L1849" s="181"/>
      <c r="M1849" s="181"/>
      <c r="N1849" s="181"/>
      <c r="O1849" s="286"/>
    </row>
    <row r="1850" spans="1:15" ht="15.75" customHeight="1" x14ac:dyDescent="0.25">
      <c r="A1850" s="181"/>
      <c r="B1850" s="283"/>
      <c r="C1850" s="181"/>
      <c r="D1850" s="181"/>
      <c r="E1850" s="181"/>
      <c r="F1850" s="283"/>
      <c r="G1850" s="231"/>
      <c r="H1850" s="231"/>
      <c r="I1850" s="186"/>
      <c r="J1850" s="181"/>
      <c r="K1850" s="181"/>
      <c r="L1850" s="181"/>
      <c r="M1850" s="181"/>
      <c r="N1850" s="181"/>
      <c r="O1850" s="286"/>
    </row>
    <row r="1851" spans="1:15" ht="15.75" customHeight="1" x14ac:dyDescent="0.25">
      <c r="A1851" s="181"/>
      <c r="B1851" s="283"/>
      <c r="C1851" s="181"/>
      <c r="D1851" s="181"/>
      <c r="E1851" s="181"/>
      <c r="F1851" s="283"/>
      <c r="G1851" s="231"/>
      <c r="H1851" s="231"/>
      <c r="I1851" s="186"/>
      <c r="J1851" s="181"/>
      <c r="K1851" s="181"/>
      <c r="L1851" s="181"/>
      <c r="M1851" s="181"/>
      <c r="N1851" s="181"/>
      <c r="O1851" s="286"/>
    </row>
    <row r="1852" spans="1:15" ht="15.75" customHeight="1" x14ac:dyDescent="0.25">
      <c r="A1852" s="181"/>
      <c r="B1852" s="283"/>
      <c r="C1852" s="181"/>
      <c r="D1852" s="181"/>
      <c r="E1852" s="181"/>
      <c r="F1852" s="283"/>
      <c r="G1852" s="231"/>
      <c r="H1852" s="231"/>
      <c r="I1852" s="186"/>
      <c r="J1852" s="181"/>
      <c r="K1852" s="181"/>
      <c r="L1852" s="181"/>
      <c r="M1852" s="181"/>
      <c r="N1852" s="181"/>
      <c r="O1852" s="286"/>
    </row>
    <row r="1853" spans="1:15" ht="15.75" customHeight="1" x14ac:dyDescent="0.25">
      <c r="A1853" s="181"/>
      <c r="B1853" s="283"/>
      <c r="C1853" s="181"/>
      <c r="D1853" s="181"/>
      <c r="E1853" s="181"/>
      <c r="F1853" s="283"/>
      <c r="G1853" s="231"/>
      <c r="H1853" s="231"/>
      <c r="I1853" s="186"/>
      <c r="J1853" s="181"/>
      <c r="K1853" s="181"/>
      <c r="L1853" s="181"/>
      <c r="M1853" s="181"/>
      <c r="N1853" s="181"/>
      <c r="O1853" s="286"/>
    </row>
    <row r="1854" spans="1:15" ht="15.75" customHeight="1" x14ac:dyDescent="0.25">
      <c r="A1854" s="181"/>
      <c r="B1854" s="283"/>
      <c r="C1854" s="181"/>
      <c r="D1854" s="181"/>
      <c r="E1854" s="181"/>
      <c r="F1854" s="283"/>
      <c r="G1854" s="231"/>
      <c r="H1854" s="231"/>
      <c r="I1854" s="186"/>
      <c r="J1854" s="181"/>
      <c r="K1854" s="181"/>
      <c r="L1854" s="181"/>
      <c r="M1854" s="181"/>
      <c r="N1854" s="181"/>
      <c r="O1854" s="286"/>
    </row>
    <row r="1855" spans="1:15" ht="15.75" customHeight="1" x14ac:dyDescent="0.25">
      <c r="A1855" s="181"/>
      <c r="B1855" s="283"/>
      <c r="C1855" s="181"/>
      <c r="D1855" s="181"/>
      <c r="E1855" s="181"/>
      <c r="F1855" s="283"/>
      <c r="G1855" s="231"/>
      <c r="H1855" s="231"/>
      <c r="I1855" s="186"/>
      <c r="J1855" s="181"/>
      <c r="K1855" s="181"/>
      <c r="L1855" s="181"/>
      <c r="M1855" s="181"/>
      <c r="N1855" s="181"/>
      <c r="O1855" s="286"/>
    </row>
    <row r="1856" spans="1:15" ht="15.75" customHeight="1" x14ac:dyDescent="0.25">
      <c r="A1856" s="181"/>
      <c r="B1856" s="283"/>
      <c r="C1856" s="181"/>
      <c r="D1856" s="181"/>
      <c r="E1856" s="181"/>
      <c r="F1856" s="283"/>
      <c r="G1856" s="231"/>
      <c r="H1856" s="231"/>
      <c r="I1856" s="186"/>
      <c r="J1856" s="181"/>
      <c r="K1856" s="181"/>
      <c r="L1856" s="181"/>
      <c r="M1856" s="181"/>
      <c r="N1856" s="181"/>
      <c r="O1856" s="286"/>
    </row>
    <row r="1857" spans="1:15" ht="15.75" customHeight="1" x14ac:dyDescent="0.25">
      <c r="A1857" s="181"/>
      <c r="B1857" s="283"/>
      <c r="C1857" s="181"/>
      <c r="D1857" s="181"/>
      <c r="E1857" s="181"/>
      <c r="F1857" s="283"/>
      <c r="G1857" s="231"/>
      <c r="H1857" s="231"/>
      <c r="I1857" s="186"/>
      <c r="J1857" s="181"/>
      <c r="K1857" s="181"/>
      <c r="L1857" s="181"/>
      <c r="M1857" s="181"/>
      <c r="N1857" s="181"/>
      <c r="O1857" s="286"/>
    </row>
    <row r="1858" spans="1:15" ht="15.75" customHeight="1" x14ac:dyDescent="0.25">
      <c r="A1858" s="181"/>
      <c r="B1858" s="283"/>
      <c r="C1858" s="181"/>
      <c r="D1858" s="181"/>
      <c r="E1858" s="181"/>
      <c r="F1858" s="283"/>
      <c r="G1858" s="231"/>
      <c r="H1858" s="231"/>
      <c r="I1858" s="186"/>
      <c r="J1858" s="181"/>
      <c r="K1858" s="181"/>
      <c r="L1858" s="181"/>
      <c r="M1858" s="181"/>
      <c r="N1858" s="181"/>
      <c r="O1858" s="286"/>
    </row>
    <row r="1859" spans="1:15" ht="15.75" customHeight="1" x14ac:dyDescent="0.25">
      <c r="A1859" s="181"/>
      <c r="B1859" s="283"/>
      <c r="C1859" s="181"/>
      <c r="D1859" s="181"/>
      <c r="E1859" s="181"/>
      <c r="F1859" s="283"/>
      <c r="G1859" s="231"/>
      <c r="H1859" s="231"/>
      <c r="I1859" s="186"/>
      <c r="J1859" s="181"/>
      <c r="K1859" s="181"/>
      <c r="L1859" s="181"/>
      <c r="M1859" s="181"/>
      <c r="N1859" s="181"/>
      <c r="O1859" s="286"/>
    </row>
    <row r="1860" spans="1:15" ht="15.75" customHeight="1" x14ac:dyDescent="0.25">
      <c r="A1860" s="181"/>
      <c r="B1860" s="283"/>
      <c r="C1860" s="181"/>
      <c r="D1860" s="181"/>
      <c r="E1860" s="181"/>
      <c r="F1860" s="283"/>
      <c r="G1860" s="231"/>
      <c r="H1860" s="231"/>
      <c r="I1860" s="186"/>
      <c r="J1860" s="181"/>
      <c r="K1860" s="181"/>
      <c r="L1860" s="181"/>
      <c r="M1860" s="181"/>
      <c r="N1860" s="181"/>
      <c r="O1860" s="286"/>
    </row>
    <row r="1861" spans="1:15" ht="15.75" customHeight="1" x14ac:dyDescent="0.25">
      <c r="A1861" s="181"/>
      <c r="B1861" s="283"/>
      <c r="C1861" s="181"/>
      <c r="D1861" s="181"/>
      <c r="E1861" s="181"/>
      <c r="F1861" s="283"/>
      <c r="G1861" s="231"/>
      <c r="H1861" s="231"/>
      <c r="I1861" s="186"/>
      <c r="J1861" s="181"/>
      <c r="K1861" s="181"/>
      <c r="L1861" s="181"/>
      <c r="M1861" s="181"/>
      <c r="N1861" s="181"/>
      <c r="O1861" s="286"/>
    </row>
    <row r="1862" spans="1:15" ht="15.75" customHeight="1" x14ac:dyDescent="0.25">
      <c r="A1862" s="181"/>
      <c r="B1862" s="283"/>
      <c r="C1862" s="181"/>
      <c r="D1862" s="181"/>
      <c r="E1862" s="181"/>
      <c r="F1862" s="283"/>
      <c r="G1862" s="231"/>
      <c r="H1862" s="231"/>
      <c r="I1862" s="186"/>
      <c r="J1862" s="181"/>
      <c r="K1862" s="181"/>
      <c r="L1862" s="181"/>
      <c r="M1862" s="181"/>
      <c r="N1862" s="181"/>
      <c r="O1862" s="286"/>
    </row>
    <row r="1863" spans="1:15" ht="15.75" customHeight="1" x14ac:dyDescent="0.25">
      <c r="A1863" s="181"/>
      <c r="B1863" s="283"/>
      <c r="C1863" s="181"/>
      <c r="D1863" s="181"/>
      <c r="E1863" s="181"/>
      <c r="F1863" s="283"/>
      <c r="G1863" s="231"/>
      <c r="H1863" s="231"/>
      <c r="I1863" s="186"/>
      <c r="J1863" s="181"/>
      <c r="K1863" s="181"/>
      <c r="L1863" s="181"/>
      <c r="M1863" s="181"/>
      <c r="N1863" s="181"/>
      <c r="O1863" s="286"/>
    </row>
    <row r="1864" spans="1:15" ht="15.75" customHeight="1" x14ac:dyDescent="0.25">
      <c r="A1864" s="181"/>
      <c r="B1864" s="283"/>
      <c r="C1864" s="181"/>
      <c r="D1864" s="181"/>
      <c r="E1864" s="181"/>
      <c r="F1864" s="283"/>
      <c r="G1864" s="231"/>
      <c r="H1864" s="231"/>
      <c r="I1864" s="186"/>
      <c r="J1864" s="181"/>
      <c r="K1864" s="181"/>
      <c r="L1864" s="181"/>
      <c r="M1864" s="181"/>
      <c r="N1864" s="181"/>
      <c r="O1864" s="286"/>
    </row>
    <row r="1865" spans="1:15" ht="15.75" customHeight="1" x14ac:dyDescent="0.25">
      <c r="A1865" s="181"/>
      <c r="B1865" s="283"/>
      <c r="C1865" s="181"/>
      <c r="D1865" s="181"/>
      <c r="E1865" s="181"/>
      <c r="F1865" s="283"/>
      <c r="G1865" s="231"/>
      <c r="H1865" s="231"/>
      <c r="I1865" s="186"/>
      <c r="J1865" s="181"/>
      <c r="K1865" s="181"/>
      <c r="L1865" s="181"/>
      <c r="M1865" s="181"/>
      <c r="N1865" s="181"/>
      <c r="O1865" s="286"/>
    </row>
    <row r="1866" spans="1:15" ht="15.75" customHeight="1" x14ac:dyDescent="0.25">
      <c r="A1866" s="181"/>
      <c r="B1866" s="283"/>
      <c r="C1866" s="181"/>
      <c r="D1866" s="181"/>
      <c r="E1866" s="181"/>
      <c r="F1866" s="283"/>
      <c r="G1866" s="231"/>
      <c r="H1866" s="231"/>
      <c r="I1866" s="186"/>
      <c r="J1866" s="181"/>
      <c r="K1866" s="181"/>
      <c r="L1866" s="181"/>
      <c r="M1866" s="181"/>
      <c r="N1866" s="181"/>
      <c r="O1866" s="286"/>
    </row>
    <row r="1867" spans="1:15" ht="15.75" customHeight="1" x14ac:dyDescent="0.25">
      <c r="A1867" s="181"/>
      <c r="B1867" s="283"/>
      <c r="C1867" s="181"/>
      <c r="D1867" s="181"/>
      <c r="E1867" s="181"/>
      <c r="F1867" s="283"/>
      <c r="G1867" s="231"/>
      <c r="H1867" s="231"/>
      <c r="I1867" s="186"/>
      <c r="J1867" s="181"/>
      <c r="K1867" s="181"/>
      <c r="L1867" s="181"/>
      <c r="M1867" s="181"/>
      <c r="N1867" s="181"/>
      <c r="O1867" s="286"/>
    </row>
    <row r="1868" spans="1:15" ht="15.75" customHeight="1" x14ac:dyDescent="0.25">
      <c r="A1868" s="181"/>
      <c r="B1868" s="283"/>
      <c r="C1868" s="181"/>
      <c r="D1868" s="181"/>
      <c r="E1868" s="181"/>
      <c r="F1868" s="283"/>
      <c r="G1868" s="231"/>
      <c r="H1868" s="231"/>
      <c r="I1868" s="186"/>
      <c r="J1868" s="181"/>
      <c r="K1868" s="181"/>
      <c r="L1868" s="181"/>
      <c r="M1868" s="181"/>
      <c r="N1868" s="181"/>
      <c r="O1868" s="286"/>
    </row>
    <row r="1869" spans="1:15" ht="15.75" customHeight="1" x14ac:dyDescent="0.25">
      <c r="A1869" s="181"/>
      <c r="B1869" s="283"/>
      <c r="C1869" s="181"/>
      <c r="D1869" s="181"/>
      <c r="E1869" s="181"/>
      <c r="F1869" s="283"/>
      <c r="G1869" s="231"/>
      <c r="H1869" s="231"/>
      <c r="I1869" s="186"/>
      <c r="J1869" s="181"/>
      <c r="K1869" s="181"/>
      <c r="L1869" s="181"/>
      <c r="M1869" s="181"/>
      <c r="N1869" s="181"/>
      <c r="O1869" s="286"/>
    </row>
    <row r="1870" spans="1:15" ht="15.75" customHeight="1" x14ac:dyDescent="0.25">
      <c r="A1870" s="181"/>
      <c r="B1870" s="283"/>
      <c r="C1870" s="181"/>
      <c r="D1870" s="181"/>
      <c r="E1870" s="181"/>
      <c r="F1870" s="283"/>
      <c r="G1870" s="231"/>
      <c r="H1870" s="231"/>
      <c r="I1870" s="186"/>
      <c r="J1870" s="181"/>
      <c r="K1870" s="181"/>
      <c r="L1870" s="181"/>
      <c r="M1870" s="181"/>
      <c r="N1870" s="181"/>
      <c r="O1870" s="286"/>
    </row>
    <row r="1871" spans="1:15" ht="15.75" customHeight="1" x14ac:dyDescent="0.25">
      <c r="A1871" s="181"/>
      <c r="B1871" s="283"/>
      <c r="C1871" s="181"/>
      <c r="D1871" s="181"/>
      <c r="E1871" s="181"/>
      <c r="F1871" s="283"/>
      <c r="G1871" s="231"/>
      <c r="H1871" s="231"/>
      <c r="I1871" s="186"/>
      <c r="J1871" s="181"/>
      <c r="K1871" s="181"/>
      <c r="L1871" s="181"/>
      <c r="M1871" s="181"/>
      <c r="N1871" s="181"/>
      <c r="O1871" s="286"/>
    </row>
    <row r="1872" spans="1:15" ht="15.75" customHeight="1" x14ac:dyDescent="0.25">
      <c r="A1872" s="181"/>
      <c r="B1872" s="283"/>
      <c r="C1872" s="181"/>
      <c r="D1872" s="181"/>
      <c r="E1872" s="181"/>
      <c r="F1872" s="283"/>
      <c r="G1872" s="231"/>
      <c r="H1872" s="231"/>
      <c r="I1872" s="186"/>
      <c r="J1872" s="181"/>
      <c r="K1872" s="181"/>
      <c r="L1872" s="181"/>
      <c r="M1872" s="181"/>
      <c r="N1872" s="181"/>
      <c r="O1872" s="286"/>
    </row>
    <row r="1873" spans="1:15" ht="15.75" customHeight="1" x14ac:dyDescent="0.25">
      <c r="A1873" s="181"/>
      <c r="B1873" s="283"/>
      <c r="C1873" s="181"/>
      <c r="D1873" s="181"/>
      <c r="E1873" s="181"/>
      <c r="F1873" s="283"/>
      <c r="G1873" s="231"/>
      <c r="H1873" s="231"/>
      <c r="I1873" s="186"/>
      <c r="J1873" s="181"/>
      <c r="K1873" s="181"/>
      <c r="L1873" s="181"/>
      <c r="M1873" s="181"/>
      <c r="N1873" s="181"/>
      <c r="O1873" s="286"/>
    </row>
    <row r="1874" spans="1:15" ht="15.75" customHeight="1" x14ac:dyDescent="0.25">
      <c r="A1874" s="181"/>
      <c r="B1874" s="283"/>
      <c r="C1874" s="181"/>
      <c r="D1874" s="181"/>
      <c r="E1874" s="181"/>
      <c r="F1874" s="283"/>
      <c r="G1874" s="231"/>
      <c r="H1874" s="231"/>
      <c r="I1874" s="186"/>
      <c r="J1874" s="181"/>
      <c r="K1874" s="181"/>
      <c r="L1874" s="181"/>
      <c r="M1874" s="181"/>
      <c r="N1874" s="181"/>
      <c r="O1874" s="286"/>
    </row>
    <row r="1875" spans="1:15" ht="15.75" customHeight="1" x14ac:dyDescent="0.25">
      <c r="A1875" s="181"/>
      <c r="B1875" s="283"/>
      <c r="C1875" s="181"/>
      <c r="D1875" s="181"/>
      <c r="E1875" s="181"/>
      <c r="F1875" s="283"/>
      <c r="G1875" s="231"/>
      <c r="H1875" s="231"/>
      <c r="I1875" s="186"/>
      <c r="J1875" s="181"/>
      <c r="K1875" s="181"/>
      <c r="L1875" s="181"/>
      <c r="M1875" s="181"/>
      <c r="N1875" s="181"/>
      <c r="O1875" s="286"/>
    </row>
    <row r="1876" spans="1:15" ht="15.75" customHeight="1" x14ac:dyDescent="0.25">
      <c r="A1876" s="181"/>
      <c r="B1876" s="283"/>
      <c r="C1876" s="181"/>
      <c r="D1876" s="181"/>
      <c r="E1876" s="181"/>
      <c r="F1876" s="283"/>
      <c r="G1876" s="231"/>
      <c r="H1876" s="231"/>
      <c r="I1876" s="186"/>
      <c r="J1876" s="181"/>
      <c r="K1876" s="181"/>
      <c r="L1876" s="181"/>
      <c r="M1876" s="181"/>
      <c r="N1876" s="181"/>
      <c r="O1876" s="286"/>
    </row>
    <row r="1877" spans="1:15" ht="15.75" customHeight="1" x14ac:dyDescent="0.25">
      <c r="A1877" s="181"/>
      <c r="B1877" s="283"/>
      <c r="C1877" s="181"/>
      <c r="D1877" s="181"/>
      <c r="E1877" s="181"/>
      <c r="F1877" s="283"/>
      <c r="G1877" s="231"/>
      <c r="H1877" s="231"/>
      <c r="I1877" s="186"/>
      <c r="J1877" s="181"/>
      <c r="K1877" s="181"/>
      <c r="L1877" s="181"/>
      <c r="M1877" s="181"/>
      <c r="N1877" s="181"/>
      <c r="O1877" s="286"/>
    </row>
    <row r="1878" spans="1:15" ht="15.75" customHeight="1" x14ac:dyDescent="0.25">
      <c r="A1878" s="181"/>
      <c r="B1878" s="283"/>
      <c r="C1878" s="181"/>
      <c r="D1878" s="181"/>
      <c r="E1878" s="181"/>
      <c r="F1878" s="283"/>
      <c r="G1878" s="231"/>
      <c r="H1878" s="231"/>
      <c r="I1878" s="186"/>
      <c r="J1878" s="181"/>
      <c r="K1878" s="181"/>
      <c r="L1878" s="181"/>
      <c r="M1878" s="181"/>
      <c r="N1878" s="181"/>
      <c r="O1878" s="286"/>
    </row>
    <row r="1879" spans="1:15" ht="15.75" customHeight="1" x14ac:dyDescent="0.25">
      <c r="A1879" s="181"/>
      <c r="B1879" s="283"/>
      <c r="C1879" s="181"/>
      <c r="D1879" s="181"/>
      <c r="E1879" s="181"/>
      <c r="F1879" s="283"/>
      <c r="G1879" s="231"/>
      <c r="H1879" s="231"/>
      <c r="I1879" s="186"/>
      <c r="J1879" s="181"/>
      <c r="K1879" s="181"/>
      <c r="L1879" s="181"/>
      <c r="M1879" s="181"/>
      <c r="N1879" s="181"/>
      <c r="O1879" s="286"/>
    </row>
    <row r="1880" spans="1:15" ht="15.75" customHeight="1" x14ac:dyDescent="0.25">
      <c r="A1880" s="181"/>
      <c r="B1880" s="283"/>
      <c r="C1880" s="181"/>
      <c r="D1880" s="181"/>
      <c r="E1880" s="181"/>
      <c r="F1880" s="283"/>
      <c r="G1880" s="231"/>
      <c r="H1880" s="231"/>
      <c r="I1880" s="186"/>
      <c r="J1880" s="181"/>
      <c r="K1880" s="181"/>
      <c r="L1880" s="181"/>
      <c r="M1880" s="181"/>
      <c r="N1880" s="181"/>
      <c r="O1880" s="286"/>
    </row>
    <row r="1881" spans="1:15" ht="15.75" customHeight="1" x14ac:dyDescent="0.25">
      <c r="A1881" s="181"/>
      <c r="B1881" s="283"/>
      <c r="C1881" s="181"/>
      <c r="D1881" s="181"/>
      <c r="E1881" s="181"/>
      <c r="F1881" s="283"/>
      <c r="G1881" s="231"/>
      <c r="H1881" s="231"/>
      <c r="I1881" s="186"/>
      <c r="J1881" s="181"/>
      <c r="K1881" s="181"/>
      <c r="L1881" s="181"/>
      <c r="M1881" s="181"/>
      <c r="N1881" s="181"/>
      <c r="O1881" s="286"/>
    </row>
    <row r="1882" spans="1:15" ht="15.75" customHeight="1" x14ac:dyDescent="0.25">
      <c r="A1882" s="181"/>
      <c r="B1882" s="283"/>
      <c r="C1882" s="181"/>
      <c r="D1882" s="181"/>
      <c r="E1882" s="181"/>
      <c r="F1882" s="283"/>
      <c r="G1882" s="231"/>
      <c r="H1882" s="231"/>
      <c r="I1882" s="186"/>
      <c r="J1882" s="181"/>
      <c r="K1882" s="181"/>
      <c r="L1882" s="181"/>
      <c r="M1882" s="181"/>
      <c r="N1882" s="181"/>
      <c r="O1882" s="286"/>
    </row>
    <row r="1883" spans="1:15" ht="15.75" customHeight="1" x14ac:dyDescent="0.25">
      <c r="A1883" s="181"/>
      <c r="B1883" s="283"/>
      <c r="C1883" s="181"/>
      <c r="D1883" s="181"/>
      <c r="E1883" s="181"/>
      <c r="F1883" s="283"/>
      <c r="G1883" s="231"/>
      <c r="H1883" s="231"/>
      <c r="I1883" s="186"/>
      <c r="J1883" s="181"/>
      <c r="K1883" s="181"/>
      <c r="L1883" s="181"/>
      <c r="M1883" s="181"/>
      <c r="N1883" s="181"/>
      <c r="O1883" s="286"/>
    </row>
    <row r="1884" spans="1:15" ht="15.75" customHeight="1" x14ac:dyDescent="0.25">
      <c r="A1884" s="181"/>
      <c r="B1884" s="283"/>
      <c r="C1884" s="181"/>
      <c r="D1884" s="181"/>
      <c r="E1884" s="181"/>
      <c r="F1884" s="283"/>
      <c r="G1884" s="231"/>
      <c r="H1884" s="231"/>
      <c r="I1884" s="186"/>
      <c r="J1884" s="181"/>
      <c r="K1884" s="181"/>
      <c r="L1884" s="181"/>
      <c r="M1884" s="181"/>
      <c r="N1884" s="181"/>
      <c r="O1884" s="286"/>
    </row>
    <row r="1885" spans="1:15" ht="15.75" customHeight="1" x14ac:dyDescent="0.25">
      <c r="A1885" s="181"/>
      <c r="B1885" s="283"/>
      <c r="C1885" s="181"/>
      <c r="D1885" s="181"/>
      <c r="E1885" s="181"/>
      <c r="F1885" s="283"/>
      <c r="G1885" s="231"/>
      <c r="H1885" s="231"/>
      <c r="I1885" s="186"/>
      <c r="J1885" s="181"/>
      <c r="K1885" s="181"/>
      <c r="L1885" s="181"/>
      <c r="M1885" s="181"/>
      <c r="N1885" s="181"/>
      <c r="O1885" s="286"/>
    </row>
    <row r="1886" spans="1:15" ht="15.75" customHeight="1" x14ac:dyDescent="0.25">
      <c r="A1886" s="181"/>
      <c r="B1886" s="283"/>
      <c r="C1886" s="181"/>
      <c r="D1886" s="181"/>
      <c r="E1886" s="181"/>
      <c r="F1886" s="283"/>
      <c r="G1886" s="231"/>
      <c r="H1886" s="231"/>
      <c r="I1886" s="186"/>
      <c r="J1886" s="181"/>
      <c r="K1886" s="181"/>
      <c r="L1886" s="181"/>
      <c r="M1886" s="181"/>
      <c r="N1886" s="181"/>
      <c r="O1886" s="286"/>
    </row>
    <row r="1887" spans="1:15" ht="15.75" customHeight="1" x14ac:dyDescent="0.25">
      <c r="A1887" s="181"/>
      <c r="B1887" s="283"/>
      <c r="C1887" s="181"/>
      <c r="D1887" s="181"/>
      <c r="E1887" s="181"/>
      <c r="F1887" s="283"/>
      <c r="G1887" s="231"/>
      <c r="H1887" s="231"/>
      <c r="I1887" s="186"/>
      <c r="J1887" s="181"/>
      <c r="K1887" s="181"/>
      <c r="L1887" s="181"/>
      <c r="M1887" s="181"/>
      <c r="N1887" s="181"/>
      <c r="O1887" s="286"/>
    </row>
    <row r="1888" spans="1:15" ht="15.75" customHeight="1" x14ac:dyDescent="0.25">
      <c r="A1888" s="181"/>
      <c r="B1888" s="283"/>
      <c r="C1888" s="181"/>
      <c r="D1888" s="181"/>
      <c r="E1888" s="181"/>
      <c r="F1888" s="283"/>
      <c r="G1888" s="231"/>
      <c r="H1888" s="231"/>
      <c r="I1888" s="186"/>
      <c r="J1888" s="181"/>
      <c r="K1888" s="181"/>
      <c r="L1888" s="181"/>
      <c r="M1888" s="181"/>
      <c r="N1888" s="181"/>
      <c r="O1888" s="286"/>
    </row>
    <row r="1889" spans="1:15" ht="15.75" customHeight="1" x14ac:dyDescent="0.25">
      <c r="A1889" s="181"/>
      <c r="B1889" s="283"/>
      <c r="C1889" s="181"/>
      <c r="D1889" s="181"/>
      <c r="E1889" s="181"/>
      <c r="F1889" s="283"/>
      <c r="G1889" s="231"/>
      <c r="H1889" s="231"/>
      <c r="I1889" s="186"/>
      <c r="J1889" s="181"/>
      <c r="K1889" s="181"/>
      <c r="L1889" s="181"/>
      <c r="M1889" s="181"/>
      <c r="N1889" s="181"/>
      <c r="O1889" s="286"/>
    </row>
    <row r="1890" spans="1:15" ht="15.75" customHeight="1" x14ac:dyDescent="0.25">
      <c r="A1890" s="181"/>
      <c r="B1890" s="283"/>
      <c r="C1890" s="181"/>
      <c r="D1890" s="181"/>
      <c r="E1890" s="181"/>
      <c r="F1890" s="283"/>
      <c r="G1890" s="231"/>
      <c r="H1890" s="231"/>
      <c r="I1890" s="186"/>
      <c r="J1890" s="181"/>
      <c r="K1890" s="181"/>
      <c r="L1890" s="181"/>
      <c r="M1890" s="181"/>
      <c r="N1890" s="181"/>
      <c r="O1890" s="286"/>
    </row>
    <row r="1891" spans="1:15" ht="15.75" customHeight="1" x14ac:dyDescent="0.25">
      <c r="A1891" s="181"/>
      <c r="B1891" s="283"/>
      <c r="C1891" s="181"/>
      <c r="D1891" s="181"/>
      <c r="E1891" s="181"/>
      <c r="F1891" s="283"/>
      <c r="G1891" s="231"/>
      <c r="H1891" s="231"/>
      <c r="I1891" s="186"/>
      <c r="J1891" s="181"/>
      <c r="K1891" s="181"/>
      <c r="L1891" s="181"/>
      <c r="M1891" s="181"/>
      <c r="N1891" s="181"/>
      <c r="O1891" s="286"/>
    </row>
    <row r="1892" spans="1:15" ht="15.75" customHeight="1" x14ac:dyDescent="0.25">
      <c r="A1892" s="181"/>
      <c r="B1892" s="283"/>
      <c r="C1892" s="181"/>
      <c r="D1892" s="181"/>
      <c r="E1892" s="181"/>
      <c r="F1892" s="283"/>
      <c r="G1892" s="231"/>
      <c r="H1892" s="231"/>
      <c r="I1892" s="186"/>
      <c r="J1892" s="181"/>
      <c r="K1892" s="181"/>
      <c r="L1892" s="181"/>
      <c r="M1892" s="181"/>
      <c r="N1892" s="181"/>
      <c r="O1892" s="286"/>
    </row>
    <row r="1893" spans="1:15" ht="15.75" customHeight="1" x14ac:dyDescent="0.25">
      <c r="A1893" s="181"/>
      <c r="B1893" s="283"/>
      <c r="C1893" s="181"/>
      <c r="D1893" s="181"/>
      <c r="E1893" s="181"/>
      <c r="F1893" s="283"/>
      <c r="G1893" s="231"/>
      <c r="H1893" s="231"/>
      <c r="I1893" s="186"/>
      <c r="J1893" s="181"/>
      <c r="K1893" s="181"/>
      <c r="L1893" s="181"/>
      <c r="M1893" s="181"/>
      <c r="N1893" s="181"/>
      <c r="O1893" s="286"/>
    </row>
    <row r="1894" spans="1:15" ht="15.75" customHeight="1" x14ac:dyDescent="0.25">
      <c r="A1894" s="181"/>
      <c r="B1894" s="283"/>
      <c r="C1894" s="181"/>
      <c r="D1894" s="181"/>
      <c r="E1894" s="181"/>
      <c r="F1894" s="283"/>
      <c r="G1894" s="231"/>
      <c r="H1894" s="231"/>
      <c r="I1894" s="186"/>
      <c r="J1894" s="181"/>
      <c r="K1894" s="181"/>
      <c r="L1894" s="181"/>
      <c r="M1894" s="181"/>
      <c r="N1894" s="181"/>
      <c r="O1894" s="286"/>
    </row>
    <row r="1895" spans="1:15" ht="15.75" customHeight="1" x14ac:dyDescent="0.25">
      <c r="A1895" s="181"/>
      <c r="B1895" s="283"/>
      <c r="C1895" s="181"/>
      <c r="D1895" s="181"/>
      <c r="E1895" s="181"/>
      <c r="F1895" s="283"/>
      <c r="G1895" s="231"/>
      <c r="H1895" s="231"/>
      <c r="I1895" s="186"/>
      <c r="J1895" s="181"/>
      <c r="K1895" s="181"/>
      <c r="L1895" s="181"/>
      <c r="M1895" s="181"/>
      <c r="N1895" s="181"/>
      <c r="O1895" s="286"/>
    </row>
    <row r="1896" spans="1:15" ht="15.75" customHeight="1" x14ac:dyDescent="0.25">
      <c r="A1896" s="181"/>
      <c r="B1896" s="283"/>
      <c r="C1896" s="181"/>
      <c r="D1896" s="181"/>
      <c r="E1896" s="181"/>
      <c r="F1896" s="283"/>
      <c r="G1896" s="231"/>
      <c r="H1896" s="231"/>
      <c r="I1896" s="186"/>
      <c r="J1896" s="181"/>
      <c r="K1896" s="181"/>
      <c r="L1896" s="181"/>
      <c r="M1896" s="181"/>
      <c r="N1896" s="181"/>
      <c r="O1896" s="286"/>
    </row>
    <row r="1897" spans="1:15" ht="15.75" customHeight="1" x14ac:dyDescent="0.25">
      <c r="A1897" s="181"/>
      <c r="B1897" s="283"/>
      <c r="C1897" s="181"/>
      <c r="D1897" s="181"/>
      <c r="E1897" s="181"/>
      <c r="F1897" s="283"/>
      <c r="G1897" s="231"/>
      <c r="H1897" s="231"/>
      <c r="I1897" s="186"/>
      <c r="J1897" s="181"/>
      <c r="K1897" s="181"/>
      <c r="L1897" s="181"/>
      <c r="M1897" s="181"/>
      <c r="N1897" s="181"/>
      <c r="O1897" s="286"/>
    </row>
    <row r="1898" spans="1:15" ht="15.75" customHeight="1" x14ac:dyDescent="0.25">
      <c r="A1898" s="181"/>
      <c r="B1898" s="283"/>
      <c r="C1898" s="181"/>
      <c r="D1898" s="181"/>
      <c r="E1898" s="181"/>
      <c r="F1898" s="283"/>
      <c r="G1898" s="231"/>
      <c r="H1898" s="231"/>
      <c r="I1898" s="186"/>
      <c r="J1898" s="181"/>
      <c r="K1898" s="181"/>
      <c r="L1898" s="181"/>
      <c r="M1898" s="181"/>
      <c r="N1898" s="181"/>
      <c r="O1898" s="286"/>
    </row>
    <row r="1899" spans="1:15" ht="15.75" customHeight="1" x14ac:dyDescent="0.25">
      <c r="A1899" s="181"/>
      <c r="B1899" s="283"/>
      <c r="C1899" s="181"/>
      <c r="D1899" s="181"/>
      <c r="E1899" s="181"/>
      <c r="F1899" s="283"/>
      <c r="G1899" s="231"/>
      <c r="H1899" s="231"/>
      <c r="I1899" s="186"/>
      <c r="J1899" s="181"/>
      <c r="K1899" s="181"/>
      <c r="L1899" s="181"/>
      <c r="M1899" s="181"/>
      <c r="N1899" s="181"/>
      <c r="O1899" s="286"/>
    </row>
    <row r="1900" spans="1:15" ht="15.75" customHeight="1" x14ac:dyDescent="0.25">
      <c r="A1900" s="181"/>
      <c r="B1900" s="283"/>
      <c r="C1900" s="181"/>
      <c r="D1900" s="181"/>
      <c r="E1900" s="181"/>
      <c r="F1900" s="283"/>
      <c r="G1900" s="231"/>
      <c r="H1900" s="231"/>
      <c r="I1900" s="186"/>
      <c r="J1900" s="181"/>
      <c r="K1900" s="181"/>
      <c r="L1900" s="181"/>
      <c r="M1900" s="181"/>
      <c r="N1900" s="181"/>
      <c r="O1900" s="286"/>
    </row>
    <row r="1901" spans="1:15" ht="15.75" customHeight="1" x14ac:dyDescent="0.25">
      <c r="A1901" s="181"/>
      <c r="B1901" s="283"/>
      <c r="C1901" s="181"/>
      <c r="D1901" s="181"/>
      <c r="E1901" s="181"/>
      <c r="F1901" s="283"/>
      <c r="G1901" s="231"/>
      <c r="H1901" s="231"/>
      <c r="I1901" s="186"/>
      <c r="J1901" s="181"/>
      <c r="K1901" s="181"/>
      <c r="L1901" s="181"/>
      <c r="M1901" s="181"/>
      <c r="N1901" s="181"/>
      <c r="O1901" s="286"/>
    </row>
    <row r="1902" spans="1:15" ht="15.75" customHeight="1" x14ac:dyDescent="0.25">
      <c r="A1902" s="181"/>
      <c r="B1902" s="283"/>
      <c r="C1902" s="181"/>
      <c r="D1902" s="181"/>
      <c r="E1902" s="181"/>
      <c r="F1902" s="283"/>
      <c r="G1902" s="231"/>
      <c r="H1902" s="231"/>
      <c r="I1902" s="186"/>
      <c r="J1902" s="181"/>
      <c r="K1902" s="181"/>
      <c r="L1902" s="181"/>
      <c r="M1902" s="181"/>
      <c r="N1902" s="181"/>
      <c r="O1902" s="286"/>
    </row>
    <row r="1903" spans="1:15" ht="15.75" customHeight="1" x14ac:dyDescent="0.25">
      <c r="A1903" s="181"/>
      <c r="B1903" s="283"/>
      <c r="C1903" s="181"/>
      <c r="D1903" s="181"/>
      <c r="E1903" s="181"/>
      <c r="F1903" s="283"/>
      <c r="G1903" s="231"/>
      <c r="H1903" s="231"/>
      <c r="I1903" s="186"/>
      <c r="J1903" s="181"/>
      <c r="K1903" s="181"/>
      <c r="L1903" s="181"/>
      <c r="M1903" s="181"/>
      <c r="N1903" s="181"/>
      <c r="O1903" s="286"/>
    </row>
    <row r="1904" spans="1:15" ht="15.75" customHeight="1" x14ac:dyDescent="0.25">
      <c r="A1904" s="181"/>
      <c r="B1904" s="283"/>
      <c r="C1904" s="181"/>
      <c r="D1904" s="181"/>
      <c r="E1904" s="181"/>
      <c r="F1904" s="283"/>
      <c r="G1904" s="231"/>
      <c r="H1904" s="231"/>
      <c r="I1904" s="186"/>
      <c r="J1904" s="181"/>
      <c r="K1904" s="181"/>
      <c r="L1904" s="181"/>
      <c r="M1904" s="181"/>
      <c r="N1904" s="181"/>
      <c r="O1904" s="286"/>
    </row>
    <row r="1905" spans="1:15" ht="15.75" customHeight="1" x14ac:dyDescent="0.25">
      <c r="A1905" s="181"/>
      <c r="B1905" s="283"/>
      <c r="C1905" s="181"/>
      <c r="D1905" s="181"/>
      <c r="E1905" s="181"/>
      <c r="F1905" s="283"/>
      <c r="G1905" s="231"/>
      <c r="H1905" s="231"/>
      <c r="I1905" s="186"/>
      <c r="J1905" s="181"/>
      <c r="K1905" s="181"/>
      <c r="L1905" s="181"/>
      <c r="M1905" s="181"/>
      <c r="N1905" s="181"/>
      <c r="O1905" s="286"/>
    </row>
    <row r="1906" spans="1:15" ht="15.75" customHeight="1" x14ac:dyDescent="0.25">
      <c r="A1906" s="181"/>
      <c r="B1906" s="283"/>
      <c r="C1906" s="181"/>
      <c r="D1906" s="181"/>
      <c r="E1906" s="181"/>
      <c r="F1906" s="283"/>
      <c r="G1906" s="231"/>
      <c r="H1906" s="231"/>
      <c r="I1906" s="186"/>
      <c r="J1906" s="181"/>
      <c r="K1906" s="181"/>
      <c r="L1906" s="181"/>
      <c r="M1906" s="181"/>
      <c r="N1906" s="181"/>
      <c r="O1906" s="286"/>
    </row>
    <row r="1907" spans="1:15" ht="15.75" customHeight="1" x14ac:dyDescent="0.25">
      <c r="A1907" s="181"/>
      <c r="B1907" s="283"/>
      <c r="C1907" s="181"/>
      <c r="D1907" s="181"/>
      <c r="E1907" s="181"/>
      <c r="F1907" s="283"/>
      <c r="G1907" s="231"/>
      <c r="H1907" s="231"/>
      <c r="I1907" s="186"/>
      <c r="J1907" s="181"/>
      <c r="K1907" s="181"/>
      <c r="L1907" s="181"/>
      <c r="M1907" s="181"/>
      <c r="N1907" s="181"/>
      <c r="O1907" s="286"/>
    </row>
    <row r="1908" spans="1:15" ht="15.75" customHeight="1" x14ac:dyDescent="0.25">
      <c r="A1908" s="181"/>
      <c r="B1908" s="283"/>
      <c r="C1908" s="181"/>
      <c r="D1908" s="181"/>
      <c r="E1908" s="181"/>
      <c r="F1908" s="283"/>
      <c r="G1908" s="231"/>
      <c r="H1908" s="231"/>
      <c r="I1908" s="186"/>
      <c r="J1908" s="181"/>
      <c r="K1908" s="181"/>
      <c r="L1908" s="181"/>
      <c r="M1908" s="181"/>
      <c r="N1908" s="181"/>
      <c r="O1908" s="286"/>
    </row>
    <row r="1909" spans="1:15" ht="15.75" customHeight="1" x14ac:dyDescent="0.25">
      <c r="A1909" s="181"/>
      <c r="B1909" s="283"/>
      <c r="C1909" s="181"/>
      <c r="D1909" s="181"/>
      <c r="E1909" s="181"/>
      <c r="F1909" s="283"/>
      <c r="G1909" s="231"/>
      <c r="H1909" s="231"/>
      <c r="I1909" s="186"/>
      <c r="J1909" s="181"/>
      <c r="K1909" s="181"/>
      <c r="L1909" s="181"/>
      <c r="M1909" s="181"/>
      <c r="N1909" s="181"/>
      <c r="O1909" s="286"/>
    </row>
    <row r="1910" spans="1:15" ht="15.75" customHeight="1" x14ac:dyDescent="0.25">
      <c r="A1910" s="181"/>
      <c r="B1910" s="283"/>
      <c r="C1910" s="181"/>
      <c r="D1910" s="181"/>
      <c r="E1910" s="181"/>
      <c r="F1910" s="283"/>
      <c r="G1910" s="231"/>
      <c r="H1910" s="231"/>
      <c r="I1910" s="186"/>
      <c r="J1910" s="181"/>
      <c r="K1910" s="181"/>
      <c r="L1910" s="181"/>
      <c r="M1910" s="181"/>
      <c r="N1910" s="181"/>
      <c r="O1910" s="286"/>
    </row>
    <row r="1911" spans="1:15" ht="15.75" customHeight="1" x14ac:dyDescent="0.25">
      <c r="A1911" s="181"/>
      <c r="B1911" s="283"/>
      <c r="C1911" s="181"/>
      <c r="D1911" s="181"/>
      <c r="E1911" s="181"/>
      <c r="F1911" s="283"/>
      <c r="G1911" s="231"/>
      <c r="H1911" s="231"/>
      <c r="I1911" s="186"/>
      <c r="J1911" s="181"/>
      <c r="K1911" s="181"/>
      <c r="L1911" s="181"/>
      <c r="M1911" s="181"/>
      <c r="N1911" s="181"/>
      <c r="O1911" s="286"/>
    </row>
    <row r="1912" spans="1:15" ht="15.75" customHeight="1" x14ac:dyDescent="0.25">
      <c r="A1912" s="181"/>
      <c r="B1912" s="283"/>
      <c r="C1912" s="181"/>
      <c r="D1912" s="181"/>
      <c r="E1912" s="181"/>
      <c r="F1912" s="283"/>
      <c r="G1912" s="231"/>
      <c r="H1912" s="231"/>
      <c r="I1912" s="186"/>
      <c r="J1912" s="181"/>
      <c r="K1912" s="181"/>
      <c r="L1912" s="181"/>
      <c r="M1912" s="181"/>
      <c r="N1912" s="181"/>
      <c r="O1912" s="286"/>
    </row>
    <row r="1913" spans="1:15" ht="15.75" customHeight="1" x14ac:dyDescent="0.25">
      <c r="A1913" s="181"/>
      <c r="B1913" s="283"/>
      <c r="C1913" s="181"/>
      <c r="D1913" s="181"/>
      <c r="E1913" s="181"/>
      <c r="F1913" s="283"/>
      <c r="G1913" s="231"/>
      <c r="H1913" s="231"/>
      <c r="I1913" s="186"/>
      <c r="J1913" s="181"/>
      <c r="K1913" s="181"/>
      <c r="L1913" s="181"/>
      <c r="M1913" s="181"/>
      <c r="N1913" s="181"/>
      <c r="O1913" s="286"/>
    </row>
    <row r="1914" spans="1:15" ht="15.75" customHeight="1" x14ac:dyDescent="0.25">
      <c r="A1914" s="181"/>
      <c r="B1914" s="283"/>
      <c r="C1914" s="181"/>
      <c r="D1914" s="181"/>
      <c r="E1914" s="181"/>
      <c r="F1914" s="283"/>
      <c r="G1914" s="231"/>
      <c r="H1914" s="231"/>
      <c r="I1914" s="186"/>
      <c r="J1914" s="181"/>
      <c r="K1914" s="181"/>
      <c r="L1914" s="181"/>
      <c r="M1914" s="181"/>
      <c r="N1914" s="181"/>
      <c r="O1914" s="286"/>
    </row>
    <row r="1915" spans="1:15" ht="15.75" customHeight="1" x14ac:dyDescent="0.25">
      <c r="A1915" s="181"/>
      <c r="B1915" s="283"/>
      <c r="C1915" s="181"/>
      <c r="D1915" s="181"/>
      <c r="E1915" s="181"/>
      <c r="F1915" s="283"/>
      <c r="G1915" s="231"/>
      <c r="H1915" s="231"/>
      <c r="I1915" s="186"/>
      <c r="J1915" s="181"/>
      <c r="K1915" s="181"/>
      <c r="L1915" s="181"/>
      <c r="M1915" s="181"/>
      <c r="N1915" s="181"/>
      <c r="O1915" s="286"/>
    </row>
    <row r="1916" spans="1:15" ht="15.75" customHeight="1" x14ac:dyDescent="0.25">
      <c r="A1916" s="181"/>
      <c r="B1916" s="283"/>
      <c r="C1916" s="181"/>
      <c r="D1916" s="181"/>
      <c r="E1916" s="181"/>
      <c r="F1916" s="283"/>
      <c r="G1916" s="231"/>
      <c r="H1916" s="231"/>
      <c r="I1916" s="186"/>
      <c r="J1916" s="181"/>
      <c r="K1916" s="181"/>
      <c r="L1916" s="181"/>
      <c r="M1916" s="181"/>
      <c r="N1916" s="181"/>
      <c r="O1916" s="286"/>
    </row>
    <row r="1917" spans="1:15" ht="15.75" customHeight="1" x14ac:dyDescent="0.25">
      <c r="A1917" s="181"/>
      <c r="B1917" s="283"/>
      <c r="C1917" s="181"/>
      <c r="D1917" s="181"/>
      <c r="E1917" s="181"/>
      <c r="F1917" s="283"/>
      <c r="G1917" s="231"/>
      <c r="H1917" s="231"/>
      <c r="I1917" s="186"/>
      <c r="J1917" s="181"/>
      <c r="K1917" s="181"/>
      <c r="L1917" s="181"/>
      <c r="M1917" s="181"/>
      <c r="N1917" s="181"/>
      <c r="O1917" s="286"/>
    </row>
    <row r="1918" spans="1:15" ht="15.75" customHeight="1" x14ac:dyDescent="0.25">
      <c r="A1918" s="181"/>
      <c r="B1918" s="283"/>
      <c r="C1918" s="181"/>
      <c r="D1918" s="181"/>
      <c r="E1918" s="181"/>
      <c r="F1918" s="283"/>
      <c r="G1918" s="231"/>
      <c r="H1918" s="231"/>
      <c r="I1918" s="186"/>
      <c r="J1918" s="181"/>
      <c r="K1918" s="181"/>
      <c r="L1918" s="181"/>
      <c r="M1918" s="181"/>
      <c r="N1918" s="181"/>
      <c r="O1918" s="286"/>
    </row>
    <row r="1919" spans="1:15" ht="15.75" customHeight="1" x14ac:dyDescent="0.25">
      <c r="A1919" s="181"/>
      <c r="B1919" s="283"/>
      <c r="C1919" s="181"/>
      <c r="D1919" s="181"/>
      <c r="E1919" s="181"/>
      <c r="F1919" s="283"/>
      <c r="G1919" s="231"/>
      <c r="H1919" s="231"/>
      <c r="I1919" s="186"/>
      <c r="J1919" s="181"/>
      <c r="K1919" s="181"/>
      <c r="L1919" s="181"/>
      <c r="M1919" s="181"/>
      <c r="N1919" s="181"/>
      <c r="O1919" s="286"/>
    </row>
    <row r="1920" spans="1:15" ht="15.75" customHeight="1" x14ac:dyDescent="0.25">
      <c r="A1920" s="181"/>
      <c r="B1920" s="283"/>
      <c r="C1920" s="181"/>
      <c r="D1920" s="181"/>
      <c r="E1920" s="181"/>
      <c r="F1920" s="283"/>
      <c r="G1920" s="231"/>
      <c r="H1920" s="231"/>
      <c r="I1920" s="186"/>
      <c r="J1920" s="181"/>
      <c r="K1920" s="181"/>
      <c r="L1920" s="181"/>
      <c r="M1920" s="181"/>
      <c r="N1920" s="181"/>
      <c r="O1920" s="286"/>
    </row>
    <row r="1921" spans="1:15" ht="15.75" customHeight="1" x14ac:dyDescent="0.25">
      <c r="A1921" s="181"/>
      <c r="B1921" s="283"/>
      <c r="C1921" s="181"/>
      <c r="D1921" s="181"/>
      <c r="E1921" s="181"/>
      <c r="F1921" s="283"/>
      <c r="G1921" s="231"/>
      <c r="H1921" s="231"/>
      <c r="I1921" s="186"/>
      <c r="J1921" s="181"/>
      <c r="K1921" s="181"/>
      <c r="L1921" s="181"/>
      <c r="M1921" s="181"/>
      <c r="N1921" s="181"/>
      <c r="O1921" s="286"/>
    </row>
    <row r="1922" spans="1:15" ht="15.75" customHeight="1" x14ac:dyDescent="0.25">
      <c r="A1922" s="181"/>
      <c r="B1922" s="283"/>
      <c r="C1922" s="181"/>
      <c r="D1922" s="181"/>
      <c r="E1922" s="181"/>
      <c r="F1922" s="283"/>
      <c r="G1922" s="231"/>
      <c r="H1922" s="231"/>
      <c r="I1922" s="186"/>
      <c r="J1922" s="181"/>
      <c r="K1922" s="181"/>
      <c r="L1922" s="181"/>
      <c r="M1922" s="181"/>
      <c r="N1922" s="181"/>
      <c r="O1922" s="286"/>
    </row>
    <row r="1923" spans="1:15" ht="15.75" customHeight="1" x14ac:dyDescent="0.25">
      <c r="A1923" s="181"/>
      <c r="B1923" s="283"/>
      <c r="C1923" s="181"/>
      <c r="D1923" s="181"/>
      <c r="E1923" s="181"/>
      <c r="F1923" s="283"/>
      <c r="G1923" s="231"/>
      <c r="H1923" s="231"/>
      <c r="I1923" s="186"/>
      <c r="J1923" s="181"/>
      <c r="K1923" s="181"/>
      <c r="L1923" s="181"/>
      <c r="M1923" s="181"/>
      <c r="N1923" s="181"/>
      <c r="O1923" s="286"/>
    </row>
    <row r="1924" spans="1:15" ht="15.75" customHeight="1" x14ac:dyDescent="0.25">
      <c r="A1924" s="181"/>
      <c r="B1924" s="283"/>
      <c r="C1924" s="181"/>
      <c r="D1924" s="181"/>
      <c r="E1924" s="181"/>
      <c r="F1924" s="283"/>
      <c r="G1924" s="231"/>
      <c r="H1924" s="231"/>
      <c r="I1924" s="186"/>
      <c r="J1924" s="181"/>
      <c r="K1924" s="181"/>
      <c r="L1924" s="181"/>
      <c r="M1924" s="181"/>
      <c r="N1924" s="181"/>
      <c r="O1924" s="286"/>
    </row>
    <row r="1925" spans="1:15" ht="15.75" customHeight="1" x14ac:dyDescent="0.25">
      <c r="A1925" s="181"/>
      <c r="B1925" s="283"/>
      <c r="C1925" s="181"/>
      <c r="D1925" s="181"/>
      <c r="E1925" s="181"/>
      <c r="F1925" s="283"/>
      <c r="G1925" s="231"/>
      <c r="H1925" s="231"/>
      <c r="I1925" s="186"/>
      <c r="J1925" s="181"/>
      <c r="K1925" s="181"/>
      <c r="L1925" s="181"/>
      <c r="M1925" s="181"/>
      <c r="N1925" s="181"/>
      <c r="O1925" s="286"/>
    </row>
    <row r="1926" spans="1:15" ht="15.75" customHeight="1" x14ac:dyDescent="0.25">
      <c r="A1926" s="181"/>
      <c r="B1926" s="283"/>
      <c r="C1926" s="181"/>
      <c r="D1926" s="181"/>
      <c r="E1926" s="181"/>
      <c r="F1926" s="283"/>
      <c r="G1926" s="231"/>
      <c r="H1926" s="231"/>
      <c r="I1926" s="186"/>
      <c r="J1926" s="181"/>
      <c r="K1926" s="181"/>
      <c r="L1926" s="181"/>
      <c r="M1926" s="181"/>
      <c r="N1926" s="181"/>
      <c r="O1926" s="286"/>
    </row>
    <row r="1927" spans="1:15" ht="15.75" customHeight="1" x14ac:dyDescent="0.25">
      <c r="A1927" s="181"/>
      <c r="B1927" s="283"/>
      <c r="C1927" s="181"/>
      <c r="D1927" s="181"/>
      <c r="E1927" s="181"/>
      <c r="F1927" s="283"/>
      <c r="G1927" s="231"/>
      <c r="H1927" s="231"/>
      <c r="I1927" s="186"/>
      <c r="J1927" s="181"/>
      <c r="K1927" s="181"/>
      <c r="L1927" s="181"/>
      <c r="M1927" s="181"/>
      <c r="N1927" s="181"/>
      <c r="O1927" s="286"/>
    </row>
    <row r="1928" spans="1:15" ht="15.75" customHeight="1" x14ac:dyDescent="0.25">
      <c r="A1928" s="181"/>
      <c r="B1928" s="283"/>
      <c r="C1928" s="181"/>
      <c r="D1928" s="181"/>
      <c r="E1928" s="181"/>
      <c r="F1928" s="283"/>
      <c r="G1928" s="231"/>
      <c r="H1928" s="231"/>
      <c r="I1928" s="186"/>
      <c r="J1928" s="181"/>
      <c r="K1928" s="181"/>
      <c r="L1928" s="181"/>
      <c r="M1928" s="181"/>
      <c r="N1928" s="181"/>
      <c r="O1928" s="286"/>
    </row>
    <row r="1929" spans="1:15" ht="15.75" customHeight="1" x14ac:dyDescent="0.25">
      <c r="A1929" s="181"/>
      <c r="B1929" s="283"/>
      <c r="C1929" s="181"/>
      <c r="D1929" s="181"/>
      <c r="E1929" s="181"/>
      <c r="F1929" s="283"/>
      <c r="G1929" s="231"/>
      <c r="H1929" s="231"/>
      <c r="I1929" s="186"/>
      <c r="J1929" s="181"/>
      <c r="K1929" s="181"/>
      <c r="L1929" s="181"/>
      <c r="M1929" s="181"/>
      <c r="N1929" s="181"/>
      <c r="O1929" s="286"/>
    </row>
    <row r="1930" spans="1:15" ht="15.75" customHeight="1" x14ac:dyDescent="0.25">
      <c r="A1930" s="181"/>
      <c r="B1930" s="283"/>
      <c r="C1930" s="181"/>
      <c r="D1930" s="181"/>
      <c r="E1930" s="181"/>
      <c r="F1930" s="283"/>
      <c r="G1930" s="231"/>
      <c r="H1930" s="231"/>
      <c r="I1930" s="186"/>
      <c r="J1930" s="181"/>
      <c r="K1930" s="181"/>
      <c r="L1930" s="181"/>
      <c r="M1930" s="181"/>
      <c r="N1930" s="181"/>
      <c r="O1930" s="286"/>
    </row>
    <row r="1931" spans="1:15" ht="15.75" customHeight="1" x14ac:dyDescent="0.25">
      <c r="A1931" s="181"/>
      <c r="B1931" s="283"/>
      <c r="C1931" s="181"/>
      <c r="D1931" s="181"/>
      <c r="E1931" s="181"/>
      <c r="F1931" s="283"/>
      <c r="G1931" s="231"/>
      <c r="H1931" s="231"/>
      <c r="I1931" s="186"/>
      <c r="J1931" s="181"/>
      <c r="K1931" s="181"/>
      <c r="L1931" s="181"/>
      <c r="M1931" s="181"/>
      <c r="N1931" s="181"/>
      <c r="O1931" s="286"/>
    </row>
    <row r="1932" spans="1:15" ht="15.75" customHeight="1" x14ac:dyDescent="0.25">
      <c r="A1932" s="181"/>
      <c r="B1932" s="283"/>
      <c r="C1932" s="181"/>
      <c r="D1932" s="181"/>
      <c r="E1932" s="181"/>
      <c r="F1932" s="283"/>
      <c r="G1932" s="231"/>
      <c r="H1932" s="231"/>
      <c r="I1932" s="186"/>
      <c r="J1932" s="181"/>
      <c r="K1932" s="181"/>
      <c r="L1932" s="181"/>
      <c r="M1932" s="181"/>
      <c r="N1932" s="181"/>
      <c r="O1932" s="286"/>
    </row>
    <row r="1933" spans="1:15" ht="15.75" customHeight="1" x14ac:dyDescent="0.25">
      <c r="A1933" s="181"/>
      <c r="B1933" s="283"/>
      <c r="C1933" s="181"/>
      <c r="D1933" s="181"/>
      <c r="E1933" s="181"/>
      <c r="F1933" s="283"/>
      <c r="G1933" s="231"/>
      <c r="H1933" s="231"/>
      <c r="I1933" s="186"/>
      <c r="J1933" s="181"/>
      <c r="K1933" s="181"/>
      <c r="L1933" s="181"/>
      <c r="M1933" s="181"/>
      <c r="N1933" s="181"/>
      <c r="O1933" s="286"/>
    </row>
    <row r="1934" spans="1:15" ht="15.75" customHeight="1" x14ac:dyDescent="0.25">
      <c r="A1934" s="181"/>
      <c r="B1934" s="283"/>
      <c r="C1934" s="181"/>
      <c r="D1934" s="181"/>
      <c r="E1934" s="181"/>
      <c r="F1934" s="283"/>
      <c r="G1934" s="231"/>
      <c r="H1934" s="231"/>
      <c r="I1934" s="186"/>
      <c r="J1934" s="181"/>
      <c r="K1934" s="181"/>
      <c r="L1934" s="181"/>
      <c r="M1934" s="181"/>
      <c r="N1934" s="181"/>
      <c r="O1934" s="286"/>
    </row>
    <row r="1935" spans="1:15" ht="15.75" customHeight="1" x14ac:dyDescent="0.25">
      <c r="A1935" s="181"/>
      <c r="B1935" s="283"/>
      <c r="C1935" s="181"/>
      <c r="D1935" s="181"/>
      <c r="E1935" s="181"/>
      <c r="F1935" s="283"/>
      <c r="G1935" s="231"/>
      <c r="H1935" s="231"/>
      <c r="I1935" s="186"/>
      <c r="J1935" s="181"/>
      <c r="K1935" s="181"/>
      <c r="L1935" s="181"/>
      <c r="M1935" s="181"/>
      <c r="N1935" s="181"/>
      <c r="O1935" s="286"/>
    </row>
    <row r="1936" spans="1:15" ht="15.75" customHeight="1" x14ac:dyDescent="0.25">
      <c r="A1936" s="181"/>
      <c r="B1936" s="283"/>
      <c r="C1936" s="181"/>
      <c r="D1936" s="181"/>
      <c r="E1936" s="181"/>
      <c r="F1936" s="283"/>
      <c r="G1936" s="231"/>
      <c r="H1936" s="231"/>
      <c r="I1936" s="186"/>
      <c r="J1936" s="181"/>
      <c r="K1936" s="181"/>
      <c r="L1936" s="181"/>
      <c r="M1936" s="181"/>
      <c r="N1936" s="181"/>
      <c r="O1936" s="286"/>
    </row>
    <row r="1937" spans="1:15" ht="15.75" customHeight="1" x14ac:dyDescent="0.25">
      <c r="A1937" s="181"/>
      <c r="B1937" s="283"/>
      <c r="C1937" s="181"/>
      <c r="D1937" s="181"/>
      <c r="E1937" s="181"/>
      <c r="F1937" s="283"/>
      <c r="G1937" s="231"/>
      <c r="H1937" s="231"/>
      <c r="I1937" s="186"/>
      <c r="J1937" s="181"/>
      <c r="K1937" s="181"/>
      <c r="L1937" s="181"/>
      <c r="M1937" s="181"/>
      <c r="N1937" s="181"/>
      <c r="O1937" s="286"/>
    </row>
    <row r="1938" spans="1:15" ht="15.75" customHeight="1" x14ac:dyDescent="0.25">
      <c r="A1938" s="181"/>
      <c r="B1938" s="283"/>
      <c r="C1938" s="181"/>
      <c r="D1938" s="181"/>
      <c r="E1938" s="181"/>
      <c r="F1938" s="283"/>
      <c r="G1938" s="231"/>
      <c r="H1938" s="231"/>
      <c r="I1938" s="186"/>
      <c r="J1938" s="181"/>
      <c r="K1938" s="181"/>
      <c r="L1938" s="181"/>
      <c r="M1938" s="181"/>
      <c r="N1938" s="181"/>
      <c r="O1938" s="286"/>
    </row>
    <row r="1939" spans="1:15" ht="15.75" customHeight="1" x14ac:dyDescent="0.25">
      <c r="A1939" s="181"/>
      <c r="B1939" s="283"/>
      <c r="C1939" s="181"/>
      <c r="D1939" s="181"/>
      <c r="E1939" s="181"/>
      <c r="F1939" s="283"/>
      <c r="G1939" s="231"/>
      <c r="H1939" s="231"/>
      <c r="I1939" s="186"/>
      <c r="J1939" s="181"/>
      <c r="K1939" s="181"/>
      <c r="L1939" s="181"/>
      <c r="M1939" s="181"/>
      <c r="N1939" s="181"/>
      <c r="O1939" s="286"/>
    </row>
    <row r="1940" spans="1:15" ht="15.75" customHeight="1" x14ac:dyDescent="0.25">
      <c r="A1940" s="181"/>
      <c r="B1940" s="283"/>
      <c r="C1940" s="181"/>
      <c r="D1940" s="181"/>
      <c r="E1940" s="181"/>
      <c r="F1940" s="283"/>
      <c r="G1940" s="231"/>
      <c r="H1940" s="231"/>
      <c r="I1940" s="186"/>
      <c r="J1940" s="181"/>
      <c r="K1940" s="181"/>
      <c r="L1940" s="181"/>
      <c r="M1940" s="181"/>
      <c r="N1940" s="181"/>
      <c r="O1940" s="286"/>
    </row>
    <row r="1941" spans="1:15" ht="15.75" customHeight="1" x14ac:dyDescent="0.25">
      <c r="A1941" s="181"/>
      <c r="B1941" s="283"/>
      <c r="C1941" s="181"/>
      <c r="D1941" s="181"/>
      <c r="E1941" s="181"/>
      <c r="F1941" s="283"/>
      <c r="G1941" s="231"/>
      <c r="H1941" s="231"/>
      <c r="I1941" s="186"/>
      <c r="J1941" s="181"/>
      <c r="K1941" s="181"/>
      <c r="L1941" s="181"/>
      <c r="M1941" s="181"/>
      <c r="N1941" s="181"/>
      <c r="O1941" s="286"/>
    </row>
    <row r="1942" spans="1:15" ht="15.75" customHeight="1" x14ac:dyDescent="0.25">
      <c r="A1942" s="181"/>
      <c r="B1942" s="283"/>
      <c r="C1942" s="181"/>
      <c r="D1942" s="181"/>
      <c r="E1942" s="181"/>
      <c r="F1942" s="283"/>
      <c r="G1942" s="231"/>
      <c r="H1942" s="231"/>
      <c r="I1942" s="186"/>
      <c r="J1942" s="181"/>
      <c r="K1942" s="181"/>
      <c r="L1942" s="181"/>
      <c r="M1942" s="181"/>
      <c r="N1942" s="181"/>
      <c r="O1942" s="286"/>
    </row>
    <row r="1943" spans="1:15" ht="15.75" customHeight="1" x14ac:dyDescent="0.25">
      <c r="A1943" s="181"/>
      <c r="B1943" s="283"/>
      <c r="C1943" s="181"/>
      <c r="D1943" s="181"/>
      <c r="E1943" s="181"/>
      <c r="F1943" s="283"/>
      <c r="G1943" s="231"/>
      <c r="H1943" s="231"/>
      <c r="I1943" s="186"/>
      <c r="J1943" s="181"/>
      <c r="K1943" s="181"/>
      <c r="L1943" s="181"/>
      <c r="M1943" s="181"/>
      <c r="N1943" s="181"/>
      <c r="O1943" s="286"/>
    </row>
    <row r="1944" spans="1:15" ht="15.75" customHeight="1" x14ac:dyDescent="0.25">
      <c r="A1944" s="181"/>
      <c r="B1944" s="283"/>
      <c r="C1944" s="181"/>
      <c r="D1944" s="181"/>
      <c r="E1944" s="181"/>
      <c r="F1944" s="283"/>
      <c r="G1944" s="231"/>
      <c r="H1944" s="231"/>
      <c r="I1944" s="186"/>
      <c r="J1944" s="181"/>
      <c r="K1944" s="181"/>
      <c r="L1944" s="181"/>
      <c r="M1944" s="181"/>
      <c r="N1944" s="181"/>
      <c r="O1944" s="286"/>
    </row>
    <row r="1945" spans="1:15" ht="15.75" customHeight="1" x14ac:dyDescent="0.25">
      <c r="A1945" s="181"/>
      <c r="B1945" s="283"/>
      <c r="C1945" s="181"/>
      <c r="D1945" s="181"/>
      <c r="E1945" s="181"/>
      <c r="F1945" s="283"/>
      <c r="G1945" s="231"/>
      <c r="H1945" s="231"/>
      <c r="I1945" s="186"/>
      <c r="J1945" s="181"/>
      <c r="K1945" s="181"/>
      <c r="L1945" s="181"/>
      <c r="M1945" s="181"/>
      <c r="N1945" s="181"/>
      <c r="O1945" s="286"/>
    </row>
    <row r="1946" spans="1:15" ht="15.75" customHeight="1" x14ac:dyDescent="0.25">
      <c r="A1946" s="181"/>
      <c r="B1946" s="283"/>
      <c r="C1946" s="181"/>
      <c r="D1946" s="181"/>
      <c r="E1946" s="181"/>
      <c r="F1946" s="283"/>
      <c r="G1946" s="231"/>
      <c r="H1946" s="231"/>
      <c r="I1946" s="186"/>
      <c r="J1946" s="181"/>
      <c r="K1946" s="181"/>
      <c r="L1946" s="181"/>
      <c r="M1946" s="181"/>
      <c r="N1946" s="181"/>
      <c r="O1946" s="286"/>
    </row>
    <row r="1947" spans="1:15" ht="15.75" customHeight="1" x14ac:dyDescent="0.25">
      <c r="A1947" s="181"/>
      <c r="B1947" s="283"/>
      <c r="C1947" s="181"/>
      <c r="D1947" s="181"/>
      <c r="E1947" s="181"/>
      <c r="F1947" s="283"/>
      <c r="G1947" s="231"/>
      <c r="H1947" s="231"/>
      <c r="I1947" s="186"/>
      <c r="J1947" s="181"/>
      <c r="K1947" s="181"/>
      <c r="L1947" s="181"/>
      <c r="M1947" s="181"/>
      <c r="N1947" s="181"/>
      <c r="O1947" s="286"/>
    </row>
    <row r="1948" spans="1:15" ht="15.75" customHeight="1" x14ac:dyDescent="0.25">
      <c r="A1948" s="181"/>
      <c r="B1948" s="283"/>
      <c r="C1948" s="181"/>
      <c r="D1948" s="181"/>
      <c r="E1948" s="181"/>
      <c r="F1948" s="283"/>
      <c r="G1948" s="231"/>
      <c r="H1948" s="231"/>
      <c r="I1948" s="186"/>
      <c r="J1948" s="181"/>
      <c r="K1948" s="181"/>
      <c r="L1948" s="181"/>
      <c r="M1948" s="181"/>
      <c r="N1948" s="181"/>
      <c r="O1948" s="286"/>
    </row>
    <row r="1949" spans="1:15" ht="15.75" customHeight="1" x14ac:dyDescent="0.25">
      <c r="A1949" s="181"/>
      <c r="B1949" s="283"/>
      <c r="C1949" s="181"/>
      <c r="D1949" s="181"/>
      <c r="E1949" s="181"/>
      <c r="F1949" s="283"/>
      <c r="G1949" s="231"/>
      <c r="H1949" s="231"/>
      <c r="I1949" s="186"/>
      <c r="J1949" s="181"/>
      <c r="K1949" s="181"/>
      <c r="L1949" s="181"/>
      <c r="M1949" s="181"/>
      <c r="N1949" s="181"/>
      <c r="O1949" s="286"/>
    </row>
    <row r="1950" spans="1:15" ht="15.75" customHeight="1" x14ac:dyDescent="0.25">
      <c r="A1950" s="181"/>
      <c r="B1950" s="283"/>
      <c r="C1950" s="181"/>
      <c r="D1950" s="181"/>
      <c r="E1950" s="181"/>
      <c r="F1950" s="283"/>
      <c r="G1950" s="231"/>
      <c r="H1950" s="231"/>
      <c r="I1950" s="186"/>
      <c r="J1950" s="181"/>
      <c r="K1950" s="181"/>
      <c r="L1950" s="181"/>
      <c r="M1950" s="181"/>
      <c r="N1950" s="181"/>
      <c r="O1950" s="286"/>
    </row>
    <row r="1951" spans="1:15" ht="15.75" customHeight="1" x14ac:dyDescent="0.25">
      <c r="A1951" s="181"/>
      <c r="B1951" s="283"/>
      <c r="C1951" s="181"/>
      <c r="D1951" s="181"/>
      <c r="E1951" s="181"/>
      <c r="F1951" s="283"/>
      <c r="G1951" s="231"/>
      <c r="H1951" s="231"/>
      <c r="I1951" s="186"/>
      <c r="J1951" s="181"/>
      <c r="K1951" s="181"/>
      <c r="L1951" s="181"/>
      <c r="M1951" s="181"/>
      <c r="N1951" s="181"/>
      <c r="O1951" s="286"/>
    </row>
    <row r="1952" spans="1:15" ht="15.75" customHeight="1" x14ac:dyDescent="0.25">
      <c r="A1952" s="181"/>
      <c r="B1952" s="283"/>
      <c r="C1952" s="181"/>
      <c r="D1952" s="181"/>
      <c r="E1952" s="181"/>
      <c r="F1952" s="283"/>
      <c r="G1952" s="231"/>
      <c r="H1952" s="231"/>
      <c r="I1952" s="186"/>
      <c r="J1952" s="181"/>
      <c r="K1952" s="181"/>
      <c r="L1952" s="181"/>
      <c r="M1952" s="181"/>
      <c r="N1952" s="181"/>
      <c r="O1952" s="286"/>
    </row>
    <row r="1953" spans="1:15" ht="15.75" customHeight="1" x14ac:dyDescent="0.25">
      <c r="A1953" s="181"/>
      <c r="B1953" s="283"/>
      <c r="C1953" s="181"/>
      <c r="D1953" s="181"/>
      <c r="E1953" s="181"/>
      <c r="F1953" s="283"/>
      <c r="G1953" s="231"/>
      <c r="H1953" s="231"/>
      <c r="I1953" s="186"/>
      <c r="J1953" s="181"/>
      <c r="K1953" s="181"/>
      <c r="L1953" s="181"/>
      <c r="M1953" s="181"/>
      <c r="N1953" s="181"/>
      <c r="O1953" s="286"/>
    </row>
    <row r="1954" spans="1:15" ht="15.75" customHeight="1" x14ac:dyDescent="0.25">
      <c r="A1954" s="181"/>
      <c r="B1954" s="283"/>
      <c r="C1954" s="181"/>
      <c r="D1954" s="181"/>
      <c r="E1954" s="181"/>
      <c r="F1954" s="283"/>
      <c r="G1954" s="231"/>
      <c r="H1954" s="231"/>
      <c r="I1954" s="186"/>
      <c r="J1954" s="181"/>
      <c r="K1954" s="181"/>
      <c r="L1954" s="181"/>
      <c r="M1954" s="181"/>
      <c r="N1954" s="181"/>
      <c r="O1954" s="286"/>
    </row>
    <row r="1955" spans="1:15" ht="15.75" customHeight="1" x14ac:dyDescent="0.25">
      <c r="A1955" s="181"/>
      <c r="B1955" s="283"/>
      <c r="C1955" s="181"/>
      <c r="D1955" s="181"/>
      <c r="E1955" s="181"/>
      <c r="F1955" s="283"/>
      <c r="G1955" s="231"/>
      <c r="H1955" s="231"/>
      <c r="I1955" s="186"/>
      <c r="J1955" s="181"/>
      <c r="K1955" s="181"/>
      <c r="L1955" s="181"/>
      <c r="M1955" s="181"/>
      <c r="N1955" s="181"/>
      <c r="O1955" s="286"/>
    </row>
    <row r="1956" spans="1:15" ht="15.75" customHeight="1" x14ac:dyDescent="0.25">
      <c r="A1956" s="181"/>
      <c r="B1956" s="283"/>
      <c r="C1956" s="181"/>
      <c r="D1956" s="181"/>
      <c r="E1956" s="181"/>
      <c r="F1956" s="283"/>
      <c r="G1956" s="231"/>
      <c r="H1956" s="231"/>
      <c r="I1956" s="186"/>
      <c r="J1956" s="181"/>
      <c r="K1956" s="181"/>
      <c r="L1956" s="181"/>
      <c r="M1956" s="181"/>
      <c r="N1956" s="181"/>
      <c r="O1956" s="286"/>
    </row>
    <row r="1957" spans="1:15" ht="15.75" customHeight="1" x14ac:dyDescent="0.25">
      <c r="A1957" s="181"/>
      <c r="B1957" s="283"/>
      <c r="C1957" s="181"/>
      <c r="D1957" s="181"/>
      <c r="E1957" s="181"/>
      <c r="F1957" s="283"/>
      <c r="G1957" s="231"/>
      <c r="H1957" s="231"/>
      <c r="I1957" s="186"/>
      <c r="J1957" s="181"/>
      <c r="K1957" s="181"/>
      <c r="L1957" s="181"/>
      <c r="M1957" s="181"/>
      <c r="N1957" s="181"/>
      <c r="O1957" s="286"/>
    </row>
    <row r="1958" spans="1:15" ht="15.75" customHeight="1" x14ac:dyDescent="0.25">
      <c r="A1958" s="181"/>
      <c r="B1958" s="283"/>
      <c r="C1958" s="181"/>
      <c r="D1958" s="181"/>
      <c r="E1958" s="181"/>
      <c r="F1958" s="283"/>
      <c r="G1958" s="231"/>
      <c r="H1958" s="231"/>
      <c r="I1958" s="186"/>
      <c r="J1958" s="181"/>
      <c r="K1958" s="181"/>
      <c r="L1958" s="181"/>
      <c r="M1958" s="181"/>
      <c r="N1958" s="181"/>
      <c r="O1958" s="286"/>
    </row>
    <row r="1959" spans="1:15" ht="15.75" customHeight="1" x14ac:dyDescent="0.25">
      <c r="A1959" s="181"/>
      <c r="B1959" s="283"/>
      <c r="C1959" s="181"/>
      <c r="D1959" s="181"/>
      <c r="E1959" s="181"/>
      <c r="F1959" s="283"/>
      <c r="G1959" s="231"/>
      <c r="H1959" s="231"/>
      <c r="I1959" s="186"/>
      <c r="J1959" s="181"/>
      <c r="K1959" s="181"/>
      <c r="L1959" s="181"/>
      <c r="M1959" s="181"/>
      <c r="N1959" s="181"/>
      <c r="O1959" s="286"/>
    </row>
    <row r="1960" spans="1:15" ht="15.75" customHeight="1" x14ac:dyDescent="0.25">
      <c r="A1960" s="181"/>
      <c r="B1960" s="283"/>
      <c r="C1960" s="181"/>
      <c r="D1960" s="181"/>
      <c r="E1960" s="181"/>
      <c r="F1960" s="283"/>
      <c r="G1960" s="231"/>
      <c r="H1960" s="231"/>
      <c r="I1960" s="186"/>
      <c r="J1960" s="181"/>
      <c r="K1960" s="181"/>
      <c r="L1960" s="181"/>
      <c r="M1960" s="181"/>
      <c r="N1960" s="181"/>
      <c r="O1960" s="286"/>
    </row>
    <row r="1961" spans="1:15" ht="15.75" customHeight="1" x14ac:dyDescent="0.25">
      <c r="A1961" s="181"/>
      <c r="B1961" s="283"/>
      <c r="C1961" s="181"/>
      <c r="D1961" s="181"/>
      <c r="E1961" s="181"/>
      <c r="F1961" s="283"/>
      <c r="G1961" s="231"/>
      <c r="H1961" s="231"/>
      <c r="I1961" s="186"/>
      <c r="J1961" s="181"/>
      <c r="K1961" s="181"/>
      <c r="L1961" s="181"/>
      <c r="M1961" s="181"/>
      <c r="N1961" s="181"/>
      <c r="O1961" s="286"/>
    </row>
    <row r="1962" spans="1:15" ht="15.75" customHeight="1" x14ac:dyDescent="0.25">
      <c r="A1962" s="181"/>
      <c r="B1962" s="283"/>
      <c r="C1962" s="181"/>
      <c r="D1962" s="181"/>
      <c r="E1962" s="181"/>
      <c r="F1962" s="283"/>
      <c r="G1962" s="231"/>
      <c r="H1962" s="231"/>
      <c r="I1962" s="186"/>
      <c r="J1962" s="181"/>
      <c r="K1962" s="181"/>
      <c r="L1962" s="181"/>
      <c r="M1962" s="181"/>
      <c r="N1962" s="181"/>
      <c r="O1962" s="286"/>
    </row>
    <row r="1963" spans="1:15" ht="15.75" customHeight="1" x14ac:dyDescent="0.25">
      <c r="A1963" s="181"/>
      <c r="B1963" s="283"/>
      <c r="C1963" s="181"/>
      <c r="D1963" s="181"/>
      <c r="E1963" s="181"/>
      <c r="F1963" s="283"/>
      <c r="G1963" s="231"/>
      <c r="H1963" s="231"/>
      <c r="I1963" s="186"/>
      <c r="J1963" s="181"/>
      <c r="K1963" s="181"/>
      <c r="L1963" s="181"/>
      <c r="M1963" s="181"/>
      <c r="N1963" s="181"/>
      <c r="O1963" s="286"/>
    </row>
    <row r="1964" spans="1:15" ht="15.75" customHeight="1" x14ac:dyDescent="0.25">
      <c r="A1964" s="181"/>
      <c r="B1964" s="283"/>
      <c r="C1964" s="181"/>
      <c r="D1964" s="181"/>
      <c r="E1964" s="181"/>
      <c r="F1964" s="283"/>
      <c r="G1964" s="231"/>
      <c r="H1964" s="231"/>
      <c r="I1964" s="186"/>
      <c r="J1964" s="181"/>
      <c r="K1964" s="181"/>
      <c r="L1964" s="181"/>
      <c r="M1964" s="181"/>
      <c r="N1964" s="181"/>
      <c r="O1964" s="286"/>
    </row>
    <row r="1965" spans="1:15" ht="15.75" customHeight="1" x14ac:dyDescent="0.25">
      <c r="A1965" s="181"/>
      <c r="B1965" s="283"/>
      <c r="C1965" s="181"/>
      <c r="D1965" s="181"/>
      <c r="E1965" s="181"/>
      <c r="F1965" s="283"/>
      <c r="G1965" s="231"/>
      <c r="H1965" s="231"/>
      <c r="I1965" s="186"/>
      <c r="J1965" s="181"/>
      <c r="K1965" s="181"/>
      <c r="L1965" s="181"/>
      <c r="M1965" s="181"/>
      <c r="N1965" s="181"/>
      <c r="O1965" s="286"/>
    </row>
    <row r="1966" spans="1:15" ht="15.75" customHeight="1" x14ac:dyDescent="0.25">
      <c r="A1966" s="181"/>
      <c r="B1966" s="283"/>
      <c r="C1966" s="181"/>
      <c r="D1966" s="181"/>
      <c r="E1966" s="181"/>
      <c r="F1966" s="283"/>
      <c r="G1966" s="231"/>
      <c r="H1966" s="231"/>
      <c r="I1966" s="186"/>
      <c r="J1966" s="181"/>
      <c r="K1966" s="181"/>
      <c r="L1966" s="181"/>
      <c r="M1966" s="181"/>
      <c r="N1966" s="181"/>
      <c r="O1966" s="286"/>
    </row>
    <row r="1967" spans="1:15" ht="15.75" customHeight="1" x14ac:dyDescent="0.25">
      <c r="A1967" s="181"/>
      <c r="B1967" s="283"/>
      <c r="C1967" s="181"/>
      <c r="D1967" s="181"/>
      <c r="E1967" s="181"/>
      <c r="F1967" s="283"/>
      <c r="G1967" s="231"/>
      <c r="H1967" s="231"/>
      <c r="I1967" s="186"/>
      <c r="J1967" s="181"/>
      <c r="K1967" s="181"/>
      <c r="L1967" s="181"/>
      <c r="M1967" s="181"/>
      <c r="N1967" s="181"/>
      <c r="O1967" s="286"/>
    </row>
    <row r="1968" spans="1:15" ht="15.75" customHeight="1" x14ac:dyDescent="0.25">
      <c r="A1968" s="181"/>
      <c r="B1968" s="283"/>
      <c r="C1968" s="181"/>
      <c r="D1968" s="181"/>
      <c r="E1968" s="181"/>
      <c r="F1968" s="283"/>
      <c r="G1968" s="231"/>
      <c r="H1968" s="231"/>
      <c r="I1968" s="186"/>
      <c r="J1968" s="181"/>
      <c r="K1968" s="181"/>
      <c r="L1968" s="181"/>
      <c r="M1968" s="181"/>
      <c r="N1968" s="181"/>
      <c r="O1968" s="286"/>
    </row>
    <row r="1969" spans="1:15" ht="15.75" customHeight="1" x14ac:dyDescent="0.25">
      <c r="A1969" s="181"/>
      <c r="B1969" s="283"/>
      <c r="C1969" s="181"/>
      <c r="D1969" s="181"/>
      <c r="E1969" s="181"/>
      <c r="F1969" s="283"/>
      <c r="G1969" s="231"/>
      <c r="H1969" s="231"/>
      <c r="I1969" s="186"/>
      <c r="J1969" s="181"/>
      <c r="K1969" s="181"/>
      <c r="L1969" s="181"/>
      <c r="M1969" s="181"/>
      <c r="N1969" s="181"/>
      <c r="O1969" s="286"/>
    </row>
    <row r="1970" spans="1:15" ht="15.75" customHeight="1" x14ac:dyDescent="0.25">
      <c r="A1970" s="181"/>
      <c r="B1970" s="283"/>
      <c r="C1970" s="181"/>
      <c r="D1970" s="181"/>
      <c r="E1970" s="181"/>
      <c r="F1970" s="283"/>
      <c r="G1970" s="231"/>
      <c r="H1970" s="231"/>
      <c r="I1970" s="186"/>
      <c r="J1970" s="181"/>
      <c r="K1970" s="181"/>
      <c r="L1970" s="181"/>
      <c r="M1970" s="181"/>
      <c r="N1970" s="181"/>
      <c r="O1970" s="286"/>
    </row>
    <row r="1971" spans="1:15" ht="15.75" customHeight="1" x14ac:dyDescent="0.25">
      <c r="A1971" s="181"/>
      <c r="B1971" s="283"/>
      <c r="C1971" s="181"/>
      <c r="D1971" s="181"/>
      <c r="E1971" s="181"/>
      <c r="F1971" s="283"/>
      <c r="G1971" s="231"/>
      <c r="H1971" s="231"/>
      <c r="I1971" s="186"/>
      <c r="J1971" s="181"/>
      <c r="K1971" s="181"/>
      <c r="L1971" s="181"/>
      <c r="M1971" s="181"/>
      <c r="N1971" s="181"/>
      <c r="O1971" s="286"/>
    </row>
    <row r="1972" spans="1:15" ht="15.75" customHeight="1" x14ac:dyDescent="0.25">
      <c r="A1972" s="181"/>
      <c r="B1972" s="283"/>
      <c r="C1972" s="181"/>
      <c r="D1972" s="181"/>
      <c r="E1972" s="181"/>
      <c r="F1972" s="283"/>
      <c r="G1972" s="231"/>
      <c r="H1972" s="231"/>
      <c r="I1972" s="186"/>
      <c r="J1972" s="181"/>
      <c r="K1972" s="181"/>
      <c r="L1972" s="181"/>
      <c r="M1972" s="181"/>
      <c r="N1972" s="181"/>
      <c r="O1972" s="286"/>
    </row>
    <row r="1973" spans="1:15" ht="15.75" customHeight="1" x14ac:dyDescent="0.25">
      <c r="A1973" s="181"/>
      <c r="B1973" s="283"/>
      <c r="C1973" s="181"/>
      <c r="D1973" s="181"/>
      <c r="E1973" s="181"/>
      <c r="F1973" s="283"/>
      <c r="G1973" s="231"/>
      <c r="H1973" s="231"/>
      <c r="I1973" s="186"/>
      <c r="J1973" s="181"/>
      <c r="K1973" s="181"/>
      <c r="L1973" s="181"/>
      <c r="M1973" s="181"/>
      <c r="N1973" s="181"/>
      <c r="O1973" s="286"/>
    </row>
    <row r="1974" spans="1:15" ht="15.75" customHeight="1" x14ac:dyDescent="0.25">
      <c r="A1974" s="181"/>
      <c r="B1974" s="283"/>
      <c r="C1974" s="181"/>
      <c r="D1974" s="181"/>
      <c r="E1974" s="181"/>
      <c r="F1974" s="283"/>
      <c r="G1974" s="231"/>
      <c r="H1974" s="231"/>
      <c r="I1974" s="186"/>
      <c r="J1974" s="181"/>
      <c r="K1974" s="181"/>
      <c r="L1974" s="181"/>
      <c r="M1974" s="181"/>
      <c r="N1974" s="181"/>
      <c r="O1974" s="286"/>
    </row>
    <row r="1975" spans="1:15" ht="15.75" customHeight="1" x14ac:dyDescent="0.25">
      <c r="A1975" s="181"/>
      <c r="B1975" s="283"/>
      <c r="C1975" s="181"/>
      <c r="D1975" s="181"/>
      <c r="E1975" s="181"/>
      <c r="F1975" s="283"/>
      <c r="G1975" s="231"/>
      <c r="H1975" s="231"/>
      <c r="I1975" s="186"/>
      <c r="J1975" s="181"/>
      <c r="K1975" s="181"/>
      <c r="L1975" s="181"/>
      <c r="M1975" s="181"/>
      <c r="N1975" s="181"/>
      <c r="O1975" s="286"/>
    </row>
    <row r="1976" spans="1:15" ht="15.75" customHeight="1" x14ac:dyDescent="0.25">
      <c r="A1976" s="181"/>
      <c r="B1976" s="283"/>
      <c r="C1976" s="181"/>
      <c r="D1976" s="181"/>
      <c r="E1976" s="181"/>
      <c r="F1976" s="283"/>
      <c r="G1976" s="231"/>
      <c r="H1976" s="231"/>
      <c r="I1976" s="186"/>
      <c r="J1976" s="181"/>
      <c r="K1976" s="181"/>
      <c r="L1976" s="181"/>
      <c r="M1976" s="181"/>
      <c r="N1976" s="181"/>
      <c r="O1976" s="286"/>
    </row>
    <row r="1977" spans="1:15" ht="15.75" customHeight="1" x14ac:dyDescent="0.25">
      <c r="A1977" s="181"/>
      <c r="B1977" s="283"/>
      <c r="C1977" s="181"/>
      <c r="D1977" s="181"/>
      <c r="E1977" s="181"/>
      <c r="F1977" s="283"/>
      <c r="G1977" s="231"/>
      <c r="H1977" s="231"/>
      <c r="I1977" s="186"/>
      <c r="J1977" s="181"/>
      <c r="K1977" s="181"/>
      <c r="L1977" s="181"/>
      <c r="M1977" s="181"/>
      <c r="N1977" s="181"/>
      <c r="O1977" s="286"/>
    </row>
    <row r="1978" spans="1:15" ht="15.75" customHeight="1" x14ac:dyDescent="0.25">
      <c r="A1978" s="181"/>
      <c r="B1978" s="283"/>
      <c r="C1978" s="181"/>
      <c r="D1978" s="181"/>
      <c r="E1978" s="181"/>
      <c r="F1978" s="283"/>
      <c r="G1978" s="231"/>
      <c r="H1978" s="231"/>
      <c r="I1978" s="186"/>
      <c r="J1978" s="181"/>
      <c r="K1978" s="181"/>
      <c r="L1978" s="181"/>
      <c r="M1978" s="181"/>
      <c r="N1978" s="181"/>
      <c r="O1978" s="286"/>
    </row>
    <row r="1979" spans="1:15" ht="15.75" customHeight="1" x14ac:dyDescent="0.25">
      <c r="A1979" s="181"/>
      <c r="B1979" s="283"/>
      <c r="C1979" s="181"/>
      <c r="D1979" s="181"/>
      <c r="E1979" s="181"/>
      <c r="F1979" s="283"/>
      <c r="G1979" s="231"/>
      <c r="H1979" s="231"/>
      <c r="I1979" s="186"/>
      <c r="J1979" s="181"/>
      <c r="K1979" s="181"/>
      <c r="L1979" s="181"/>
      <c r="M1979" s="181"/>
      <c r="N1979" s="181"/>
      <c r="O1979" s="286"/>
    </row>
    <row r="1980" spans="1:15" ht="15.75" customHeight="1" x14ac:dyDescent="0.25">
      <c r="A1980" s="181"/>
      <c r="B1980" s="283"/>
      <c r="C1980" s="181"/>
      <c r="D1980" s="181"/>
      <c r="E1980" s="181"/>
      <c r="F1980" s="283"/>
      <c r="G1980" s="231"/>
      <c r="H1980" s="231"/>
      <c r="I1980" s="186"/>
      <c r="J1980" s="181"/>
      <c r="K1980" s="181"/>
      <c r="L1980" s="181"/>
      <c r="M1980" s="181"/>
      <c r="N1980" s="181"/>
      <c r="O1980" s="286"/>
    </row>
    <row r="1981" spans="1:15" ht="15.75" customHeight="1" x14ac:dyDescent="0.25">
      <c r="A1981" s="181"/>
      <c r="B1981" s="283"/>
      <c r="C1981" s="181"/>
      <c r="D1981" s="181"/>
      <c r="E1981" s="181"/>
      <c r="F1981" s="283"/>
      <c r="G1981" s="231"/>
      <c r="H1981" s="231"/>
      <c r="I1981" s="186"/>
      <c r="J1981" s="181"/>
      <c r="K1981" s="181"/>
      <c r="L1981" s="181"/>
      <c r="M1981" s="181"/>
      <c r="N1981" s="181"/>
      <c r="O1981" s="286"/>
    </row>
    <row r="1982" spans="1:15" ht="15.75" customHeight="1" x14ac:dyDescent="0.25">
      <c r="A1982" s="181"/>
      <c r="B1982" s="283"/>
      <c r="C1982" s="181"/>
      <c r="D1982" s="181"/>
      <c r="E1982" s="181"/>
      <c r="F1982" s="283"/>
      <c r="G1982" s="231"/>
      <c r="H1982" s="231"/>
      <c r="I1982" s="186"/>
      <c r="J1982" s="181"/>
      <c r="K1982" s="181"/>
      <c r="L1982" s="181"/>
      <c r="M1982" s="181"/>
      <c r="N1982" s="181"/>
      <c r="O1982" s="286"/>
    </row>
    <row r="1983" spans="1:15" ht="15.75" customHeight="1" x14ac:dyDescent="0.25">
      <c r="A1983" s="181"/>
      <c r="B1983" s="283"/>
      <c r="C1983" s="181"/>
      <c r="D1983" s="181"/>
      <c r="E1983" s="181"/>
      <c r="F1983" s="283"/>
      <c r="G1983" s="231"/>
      <c r="H1983" s="231"/>
      <c r="I1983" s="186"/>
      <c r="J1983" s="181"/>
      <c r="K1983" s="181"/>
      <c r="L1983" s="181"/>
      <c r="M1983" s="181"/>
      <c r="N1983" s="181"/>
      <c r="O1983" s="286"/>
    </row>
    <row r="1984" spans="1:15" ht="15.75" customHeight="1" x14ac:dyDescent="0.25">
      <c r="A1984" s="181"/>
      <c r="B1984" s="283"/>
      <c r="C1984" s="181"/>
      <c r="D1984" s="181"/>
      <c r="E1984" s="181"/>
      <c r="F1984" s="283"/>
      <c r="G1984" s="231"/>
      <c r="H1984" s="231"/>
      <c r="I1984" s="186"/>
      <c r="J1984" s="181"/>
      <c r="K1984" s="181"/>
      <c r="L1984" s="181"/>
      <c r="M1984" s="181"/>
      <c r="N1984" s="181"/>
      <c r="O1984" s="286"/>
    </row>
    <row r="1985" spans="1:15" ht="15.75" customHeight="1" x14ac:dyDescent="0.25">
      <c r="A1985" s="181"/>
      <c r="B1985" s="283"/>
      <c r="C1985" s="181"/>
      <c r="D1985" s="181"/>
      <c r="E1985" s="181"/>
      <c r="F1985" s="283"/>
      <c r="G1985" s="231"/>
      <c r="H1985" s="231"/>
      <c r="I1985" s="186"/>
      <c r="J1985" s="181"/>
      <c r="K1985" s="181"/>
      <c r="L1985" s="181"/>
      <c r="M1985" s="181"/>
      <c r="N1985" s="181"/>
      <c r="O1985" s="286"/>
    </row>
    <row r="1986" spans="1:15" ht="15.75" customHeight="1" x14ac:dyDescent="0.25">
      <c r="A1986" s="181"/>
      <c r="B1986" s="283"/>
      <c r="C1986" s="181"/>
      <c r="D1986" s="181"/>
      <c r="E1986" s="181"/>
      <c r="F1986" s="283"/>
      <c r="G1986" s="231"/>
      <c r="H1986" s="231"/>
      <c r="I1986" s="186"/>
      <c r="J1986" s="181"/>
      <c r="K1986" s="181"/>
      <c r="L1986" s="181"/>
      <c r="M1986" s="181"/>
      <c r="N1986" s="181"/>
      <c r="O1986" s="286"/>
    </row>
    <row r="1987" spans="1:15" ht="15.75" customHeight="1" x14ac:dyDescent="0.25">
      <c r="A1987" s="181"/>
      <c r="B1987" s="283"/>
      <c r="C1987" s="181"/>
      <c r="D1987" s="181"/>
      <c r="E1987" s="181"/>
      <c r="F1987" s="283"/>
      <c r="G1987" s="231"/>
      <c r="H1987" s="231"/>
      <c r="I1987" s="186"/>
      <c r="J1987" s="181"/>
      <c r="K1987" s="181"/>
      <c r="L1987" s="181"/>
      <c r="M1987" s="181"/>
      <c r="N1987" s="181"/>
      <c r="O1987" s="286"/>
    </row>
    <row r="1988" spans="1:15" ht="15.75" customHeight="1" x14ac:dyDescent="0.25">
      <c r="A1988" s="181"/>
      <c r="B1988" s="283"/>
      <c r="C1988" s="181"/>
      <c r="D1988" s="181"/>
      <c r="E1988" s="181"/>
      <c r="F1988" s="283"/>
      <c r="G1988" s="231"/>
      <c r="H1988" s="231"/>
      <c r="I1988" s="186"/>
      <c r="J1988" s="181"/>
      <c r="K1988" s="181"/>
      <c r="L1988" s="181"/>
      <c r="M1988" s="181"/>
      <c r="N1988" s="181"/>
      <c r="O1988" s="286"/>
    </row>
    <row r="1989" spans="1:15" ht="15.75" customHeight="1" x14ac:dyDescent="0.25">
      <c r="A1989" s="181"/>
      <c r="B1989" s="283"/>
      <c r="C1989" s="181"/>
      <c r="D1989" s="181"/>
      <c r="E1989" s="181"/>
      <c r="F1989" s="283"/>
      <c r="G1989" s="231"/>
      <c r="H1989" s="231"/>
      <c r="I1989" s="186"/>
      <c r="J1989" s="181"/>
      <c r="K1989" s="181"/>
      <c r="L1989" s="181"/>
      <c r="M1989" s="181"/>
      <c r="N1989" s="181"/>
      <c r="O1989" s="286"/>
    </row>
    <row r="1990" spans="1:15" ht="15.75" customHeight="1" x14ac:dyDescent="0.25">
      <c r="A1990" s="181"/>
      <c r="B1990" s="283"/>
      <c r="C1990" s="181"/>
      <c r="D1990" s="181"/>
      <c r="E1990" s="181"/>
      <c r="F1990" s="283"/>
      <c r="G1990" s="231"/>
      <c r="H1990" s="231"/>
      <c r="I1990" s="186"/>
      <c r="J1990" s="181"/>
      <c r="K1990" s="181"/>
      <c r="L1990" s="181"/>
      <c r="M1990" s="181"/>
      <c r="N1990" s="181"/>
      <c r="O1990" s="286"/>
    </row>
    <row r="1991" spans="1:15" ht="15.75" customHeight="1" x14ac:dyDescent="0.25">
      <c r="A1991" s="181"/>
      <c r="B1991" s="283"/>
      <c r="C1991" s="181"/>
      <c r="D1991" s="181"/>
      <c r="E1991" s="181"/>
      <c r="F1991" s="283"/>
      <c r="G1991" s="231"/>
      <c r="H1991" s="231"/>
      <c r="I1991" s="186"/>
      <c r="J1991" s="181"/>
      <c r="K1991" s="181"/>
      <c r="L1991" s="181"/>
      <c r="M1991" s="181"/>
      <c r="N1991" s="181"/>
      <c r="O1991" s="286"/>
    </row>
    <row r="1992" spans="1:15" ht="15.75" customHeight="1" x14ac:dyDescent="0.25">
      <c r="A1992" s="181"/>
      <c r="B1992" s="283"/>
      <c r="C1992" s="181"/>
      <c r="D1992" s="181"/>
      <c r="E1992" s="181"/>
      <c r="F1992" s="283"/>
      <c r="G1992" s="231"/>
      <c r="H1992" s="231"/>
      <c r="I1992" s="186"/>
      <c r="J1992" s="181"/>
      <c r="K1992" s="181"/>
      <c r="L1992" s="181"/>
      <c r="M1992" s="181"/>
      <c r="N1992" s="181"/>
      <c r="O1992" s="286"/>
    </row>
    <row r="1993" spans="1:15" ht="15.75" customHeight="1" x14ac:dyDescent="0.25">
      <c r="A1993" s="181"/>
      <c r="B1993" s="283"/>
      <c r="C1993" s="181"/>
      <c r="D1993" s="181"/>
      <c r="E1993" s="181"/>
      <c r="F1993" s="283"/>
      <c r="G1993" s="231"/>
      <c r="H1993" s="231"/>
      <c r="I1993" s="186"/>
      <c r="J1993" s="181"/>
      <c r="K1993" s="181"/>
      <c r="L1993" s="181"/>
      <c r="M1993" s="181"/>
      <c r="N1993" s="181"/>
      <c r="O1993" s="286"/>
    </row>
    <row r="1994" spans="1:15" ht="15.75" customHeight="1" x14ac:dyDescent="0.25">
      <c r="A1994" s="181"/>
      <c r="B1994" s="283"/>
      <c r="C1994" s="181"/>
      <c r="D1994" s="181"/>
      <c r="E1994" s="181"/>
      <c r="F1994" s="283"/>
      <c r="G1994" s="231"/>
      <c r="H1994" s="231"/>
      <c r="I1994" s="186"/>
      <c r="J1994" s="181"/>
      <c r="K1994" s="181"/>
      <c r="L1994" s="181"/>
      <c r="M1994" s="181"/>
      <c r="N1994" s="181"/>
      <c r="O1994" s="286"/>
    </row>
    <row r="1995" spans="1:15" ht="15.75" customHeight="1" x14ac:dyDescent="0.25">
      <c r="A1995" s="181"/>
      <c r="B1995" s="283"/>
      <c r="C1995" s="181"/>
      <c r="D1995" s="181"/>
      <c r="E1995" s="181"/>
      <c r="F1995" s="283"/>
      <c r="G1995" s="231"/>
      <c r="H1995" s="231"/>
      <c r="I1995" s="186"/>
      <c r="J1995" s="181"/>
      <c r="K1995" s="181"/>
      <c r="L1995" s="181"/>
      <c r="M1995" s="181"/>
      <c r="N1995" s="181"/>
      <c r="O1995" s="286"/>
    </row>
    <row r="1996" spans="1:15" ht="15.75" customHeight="1" x14ac:dyDescent="0.25">
      <c r="A1996" s="181"/>
      <c r="B1996" s="283"/>
      <c r="C1996" s="181"/>
      <c r="D1996" s="181"/>
      <c r="E1996" s="181"/>
      <c r="F1996" s="283"/>
      <c r="G1996" s="231"/>
      <c r="H1996" s="231"/>
      <c r="I1996" s="186"/>
      <c r="J1996" s="181"/>
      <c r="K1996" s="181"/>
      <c r="L1996" s="181"/>
      <c r="M1996" s="181"/>
      <c r="N1996" s="181"/>
      <c r="O1996" s="286"/>
    </row>
    <row r="1997" spans="1:15" ht="15.75" customHeight="1" x14ac:dyDescent="0.25">
      <c r="A1997" s="181"/>
      <c r="B1997" s="283"/>
      <c r="C1997" s="181"/>
      <c r="D1997" s="181"/>
      <c r="E1997" s="181"/>
      <c r="F1997" s="283"/>
      <c r="G1997" s="231"/>
      <c r="H1997" s="231"/>
      <c r="I1997" s="186"/>
      <c r="J1997" s="181"/>
      <c r="K1997" s="181"/>
      <c r="L1997" s="181"/>
      <c r="M1997" s="181"/>
      <c r="N1997" s="181"/>
      <c r="O1997" s="286"/>
    </row>
    <row r="1998" spans="1:15" ht="15.75" customHeight="1" x14ac:dyDescent="0.25">
      <c r="A1998" s="181"/>
      <c r="B1998" s="283"/>
      <c r="C1998" s="181"/>
      <c r="D1998" s="181"/>
      <c r="E1998" s="181"/>
      <c r="F1998" s="283"/>
      <c r="G1998" s="231"/>
      <c r="H1998" s="231"/>
      <c r="I1998" s="186"/>
      <c r="J1998" s="181"/>
      <c r="K1998" s="181"/>
      <c r="L1998" s="181"/>
      <c r="M1998" s="181"/>
      <c r="N1998" s="181"/>
      <c r="O1998" s="286"/>
    </row>
    <row r="1999" spans="1:15" ht="15.75" customHeight="1" x14ac:dyDescent="0.25">
      <c r="A1999" s="181"/>
      <c r="B1999" s="283"/>
      <c r="C1999" s="181"/>
      <c r="D1999" s="181"/>
      <c r="E1999" s="181"/>
      <c r="F1999" s="283"/>
      <c r="G1999" s="231"/>
      <c r="H1999" s="231"/>
      <c r="I1999" s="186"/>
      <c r="J1999" s="181"/>
      <c r="K1999" s="181"/>
      <c r="L1999" s="181"/>
      <c r="M1999" s="181"/>
      <c r="N1999" s="181"/>
      <c r="O1999" s="286"/>
    </row>
    <row r="2000" spans="1:15" ht="15.75" customHeight="1" x14ac:dyDescent="0.25">
      <c r="A2000" s="181"/>
      <c r="B2000" s="283"/>
      <c r="C2000" s="181"/>
      <c r="D2000" s="181"/>
      <c r="E2000" s="181"/>
      <c r="F2000" s="283"/>
      <c r="G2000" s="231"/>
      <c r="H2000" s="231"/>
      <c r="I2000" s="186"/>
      <c r="J2000" s="181"/>
      <c r="K2000" s="181"/>
      <c r="L2000" s="181"/>
      <c r="M2000" s="181"/>
      <c r="N2000" s="181"/>
      <c r="O2000" s="286"/>
    </row>
    <row r="2001" spans="1:15" ht="15.75" customHeight="1" x14ac:dyDescent="0.25">
      <c r="A2001" s="181"/>
      <c r="B2001" s="283"/>
      <c r="C2001" s="181"/>
      <c r="D2001" s="181"/>
      <c r="E2001" s="181"/>
      <c r="F2001" s="283"/>
      <c r="G2001" s="231"/>
      <c r="H2001" s="231"/>
      <c r="I2001" s="186"/>
      <c r="J2001" s="181"/>
      <c r="K2001" s="181"/>
      <c r="L2001" s="181"/>
      <c r="M2001" s="181"/>
      <c r="N2001" s="181"/>
      <c r="O2001" s="286"/>
    </row>
    <row r="2002" spans="1:15" ht="15.75" customHeight="1" x14ac:dyDescent="0.25">
      <c r="A2002" s="181"/>
      <c r="B2002" s="283"/>
      <c r="C2002" s="181"/>
      <c r="D2002" s="181"/>
      <c r="E2002" s="181"/>
      <c r="F2002" s="283"/>
      <c r="G2002" s="231"/>
      <c r="H2002" s="231"/>
      <c r="I2002" s="186"/>
      <c r="J2002" s="181"/>
      <c r="K2002" s="181"/>
      <c r="L2002" s="181"/>
      <c r="M2002" s="181"/>
      <c r="N2002" s="181"/>
      <c r="O2002" s="286"/>
    </row>
    <row r="2003" spans="1:15" ht="15.75" customHeight="1" x14ac:dyDescent="0.25">
      <c r="A2003" s="181"/>
      <c r="B2003" s="283"/>
      <c r="C2003" s="181"/>
      <c r="D2003" s="181"/>
      <c r="E2003" s="181"/>
      <c r="F2003" s="283"/>
      <c r="G2003" s="231"/>
      <c r="H2003" s="231"/>
      <c r="I2003" s="186"/>
      <c r="J2003" s="181"/>
      <c r="K2003" s="181"/>
      <c r="L2003" s="181"/>
      <c r="M2003" s="181"/>
      <c r="N2003" s="181"/>
      <c r="O2003" s="286"/>
    </row>
    <row r="2004" spans="1:15" ht="15.75" customHeight="1" x14ac:dyDescent="0.25">
      <c r="A2004" s="181"/>
      <c r="B2004" s="283"/>
      <c r="C2004" s="181"/>
      <c r="D2004" s="181"/>
      <c r="E2004" s="181"/>
      <c r="F2004" s="283"/>
      <c r="G2004" s="231"/>
      <c r="H2004" s="231"/>
      <c r="I2004" s="186"/>
      <c r="J2004" s="181"/>
      <c r="K2004" s="181"/>
      <c r="L2004" s="181"/>
      <c r="M2004" s="181"/>
      <c r="N2004" s="181"/>
      <c r="O2004" s="286"/>
    </row>
    <row r="2005" spans="1:15" ht="15.75" customHeight="1" x14ac:dyDescent="0.25">
      <c r="A2005" s="181"/>
      <c r="B2005" s="283"/>
      <c r="C2005" s="181"/>
      <c r="D2005" s="181"/>
      <c r="E2005" s="181"/>
      <c r="F2005" s="283"/>
      <c r="G2005" s="231"/>
      <c r="H2005" s="231"/>
      <c r="I2005" s="186"/>
      <c r="J2005" s="181"/>
      <c r="K2005" s="181"/>
      <c r="L2005" s="181"/>
      <c r="M2005" s="181"/>
      <c r="N2005" s="181"/>
      <c r="O2005" s="286"/>
    </row>
    <row r="2006" spans="1:15" ht="15.75" customHeight="1" x14ac:dyDescent="0.25">
      <c r="A2006" s="181"/>
      <c r="B2006" s="283"/>
      <c r="C2006" s="181"/>
      <c r="D2006" s="181"/>
      <c r="E2006" s="181"/>
      <c r="F2006" s="283"/>
      <c r="G2006" s="231"/>
      <c r="H2006" s="231"/>
      <c r="I2006" s="186"/>
      <c r="J2006" s="181"/>
      <c r="K2006" s="181"/>
      <c r="L2006" s="181"/>
      <c r="M2006" s="181"/>
      <c r="N2006" s="181"/>
      <c r="O2006" s="286"/>
    </row>
    <row r="2007" spans="1:15" ht="15.75" customHeight="1" x14ac:dyDescent="0.25">
      <c r="A2007" s="181"/>
      <c r="B2007" s="283"/>
      <c r="C2007" s="181"/>
      <c r="D2007" s="181"/>
      <c r="E2007" s="181"/>
      <c r="F2007" s="283"/>
      <c r="G2007" s="231"/>
      <c r="H2007" s="231"/>
      <c r="I2007" s="186"/>
      <c r="J2007" s="181"/>
      <c r="K2007" s="181"/>
      <c r="L2007" s="181"/>
      <c r="M2007" s="181"/>
      <c r="N2007" s="181"/>
      <c r="O2007" s="286"/>
    </row>
    <row r="2008" spans="1:15" ht="15.75" customHeight="1" x14ac:dyDescent="0.25">
      <c r="A2008" s="181"/>
      <c r="B2008" s="283"/>
      <c r="C2008" s="181"/>
      <c r="D2008" s="181"/>
      <c r="E2008" s="181"/>
      <c r="F2008" s="283"/>
      <c r="G2008" s="231"/>
      <c r="H2008" s="231"/>
      <c r="I2008" s="186"/>
      <c r="J2008" s="181"/>
      <c r="K2008" s="181"/>
      <c r="L2008" s="181"/>
      <c r="M2008" s="181"/>
      <c r="N2008" s="181"/>
      <c r="O2008" s="286"/>
    </row>
    <row r="2009" spans="1:15" ht="15.75" customHeight="1" x14ac:dyDescent="0.25">
      <c r="A2009" s="181"/>
      <c r="B2009" s="283"/>
      <c r="C2009" s="181"/>
      <c r="D2009" s="181"/>
      <c r="E2009" s="181"/>
      <c r="F2009" s="283"/>
      <c r="G2009" s="231"/>
      <c r="H2009" s="231"/>
      <c r="I2009" s="186"/>
      <c r="J2009" s="181"/>
      <c r="K2009" s="181"/>
      <c r="L2009" s="181"/>
      <c r="M2009" s="181"/>
      <c r="N2009" s="181"/>
      <c r="O2009" s="286"/>
    </row>
    <row r="2010" spans="1:15" ht="15.75" customHeight="1" x14ac:dyDescent="0.25">
      <c r="A2010" s="181"/>
      <c r="B2010" s="283"/>
      <c r="C2010" s="181"/>
      <c r="D2010" s="181"/>
      <c r="E2010" s="181"/>
      <c r="F2010" s="283"/>
      <c r="G2010" s="231"/>
      <c r="H2010" s="231"/>
      <c r="I2010" s="186"/>
      <c r="J2010" s="181"/>
      <c r="K2010" s="181"/>
      <c r="L2010" s="181"/>
      <c r="M2010" s="181"/>
      <c r="N2010" s="181"/>
      <c r="O2010" s="286"/>
    </row>
    <row r="2011" spans="1:15" ht="15.75" customHeight="1" x14ac:dyDescent="0.25">
      <c r="A2011" s="181"/>
      <c r="B2011" s="283"/>
      <c r="C2011" s="181"/>
      <c r="D2011" s="181"/>
      <c r="E2011" s="181"/>
      <c r="F2011" s="283"/>
      <c r="G2011" s="231"/>
      <c r="H2011" s="231"/>
      <c r="I2011" s="186"/>
      <c r="J2011" s="181"/>
      <c r="K2011" s="181"/>
      <c r="L2011" s="181"/>
      <c r="M2011" s="181"/>
      <c r="N2011" s="181"/>
      <c r="O2011" s="286"/>
    </row>
    <row r="2012" spans="1:15" ht="15.75" customHeight="1" x14ac:dyDescent="0.25">
      <c r="A2012" s="181"/>
      <c r="B2012" s="283"/>
      <c r="C2012" s="181"/>
      <c r="D2012" s="181"/>
      <c r="E2012" s="181"/>
      <c r="F2012" s="283"/>
      <c r="G2012" s="231"/>
      <c r="H2012" s="231"/>
      <c r="I2012" s="186"/>
      <c r="J2012" s="181"/>
      <c r="K2012" s="181"/>
      <c r="L2012" s="181"/>
      <c r="M2012" s="181"/>
      <c r="N2012" s="181"/>
      <c r="O2012" s="286"/>
    </row>
    <row r="2013" spans="1:15" ht="15.75" customHeight="1" x14ac:dyDescent="0.25">
      <c r="A2013" s="181"/>
      <c r="B2013" s="283"/>
      <c r="C2013" s="181"/>
      <c r="D2013" s="181"/>
      <c r="E2013" s="181"/>
      <c r="F2013" s="283"/>
      <c r="G2013" s="231"/>
      <c r="H2013" s="231"/>
      <c r="I2013" s="186"/>
      <c r="J2013" s="181"/>
      <c r="K2013" s="181"/>
      <c r="L2013" s="181"/>
      <c r="M2013" s="181"/>
      <c r="N2013" s="181"/>
      <c r="O2013" s="286"/>
    </row>
    <row r="2014" spans="1:15" ht="15.75" customHeight="1" x14ac:dyDescent="0.25">
      <c r="A2014" s="181"/>
      <c r="B2014" s="283"/>
      <c r="C2014" s="181"/>
      <c r="D2014" s="181"/>
      <c r="E2014" s="181"/>
      <c r="F2014" s="283"/>
      <c r="G2014" s="231"/>
      <c r="H2014" s="231"/>
      <c r="I2014" s="186"/>
      <c r="J2014" s="181"/>
      <c r="K2014" s="181"/>
      <c r="L2014" s="181"/>
      <c r="M2014" s="181"/>
      <c r="N2014" s="181"/>
      <c r="O2014" s="286"/>
    </row>
    <row r="2015" spans="1:15" ht="15.75" customHeight="1" x14ac:dyDescent="0.25">
      <c r="A2015" s="181"/>
      <c r="B2015" s="283"/>
      <c r="C2015" s="181"/>
      <c r="D2015" s="181"/>
      <c r="E2015" s="181"/>
      <c r="F2015" s="283"/>
      <c r="G2015" s="231"/>
      <c r="H2015" s="231"/>
      <c r="I2015" s="186"/>
      <c r="J2015" s="181"/>
      <c r="K2015" s="181"/>
      <c r="L2015" s="181"/>
      <c r="M2015" s="181"/>
      <c r="N2015" s="181"/>
      <c r="O2015" s="286"/>
    </row>
    <row r="2016" spans="1:15" ht="15.75" customHeight="1" x14ac:dyDescent="0.25">
      <c r="A2016" s="181"/>
      <c r="B2016" s="283"/>
      <c r="C2016" s="181"/>
      <c r="D2016" s="181"/>
      <c r="E2016" s="181"/>
      <c r="F2016" s="283"/>
      <c r="G2016" s="231"/>
      <c r="H2016" s="231"/>
      <c r="I2016" s="186"/>
      <c r="J2016" s="181"/>
      <c r="K2016" s="181"/>
      <c r="L2016" s="181"/>
      <c r="M2016" s="181"/>
      <c r="N2016" s="181"/>
      <c r="O2016" s="286"/>
    </row>
    <row r="2017" spans="1:15" ht="15.75" customHeight="1" x14ac:dyDescent="0.25">
      <c r="A2017" s="181"/>
      <c r="B2017" s="283"/>
      <c r="C2017" s="181"/>
      <c r="D2017" s="181"/>
      <c r="E2017" s="181"/>
      <c r="F2017" s="283"/>
      <c r="G2017" s="231"/>
      <c r="H2017" s="231"/>
      <c r="I2017" s="186"/>
      <c r="J2017" s="181"/>
      <c r="K2017" s="181"/>
      <c r="L2017" s="181"/>
      <c r="M2017" s="181"/>
      <c r="N2017" s="181"/>
      <c r="O2017" s="286"/>
    </row>
    <row r="2018" spans="1:15" ht="15.75" customHeight="1" x14ac:dyDescent="0.25">
      <c r="A2018" s="181"/>
      <c r="B2018" s="283"/>
      <c r="C2018" s="181"/>
      <c r="D2018" s="181"/>
      <c r="E2018" s="181"/>
      <c r="F2018" s="283"/>
      <c r="G2018" s="231"/>
      <c r="H2018" s="231"/>
      <c r="I2018" s="186"/>
      <c r="J2018" s="181"/>
      <c r="K2018" s="181"/>
      <c r="L2018" s="181"/>
      <c r="M2018" s="181"/>
      <c r="N2018" s="181"/>
      <c r="O2018" s="286"/>
    </row>
    <row r="2019" spans="1:15" ht="15.75" customHeight="1" x14ac:dyDescent="0.25">
      <c r="A2019" s="181"/>
      <c r="B2019" s="283"/>
      <c r="C2019" s="181"/>
      <c r="D2019" s="181"/>
      <c r="E2019" s="181"/>
      <c r="F2019" s="283"/>
      <c r="G2019" s="231"/>
      <c r="H2019" s="231"/>
      <c r="I2019" s="186"/>
      <c r="J2019" s="181"/>
      <c r="K2019" s="181"/>
      <c r="L2019" s="181"/>
      <c r="M2019" s="181"/>
      <c r="N2019" s="181"/>
      <c r="O2019" s="286"/>
    </row>
    <row r="2020" spans="1:15" ht="15.75" customHeight="1" x14ac:dyDescent="0.25">
      <c r="A2020" s="181"/>
      <c r="B2020" s="283"/>
      <c r="C2020" s="181"/>
      <c r="D2020" s="181"/>
      <c r="E2020" s="181"/>
      <c r="F2020" s="283"/>
      <c r="G2020" s="231"/>
      <c r="H2020" s="231"/>
      <c r="I2020" s="186"/>
      <c r="J2020" s="181"/>
      <c r="K2020" s="181"/>
      <c r="L2020" s="181"/>
      <c r="M2020" s="181"/>
      <c r="N2020" s="181"/>
      <c r="O2020" s="286"/>
    </row>
    <row r="2021" spans="1:15" ht="15.75" customHeight="1" x14ac:dyDescent="0.25">
      <c r="A2021" s="181"/>
      <c r="B2021" s="283"/>
      <c r="C2021" s="181"/>
      <c r="D2021" s="181"/>
      <c r="E2021" s="181"/>
      <c r="F2021" s="283"/>
      <c r="G2021" s="231"/>
      <c r="H2021" s="231"/>
      <c r="I2021" s="186"/>
      <c r="J2021" s="181"/>
      <c r="K2021" s="181"/>
      <c r="L2021" s="181"/>
      <c r="M2021" s="181"/>
      <c r="N2021" s="181"/>
      <c r="O2021" s="286"/>
    </row>
    <row r="2022" spans="1:15" ht="15.75" customHeight="1" x14ac:dyDescent="0.25">
      <c r="A2022" s="181"/>
      <c r="B2022" s="283"/>
      <c r="C2022" s="181"/>
      <c r="D2022" s="181"/>
      <c r="E2022" s="181"/>
      <c r="F2022" s="283"/>
      <c r="G2022" s="231"/>
      <c r="H2022" s="231"/>
      <c r="I2022" s="186"/>
      <c r="J2022" s="181"/>
      <c r="K2022" s="181"/>
      <c r="L2022" s="181"/>
      <c r="M2022" s="181"/>
      <c r="N2022" s="181"/>
      <c r="O2022" s="286"/>
    </row>
    <row r="2023" spans="1:15" ht="15.75" customHeight="1" x14ac:dyDescent="0.25">
      <c r="A2023" s="181"/>
      <c r="B2023" s="283"/>
      <c r="C2023" s="181"/>
      <c r="D2023" s="181"/>
      <c r="E2023" s="181"/>
      <c r="F2023" s="283"/>
      <c r="G2023" s="231"/>
      <c r="H2023" s="231"/>
      <c r="I2023" s="186"/>
      <c r="J2023" s="181"/>
      <c r="K2023" s="181"/>
      <c r="L2023" s="181"/>
      <c r="M2023" s="181"/>
      <c r="N2023" s="181"/>
      <c r="O2023" s="286"/>
    </row>
    <row r="2024" spans="1:15" ht="15.75" customHeight="1" x14ac:dyDescent="0.25">
      <c r="A2024" s="181"/>
      <c r="B2024" s="283"/>
      <c r="C2024" s="181"/>
      <c r="D2024" s="181"/>
      <c r="E2024" s="181"/>
      <c r="F2024" s="283"/>
      <c r="G2024" s="231"/>
      <c r="H2024" s="231"/>
      <c r="I2024" s="186"/>
      <c r="J2024" s="181"/>
      <c r="K2024" s="181"/>
      <c r="L2024" s="181"/>
      <c r="M2024" s="181"/>
      <c r="N2024" s="181"/>
      <c r="O2024" s="286"/>
    </row>
    <row r="2025" spans="1:15" ht="15.75" customHeight="1" x14ac:dyDescent="0.25">
      <c r="A2025" s="181"/>
      <c r="B2025" s="283"/>
      <c r="C2025" s="181"/>
      <c r="D2025" s="181"/>
      <c r="E2025" s="181"/>
      <c r="F2025" s="283"/>
      <c r="G2025" s="231"/>
      <c r="H2025" s="231"/>
      <c r="I2025" s="186"/>
      <c r="J2025" s="181"/>
      <c r="K2025" s="181"/>
      <c r="L2025" s="181"/>
      <c r="M2025" s="181"/>
      <c r="N2025" s="181"/>
      <c r="O2025" s="286"/>
    </row>
    <row r="2026" spans="1:15" ht="15.75" customHeight="1" x14ac:dyDescent="0.25">
      <c r="A2026" s="181"/>
      <c r="B2026" s="283"/>
      <c r="C2026" s="181"/>
      <c r="D2026" s="181"/>
      <c r="E2026" s="181"/>
      <c r="F2026" s="283"/>
      <c r="G2026" s="231"/>
      <c r="H2026" s="231"/>
      <c r="I2026" s="186"/>
      <c r="J2026" s="181"/>
      <c r="K2026" s="181"/>
      <c r="L2026" s="181"/>
      <c r="M2026" s="181"/>
      <c r="N2026" s="181"/>
      <c r="O2026" s="286"/>
    </row>
    <row r="2027" spans="1:15" ht="15.75" customHeight="1" x14ac:dyDescent="0.25">
      <c r="A2027" s="181"/>
      <c r="B2027" s="283"/>
      <c r="C2027" s="181"/>
      <c r="D2027" s="181"/>
      <c r="E2027" s="181"/>
      <c r="F2027" s="283"/>
      <c r="G2027" s="231"/>
      <c r="H2027" s="231"/>
      <c r="I2027" s="186"/>
      <c r="J2027" s="181"/>
      <c r="K2027" s="181"/>
      <c r="L2027" s="181"/>
      <c r="M2027" s="181"/>
      <c r="N2027" s="181"/>
      <c r="O2027" s="286"/>
    </row>
    <row r="2028" spans="1:15" ht="15.75" customHeight="1" x14ac:dyDescent="0.25">
      <c r="A2028" s="181"/>
      <c r="B2028" s="283"/>
      <c r="C2028" s="181"/>
      <c r="D2028" s="181"/>
      <c r="E2028" s="181"/>
      <c r="F2028" s="283"/>
      <c r="G2028" s="231"/>
      <c r="H2028" s="231"/>
      <c r="I2028" s="186"/>
      <c r="J2028" s="181"/>
      <c r="K2028" s="181"/>
      <c r="L2028" s="181"/>
      <c r="M2028" s="181"/>
      <c r="N2028" s="181"/>
      <c r="O2028" s="286"/>
    </row>
    <row r="2029" spans="1:15" ht="15.75" customHeight="1" x14ac:dyDescent="0.25">
      <c r="A2029" s="181"/>
      <c r="B2029" s="283"/>
      <c r="C2029" s="181"/>
      <c r="D2029" s="181"/>
      <c r="E2029" s="181"/>
      <c r="F2029" s="283"/>
      <c r="G2029" s="231"/>
      <c r="H2029" s="231"/>
      <c r="I2029" s="186"/>
      <c r="J2029" s="181"/>
      <c r="K2029" s="181"/>
      <c r="L2029" s="181"/>
      <c r="M2029" s="181"/>
      <c r="N2029" s="181"/>
      <c r="O2029" s="286"/>
    </row>
    <row r="2030" spans="1:15" ht="15.75" customHeight="1" x14ac:dyDescent="0.25">
      <c r="A2030" s="181"/>
      <c r="B2030" s="283"/>
      <c r="C2030" s="181"/>
      <c r="D2030" s="181"/>
      <c r="E2030" s="181"/>
      <c r="F2030" s="283"/>
      <c r="G2030" s="231"/>
      <c r="H2030" s="231"/>
      <c r="I2030" s="186"/>
      <c r="J2030" s="181"/>
      <c r="K2030" s="181"/>
      <c r="L2030" s="181"/>
      <c r="M2030" s="181"/>
      <c r="N2030" s="181"/>
      <c r="O2030" s="286"/>
    </row>
    <row r="2031" spans="1:15" ht="15.75" customHeight="1" x14ac:dyDescent="0.25">
      <c r="A2031" s="181"/>
      <c r="B2031" s="283"/>
      <c r="C2031" s="181"/>
      <c r="D2031" s="181"/>
      <c r="E2031" s="181"/>
      <c r="F2031" s="283"/>
      <c r="G2031" s="231"/>
      <c r="H2031" s="231"/>
      <c r="I2031" s="186"/>
      <c r="J2031" s="181"/>
      <c r="K2031" s="181"/>
      <c r="L2031" s="181"/>
      <c r="M2031" s="181"/>
      <c r="N2031" s="181"/>
      <c r="O2031" s="286"/>
    </row>
    <row r="2032" spans="1:15" ht="15.75" customHeight="1" x14ac:dyDescent="0.25">
      <c r="A2032" s="181"/>
      <c r="B2032" s="283"/>
      <c r="C2032" s="181"/>
      <c r="D2032" s="181"/>
      <c r="E2032" s="181"/>
      <c r="F2032" s="283"/>
      <c r="G2032" s="231"/>
      <c r="H2032" s="231"/>
      <c r="I2032" s="186"/>
      <c r="J2032" s="181"/>
      <c r="K2032" s="181"/>
      <c r="L2032" s="181"/>
      <c r="M2032" s="181"/>
      <c r="N2032" s="181"/>
      <c r="O2032" s="286"/>
    </row>
    <row r="2033" spans="1:15" ht="15.75" customHeight="1" x14ac:dyDescent="0.25">
      <c r="A2033" s="181"/>
      <c r="B2033" s="283"/>
      <c r="C2033" s="181"/>
      <c r="D2033" s="181"/>
      <c r="E2033" s="181"/>
      <c r="F2033" s="283"/>
      <c r="G2033" s="231"/>
      <c r="H2033" s="231"/>
      <c r="I2033" s="186"/>
      <c r="J2033" s="181"/>
      <c r="K2033" s="181"/>
      <c r="L2033" s="181"/>
      <c r="M2033" s="181"/>
      <c r="N2033" s="181"/>
      <c r="O2033" s="286"/>
    </row>
    <row r="2034" spans="1:15" ht="15.75" customHeight="1" x14ac:dyDescent="0.25">
      <c r="A2034" s="181"/>
      <c r="B2034" s="283"/>
      <c r="C2034" s="181"/>
      <c r="D2034" s="181"/>
      <c r="E2034" s="181"/>
      <c r="F2034" s="283"/>
      <c r="G2034" s="231"/>
      <c r="H2034" s="231"/>
      <c r="I2034" s="186"/>
      <c r="J2034" s="181"/>
      <c r="K2034" s="181"/>
      <c r="L2034" s="181"/>
      <c r="M2034" s="181"/>
      <c r="N2034" s="181"/>
      <c r="O2034" s="286"/>
    </row>
    <row r="2035" spans="1:15" ht="15.75" customHeight="1" x14ac:dyDescent="0.25">
      <c r="A2035" s="181"/>
      <c r="B2035" s="283"/>
      <c r="C2035" s="181"/>
      <c r="D2035" s="181"/>
      <c r="E2035" s="181"/>
      <c r="F2035" s="283"/>
      <c r="G2035" s="231"/>
      <c r="H2035" s="231"/>
      <c r="I2035" s="186"/>
      <c r="J2035" s="181"/>
      <c r="K2035" s="181"/>
      <c r="L2035" s="181"/>
      <c r="M2035" s="181"/>
      <c r="N2035" s="181"/>
      <c r="O2035" s="286"/>
    </row>
    <row r="2036" spans="1:15" ht="15.75" customHeight="1" x14ac:dyDescent="0.25">
      <c r="A2036" s="181"/>
      <c r="B2036" s="283"/>
      <c r="C2036" s="181"/>
      <c r="D2036" s="181"/>
      <c r="E2036" s="181"/>
      <c r="F2036" s="283"/>
      <c r="G2036" s="231"/>
      <c r="H2036" s="231"/>
      <c r="I2036" s="186"/>
      <c r="J2036" s="181"/>
      <c r="K2036" s="181"/>
      <c r="L2036" s="181"/>
      <c r="M2036" s="181"/>
      <c r="N2036" s="181"/>
      <c r="O2036" s="286"/>
    </row>
    <row r="2037" spans="1:15" ht="15.75" customHeight="1" x14ac:dyDescent="0.25">
      <c r="A2037" s="181"/>
      <c r="B2037" s="283"/>
      <c r="C2037" s="181"/>
      <c r="D2037" s="181"/>
      <c r="E2037" s="181"/>
      <c r="F2037" s="283"/>
      <c r="G2037" s="231"/>
      <c r="H2037" s="231"/>
      <c r="I2037" s="186"/>
      <c r="J2037" s="181"/>
      <c r="K2037" s="181"/>
      <c r="L2037" s="181"/>
      <c r="M2037" s="181"/>
      <c r="N2037" s="181"/>
      <c r="O2037" s="286"/>
    </row>
    <row r="2038" spans="1:15" ht="15.75" customHeight="1" x14ac:dyDescent="0.25">
      <c r="A2038" s="181"/>
      <c r="B2038" s="283"/>
      <c r="C2038" s="181"/>
      <c r="D2038" s="181"/>
      <c r="E2038" s="181"/>
      <c r="F2038" s="283"/>
      <c r="G2038" s="231"/>
      <c r="H2038" s="231"/>
      <c r="I2038" s="186"/>
      <c r="J2038" s="181"/>
      <c r="K2038" s="181"/>
      <c r="L2038" s="181"/>
      <c r="M2038" s="181"/>
      <c r="N2038" s="181"/>
      <c r="O2038" s="286"/>
    </row>
    <row r="2039" spans="1:15" ht="15.75" customHeight="1" x14ac:dyDescent="0.25">
      <c r="A2039" s="181"/>
      <c r="B2039" s="283"/>
      <c r="C2039" s="181"/>
      <c r="D2039" s="181"/>
      <c r="E2039" s="181"/>
      <c r="F2039" s="283"/>
      <c r="G2039" s="231"/>
      <c r="H2039" s="231"/>
      <c r="I2039" s="186"/>
      <c r="J2039" s="181"/>
      <c r="K2039" s="181"/>
      <c r="L2039" s="181"/>
      <c r="M2039" s="181"/>
      <c r="N2039" s="181"/>
      <c r="O2039" s="286"/>
    </row>
    <row r="2040" spans="1:15" ht="15.75" customHeight="1" x14ac:dyDescent="0.25">
      <c r="A2040" s="181"/>
      <c r="B2040" s="283"/>
      <c r="C2040" s="181"/>
      <c r="D2040" s="181"/>
      <c r="E2040" s="181"/>
      <c r="F2040" s="283"/>
      <c r="G2040" s="231"/>
      <c r="H2040" s="231"/>
      <c r="I2040" s="186"/>
      <c r="J2040" s="181"/>
      <c r="K2040" s="181"/>
      <c r="L2040" s="181"/>
      <c r="M2040" s="181"/>
      <c r="N2040" s="181"/>
      <c r="O2040" s="286"/>
    </row>
    <row r="2041" spans="1:15" ht="15.75" customHeight="1" x14ac:dyDescent="0.25">
      <c r="A2041" s="181"/>
      <c r="B2041" s="283"/>
      <c r="C2041" s="181"/>
      <c r="D2041" s="181"/>
      <c r="E2041" s="181"/>
      <c r="F2041" s="283"/>
      <c r="G2041" s="231"/>
      <c r="H2041" s="231"/>
      <c r="I2041" s="186"/>
      <c r="J2041" s="181"/>
      <c r="K2041" s="181"/>
      <c r="L2041" s="181"/>
      <c r="M2041" s="181"/>
      <c r="N2041" s="181"/>
      <c r="O2041" s="286"/>
    </row>
    <row r="2042" spans="1:15" ht="15.75" customHeight="1" x14ac:dyDescent="0.25">
      <c r="A2042" s="181"/>
      <c r="B2042" s="283"/>
      <c r="C2042" s="181"/>
      <c r="D2042" s="181"/>
      <c r="E2042" s="181"/>
      <c r="F2042" s="283"/>
      <c r="G2042" s="231"/>
      <c r="H2042" s="231"/>
      <c r="I2042" s="186"/>
      <c r="J2042" s="181"/>
      <c r="K2042" s="181"/>
      <c r="L2042" s="181"/>
      <c r="M2042" s="181"/>
      <c r="N2042" s="181"/>
      <c r="O2042" s="286"/>
    </row>
    <row r="2043" spans="1:15" ht="15.75" customHeight="1" x14ac:dyDescent="0.25">
      <c r="A2043" s="181"/>
      <c r="B2043" s="283"/>
      <c r="C2043" s="181"/>
      <c r="D2043" s="181"/>
      <c r="E2043" s="181"/>
      <c r="F2043" s="283"/>
      <c r="G2043" s="231"/>
      <c r="H2043" s="231"/>
      <c r="I2043" s="186"/>
      <c r="J2043" s="181"/>
      <c r="K2043" s="181"/>
      <c r="L2043" s="181"/>
      <c r="M2043" s="181"/>
      <c r="N2043" s="181"/>
      <c r="O2043" s="286"/>
    </row>
    <row r="2044" spans="1:15" ht="15.75" customHeight="1" x14ac:dyDescent="0.25">
      <c r="A2044" s="181"/>
      <c r="B2044" s="283"/>
      <c r="C2044" s="181"/>
      <c r="D2044" s="181"/>
      <c r="E2044" s="181"/>
      <c r="F2044" s="283"/>
      <c r="G2044" s="231"/>
      <c r="H2044" s="231"/>
      <c r="I2044" s="186"/>
      <c r="J2044" s="181"/>
      <c r="K2044" s="181"/>
      <c r="L2044" s="181"/>
      <c r="M2044" s="181"/>
      <c r="N2044" s="181"/>
      <c r="O2044" s="286"/>
    </row>
    <row r="2045" spans="1:15" ht="15.75" customHeight="1" x14ac:dyDescent="0.25">
      <c r="A2045" s="181"/>
      <c r="B2045" s="283"/>
      <c r="C2045" s="181"/>
      <c r="D2045" s="181"/>
      <c r="E2045" s="181"/>
      <c r="F2045" s="283"/>
      <c r="G2045" s="231"/>
      <c r="H2045" s="231"/>
      <c r="I2045" s="186"/>
      <c r="J2045" s="181"/>
      <c r="K2045" s="181"/>
      <c r="L2045" s="181"/>
      <c r="M2045" s="181"/>
      <c r="N2045" s="181"/>
      <c r="O2045" s="286"/>
    </row>
    <row r="2046" spans="1:15" ht="15.75" customHeight="1" x14ac:dyDescent="0.25">
      <c r="A2046" s="181"/>
      <c r="B2046" s="283"/>
      <c r="C2046" s="181"/>
      <c r="D2046" s="181"/>
      <c r="E2046" s="181"/>
      <c r="F2046" s="283"/>
      <c r="G2046" s="231"/>
      <c r="H2046" s="231"/>
      <c r="I2046" s="186"/>
      <c r="J2046" s="181"/>
      <c r="K2046" s="181"/>
      <c r="L2046" s="181"/>
      <c r="M2046" s="181"/>
      <c r="N2046" s="181"/>
      <c r="O2046" s="286"/>
    </row>
    <row r="2047" spans="1:15" ht="15.75" customHeight="1" x14ac:dyDescent="0.25">
      <c r="A2047" s="181"/>
      <c r="B2047" s="283"/>
      <c r="C2047" s="181"/>
      <c r="D2047" s="181"/>
      <c r="E2047" s="181"/>
      <c r="F2047" s="283"/>
      <c r="G2047" s="231"/>
      <c r="H2047" s="231"/>
      <c r="I2047" s="186"/>
      <c r="J2047" s="181"/>
      <c r="K2047" s="181"/>
      <c r="L2047" s="181"/>
      <c r="M2047" s="181"/>
      <c r="N2047" s="181"/>
      <c r="O2047" s="286"/>
    </row>
    <row r="2048" spans="1:15" ht="15.75" customHeight="1" x14ac:dyDescent="0.25">
      <c r="A2048" s="181"/>
      <c r="B2048" s="283"/>
      <c r="C2048" s="181"/>
      <c r="D2048" s="181"/>
      <c r="E2048" s="181"/>
      <c r="F2048" s="283"/>
      <c r="G2048" s="231"/>
      <c r="H2048" s="231"/>
      <c r="I2048" s="186"/>
      <c r="J2048" s="181"/>
      <c r="K2048" s="181"/>
      <c r="L2048" s="181"/>
      <c r="M2048" s="181"/>
      <c r="N2048" s="181"/>
      <c r="O2048" s="286"/>
    </row>
    <row r="2049" spans="1:15" ht="15.75" customHeight="1" x14ac:dyDescent="0.25">
      <c r="A2049" s="181"/>
      <c r="B2049" s="283"/>
      <c r="C2049" s="181"/>
      <c r="D2049" s="181"/>
      <c r="E2049" s="181"/>
      <c r="F2049" s="283"/>
      <c r="G2049" s="231"/>
      <c r="H2049" s="231"/>
      <c r="I2049" s="186"/>
      <c r="J2049" s="181"/>
      <c r="K2049" s="181"/>
      <c r="L2049" s="181"/>
      <c r="M2049" s="181"/>
      <c r="N2049" s="181"/>
      <c r="O2049" s="286"/>
    </row>
    <row r="2050" spans="1:15" ht="15.75" customHeight="1" x14ac:dyDescent="0.25">
      <c r="A2050" s="181"/>
      <c r="B2050" s="283"/>
      <c r="C2050" s="181"/>
      <c r="D2050" s="181"/>
      <c r="E2050" s="181"/>
      <c r="F2050" s="283"/>
      <c r="G2050" s="231"/>
      <c r="H2050" s="231"/>
      <c r="I2050" s="186"/>
      <c r="J2050" s="181"/>
      <c r="K2050" s="181"/>
      <c r="L2050" s="181"/>
      <c r="M2050" s="181"/>
      <c r="N2050" s="181"/>
      <c r="O2050" s="286"/>
    </row>
    <row r="2051" spans="1:15" ht="15.75" customHeight="1" x14ac:dyDescent="0.25">
      <c r="A2051" s="181"/>
      <c r="B2051" s="283"/>
      <c r="C2051" s="181"/>
      <c r="D2051" s="181"/>
      <c r="E2051" s="181"/>
      <c r="F2051" s="283"/>
      <c r="G2051" s="231"/>
      <c r="H2051" s="231"/>
      <c r="I2051" s="186"/>
      <c r="J2051" s="181"/>
      <c r="K2051" s="181"/>
      <c r="L2051" s="181"/>
      <c r="M2051" s="181"/>
      <c r="N2051" s="181"/>
      <c r="O2051" s="286"/>
    </row>
    <row r="2052" spans="1:15" ht="15.75" customHeight="1" x14ac:dyDescent="0.25">
      <c r="A2052" s="181"/>
      <c r="B2052" s="283"/>
      <c r="C2052" s="181"/>
      <c r="D2052" s="181"/>
      <c r="E2052" s="181"/>
      <c r="F2052" s="283"/>
      <c r="G2052" s="231"/>
      <c r="H2052" s="231"/>
      <c r="I2052" s="186"/>
      <c r="J2052" s="181"/>
      <c r="K2052" s="181"/>
      <c r="L2052" s="181"/>
      <c r="M2052" s="181"/>
      <c r="N2052" s="181"/>
      <c r="O2052" s="286"/>
    </row>
    <row r="2053" spans="1:15" ht="15.75" customHeight="1" x14ac:dyDescent="0.25">
      <c r="A2053" s="181"/>
      <c r="B2053" s="283"/>
      <c r="C2053" s="181"/>
      <c r="D2053" s="181"/>
      <c r="E2053" s="181"/>
      <c r="F2053" s="283"/>
      <c r="G2053" s="231"/>
      <c r="H2053" s="231"/>
      <c r="I2053" s="186"/>
      <c r="J2053" s="181"/>
      <c r="K2053" s="181"/>
      <c r="L2053" s="181"/>
      <c r="M2053" s="181"/>
      <c r="N2053" s="181"/>
      <c r="O2053" s="286"/>
    </row>
    <row r="2054" spans="1:15" ht="15.75" customHeight="1" x14ac:dyDescent="0.25">
      <c r="A2054" s="181"/>
      <c r="B2054" s="283"/>
      <c r="C2054" s="181"/>
      <c r="D2054" s="181"/>
      <c r="E2054" s="181"/>
      <c r="F2054" s="283"/>
      <c r="G2054" s="231"/>
      <c r="H2054" s="231"/>
      <c r="I2054" s="186"/>
      <c r="J2054" s="181"/>
      <c r="K2054" s="181"/>
      <c r="L2054" s="181"/>
      <c r="M2054" s="181"/>
      <c r="N2054" s="181"/>
      <c r="O2054" s="286"/>
    </row>
    <row r="2055" spans="1:15" ht="15.75" customHeight="1" x14ac:dyDescent="0.25">
      <c r="A2055" s="181"/>
      <c r="B2055" s="283"/>
      <c r="C2055" s="181"/>
      <c r="D2055" s="181"/>
      <c r="E2055" s="181"/>
      <c r="F2055" s="283"/>
      <c r="G2055" s="231"/>
      <c r="H2055" s="231"/>
      <c r="I2055" s="186"/>
      <c r="J2055" s="181"/>
      <c r="K2055" s="181"/>
      <c r="L2055" s="181"/>
      <c r="M2055" s="181"/>
      <c r="N2055" s="181"/>
      <c r="O2055" s="286"/>
    </row>
    <row r="2056" spans="1:15" ht="15.75" customHeight="1" x14ac:dyDescent="0.25">
      <c r="A2056" s="181"/>
      <c r="B2056" s="283"/>
      <c r="C2056" s="181"/>
      <c r="D2056" s="181"/>
      <c r="E2056" s="181"/>
      <c r="F2056" s="283"/>
      <c r="G2056" s="231"/>
      <c r="H2056" s="231"/>
      <c r="I2056" s="186"/>
      <c r="J2056" s="181"/>
      <c r="K2056" s="181"/>
      <c r="L2056" s="181"/>
      <c r="M2056" s="181"/>
      <c r="N2056" s="181"/>
      <c r="O2056" s="286"/>
    </row>
    <row r="2057" spans="1:15" ht="15.75" customHeight="1" x14ac:dyDescent="0.25">
      <c r="A2057" s="181"/>
      <c r="B2057" s="283"/>
      <c r="C2057" s="181"/>
      <c r="D2057" s="181"/>
      <c r="E2057" s="181"/>
      <c r="F2057" s="283"/>
      <c r="G2057" s="231"/>
      <c r="H2057" s="231"/>
      <c r="I2057" s="186"/>
      <c r="J2057" s="181"/>
      <c r="K2057" s="181"/>
      <c r="L2057" s="181"/>
      <c r="M2057" s="181"/>
      <c r="N2057" s="181"/>
      <c r="O2057" s="286"/>
    </row>
    <row r="2058" spans="1:15" ht="15.75" customHeight="1" x14ac:dyDescent="0.25">
      <c r="A2058" s="181"/>
      <c r="B2058" s="283"/>
      <c r="C2058" s="181"/>
      <c r="D2058" s="181"/>
      <c r="E2058" s="181"/>
      <c r="F2058" s="283"/>
      <c r="G2058" s="231"/>
      <c r="H2058" s="231"/>
      <c r="I2058" s="186"/>
      <c r="J2058" s="181"/>
      <c r="K2058" s="181"/>
      <c r="L2058" s="181"/>
      <c r="M2058" s="181"/>
      <c r="N2058" s="181"/>
      <c r="O2058" s="286"/>
    </row>
    <row r="2059" spans="1:15" ht="15.75" customHeight="1" x14ac:dyDescent="0.25">
      <c r="A2059" s="181"/>
      <c r="B2059" s="283"/>
      <c r="C2059" s="181"/>
      <c r="D2059" s="181"/>
      <c r="E2059" s="181"/>
      <c r="F2059" s="283"/>
      <c r="G2059" s="231"/>
      <c r="H2059" s="231"/>
      <c r="I2059" s="186"/>
      <c r="J2059" s="181"/>
      <c r="K2059" s="181"/>
      <c r="L2059" s="181"/>
      <c r="M2059" s="181"/>
      <c r="N2059" s="181"/>
      <c r="O2059" s="286"/>
    </row>
    <row r="2060" spans="1:15" ht="15.75" customHeight="1" x14ac:dyDescent="0.25">
      <c r="A2060" s="181"/>
      <c r="B2060" s="283"/>
      <c r="C2060" s="181"/>
      <c r="D2060" s="181"/>
      <c r="E2060" s="181"/>
      <c r="F2060" s="283"/>
      <c r="G2060" s="231"/>
      <c r="H2060" s="231"/>
      <c r="I2060" s="186"/>
      <c r="J2060" s="181"/>
      <c r="K2060" s="181"/>
      <c r="L2060" s="181"/>
      <c r="M2060" s="181"/>
      <c r="N2060" s="181"/>
      <c r="O2060" s="286"/>
    </row>
    <row r="2061" spans="1:15" ht="15.75" customHeight="1" x14ac:dyDescent="0.25">
      <c r="A2061" s="181"/>
      <c r="B2061" s="283"/>
      <c r="C2061" s="181"/>
      <c r="D2061" s="181"/>
      <c r="E2061" s="181"/>
      <c r="F2061" s="283"/>
      <c r="G2061" s="231"/>
      <c r="H2061" s="231"/>
      <c r="I2061" s="186"/>
      <c r="J2061" s="181"/>
      <c r="K2061" s="181"/>
      <c r="L2061" s="181"/>
      <c r="M2061" s="181"/>
      <c r="N2061" s="181"/>
      <c r="O2061" s="286"/>
    </row>
    <row r="2062" spans="1:15" ht="15.75" customHeight="1" x14ac:dyDescent="0.25">
      <c r="A2062" s="181"/>
      <c r="B2062" s="283"/>
      <c r="C2062" s="181"/>
      <c r="D2062" s="181"/>
      <c r="E2062" s="181"/>
      <c r="F2062" s="283"/>
      <c r="G2062" s="231"/>
      <c r="H2062" s="231"/>
      <c r="I2062" s="186"/>
      <c r="J2062" s="181"/>
      <c r="K2062" s="181"/>
      <c r="L2062" s="181"/>
      <c r="M2062" s="181"/>
      <c r="N2062" s="181"/>
      <c r="O2062" s="286"/>
    </row>
    <row r="2063" spans="1:15" ht="15.75" customHeight="1" x14ac:dyDescent="0.25">
      <c r="A2063" s="181"/>
      <c r="B2063" s="283"/>
      <c r="C2063" s="181"/>
      <c r="D2063" s="181"/>
      <c r="E2063" s="181"/>
      <c r="F2063" s="283"/>
      <c r="G2063" s="231"/>
      <c r="H2063" s="231"/>
      <c r="I2063" s="186"/>
      <c r="J2063" s="181"/>
      <c r="K2063" s="181"/>
      <c r="L2063" s="181"/>
      <c r="M2063" s="181"/>
      <c r="N2063" s="181"/>
      <c r="O2063" s="286"/>
    </row>
    <row r="2064" spans="1:15" ht="15.75" customHeight="1" x14ac:dyDescent="0.25">
      <c r="A2064" s="181"/>
      <c r="B2064" s="283"/>
      <c r="C2064" s="181"/>
      <c r="D2064" s="181"/>
      <c r="E2064" s="181"/>
      <c r="F2064" s="283"/>
      <c r="G2064" s="231"/>
      <c r="H2064" s="231"/>
      <c r="I2064" s="186"/>
      <c r="J2064" s="181"/>
      <c r="K2064" s="181"/>
      <c r="L2064" s="181"/>
      <c r="M2064" s="181"/>
      <c r="N2064" s="181"/>
      <c r="O2064" s="286"/>
    </row>
    <row r="2065" spans="1:15" ht="15.75" customHeight="1" x14ac:dyDescent="0.25">
      <c r="A2065" s="181"/>
      <c r="B2065" s="283"/>
      <c r="C2065" s="181"/>
      <c r="D2065" s="181"/>
      <c r="E2065" s="181"/>
      <c r="F2065" s="283"/>
      <c r="G2065" s="231"/>
      <c r="H2065" s="231"/>
      <c r="I2065" s="186"/>
      <c r="J2065" s="181"/>
      <c r="K2065" s="181"/>
      <c r="L2065" s="181"/>
      <c r="M2065" s="181"/>
      <c r="N2065" s="181"/>
      <c r="O2065" s="286"/>
    </row>
    <row r="2066" spans="1:15" ht="15.75" customHeight="1" x14ac:dyDescent="0.25">
      <c r="A2066" s="181"/>
      <c r="B2066" s="283"/>
      <c r="C2066" s="181"/>
      <c r="D2066" s="181"/>
      <c r="E2066" s="181"/>
      <c r="F2066" s="283"/>
      <c r="G2066" s="231"/>
      <c r="H2066" s="231"/>
      <c r="I2066" s="186"/>
      <c r="J2066" s="181"/>
      <c r="K2066" s="181"/>
      <c r="L2066" s="181"/>
      <c r="M2066" s="181"/>
      <c r="N2066" s="181"/>
      <c r="O2066" s="286"/>
    </row>
    <row r="2067" spans="1:15" ht="15.75" customHeight="1" x14ac:dyDescent="0.25">
      <c r="A2067" s="181"/>
      <c r="B2067" s="283"/>
      <c r="C2067" s="181"/>
      <c r="D2067" s="181"/>
      <c r="E2067" s="181"/>
      <c r="F2067" s="283"/>
      <c r="G2067" s="231"/>
      <c r="H2067" s="231"/>
      <c r="I2067" s="186"/>
      <c r="J2067" s="181"/>
      <c r="K2067" s="181"/>
      <c r="L2067" s="181"/>
      <c r="M2067" s="181"/>
      <c r="N2067" s="181"/>
      <c r="O2067" s="286"/>
    </row>
    <row r="2068" spans="1:15" ht="15.75" customHeight="1" x14ac:dyDescent="0.25">
      <c r="A2068" s="181"/>
      <c r="B2068" s="283"/>
      <c r="C2068" s="181"/>
      <c r="D2068" s="181"/>
      <c r="E2068" s="181"/>
      <c r="F2068" s="283"/>
      <c r="G2068" s="231"/>
      <c r="H2068" s="231"/>
      <c r="I2068" s="186"/>
      <c r="J2068" s="181"/>
      <c r="K2068" s="181"/>
      <c r="L2068" s="181"/>
      <c r="M2068" s="181"/>
      <c r="N2068" s="181"/>
      <c r="O2068" s="286"/>
    </row>
    <row r="2069" spans="1:15" ht="15.75" customHeight="1" x14ac:dyDescent="0.25">
      <c r="A2069" s="181"/>
      <c r="B2069" s="283"/>
      <c r="C2069" s="181"/>
      <c r="D2069" s="181"/>
      <c r="E2069" s="181"/>
      <c r="F2069" s="283"/>
      <c r="G2069" s="231"/>
      <c r="H2069" s="231"/>
      <c r="I2069" s="186"/>
      <c r="J2069" s="181"/>
      <c r="K2069" s="181"/>
      <c r="L2069" s="181"/>
      <c r="M2069" s="181"/>
      <c r="N2069" s="181"/>
      <c r="O2069" s="286"/>
    </row>
    <row r="2070" spans="1:15" ht="15.75" customHeight="1" x14ac:dyDescent="0.25">
      <c r="A2070" s="181"/>
      <c r="B2070" s="283"/>
      <c r="C2070" s="181"/>
      <c r="D2070" s="181"/>
      <c r="E2070" s="181"/>
      <c r="F2070" s="283"/>
      <c r="G2070" s="231"/>
      <c r="H2070" s="231"/>
      <c r="I2070" s="186"/>
      <c r="J2070" s="181"/>
      <c r="K2070" s="181"/>
      <c r="L2070" s="181"/>
      <c r="M2070" s="181"/>
      <c r="N2070" s="181"/>
      <c r="O2070" s="286"/>
    </row>
    <row r="2071" spans="1:15" ht="15.75" customHeight="1" x14ac:dyDescent="0.25">
      <c r="A2071" s="181"/>
      <c r="B2071" s="283"/>
      <c r="C2071" s="181"/>
      <c r="D2071" s="181"/>
      <c r="E2071" s="181"/>
      <c r="F2071" s="283"/>
      <c r="G2071" s="231"/>
      <c r="H2071" s="231"/>
      <c r="I2071" s="186"/>
      <c r="J2071" s="181"/>
      <c r="K2071" s="181"/>
      <c r="L2071" s="181"/>
      <c r="M2071" s="181"/>
      <c r="N2071" s="181"/>
      <c r="O2071" s="286"/>
    </row>
    <row r="2072" spans="1:15" ht="15.75" customHeight="1" x14ac:dyDescent="0.25">
      <c r="A2072" s="181"/>
      <c r="B2072" s="283"/>
      <c r="C2072" s="181"/>
      <c r="D2072" s="181"/>
      <c r="E2072" s="181"/>
      <c r="F2072" s="283"/>
      <c r="G2072" s="231"/>
      <c r="H2072" s="231"/>
      <c r="I2072" s="186"/>
      <c r="J2072" s="181"/>
      <c r="K2072" s="181"/>
      <c r="L2072" s="181"/>
      <c r="M2072" s="181"/>
      <c r="N2072" s="181"/>
      <c r="O2072" s="286"/>
    </row>
    <row r="2073" spans="1:15" ht="15.75" customHeight="1" x14ac:dyDescent="0.25">
      <c r="A2073" s="181"/>
      <c r="B2073" s="283"/>
      <c r="C2073" s="181"/>
      <c r="D2073" s="181"/>
      <c r="E2073" s="181"/>
      <c r="F2073" s="283"/>
      <c r="G2073" s="231"/>
      <c r="H2073" s="231"/>
      <c r="I2073" s="186"/>
      <c r="J2073" s="181"/>
      <c r="K2073" s="181"/>
      <c r="L2073" s="181"/>
      <c r="M2073" s="181"/>
      <c r="N2073" s="181"/>
      <c r="O2073" s="286"/>
    </row>
    <row r="2074" spans="1:15" ht="15.75" customHeight="1" x14ac:dyDescent="0.25">
      <c r="A2074" s="181"/>
      <c r="B2074" s="283"/>
      <c r="C2074" s="181"/>
      <c r="D2074" s="181"/>
      <c r="E2074" s="181"/>
      <c r="F2074" s="283"/>
      <c r="G2074" s="231"/>
      <c r="H2074" s="231"/>
      <c r="I2074" s="186"/>
      <c r="J2074" s="181"/>
      <c r="K2074" s="181"/>
      <c r="L2074" s="181"/>
      <c r="M2074" s="181"/>
      <c r="N2074" s="181"/>
      <c r="O2074" s="286"/>
    </row>
    <row r="2075" spans="1:15" ht="15.75" customHeight="1" x14ac:dyDescent="0.25">
      <c r="A2075" s="181"/>
      <c r="B2075" s="283"/>
      <c r="C2075" s="181"/>
      <c r="D2075" s="181"/>
      <c r="E2075" s="181"/>
      <c r="F2075" s="283"/>
      <c r="G2075" s="231"/>
      <c r="H2075" s="231"/>
      <c r="I2075" s="186"/>
      <c r="J2075" s="181"/>
      <c r="K2075" s="181"/>
      <c r="L2075" s="181"/>
      <c r="M2075" s="181"/>
      <c r="N2075" s="181"/>
      <c r="O2075" s="286"/>
    </row>
    <row r="2076" spans="1:15" ht="15.75" customHeight="1" x14ac:dyDescent="0.25">
      <c r="A2076" s="181"/>
      <c r="B2076" s="283"/>
      <c r="C2076" s="181"/>
      <c r="D2076" s="181"/>
      <c r="E2076" s="181"/>
      <c r="F2076" s="283"/>
      <c r="G2076" s="231"/>
      <c r="H2076" s="231"/>
      <c r="I2076" s="186"/>
      <c r="J2076" s="181"/>
      <c r="K2076" s="181"/>
      <c r="L2076" s="181"/>
      <c r="M2076" s="181"/>
      <c r="N2076" s="181"/>
      <c r="O2076" s="286"/>
    </row>
    <row r="2077" spans="1:15" ht="15.75" customHeight="1" x14ac:dyDescent="0.25">
      <c r="A2077" s="181"/>
      <c r="B2077" s="283"/>
      <c r="C2077" s="181"/>
      <c r="D2077" s="181"/>
      <c r="E2077" s="181"/>
      <c r="F2077" s="283"/>
      <c r="G2077" s="231"/>
      <c r="H2077" s="231"/>
      <c r="I2077" s="186"/>
      <c r="J2077" s="181"/>
      <c r="K2077" s="181"/>
      <c r="L2077" s="181"/>
      <c r="M2077" s="181"/>
      <c r="N2077" s="181"/>
      <c r="O2077" s="286"/>
    </row>
    <row r="2078" spans="1:15" ht="15.75" customHeight="1" x14ac:dyDescent="0.25">
      <c r="A2078" s="181"/>
      <c r="B2078" s="283"/>
      <c r="C2078" s="181"/>
      <c r="D2078" s="181"/>
      <c r="E2078" s="181"/>
      <c r="F2078" s="283"/>
      <c r="G2078" s="231"/>
      <c r="H2078" s="231"/>
      <c r="I2078" s="186"/>
      <c r="J2078" s="181"/>
      <c r="K2078" s="181"/>
      <c r="L2078" s="181"/>
      <c r="M2078" s="181"/>
      <c r="N2078" s="181"/>
      <c r="O2078" s="286"/>
    </row>
    <row r="2079" spans="1:15" ht="15.75" customHeight="1" x14ac:dyDescent="0.25">
      <c r="A2079" s="181"/>
      <c r="B2079" s="283"/>
      <c r="C2079" s="181"/>
      <c r="D2079" s="181"/>
      <c r="E2079" s="181"/>
      <c r="F2079" s="283"/>
      <c r="G2079" s="231"/>
      <c r="H2079" s="231"/>
      <c r="I2079" s="186"/>
      <c r="J2079" s="181"/>
      <c r="K2079" s="181"/>
      <c r="L2079" s="181"/>
      <c r="M2079" s="181"/>
      <c r="N2079" s="181"/>
      <c r="O2079" s="286"/>
    </row>
    <row r="2080" spans="1:15" ht="15.75" customHeight="1" x14ac:dyDescent="0.25">
      <c r="A2080" s="181"/>
      <c r="B2080" s="283"/>
      <c r="C2080" s="181"/>
      <c r="D2080" s="181"/>
      <c r="E2080" s="181"/>
      <c r="F2080" s="283"/>
      <c r="G2080" s="231"/>
      <c r="H2080" s="231"/>
      <c r="I2080" s="186"/>
      <c r="J2080" s="181"/>
      <c r="K2080" s="181"/>
      <c r="L2080" s="181"/>
      <c r="M2080" s="181"/>
      <c r="N2080" s="181"/>
      <c r="O2080" s="286"/>
    </row>
    <row r="2081" spans="1:15" ht="15.75" customHeight="1" x14ac:dyDescent="0.25">
      <c r="A2081" s="181"/>
      <c r="B2081" s="283"/>
      <c r="C2081" s="181"/>
      <c r="D2081" s="181"/>
      <c r="E2081" s="181"/>
      <c r="F2081" s="283"/>
      <c r="G2081" s="231"/>
      <c r="H2081" s="231"/>
      <c r="I2081" s="186"/>
      <c r="J2081" s="181"/>
      <c r="K2081" s="181"/>
      <c r="L2081" s="181"/>
      <c r="M2081" s="181"/>
      <c r="N2081" s="181"/>
      <c r="O2081" s="286"/>
    </row>
    <row r="2082" spans="1:15" ht="15.75" customHeight="1" x14ac:dyDescent="0.25">
      <c r="A2082" s="181"/>
      <c r="B2082" s="283"/>
      <c r="C2082" s="181"/>
      <c r="D2082" s="181"/>
      <c r="E2082" s="181"/>
      <c r="F2082" s="283"/>
      <c r="G2082" s="231"/>
      <c r="H2082" s="231"/>
      <c r="I2082" s="186"/>
      <c r="J2082" s="181"/>
      <c r="K2082" s="181"/>
      <c r="L2082" s="181"/>
      <c r="M2082" s="181"/>
      <c r="N2082" s="181"/>
      <c r="O2082" s="286"/>
    </row>
    <row r="2083" spans="1:15" ht="15.75" customHeight="1" x14ac:dyDescent="0.25">
      <c r="A2083" s="181"/>
      <c r="B2083" s="283"/>
      <c r="C2083" s="181"/>
      <c r="D2083" s="181"/>
      <c r="E2083" s="181"/>
      <c r="F2083" s="283"/>
      <c r="G2083" s="231"/>
      <c r="H2083" s="231"/>
      <c r="I2083" s="186"/>
      <c r="J2083" s="181"/>
      <c r="K2083" s="181"/>
      <c r="L2083" s="181"/>
      <c r="M2083" s="181"/>
      <c r="N2083" s="181"/>
      <c r="O2083" s="286"/>
    </row>
    <row r="2084" spans="1:15" ht="15.75" customHeight="1" x14ac:dyDescent="0.25">
      <c r="A2084" s="181"/>
      <c r="B2084" s="283"/>
      <c r="C2084" s="181"/>
      <c r="D2084" s="181"/>
      <c r="E2084" s="181"/>
      <c r="F2084" s="283"/>
      <c r="G2084" s="231"/>
      <c r="H2084" s="231"/>
      <c r="I2084" s="186"/>
      <c r="J2084" s="181"/>
      <c r="K2084" s="181"/>
      <c r="L2084" s="181"/>
      <c r="M2084" s="181"/>
      <c r="N2084" s="181"/>
      <c r="O2084" s="286"/>
    </row>
    <row r="2085" spans="1:15" ht="15.75" customHeight="1" x14ac:dyDescent="0.25">
      <c r="A2085" s="181"/>
      <c r="B2085" s="283"/>
      <c r="C2085" s="181"/>
      <c r="D2085" s="181"/>
      <c r="E2085" s="181"/>
      <c r="F2085" s="283"/>
      <c r="G2085" s="231"/>
      <c r="H2085" s="231"/>
      <c r="I2085" s="186"/>
      <c r="J2085" s="181"/>
      <c r="K2085" s="181"/>
      <c r="L2085" s="181"/>
      <c r="M2085" s="181"/>
      <c r="N2085" s="181"/>
      <c r="O2085" s="286"/>
    </row>
    <row r="2086" spans="1:15" ht="15.75" customHeight="1" x14ac:dyDescent="0.25">
      <c r="A2086" s="181"/>
      <c r="B2086" s="283"/>
      <c r="C2086" s="181"/>
      <c r="D2086" s="181"/>
      <c r="E2086" s="181"/>
      <c r="F2086" s="283"/>
      <c r="G2086" s="231"/>
      <c r="H2086" s="231"/>
      <c r="I2086" s="186"/>
      <c r="J2086" s="181"/>
      <c r="K2086" s="181"/>
      <c r="L2086" s="181"/>
      <c r="M2086" s="181"/>
      <c r="N2086" s="181"/>
      <c r="O2086" s="286"/>
    </row>
    <row r="2087" spans="1:15" ht="15.75" customHeight="1" x14ac:dyDescent="0.25">
      <c r="A2087" s="181"/>
      <c r="B2087" s="283"/>
      <c r="C2087" s="181"/>
      <c r="D2087" s="181"/>
      <c r="E2087" s="181"/>
      <c r="F2087" s="283"/>
      <c r="G2087" s="231"/>
      <c r="H2087" s="231"/>
      <c r="I2087" s="186"/>
      <c r="J2087" s="181"/>
      <c r="K2087" s="181"/>
      <c r="L2087" s="181"/>
      <c r="M2087" s="181"/>
      <c r="N2087" s="181"/>
      <c r="O2087" s="286"/>
    </row>
    <row r="2088" spans="1:15" ht="15.75" customHeight="1" x14ac:dyDescent="0.25">
      <c r="A2088" s="181"/>
      <c r="B2088" s="283"/>
      <c r="C2088" s="181"/>
      <c r="D2088" s="181"/>
      <c r="E2088" s="181"/>
      <c r="F2088" s="283"/>
      <c r="G2088" s="231"/>
      <c r="H2088" s="231"/>
      <c r="I2088" s="186"/>
      <c r="J2088" s="181"/>
      <c r="K2088" s="181"/>
      <c r="L2088" s="181"/>
      <c r="M2088" s="181"/>
      <c r="N2088" s="181"/>
      <c r="O2088" s="286"/>
    </row>
    <row r="2089" spans="1:15" ht="15.75" customHeight="1" x14ac:dyDescent="0.25">
      <c r="A2089" s="181"/>
      <c r="B2089" s="283"/>
      <c r="C2089" s="181"/>
      <c r="D2089" s="181"/>
      <c r="E2089" s="181"/>
      <c r="F2089" s="283"/>
      <c r="G2089" s="231"/>
      <c r="H2089" s="231"/>
      <c r="I2089" s="186"/>
      <c r="J2089" s="181"/>
      <c r="K2089" s="181"/>
      <c r="L2089" s="181"/>
      <c r="M2089" s="181"/>
      <c r="N2089" s="181"/>
      <c r="O2089" s="286"/>
    </row>
    <row r="2090" spans="1:15" ht="15.75" customHeight="1" x14ac:dyDescent="0.25">
      <c r="A2090" s="181"/>
      <c r="B2090" s="283"/>
      <c r="C2090" s="181"/>
      <c r="D2090" s="181"/>
      <c r="E2090" s="181"/>
      <c r="F2090" s="283"/>
      <c r="G2090" s="231"/>
      <c r="H2090" s="231"/>
      <c r="I2090" s="186"/>
      <c r="J2090" s="181"/>
      <c r="K2090" s="181"/>
      <c r="L2090" s="181"/>
      <c r="M2090" s="181"/>
      <c r="N2090" s="181"/>
      <c r="O2090" s="286"/>
    </row>
    <row r="2091" spans="1:15" ht="15.75" customHeight="1" x14ac:dyDescent="0.25">
      <c r="A2091" s="181"/>
      <c r="B2091" s="283"/>
      <c r="C2091" s="181"/>
      <c r="D2091" s="181"/>
      <c r="E2091" s="181"/>
      <c r="F2091" s="283"/>
      <c r="G2091" s="231"/>
      <c r="H2091" s="231"/>
      <c r="I2091" s="186"/>
      <c r="J2091" s="181"/>
      <c r="K2091" s="181"/>
      <c r="L2091" s="181"/>
      <c r="M2091" s="181"/>
      <c r="N2091" s="181"/>
      <c r="O2091" s="286"/>
    </row>
    <row r="2092" spans="1:15" ht="15.75" customHeight="1" x14ac:dyDescent="0.25">
      <c r="A2092" s="181"/>
      <c r="B2092" s="283"/>
      <c r="C2092" s="181"/>
      <c r="D2092" s="181"/>
      <c r="E2092" s="181"/>
      <c r="F2092" s="283"/>
      <c r="G2092" s="231"/>
      <c r="H2092" s="231"/>
      <c r="I2092" s="186"/>
      <c r="J2092" s="181"/>
      <c r="K2092" s="181"/>
      <c r="L2092" s="181"/>
      <c r="M2092" s="181"/>
      <c r="N2092" s="181"/>
      <c r="O2092" s="286"/>
    </row>
    <row r="2093" spans="1:15" ht="15.75" customHeight="1" x14ac:dyDescent="0.25">
      <c r="A2093" s="181"/>
      <c r="B2093" s="283"/>
      <c r="C2093" s="181"/>
      <c r="D2093" s="181"/>
      <c r="E2093" s="181"/>
      <c r="F2093" s="283"/>
      <c r="G2093" s="231"/>
      <c r="H2093" s="231"/>
      <c r="I2093" s="186"/>
      <c r="J2093" s="181"/>
      <c r="K2093" s="181"/>
      <c r="L2093" s="181"/>
      <c r="M2093" s="181"/>
      <c r="N2093" s="181"/>
      <c r="O2093" s="286"/>
    </row>
    <row r="2094" spans="1:15" ht="15.75" customHeight="1" x14ac:dyDescent="0.25">
      <c r="A2094" s="181"/>
      <c r="B2094" s="283"/>
      <c r="C2094" s="181"/>
      <c r="D2094" s="181"/>
      <c r="E2094" s="181"/>
      <c r="F2094" s="283"/>
      <c r="G2094" s="231"/>
      <c r="H2094" s="231"/>
      <c r="I2094" s="186"/>
      <c r="J2094" s="181"/>
      <c r="K2094" s="181"/>
      <c r="L2094" s="181"/>
      <c r="M2094" s="181"/>
      <c r="N2094" s="181"/>
      <c r="O2094" s="286"/>
    </row>
    <row r="2095" spans="1:15" ht="15.75" customHeight="1" x14ac:dyDescent="0.25">
      <c r="A2095" s="181"/>
      <c r="B2095" s="283"/>
      <c r="C2095" s="181"/>
      <c r="D2095" s="181"/>
      <c r="E2095" s="181"/>
      <c r="F2095" s="283"/>
      <c r="G2095" s="231"/>
      <c r="H2095" s="231"/>
      <c r="I2095" s="186"/>
      <c r="J2095" s="181"/>
      <c r="K2095" s="181"/>
      <c r="L2095" s="181"/>
      <c r="M2095" s="181"/>
      <c r="N2095" s="181"/>
      <c r="O2095" s="286"/>
    </row>
    <row r="2096" spans="1:15" ht="15.75" customHeight="1" x14ac:dyDescent="0.25">
      <c r="A2096" s="181"/>
      <c r="B2096" s="283"/>
      <c r="C2096" s="181"/>
      <c r="D2096" s="181"/>
      <c r="E2096" s="181"/>
      <c r="F2096" s="283"/>
      <c r="G2096" s="231"/>
      <c r="H2096" s="231"/>
      <c r="I2096" s="186"/>
      <c r="J2096" s="181"/>
      <c r="K2096" s="181"/>
      <c r="L2096" s="181"/>
      <c r="M2096" s="181"/>
      <c r="N2096" s="181"/>
      <c r="O2096" s="286"/>
    </row>
    <row r="2097" spans="1:15" ht="15.75" customHeight="1" x14ac:dyDescent="0.25">
      <c r="A2097" s="181"/>
      <c r="B2097" s="283"/>
      <c r="C2097" s="181"/>
      <c r="D2097" s="181"/>
      <c r="E2097" s="181"/>
      <c r="F2097" s="283"/>
      <c r="G2097" s="231"/>
      <c r="H2097" s="231"/>
      <c r="I2097" s="186"/>
      <c r="J2097" s="181"/>
      <c r="K2097" s="181"/>
      <c r="L2097" s="181"/>
      <c r="M2097" s="181"/>
      <c r="N2097" s="181"/>
      <c r="O2097" s="286"/>
    </row>
    <row r="2098" spans="1:15" ht="15.75" customHeight="1" x14ac:dyDescent="0.25">
      <c r="A2098" s="181"/>
      <c r="B2098" s="283"/>
      <c r="C2098" s="181"/>
      <c r="D2098" s="181"/>
      <c r="E2098" s="181"/>
      <c r="F2098" s="283"/>
      <c r="G2098" s="231"/>
      <c r="H2098" s="231"/>
      <c r="I2098" s="186"/>
      <c r="J2098" s="181"/>
      <c r="K2098" s="181"/>
      <c r="L2098" s="181"/>
      <c r="M2098" s="181"/>
      <c r="N2098" s="181"/>
      <c r="O2098" s="286"/>
    </row>
    <row r="2099" spans="1:15" ht="15.75" customHeight="1" x14ac:dyDescent="0.25">
      <c r="A2099" s="181"/>
      <c r="B2099" s="283"/>
      <c r="C2099" s="181"/>
      <c r="D2099" s="181"/>
      <c r="E2099" s="181"/>
      <c r="F2099" s="283"/>
      <c r="G2099" s="231"/>
      <c r="H2099" s="231"/>
      <c r="I2099" s="186"/>
      <c r="J2099" s="181"/>
      <c r="K2099" s="181"/>
      <c r="L2099" s="181"/>
      <c r="M2099" s="181"/>
      <c r="N2099" s="181"/>
      <c r="O2099" s="286"/>
    </row>
    <row r="2100" spans="1:15" ht="15.75" customHeight="1" x14ac:dyDescent="0.25">
      <c r="A2100" s="181"/>
      <c r="B2100" s="283"/>
      <c r="C2100" s="181"/>
      <c r="D2100" s="181"/>
      <c r="E2100" s="181"/>
      <c r="F2100" s="283"/>
      <c r="G2100" s="231"/>
      <c r="H2100" s="231"/>
      <c r="I2100" s="186"/>
      <c r="J2100" s="181"/>
      <c r="K2100" s="181"/>
      <c r="L2100" s="181"/>
      <c r="M2100" s="181"/>
      <c r="N2100" s="181"/>
      <c r="O2100" s="286"/>
    </row>
    <row r="2101" spans="1:15" ht="15.75" customHeight="1" x14ac:dyDescent="0.25">
      <c r="A2101" s="181"/>
      <c r="B2101" s="283"/>
      <c r="C2101" s="181"/>
      <c r="D2101" s="181"/>
      <c r="E2101" s="181"/>
      <c r="F2101" s="283"/>
      <c r="G2101" s="231"/>
      <c r="H2101" s="231"/>
      <c r="I2101" s="186"/>
      <c r="J2101" s="181"/>
      <c r="K2101" s="181"/>
      <c r="L2101" s="181"/>
      <c r="M2101" s="181"/>
      <c r="N2101" s="181"/>
      <c r="O2101" s="286"/>
    </row>
    <row r="2102" spans="1:15" ht="15.75" customHeight="1" x14ac:dyDescent="0.25">
      <c r="A2102" s="181"/>
      <c r="B2102" s="283"/>
      <c r="C2102" s="181"/>
      <c r="D2102" s="181"/>
      <c r="E2102" s="181"/>
      <c r="F2102" s="283"/>
      <c r="G2102" s="231"/>
      <c r="H2102" s="231"/>
      <c r="I2102" s="186"/>
      <c r="J2102" s="181"/>
      <c r="K2102" s="181"/>
      <c r="L2102" s="181"/>
      <c r="M2102" s="181"/>
      <c r="N2102" s="181"/>
      <c r="O2102" s="286"/>
    </row>
    <row r="2103" spans="1:15" ht="15.75" customHeight="1" x14ac:dyDescent="0.25">
      <c r="A2103" s="181"/>
      <c r="B2103" s="283"/>
      <c r="C2103" s="181"/>
      <c r="D2103" s="181"/>
      <c r="E2103" s="181"/>
      <c r="F2103" s="283"/>
      <c r="G2103" s="231"/>
      <c r="H2103" s="231"/>
      <c r="I2103" s="186"/>
      <c r="J2103" s="181"/>
      <c r="K2103" s="181"/>
      <c r="L2103" s="181"/>
      <c r="M2103" s="181"/>
      <c r="N2103" s="181"/>
      <c r="O2103" s="286"/>
    </row>
    <row r="2104" spans="1:15" ht="15.75" customHeight="1" x14ac:dyDescent="0.25">
      <c r="A2104" s="181"/>
      <c r="B2104" s="283"/>
      <c r="C2104" s="181"/>
      <c r="D2104" s="181"/>
      <c r="E2104" s="181"/>
      <c r="F2104" s="283"/>
      <c r="G2104" s="231"/>
      <c r="H2104" s="231"/>
      <c r="I2104" s="186"/>
      <c r="J2104" s="181"/>
      <c r="K2104" s="181"/>
      <c r="L2104" s="181"/>
      <c r="M2104" s="181"/>
      <c r="N2104" s="181"/>
      <c r="O2104" s="286"/>
    </row>
    <row r="2105" spans="1:15" ht="15.75" customHeight="1" x14ac:dyDescent="0.25">
      <c r="A2105" s="181"/>
      <c r="B2105" s="283"/>
      <c r="C2105" s="181"/>
      <c r="D2105" s="181"/>
      <c r="E2105" s="181"/>
      <c r="F2105" s="283"/>
      <c r="G2105" s="231"/>
      <c r="H2105" s="231"/>
      <c r="I2105" s="186"/>
      <c r="J2105" s="181"/>
      <c r="K2105" s="181"/>
      <c r="L2105" s="181"/>
      <c r="M2105" s="181"/>
      <c r="N2105" s="181"/>
      <c r="O2105" s="286"/>
    </row>
    <row r="2106" spans="1:15" ht="15.75" customHeight="1" x14ac:dyDescent="0.25">
      <c r="A2106" s="181"/>
      <c r="B2106" s="283"/>
      <c r="C2106" s="181"/>
      <c r="D2106" s="181"/>
      <c r="E2106" s="181"/>
      <c r="F2106" s="283"/>
      <c r="G2106" s="231"/>
      <c r="H2106" s="231"/>
      <c r="I2106" s="186"/>
      <c r="J2106" s="181"/>
      <c r="K2106" s="181"/>
      <c r="L2106" s="181"/>
      <c r="M2106" s="181"/>
      <c r="N2106" s="181"/>
      <c r="O2106" s="286"/>
    </row>
    <row r="2107" spans="1:15" ht="15.75" customHeight="1" x14ac:dyDescent="0.25">
      <c r="A2107" s="181"/>
      <c r="B2107" s="283"/>
      <c r="C2107" s="181"/>
      <c r="D2107" s="181"/>
      <c r="E2107" s="181"/>
      <c r="F2107" s="283"/>
      <c r="G2107" s="231"/>
      <c r="H2107" s="231"/>
      <c r="I2107" s="186"/>
      <c r="J2107" s="181"/>
      <c r="K2107" s="181"/>
      <c r="L2107" s="181"/>
      <c r="M2107" s="181"/>
      <c r="N2107" s="181"/>
      <c r="O2107" s="286"/>
    </row>
    <row r="2108" spans="1:15" ht="15.75" customHeight="1" x14ac:dyDescent="0.25">
      <c r="A2108" s="181"/>
      <c r="B2108" s="283"/>
      <c r="C2108" s="181"/>
      <c r="D2108" s="181"/>
      <c r="E2108" s="181"/>
      <c r="F2108" s="283"/>
      <c r="G2108" s="231"/>
      <c r="H2108" s="231"/>
      <c r="I2108" s="186"/>
      <c r="J2108" s="181"/>
      <c r="K2108" s="181"/>
      <c r="L2108" s="181"/>
      <c r="M2108" s="181"/>
      <c r="N2108" s="181"/>
      <c r="O2108" s="286"/>
    </row>
    <row r="2109" spans="1:15" ht="15.75" customHeight="1" x14ac:dyDescent="0.25">
      <c r="A2109" s="181"/>
      <c r="B2109" s="283"/>
      <c r="C2109" s="181"/>
      <c r="D2109" s="181"/>
      <c r="E2109" s="181"/>
      <c r="F2109" s="283"/>
      <c r="G2109" s="231"/>
      <c r="H2109" s="231"/>
      <c r="I2109" s="186"/>
      <c r="J2109" s="181"/>
      <c r="K2109" s="181"/>
      <c r="L2109" s="181"/>
      <c r="M2109" s="181"/>
      <c r="N2109" s="181"/>
      <c r="O2109" s="286"/>
    </row>
    <row r="2110" spans="1:15" ht="15.75" customHeight="1" x14ac:dyDescent="0.25">
      <c r="A2110" s="181"/>
      <c r="B2110" s="283"/>
      <c r="C2110" s="181"/>
      <c r="D2110" s="181"/>
      <c r="E2110" s="181"/>
      <c r="F2110" s="283"/>
      <c r="G2110" s="231"/>
      <c r="H2110" s="231"/>
      <c r="I2110" s="186"/>
      <c r="J2110" s="181"/>
      <c r="K2110" s="181"/>
      <c r="L2110" s="181"/>
      <c r="M2110" s="181"/>
      <c r="N2110" s="181"/>
      <c r="O2110" s="286"/>
    </row>
    <row r="2111" spans="1:15" ht="15.75" customHeight="1" x14ac:dyDescent="0.25">
      <c r="A2111" s="181"/>
      <c r="B2111" s="283"/>
      <c r="C2111" s="181"/>
      <c r="D2111" s="181"/>
      <c r="E2111" s="181"/>
      <c r="F2111" s="283"/>
      <c r="G2111" s="231"/>
      <c r="H2111" s="231"/>
      <c r="I2111" s="186"/>
      <c r="J2111" s="181"/>
      <c r="K2111" s="181"/>
      <c r="L2111" s="181"/>
      <c r="M2111" s="181"/>
      <c r="N2111" s="181"/>
      <c r="O2111" s="286"/>
    </row>
    <row r="2112" spans="1:15" ht="15.75" customHeight="1" x14ac:dyDescent="0.25">
      <c r="A2112" s="181"/>
      <c r="B2112" s="283"/>
      <c r="C2112" s="181"/>
      <c r="D2112" s="181"/>
      <c r="E2112" s="181"/>
      <c r="F2112" s="283"/>
      <c r="G2112" s="231"/>
      <c r="H2112" s="231"/>
      <c r="I2112" s="186"/>
      <c r="J2112" s="181"/>
      <c r="K2112" s="181"/>
      <c r="L2112" s="181"/>
      <c r="M2112" s="181"/>
      <c r="N2112" s="181"/>
      <c r="O2112" s="286"/>
    </row>
    <row r="2113" spans="1:15" ht="15.75" customHeight="1" x14ac:dyDescent="0.25">
      <c r="A2113" s="181"/>
      <c r="B2113" s="283"/>
      <c r="C2113" s="181"/>
      <c r="D2113" s="181"/>
      <c r="E2113" s="181"/>
      <c r="F2113" s="283"/>
      <c r="G2113" s="231"/>
      <c r="H2113" s="231"/>
      <c r="I2113" s="186"/>
      <c r="J2113" s="181"/>
      <c r="K2113" s="181"/>
      <c r="L2113" s="181"/>
      <c r="M2113" s="181"/>
      <c r="N2113" s="181"/>
      <c r="O2113" s="286"/>
    </row>
    <row r="2114" spans="1:15" ht="15.75" customHeight="1" x14ac:dyDescent="0.25">
      <c r="A2114" s="181"/>
      <c r="B2114" s="283"/>
      <c r="C2114" s="181"/>
      <c r="D2114" s="181"/>
      <c r="E2114" s="181"/>
      <c r="F2114" s="283"/>
      <c r="G2114" s="231"/>
      <c r="H2114" s="231"/>
      <c r="I2114" s="186"/>
      <c r="J2114" s="181"/>
      <c r="K2114" s="181"/>
      <c r="L2114" s="181"/>
      <c r="M2114" s="181"/>
      <c r="N2114" s="181"/>
      <c r="O2114" s="286"/>
    </row>
    <row r="2115" spans="1:15" ht="15.75" customHeight="1" x14ac:dyDescent="0.25">
      <c r="A2115" s="181"/>
      <c r="B2115" s="283"/>
      <c r="C2115" s="181"/>
      <c r="D2115" s="181"/>
      <c r="E2115" s="181"/>
      <c r="F2115" s="283"/>
      <c r="G2115" s="231"/>
      <c r="H2115" s="231"/>
      <c r="I2115" s="186"/>
      <c r="J2115" s="181"/>
      <c r="K2115" s="181"/>
      <c r="L2115" s="181"/>
      <c r="M2115" s="181"/>
      <c r="N2115" s="181"/>
      <c r="O2115" s="286"/>
    </row>
    <row r="2116" spans="1:15" ht="15.75" customHeight="1" x14ac:dyDescent="0.25">
      <c r="A2116" s="181"/>
      <c r="B2116" s="283"/>
      <c r="C2116" s="181"/>
      <c r="D2116" s="181"/>
      <c r="E2116" s="181"/>
      <c r="F2116" s="283"/>
      <c r="G2116" s="231"/>
      <c r="H2116" s="231"/>
      <c r="I2116" s="186"/>
      <c r="J2116" s="181"/>
      <c r="K2116" s="181"/>
      <c r="L2116" s="181"/>
      <c r="M2116" s="181"/>
      <c r="N2116" s="181"/>
      <c r="O2116" s="286"/>
    </row>
    <row r="2117" spans="1:15" ht="15.75" customHeight="1" x14ac:dyDescent="0.25">
      <c r="A2117" s="181"/>
      <c r="B2117" s="283"/>
      <c r="C2117" s="181"/>
      <c r="D2117" s="181"/>
      <c r="E2117" s="181"/>
      <c r="F2117" s="283"/>
      <c r="G2117" s="231"/>
      <c r="H2117" s="231"/>
      <c r="I2117" s="186"/>
      <c r="J2117" s="181"/>
      <c r="K2117" s="181"/>
      <c r="L2117" s="181"/>
      <c r="M2117" s="181"/>
      <c r="N2117" s="181"/>
      <c r="O2117" s="286"/>
    </row>
    <row r="2118" spans="1:15" ht="15.75" customHeight="1" x14ac:dyDescent="0.25">
      <c r="A2118" s="181"/>
      <c r="B2118" s="283"/>
      <c r="C2118" s="181"/>
      <c r="D2118" s="181"/>
      <c r="E2118" s="181"/>
      <c r="F2118" s="283"/>
      <c r="G2118" s="231"/>
      <c r="H2118" s="231"/>
      <c r="I2118" s="186"/>
      <c r="J2118" s="181"/>
      <c r="K2118" s="181"/>
      <c r="L2118" s="181"/>
      <c r="M2118" s="181"/>
      <c r="N2118" s="181"/>
      <c r="O2118" s="286"/>
    </row>
    <row r="2119" spans="1:15" ht="15.75" customHeight="1" x14ac:dyDescent="0.25">
      <c r="A2119" s="181"/>
      <c r="B2119" s="283"/>
      <c r="C2119" s="181"/>
      <c r="D2119" s="181"/>
      <c r="E2119" s="181"/>
      <c r="F2119" s="283"/>
      <c r="G2119" s="231"/>
      <c r="H2119" s="231"/>
      <c r="I2119" s="186"/>
      <c r="J2119" s="181"/>
      <c r="K2119" s="181"/>
      <c r="L2119" s="181"/>
      <c r="M2119" s="181"/>
      <c r="N2119" s="181"/>
      <c r="O2119" s="286"/>
    </row>
    <row r="2120" spans="1:15" ht="15.75" customHeight="1" x14ac:dyDescent="0.25">
      <c r="A2120" s="181"/>
      <c r="B2120" s="283"/>
      <c r="C2120" s="181"/>
      <c r="D2120" s="181"/>
      <c r="E2120" s="181"/>
      <c r="F2120" s="283"/>
      <c r="G2120" s="231"/>
      <c r="H2120" s="231"/>
      <c r="I2120" s="186"/>
      <c r="J2120" s="181"/>
      <c r="K2120" s="181"/>
      <c r="L2120" s="181"/>
      <c r="M2120" s="181"/>
      <c r="N2120" s="181"/>
      <c r="O2120" s="286"/>
    </row>
    <row r="2121" spans="1:15" ht="15.75" customHeight="1" x14ac:dyDescent="0.25">
      <c r="A2121" s="181"/>
      <c r="B2121" s="283"/>
      <c r="C2121" s="181"/>
      <c r="D2121" s="181"/>
      <c r="E2121" s="181"/>
      <c r="F2121" s="283"/>
      <c r="G2121" s="231"/>
      <c r="H2121" s="231"/>
      <c r="I2121" s="186"/>
      <c r="J2121" s="181"/>
      <c r="K2121" s="181"/>
      <c r="L2121" s="181"/>
      <c r="M2121" s="181"/>
      <c r="N2121" s="181"/>
      <c r="O2121" s="286"/>
    </row>
    <row r="2122" spans="1:15" ht="15.75" customHeight="1" x14ac:dyDescent="0.25">
      <c r="A2122" s="181"/>
      <c r="B2122" s="283"/>
      <c r="C2122" s="181"/>
      <c r="D2122" s="181"/>
      <c r="E2122" s="181"/>
      <c r="F2122" s="283"/>
      <c r="G2122" s="231"/>
      <c r="H2122" s="231"/>
      <c r="I2122" s="186"/>
      <c r="J2122" s="181"/>
      <c r="K2122" s="181"/>
      <c r="L2122" s="181"/>
      <c r="M2122" s="181"/>
      <c r="N2122" s="181"/>
      <c r="O2122" s="286"/>
    </row>
    <row r="2123" spans="1:15" ht="15.75" customHeight="1" x14ac:dyDescent="0.25">
      <c r="A2123" s="181"/>
      <c r="B2123" s="283"/>
      <c r="C2123" s="181"/>
      <c r="D2123" s="181"/>
      <c r="E2123" s="181"/>
      <c r="F2123" s="283"/>
      <c r="G2123" s="231"/>
      <c r="H2123" s="231"/>
      <c r="I2123" s="186"/>
      <c r="J2123" s="181"/>
      <c r="K2123" s="181"/>
      <c r="L2123" s="181"/>
      <c r="M2123" s="181"/>
      <c r="N2123" s="181"/>
      <c r="O2123" s="286"/>
    </row>
    <row r="2124" spans="1:15" ht="15.75" customHeight="1" x14ac:dyDescent="0.25">
      <c r="A2124" s="181"/>
      <c r="B2124" s="283"/>
      <c r="C2124" s="181"/>
      <c r="D2124" s="181"/>
      <c r="E2124" s="181"/>
      <c r="F2124" s="283"/>
      <c r="G2124" s="231"/>
      <c r="H2124" s="231"/>
      <c r="I2124" s="186"/>
      <c r="J2124" s="181"/>
      <c r="K2124" s="181"/>
      <c r="L2124" s="181"/>
      <c r="M2124" s="181"/>
      <c r="N2124" s="181"/>
      <c r="O2124" s="286"/>
    </row>
    <row r="2125" spans="1:15" ht="15.75" customHeight="1" x14ac:dyDescent="0.25">
      <c r="A2125" s="181"/>
      <c r="B2125" s="283"/>
      <c r="C2125" s="181"/>
      <c r="D2125" s="181"/>
      <c r="E2125" s="181"/>
      <c r="F2125" s="283"/>
      <c r="G2125" s="231"/>
      <c r="H2125" s="231"/>
      <c r="I2125" s="186"/>
      <c r="J2125" s="181"/>
      <c r="K2125" s="181"/>
      <c r="L2125" s="181"/>
      <c r="M2125" s="181"/>
      <c r="N2125" s="181"/>
      <c r="O2125" s="286"/>
    </row>
    <row r="2126" spans="1:15" ht="15.75" customHeight="1" x14ac:dyDescent="0.25">
      <c r="A2126" s="181"/>
      <c r="B2126" s="283"/>
      <c r="C2126" s="181"/>
      <c r="D2126" s="181"/>
      <c r="E2126" s="181"/>
      <c r="F2126" s="283"/>
      <c r="G2126" s="231"/>
      <c r="H2126" s="231"/>
      <c r="I2126" s="186"/>
      <c r="J2126" s="181"/>
      <c r="K2126" s="181"/>
      <c r="L2126" s="181"/>
      <c r="M2126" s="181"/>
      <c r="N2126" s="181"/>
      <c r="O2126" s="286"/>
    </row>
    <row r="2127" spans="1:15" ht="15.75" customHeight="1" x14ac:dyDescent="0.25">
      <c r="A2127" s="181"/>
      <c r="B2127" s="283"/>
      <c r="C2127" s="181"/>
      <c r="D2127" s="181"/>
      <c r="E2127" s="181"/>
      <c r="F2127" s="283"/>
      <c r="G2127" s="231"/>
      <c r="H2127" s="231"/>
      <c r="I2127" s="186"/>
      <c r="J2127" s="181"/>
      <c r="K2127" s="181"/>
      <c r="L2127" s="181"/>
      <c r="M2127" s="181"/>
      <c r="N2127" s="181"/>
      <c r="O2127" s="286"/>
    </row>
    <row r="2128" spans="1:15" ht="15.75" customHeight="1" x14ac:dyDescent="0.25">
      <c r="A2128" s="181"/>
      <c r="B2128" s="283"/>
      <c r="C2128" s="181"/>
      <c r="D2128" s="181"/>
      <c r="E2128" s="181"/>
      <c r="F2128" s="283"/>
      <c r="G2128" s="231"/>
      <c r="H2128" s="231"/>
      <c r="I2128" s="186"/>
      <c r="J2128" s="181"/>
      <c r="K2128" s="181"/>
      <c r="L2128" s="181"/>
      <c r="M2128" s="181"/>
      <c r="N2128" s="181"/>
      <c r="O2128" s="286"/>
    </row>
    <row r="2129" spans="1:15" ht="15.75" customHeight="1" x14ac:dyDescent="0.25">
      <c r="A2129" s="181"/>
      <c r="B2129" s="283"/>
      <c r="C2129" s="181"/>
      <c r="D2129" s="181"/>
      <c r="E2129" s="181"/>
      <c r="F2129" s="283"/>
      <c r="G2129" s="231"/>
      <c r="H2129" s="231"/>
      <c r="I2129" s="186"/>
      <c r="J2129" s="181"/>
      <c r="K2129" s="181"/>
      <c r="L2129" s="181"/>
      <c r="M2129" s="181"/>
      <c r="N2129" s="181"/>
      <c r="O2129" s="286"/>
    </row>
    <row r="2130" spans="1:15" ht="15.75" customHeight="1" x14ac:dyDescent="0.25">
      <c r="A2130" s="181"/>
      <c r="B2130" s="283"/>
      <c r="C2130" s="181"/>
      <c r="D2130" s="181"/>
      <c r="E2130" s="181"/>
      <c r="F2130" s="283"/>
      <c r="G2130" s="231"/>
      <c r="H2130" s="231"/>
      <c r="I2130" s="186"/>
      <c r="J2130" s="181"/>
      <c r="K2130" s="181"/>
      <c r="L2130" s="181"/>
      <c r="M2130" s="181"/>
      <c r="N2130" s="181"/>
      <c r="O2130" s="286"/>
    </row>
    <row r="2131" spans="1:15" ht="15.75" customHeight="1" x14ac:dyDescent="0.25">
      <c r="A2131" s="181"/>
      <c r="B2131" s="283"/>
      <c r="C2131" s="181"/>
      <c r="D2131" s="181"/>
      <c r="E2131" s="181"/>
      <c r="F2131" s="283"/>
      <c r="G2131" s="231"/>
      <c r="H2131" s="231"/>
      <c r="I2131" s="186"/>
      <c r="J2131" s="181"/>
      <c r="K2131" s="181"/>
      <c r="L2131" s="181"/>
      <c r="M2131" s="181"/>
      <c r="N2131" s="181"/>
      <c r="O2131" s="286"/>
    </row>
    <row r="2132" spans="1:15" ht="15.75" customHeight="1" x14ac:dyDescent="0.25">
      <c r="A2132" s="181"/>
      <c r="B2132" s="283"/>
      <c r="C2132" s="181"/>
      <c r="D2132" s="181"/>
      <c r="E2132" s="181"/>
      <c r="F2132" s="283"/>
      <c r="G2132" s="231"/>
      <c r="H2132" s="231"/>
      <c r="I2132" s="186"/>
      <c r="J2132" s="181"/>
      <c r="K2132" s="181"/>
      <c r="L2132" s="181"/>
      <c r="M2132" s="181"/>
      <c r="N2132" s="181"/>
      <c r="O2132" s="286"/>
    </row>
    <row r="2133" spans="1:15" ht="15.75" customHeight="1" x14ac:dyDescent="0.25">
      <c r="A2133" s="181"/>
      <c r="B2133" s="283"/>
      <c r="C2133" s="181"/>
      <c r="D2133" s="181"/>
      <c r="E2133" s="181"/>
      <c r="F2133" s="283"/>
      <c r="G2133" s="231"/>
      <c r="H2133" s="231"/>
      <c r="I2133" s="186"/>
      <c r="J2133" s="181"/>
      <c r="K2133" s="181"/>
      <c r="L2133" s="181"/>
      <c r="M2133" s="181"/>
      <c r="N2133" s="181"/>
      <c r="O2133" s="286"/>
    </row>
    <row r="2134" spans="1:15" ht="15.75" customHeight="1" x14ac:dyDescent="0.25">
      <c r="A2134" s="181"/>
      <c r="B2134" s="283"/>
      <c r="C2134" s="181"/>
      <c r="D2134" s="181"/>
      <c r="E2134" s="181"/>
      <c r="F2134" s="283"/>
      <c r="G2134" s="231"/>
      <c r="H2134" s="231"/>
      <c r="I2134" s="186"/>
      <c r="J2134" s="181"/>
      <c r="K2134" s="181"/>
      <c r="L2134" s="181"/>
      <c r="M2134" s="181"/>
      <c r="N2134" s="181"/>
      <c r="O2134" s="286"/>
    </row>
    <row r="2135" spans="1:15" ht="15.75" customHeight="1" x14ac:dyDescent="0.25">
      <c r="A2135" s="181"/>
      <c r="B2135" s="283"/>
      <c r="C2135" s="181"/>
      <c r="D2135" s="181"/>
      <c r="E2135" s="181"/>
      <c r="F2135" s="283"/>
      <c r="G2135" s="231"/>
      <c r="H2135" s="231"/>
      <c r="I2135" s="186"/>
      <c r="J2135" s="181"/>
      <c r="K2135" s="181"/>
      <c r="L2135" s="181"/>
      <c r="M2135" s="181"/>
      <c r="N2135" s="181"/>
      <c r="O2135" s="286"/>
    </row>
    <row r="2136" spans="1:15" ht="15.75" customHeight="1" x14ac:dyDescent="0.25">
      <c r="A2136" s="181"/>
      <c r="B2136" s="283"/>
      <c r="C2136" s="181"/>
      <c r="D2136" s="181"/>
      <c r="E2136" s="181"/>
      <c r="F2136" s="283"/>
      <c r="G2136" s="231"/>
      <c r="H2136" s="231"/>
      <c r="I2136" s="186"/>
      <c r="J2136" s="181"/>
      <c r="K2136" s="181"/>
      <c r="L2136" s="181"/>
      <c r="M2136" s="181"/>
      <c r="N2136" s="181"/>
      <c r="O2136" s="286"/>
    </row>
    <row r="2137" spans="1:15" ht="15.75" customHeight="1" x14ac:dyDescent="0.25">
      <c r="A2137" s="181"/>
      <c r="B2137" s="283"/>
      <c r="C2137" s="181"/>
      <c r="D2137" s="181"/>
      <c r="E2137" s="181"/>
      <c r="F2137" s="283"/>
      <c r="G2137" s="231"/>
      <c r="H2137" s="231"/>
      <c r="I2137" s="186"/>
      <c r="J2137" s="181"/>
      <c r="K2137" s="181"/>
      <c r="L2137" s="181"/>
      <c r="M2137" s="181"/>
      <c r="N2137" s="181"/>
      <c r="O2137" s="286"/>
    </row>
    <row r="2138" spans="1:15" ht="15.75" customHeight="1" x14ac:dyDescent="0.25">
      <c r="A2138" s="181"/>
      <c r="B2138" s="283"/>
      <c r="C2138" s="181"/>
      <c r="D2138" s="181"/>
      <c r="E2138" s="181"/>
      <c r="F2138" s="283"/>
      <c r="G2138" s="231"/>
      <c r="H2138" s="231"/>
      <c r="I2138" s="186"/>
      <c r="J2138" s="181"/>
      <c r="K2138" s="181"/>
      <c r="L2138" s="181"/>
      <c r="M2138" s="181"/>
      <c r="N2138" s="181"/>
      <c r="O2138" s="286"/>
    </row>
    <row r="2139" spans="1:15" ht="15.75" customHeight="1" x14ac:dyDescent="0.25">
      <c r="A2139" s="181"/>
      <c r="B2139" s="283"/>
      <c r="C2139" s="181"/>
      <c r="D2139" s="181"/>
      <c r="E2139" s="181"/>
      <c r="F2139" s="283"/>
      <c r="G2139" s="231"/>
      <c r="H2139" s="231"/>
      <c r="I2139" s="186"/>
      <c r="J2139" s="181"/>
      <c r="K2139" s="181"/>
      <c r="L2139" s="181"/>
      <c r="M2139" s="181"/>
      <c r="N2139" s="181"/>
      <c r="O2139" s="286"/>
    </row>
    <row r="2140" spans="1:15" ht="15.75" customHeight="1" x14ac:dyDescent="0.25">
      <c r="A2140" s="181"/>
      <c r="B2140" s="283"/>
      <c r="C2140" s="181"/>
      <c r="D2140" s="181"/>
      <c r="E2140" s="181"/>
      <c r="F2140" s="283"/>
      <c r="G2140" s="231"/>
      <c r="H2140" s="231"/>
      <c r="I2140" s="186"/>
      <c r="J2140" s="181"/>
      <c r="K2140" s="181"/>
      <c r="L2140" s="181"/>
      <c r="M2140" s="181"/>
      <c r="N2140" s="181"/>
      <c r="O2140" s="286"/>
    </row>
    <row r="2141" spans="1:15" ht="15.75" customHeight="1" x14ac:dyDescent="0.25">
      <c r="A2141" s="181"/>
      <c r="B2141" s="283"/>
      <c r="C2141" s="181"/>
      <c r="D2141" s="181"/>
      <c r="E2141" s="181"/>
      <c r="F2141" s="283"/>
      <c r="G2141" s="231"/>
      <c r="H2141" s="231"/>
      <c r="I2141" s="186"/>
      <c r="J2141" s="181"/>
      <c r="K2141" s="181"/>
      <c r="L2141" s="181"/>
      <c r="M2141" s="181"/>
      <c r="N2141" s="181"/>
      <c r="O2141" s="286"/>
    </row>
    <row r="2142" spans="1:15" ht="15.75" customHeight="1" x14ac:dyDescent="0.25">
      <c r="A2142" s="181"/>
      <c r="B2142" s="283"/>
      <c r="C2142" s="181"/>
      <c r="D2142" s="181"/>
      <c r="E2142" s="181"/>
      <c r="F2142" s="283"/>
      <c r="G2142" s="231"/>
      <c r="H2142" s="231"/>
      <c r="I2142" s="186"/>
      <c r="J2142" s="181"/>
      <c r="K2142" s="181"/>
      <c r="L2142" s="181"/>
      <c r="M2142" s="181"/>
      <c r="N2142" s="181"/>
      <c r="O2142" s="286"/>
    </row>
    <row r="2143" spans="1:15" ht="15.75" customHeight="1" x14ac:dyDescent="0.25">
      <c r="A2143" s="181"/>
      <c r="B2143" s="283"/>
      <c r="C2143" s="181"/>
      <c r="D2143" s="181"/>
      <c r="E2143" s="181"/>
      <c r="F2143" s="283"/>
      <c r="G2143" s="231"/>
      <c r="H2143" s="231"/>
      <c r="I2143" s="186"/>
      <c r="J2143" s="181"/>
      <c r="K2143" s="181"/>
      <c r="L2143" s="181"/>
      <c r="M2143" s="181"/>
      <c r="N2143" s="181"/>
      <c r="O2143" s="286"/>
    </row>
    <row r="2144" spans="1:15" ht="15.75" customHeight="1" x14ac:dyDescent="0.25">
      <c r="A2144" s="181"/>
      <c r="B2144" s="283"/>
      <c r="C2144" s="181"/>
      <c r="D2144" s="181"/>
      <c r="E2144" s="181"/>
      <c r="F2144" s="283"/>
      <c r="G2144" s="231"/>
      <c r="H2144" s="231"/>
      <c r="I2144" s="186"/>
      <c r="J2144" s="181"/>
      <c r="K2144" s="181"/>
      <c r="L2144" s="181"/>
      <c r="M2144" s="181"/>
      <c r="N2144" s="181"/>
      <c r="O2144" s="286"/>
    </row>
    <row r="2145" spans="1:15" ht="15.75" customHeight="1" x14ac:dyDescent="0.25">
      <c r="A2145" s="181"/>
      <c r="B2145" s="283"/>
      <c r="C2145" s="181"/>
      <c r="D2145" s="181"/>
      <c r="E2145" s="181"/>
      <c r="F2145" s="283"/>
      <c r="G2145" s="231"/>
      <c r="H2145" s="231"/>
      <c r="I2145" s="186"/>
      <c r="J2145" s="181"/>
      <c r="K2145" s="181"/>
      <c r="L2145" s="181"/>
      <c r="M2145" s="181"/>
      <c r="N2145" s="181"/>
      <c r="O2145" s="286"/>
    </row>
    <row r="2146" spans="1:15" ht="15.75" customHeight="1" x14ac:dyDescent="0.25">
      <c r="A2146" s="181"/>
      <c r="B2146" s="283"/>
      <c r="C2146" s="181"/>
      <c r="D2146" s="181"/>
      <c r="E2146" s="181"/>
      <c r="F2146" s="283"/>
      <c r="G2146" s="231"/>
      <c r="H2146" s="231"/>
      <c r="I2146" s="186"/>
      <c r="J2146" s="181"/>
      <c r="K2146" s="181"/>
      <c r="L2146" s="181"/>
      <c r="M2146" s="181"/>
      <c r="N2146" s="181"/>
      <c r="O2146" s="286"/>
    </row>
    <row r="2147" spans="1:15" ht="15.75" customHeight="1" x14ac:dyDescent="0.25">
      <c r="A2147" s="181"/>
      <c r="B2147" s="283"/>
      <c r="C2147" s="181"/>
      <c r="D2147" s="181"/>
      <c r="E2147" s="181"/>
      <c r="F2147" s="283"/>
      <c r="G2147" s="231"/>
      <c r="H2147" s="231"/>
      <c r="I2147" s="186"/>
      <c r="J2147" s="181"/>
      <c r="K2147" s="181"/>
      <c r="L2147" s="181"/>
      <c r="M2147" s="181"/>
      <c r="N2147" s="181"/>
      <c r="O2147" s="286"/>
    </row>
    <row r="2148" spans="1:15" ht="15.75" customHeight="1" x14ac:dyDescent="0.25">
      <c r="A2148" s="181"/>
      <c r="B2148" s="283"/>
      <c r="C2148" s="181"/>
      <c r="D2148" s="181"/>
      <c r="E2148" s="181"/>
      <c r="F2148" s="283"/>
      <c r="G2148" s="231"/>
      <c r="H2148" s="231"/>
      <c r="I2148" s="186"/>
      <c r="J2148" s="181"/>
      <c r="K2148" s="181"/>
      <c r="L2148" s="181"/>
      <c r="M2148" s="181"/>
      <c r="N2148" s="181"/>
      <c r="O2148" s="286"/>
    </row>
    <row r="2149" spans="1:15" ht="15.75" customHeight="1" x14ac:dyDescent="0.25">
      <c r="A2149" s="181"/>
      <c r="B2149" s="283"/>
      <c r="C2149" s="181"/>
      <c r="D2149" s="181"/>
      <c r="E2149" s="181"/>
      <c r="F2149" s="283"/>
      <c r="G2149" s="231"/>
      <c r="H2149" s="231"/>
      <c r="I2149" s="186"/>
      <c r="J2149" s="181"/>
      <c r="K2149" s="181"/>
      <c r="L2149" s="181"/>
      <c r="M2149" s="181"/>
      <c r="N2149" s="181"/>
      <c r="O2149" s="286"/>
    </row>
    <row r="2150" spans="1:15" ht="15.75" customHeight="1" x14ac:dyDescent="0.25">
      <c r="A2150" s="181"/>
      <c r="B2150" s="283"/>
      <c r="C2150" s="181"/>
      <c r="D2150" s="181"/>
      <c r="E2150" s="181"/>
      <c r="F2150" s="283"/>
      <c r="G2150" s="231"/>
      <c r="H2150" s="231"/>
      <c r="I2150" s="186"/>
      <c r="J2150" s="181"/>
      <c r="K2150" s="181"/>
      <c r="L2150" s="181"/>
      <c r="M2150" s="181"/>
      <c r="N2150" s="181"/>
      <c r="O2150" s="286"/>
    </row>
    <row r="2151" spans="1:15" ht="15.75" customHeight="1" x14ac:dyDescent="0.25">
      <c r="A2151" s="181"/>
      <c r="B2151" s="283"/>
      <c r="C2151" s="181"/>
      <c r="D2151" s="181"/>
      <c r="E2151" s="181"/>
      <c r="F2151" s="283"/>
      <c r="G2151" s="231"/>
      <c r="H2151" s="231"/>
      <c r="I2151" s="186"/>
      <c r="J2151" s="181"/>
      <c r="K2151" s="181"/>
      <c r="L2151" s="181"/>
      <c r="M2151" s="181"/>
      <c r="N2151" s="181"/>
      <c r="O2151" s="286"/>
    </row>
    <row r="2152" spans="1:15" ht="15.75" customHeight="1" x14ac:dyDescent="0.25">
      <c r="A2152" s="181"/>
      <c r="B2152" s="283"/>
      <c r="C2152" s="181"/>
      <c r="D2152" s="181"/>
      <c r="E2152" s="181"/>
      <c r="F2152" s="283"/>
      <c r="G2152" s="231"/>
      <c r="H2152" s="231"/>
      <c r="I2152" s="186"/>
      <c r="J2152" s="181"/>
      <c r="K2152" s="181"/>
      <c r="L2152" s="181"/>
      <c r="M2152" s="181"/>
      <c r="N2152" s="181"/>
      <c r="O2152" s="286"/>
    </row>
    <row r="2153" spans="1:15" ht="15.75" customHeight="1" x14ac:dyDescent="0.25">
      <c r="A2153" s="181"/>
      <c r="B2153" s="283"/>
      <c r="C2153" s="181"/>
      <c r="D2153" s="181"/>
      <c r="E2153" s="181"/>
      <c r="F2153" s="283"/>
      <c r="G2153" s="231"/>
      <c r="H2153" s="231"/>
      <c r="I2153" s="186"/>
      <c r="J2153" s="181"/>
      <c r="K2153" s="181"/>
      <c r="L2153" s="181"/>
      <c r="M2153" s="181"/>
      <c r="N2153" s="181"/>
      <c r="O2153" s="286"/>
    </row>
    <row r="2154" spans="1:15" ht="15.75" customHeight="1" x14ac:dyDescent="0.25">
      <c r="A2154" s="181"/>
      <c r="B2154" s="283"/>
      <c r="C2154" s="181"/>
      <c r="D2154" s="181"/>
      <c r="E2154" s="181"/>
      <c r="F2154" s="283"/>
      <c r="G2154" s="231"/>
      <c r="H2154" s="231"/>
      <c r="I2154" s="186"/>
      <c r="J2154" s="181"/>
      <c r="K2154" s="181"/>
      <c r="L2154" s="181"/>
      <c r="M2154" s="181"/>
      <c r="N2154" s="181"/>
      <c r="O2154" s="286"/>
    </row>
    <row r="2155" spans="1:15" ht="15.75" customHeight="1" x14ac:dyDescent="0.25">
      <c r="A2155" s="181"/>
      <c r="B2155" s="283"/>
      <c r="C2155" s="181"/>
      <c r="D2155" s="181"/>
      <c r="E2155" s="181"/>
      <c r="F2155" s="283"/>
      <c r="G2155" s="231"/>
      <c r="H2155" s="231"/>
      <c r="I2155" s="186"/>
      <c r="J2155" s="181"/>
      <c r="K2155" s="181"/>
      <c r="L2155" s="181"/>
      <c r="M2155" s="181"/>
      <c r="N2155" s="181"/>
      <c r="O2155" s="286"/>
    </row>
    <row r="2156" spans="1:15" ht="15.75" customHeight="1" x14ac:dyDescent="0.25">
      <c r="A2156" s="181"/>
      <c r="B2156" s="283"/>
      <c r="C2156" s="181"/>
      <c r="D2156" s="181"/>
      <c r="E2156" s="181"/>
      <c r="F2156" s="283"/>
      <c r="G2156" s="231"/>
      <c r="H2156" s="231"/>
      <c r="I2156" s="186"/>
      <c r="J2156" s="181"/>
      <c r="K2156" s="181"/>
      <c r="L2156" s="181"/>
      <c r="M2156" s="181"/>
      <c r="N2156" s="181"/>
      <c r="O2156" s="286"/>
    </row>
    <row r="2157" spans="1:15" ht="15.75" customHeight="1" x14ac:dyDescent="0.25">
      <c r="A2157" s="181"/>
      <c r="B2157" s="283"/>
      <c r="C2157" s="181"/>
      <c r="D2157" s="181"/>
      <c r="E2157" s="181"/>
      <c r="F2157" s="283"/>
      <c r="G2157" s="231"/>
      <c r="H2157" s="231"/>
      <c r="I2157" s="186"/>
      <c r="J2157" s="181"/>
      <c r="K2157" s="181"/>
      <c r="L2157" s="181"/>
      <c r="M2157" s="181"/>
      <c r="N2157" s="181"/>
      <c r="O2157" s="286"/>
    </row>
    <row r="2158" spans="1:15" ht="15.75" customHeight="1" x14ac:dyDescent="0.25">
      <c r="A2158" s="181"/>
      <c r="B2158" s="283"/>
      <c r="C2158" s="181"/>
      <c r="D2158" s="181"/>
      <c r="E2158" s="181"/>
      <c r="F2158" s="283"/>
      <c r="G2158" s="231"/>
      <c r="H2158" s="231"/>
      <c r="I2158" s="186"/>
      <c r="J2158" s="181"/>
      <c r="K2158" s="181"/>
      <c r="L2158" s="181"/>
      <c r="M2158" s="181"/>
      <c r="N2158" s="181"/>
      <c r="O2158" s="286"/>
    </row>
    <row r="2159" spans="1:15" ht="15.75" customHeight="1" x14ac:dyDescent="0.25">
      <c r="A2159" s="181"/>
      <c r="B2159" s="283"/>
      <c r="C2159" s="181"/>
      <c r="D2159" s="181"/>
      <c r="E2159" s="181"/>
      <c r="F2159" s="283"/>
      <c r="G2159" s="231"/>
      <c r="H2159" s="231"/>
      <c r="I2159" s="186"/>
      <c r="J2159" s="181"/>
      <c r="K2159" s="181"/>
      <c r="L2159" s="181"/>
      <c r="M2159" s="181"/>
      <c r="N2159" s="181"/>
      <c r="O2159" s="286"/>
    </row>
    <row r="2160" spans="1:15" ht="15.75" customHeight="1" x14ac:dyDescent="0.25">
      <c r="A2160" s="181"/>
      <c r="B2160" s="283"/>
      <c r="C2160" s="181"/>
      <c r="D2160" s="181"/>
      <c r="E2160" s="181"/>
      <c r="F2160" s="283"/>
      <c r="G2160" s="231"/>
      <c r="H2160" s="231"/>
      <c r="I2160" s="186"/>
      <c r="J2160" s="181"/>
      <c r="K2160" s="181"/>
      <c r="L2160" s="181"/>
      <c r="M2160" s="181"/>
      <c r="N2160" s="181"/>
      <c r="O2160" s="286"/>
    </row>
    <row r="2161" spans="1:15" ht="15.75" customHeight="1" x14ac:dyDescent="0.25">
      <c r="A2161" s="181"/>
      <c r="B2161" s="283"/>
      <c r="C2161" s="181"/>
      <c r="D2161" s="181"/>
      <c r="E2161" s="181"/>
      <c r="F2161" s="283"/>
      <c r="G2161" s="231"/>
      <c r="H2161" s="231"/>
      <c r="I2161" s="186"/>
      <c r="J2161" s="181"/>
      <c r="K2161" s="181"/>
      <c r="L2161" s="181"/>
      <c r="M2161" s="181"/>
      <c r="N2161" s="181"/>
      <c r="O2161" s="286"/>
    </row>
    <row r="2162" spans="1:15" ht="15.75" customHeight="1" x14ac:dyDescent="0.25">
      <c r="A2162" s="181"/>
      <c r="B2162" s="283"/>
      <c r="C2162" s="181"/>
      <c r="D2162" s="181"/>
      <c r="E2162" s="181"/>
      <c r="F2162" s="283"/>
      <c r="G2162" s="231"/>
      <c r="H2162" s="231"/>
      <c r="I2162" s="186"/>
      <c r="J2162" s="181"/>
      <c r="K2162" s="181"/>
      <c r="L2162" s="181"/>
      <c r="M2162" s="181"/>
      <c r="N2162" s="181"/>
      <c r="O2162" s="286"/>
    </row>
    <row r="2163" spans="1:15" ht="15.75" customHeight="1" x14ac:dyDescent="0.25">
      <c r="A2163" s="181"/>
      <c r="B2163" s="283"/>
      <c r="C2163" s="181"/>
      <c r="D2163" s="181"/>
      <c r="E2163" s="181"/>
      <c r="F2163" s="283"/>
      <c r="G2163" s="231"/>
      <c r="H2163" s="231"/>
      <c r="I2163" s="186"/>
      <c r="J2163" s="181"/>
      <c r="K2163" s="181"/>
      <c r="L2163" s="181"/>
      <c r="M2163" s="181"/>
      <c r="N2163" s="181"/>
      <c r="O2163" s="286"/>
    </row>
    <row r="2164" spans="1:15" ht="15.75" customHeight="1" x14ac:dyDescent="0.25">
      <c r="A2164" s="181"/>
      <c r="B2164" s="283"/>
      <c r="C2164" s="181"/>
      <c r="D2164" s="181"/>
      <c r="E2164" s="181"/>
      <c r="F2164" s="283"/>
      <c r="G2164" s="231"/>
      <c r="H2164" s="231"/>
      <c r="I2164" s="186"/>
      <c r="J2164" s="181"/>
      <c r="K2164" s="181"/>
      <c r="L2164" s="181"/>
      <c r="M2164" s="181"/>
      <c r="N2164" s="181"/>
      <c r="O2164" s="286"/>
    </row>
    <row r="2165" spans="1:15" ht="15.75" customHeight="1" x14ac:dyDescent="0.25">
      <c r="A2165" s="181"/>
      <c r="B2165" s="283"/>
      <c r="C2165" s="181"/>
      <c r="D2165" s="181"/>
      <c r="E2165" s="181"/>
      <c r="F2165" s="283"/>
      <c r="G2165" s="231"/>
      <c r="H2165" s="231"/>
      <c r="I2165" s="186"/>
      <c r="J2165" s="181"/>
      <c r="K2165" s="181"/>
      <c r="L2165" s="181"/>
      <c r="M2165" s="181"/>
      <c r="N2165" s="181"/>
      <c r="O2165" s="286"/>
    </row>
    <row r="2166" spans="1:15" ht="15.75" customHeight="1" x14ac:dyDescent="0.25">
      <c r="A2166" s="181"/>
      <c r="B2166" s="283"/>
      <c r="C2166" s="181"/>
      <c r="D2166" s="181"/>
      <c r="E2166" s="181"/>
      <c r="F2166" s="283"/>
      <c r="G2166" s="231"/>
      <c r="H2166" s="231"/>
      <c r="I2166" s="186"/>
      <c r="J2166" s="181"/>
      <c r="K2166" s="181"/>
      <c r="L2166" s="181"/>
      <c r="M2166" s="181"/>
      <c r="N2166" s="181"/>
      <c r="O2166" s="286"/>
    </row>
    <row r="2167" spans="1:15" ht="15.75" customHeight="1" x14ac:dyDescent="0.25">
      <c r="A2167" s="181"/>
      <c r="B2167" s="283"/>
      <c r="C2167" s="181"/>
      <c r="D2167" s="181"/>
      <c r="E2167" s="181"/>
      <c r="F2167" s="283"/>
      <c r="G2167" s="231"/>
      <c r="H2167" s="231"/>
      <c r="I2167" s="186"/>
      <c r="J2167" s="181"/>
      <c r="K2167" s="181"/>
      <c r="L2167" s="181"/>
      <c r="M2167" s="181"/>
      <c r="N2167" s="181"/>
      <c r="O2167" s="286"/>
    </row>
    <row r="2168" spans="1:15" ht="15.75" customHeight="1" x14ac:dyDescent="0.25">
      <c r="A2168" s="181"/>
      <c r="B2168" s="283"/>
      <c r="C2168" s="181"/>
      <c r="D2168" s="181"/>
      <c r="E2168" s="181"/>
      <c r="F2168" s="283"/>
      <c r="G2168" s="231"/>
      <c r="H2168" s="231"/>
      <c r="I2168" s="186"/>
      <c r="J2168" s="181"/>
      <c r="K2168" s="181"/>
      <c r="L2168" s="181"/>
      <c r="M2168" s="181"/>
      <c r="N2168" s="181"/>
      <c r="O2168" s="286"/>
    </row>
    <row r="2169" spans="1:15" ht="15.75" customHeight="1" x14ac:dyDescent="0.25">
      <c r="A2169" s="181"/>
      <c r="B2169" s="283"/>
      <c r="C2169" s="181"/>
      <c r="D2169" s="181"/>
      <c r="E2169" s="181"/>
      <c r="F2169" s="283"/>
      <c r="G2169" s="231"/>
      <c r="H2169" s="231"/>
      <c r="I2169" s="186"/>
      <c r="J2169" s="181"/>
      <c r="K2169" s="181"/>
      <c r="L2169" s="181"/>
      <c r="M2169" s="181"/>
      <c r="N2169" s="181"/>
      <c r="O2169" s="286"/>
    </row>
    <row r="2170" spans="1:15" ht="15.75" customHeight="1" x14ac:dyDescent="0.25">
      <c r="A2170" s="181"/>
      <c r="B2170" s="283"/>
      <c r="C2170" s="181"/>
      <c r="D2170" s="181"/>
      <c r="E2170" s="181"/>
      <c r="F2170" s="283"/>
      <c r="G2170" s="231"/>
      <c r="H2170" s="231"/>
      <c r="I2170" s="186"/>
      <c r="J2170" s="181"/>
      <c r="K2170" s="181"/>
      <c r="L2170" s="181"/>
      <c r="M2170" s="181"/>
      <c r="N2170" s="181"/>
      <c r="O2170" s="286"/>
    </row>
    <row r="2171" spans="1:15" ht="15.75" customHeight="1" x14ac:dyDescent="0.25">
      <c r="A2171" s="181"/>
      <c r="B2171" s="283"/>
      <c r="C2171" s="181"/>
      <c r="D2171" s="181"/>
      <c r="E2171" s="181"/>
      <c r="F2171" s="283"/>
      <c r="G2171" s="231"/>
      <c r="H2171" s="231"/>
      <c r="I2171" s="186"/>
      <c r="J2171" s="181"/>
      <c r="K2171" s="181"/>
      <c r="L2171" s="181"/>
      <c r="M2171" s="181"/>
      <c r="N2171" s="181"/>
      <c r="O2171" s="286"/>
    </row>
    <row r="2172" spans="1:15" ht="15.75" customHeight="1" x14ac:dyDescent="0.25">
      <c r="A2172" s="181"/>
      <c r="B2172" s="283"/>
      <c r="C2172" s="181"/>
      <c r="D2172" s="181"/>
      <c r="E2172" s="181"/>
      <c r="F2172" s="283"/>
      <c r="G2172" s="231"/>
      <c r="H2172" s="231"/>
      <c r="I2172" s="186"/>
      <c r="J2172" s="181"/>
      <c r="K2172" s="181"/>
      <c r="L2172" s="181"/>
      <c r="M2172" s="181"/>
      <c r="N2172" s="181"/>
      <c r="O2172" s="286"/>
    </row>
    <row r="2173" spans="1:15" ht="15.75" customHeight="1" x14ac:dyDescent="0.25">
      <c r="A2173" s="181"/>
      <c r="B2173" s="283"/>
      <c r="C2173" s="181"/>
      <c r="D2173" s="181"/>
      <c r="E2173" s="181"/>
      <c r="F2173" s="283"/>
      <c r="G2173" s="231"/>
      <c r="H2173" s="231"/>
      <c r="I2173" s="186"/>
      <c r="J2173" s="181"/>
      <c r="K2173" s="181"/>
      <c r="L2173" s="181"/>
      <c r="M2173" s="181"/>
      <c r="N2173" s="181"/>
      <c r="O2173" s="286"/>
    </row>
    <row r="2174" spans="1:15" ht="15.75" customHeight="1" x14ac:dyDescent="0.25">
      <c r="A2174" s="181"/>
      <c r="B2174" s="283"/>
      <c r="C2174" s="181"/>
      <c r="D2174" s="181"/>
      <c r="E2174" s="181"/>
      <c r="F2174" s="283"/>
      <c r="G2174" s="231"/>
      <c r="H2174" s="231"/>
      <c r="I2174" s="186"/>
      <c r="J2174" s="181"/>
      <c r="K2174" s="181"/>
      <c r="L2174" s="181"/>
      <c r="M2174" s="181"/>
      <c r="N2174" s="181"/>
      <c r="O2174" s="286"/>
    </row>
    <row r="2175" spans="1:15" ht="15.75" customHeight="1" x14ac:dyDescent="0.25">
      <c r="A2175" s="181"/>
      <c r="B2175" s="283"/>
      <c r="C2175" s="181"/>
      <c r="D2175" s="181"/>
      <c r="E2175" s="181"/>
      <c r="F2175" s="283"/>
      <c r="G2175" s="231"/>
      <c r="H2175" s="231"/>
      <c r="I2175" s="186"/>
      <c r="J2175" s="181"/>
      <c r="K2175" s="181"/>
      <c r="L2175" s="181"/>
      <c r="M2175" s="181"/>
      <c r="N2175" s="181"/>
      <c r="O2175" s="286"/>
    </row>
    <row r="2176" spans="1:15" ht="15.75" customHeight="1" x14ac:dyDescent="0.25">
      <c r="A2176" s="181"/>
      <c r="B2176" s="283"/>
      <c r="C2176" s="181"/>
      <c r="D2176" s="181"/>
      <c r="E2176" s="181"/>
      <c r="F2176" s="283"/>
      <c r="G2176" s="231"/>
      <c r="H2176" s="231"/>
      <c r="I2176" s="186"/>
      <c r="J2176" s="181"/>
      <c r="K2176" s="181"/>
      <c r="L2176" s="181"/>
      <c r="M2176" s="181"/>
      <c r="N2176" s="181"/>
      <c r="O2176" s="286"/>
    </row>
    <row r="2177" spans="1:15" ht="15.75" customHeight="1" x14ac:dyDescent="0.25">
      <c r="A2177" s="181"/>
      <c r="B2177" s="283"/>
      <c r="C2177" s="181"/>
      <c r="D2177" s="181"/>
      <c r="E2177" s="181"/>
      <c r="F2177" s="283"/>
      <c r="G2177" s="231"/>
      <c r="H2177" s="231"/>
      <c r="I2177" s="186"/>
      <c r="J2177" s="181"/>
      <c r="K2177" s="181"/>
      <c r="L2177" s="181"/>
      <c r="M2177" s="181"/>
      <c r="N2177" s="181"/>
      <c r="O2177" s="286"/>
    </row>
    <row r="2178" spans="1:15" ht="15.75" customHeight="1" x14ac:dyDescent="0.25">
      <c r="A2178" s="181"/>
      <c r="B2178" s="283"/>
      <c r="C2178" s="181"/>
      <c r="D2178" s="181"/>
      <c r="E2178" s="181"/>
      <c r="F2178" s="283"/>
      <c r="G2178" s="231"/>
      <c r="H2178" s="231"/>
      <c r="I2178" s="186"/>
      <c r="J2178" s="181"/>
      <c r="K2178" s="181"/>
      <c r="L2178" s="181"/>
      <c r="M2178" s="181"/>
      <c r="N2178" s="181"/>
      <c r="O2178" s="286"/>
    </row>
    <row r="2179" spans="1:15" ht="15.75" customHeight="1" x14ac:dyDescent="0.25">
      <c r="A2179" s="181"/>
      <c r="B2179" s="283"/>
      <c r="C2179" s="181"/>
      <c r="D2179" s="181"/>
      <c r="E2179" s="181"/>
      <c r="F2179" s="283"/>
      <c r="G2179" s="231"/>
      <c r="H2179" s="231"/>
      <c r="I2179" s="186"/>
      <c r="J2179" s="181"/>
      <c r="K2179" s="181"/>
      <c r="L2179" s="181"/>
      <c r="M2179" s="181"/>
      <c r="N2179" s="181"/>
      <c r="O2179" s="286"/>
    </row>
    <row r="2180" spans="1:15" ht="15.75" customHeight="1" x14ac:dyDescent="0.25">
      <c r="A2180" s="181"/>
      <c r="B2180" s="283"/>
      <c r="C2180" s="181"/>
      <c r="D2180" s="181"/>
      <c r="E2180" s="181"/>
      <c r="F2180" s="283"/>
      <c r="G2180" s="231"/>
      <c r="H2180" s="231"/>
      <c r="I2180" s="186"/>
      <c r="J2180" s="181"/>
      <c r="K2180" s="181"/>
      <c r="L2180" s="181"/>
      <c r="M2180" s="181"/>
      <c r="N2180" s="181"/>
      <c r="O2180" s="286"/>
    </row>
    <row r="2181" spans="1:15" ht="15.75" customHeight="1" x14ac:dyDescent="0.25">
      <c r="A2181" s="181"/>
      <c r="B2181" s="283"/>
      <c r="C2181" s="181"/>
      <c r="D2181" s="181"/>
      <c r="E2181" s="181"/>
      <c r="F2181" s="283"/>
      <c r="G2181" s="231"/>
      <c r="H2181" s="231"/>
      <c r="I2181" s="186"/>
      <c r="J2181" s="181"/>
      <c r="K2181" s="181"/>
      <c r="L2181" s="181"/>
      <c r="M2181" s="181"/>
      <c r="N2181" s="181"/>
      <c r="O2181" s="286"/>
    </row>
    <row r="2182" spans="1:15" ht="15.75" customHeight="1" x14ac:dyDescent="0.25">
      <c r="A2182" s="181"/>
      <c r="B2182" s="283"/>
      <c r="C2182" s="181"/>
      <c r="D2182" s="181"/>
      <c r="E2182" s="181"/>
      <c r="F2182" s="283"/>
      <c r="G2182" s="231"/>
      <c r="H2182" s="231"/>
      <c r="I2182" s="186"/>
      <c r="J2182" s="181"/>
      <c r="K2182" s="181"/>
      <c r="L2182" s="181"/>
      <c r="M2182" s="181"/>
      <c r="N2182" s="181"/>
      <c r="O2182" s="286"/>
    </row>
    <row r="2183" spans="1:15" ht="15.75" customHeight="1" x14ac:dyDescent="0.25">
      <c r="A2183" s="181"/>
      <c r="B2183" s="283"/>
      <c r="C2183" s="181"/>
      <c r="D2183" s="181"/>
      <c r="E2183" s="181"/>
      <c r="F2183" s="283"/>
      <c r="G2183" s="231"/>
      <c r="H2183" s="231"/>
      <c r="I2183" s="186"/>
      <c r="J2183" s="181"/>
      <c r="K2183" s="181"/>
      <c r="L2183" s="181"/>
      <c r="M2183" s="181"/>
      <c r="N2183" s="181"/>
      <c r="O2183" s="286"/>
    </row>
    <row r="2184" spans="1:15" ht="15.75" customHeight="1" x14ac:dyDescent="0.25">
      <c r="A2184" s="181"/>
      <c r="B2184" s="283"/>
      <c r="C2184" s="181"/>
      <c r="D2184" s="181"/>
      <c r="E2184" s="181"/>
      <c r="F2184" s="283"/>
      <c r="G2184" s="231"/>
      <c r="H2184" s="231"/>
      <c r="I2184" s="186"/>
      <c r="J2184" s="181"/>
      <c r="K2184" s="181"/>
      <c r="L2184" s="181"/>
      <c r="M2184" s="181"/>
      <c r="N2184" s="181"/>
      <c r="O2184" s="286"/>
    </row>
    <row r="2185" spans="1:15" ht="15.75" customHeight="1" x14ac:dyDescent="0.25">
      <c r="A2185" s="181"/>
      <c r="B2185" s="283"/>
      <c r="C2185" s="181"/>
      <c r="D2185" s="181"/>
      <c r="E2185" s="181"/>
      <c r="F2185" s="283"/>
      <c r="G2185" s="231"/>
      <c r="H2185" s="231"/>
      <c r="I2185" s="186"/>
      <c r="J2185" s="181"/>
      <c r="K2185" s="181"/>
      <c r="L2185" s="181"/>
      <c r="M2185" s="181"/>
      <c r="N2185" s="181"/>
      <c r="O2185" s="286"/>
    </row>
    <row r="2186" spans="1:15" ht="15.75" customHeight="1" x14ac:dyDescent="0.25">
      <c r="A2186" s="181"/>
      <c r="B2186" s="283"/>
      <c r="C2186" s="181"/>
      <c r="D2186" s="181"/>
      <c r="E2186" s="181"/>
      <c r="F2186" s="283"/>
      <c r="G2186" s="231"/>
      <c r="H2186" s="231"/>
      <c r="I2186" s="186"/>
      <c r="J2186" s="181"/>
      <c r="K2186" s="181"/>
      <c r="L2186" s="181"/>
      <c r="M2186" s="181"/>
      <c r="N2186" s="181"/>
      <c r="O2186" s="286"/>
    </row>
    <row r="2187" spans="1:15" ht="15.75" customHeight="1" x14ac:dyDescent="0.25">
      <c r="A2187" s="181"/>
      <c r="B2187" s="283"/>
      <c r="C2187" s="181"/>
      <c r="D2187" s="181"/>
      <c r="E2187" s="181"/>
      <c r="F2187" s="283"/>
      <c r="G2187" s="231"/>
      <c r="H2187" s="231"/>
      <c r="I2187" s="186"/>
      <c r="J2187" s="181"/>
      <c r="K2187" s="181"/>
      <c r="L2187" s="181"/>
      <c r="M2187" s="181"/>
      <c r="N2187" s="181"/>
      <c r="O2187" s="286"/>
    </row>
    <row r="2188" spans="1:15" ht="15.75" customHeight="1" x14ac:dyDescent="0.25">
      <c r="A2188" s="181"/>
      <c r="B2188" s="283"/>
      <c r="C2188" s="181"/>
      <c r="D2188" s="181"/>
      <c r="E2188" s="181"/>
      <c r="F2188" s="283"/>
      <c r="G2188" s="231"/>
      <c r="H2188" s="231"/>
      <c r="I2188" s="186"/>
      <c r="J2188" s="181"/>
      <c r="K2188" s="181"/>
      <c r="L2188" s="181"/>
      <c r="M2188" s="181"/>
      <c r="N2188" s="181"/>
      <c r="O2188" s="286"/>
    </row>
    <row r="2189" spans="1:15" ht="15.75" customHeight="1" x14ac:dyDescent="0.25">
      <c r="A2189" s="181"/>
      <c r="B2189" s="283"/>
      <c r="C2189" s="181"/>
      <c r="D2189" s="181"/>
      <c r="E2189" s="181"/>
      <c r="F2189" s="283"/>
      <c r="G2189" s="231"/>
      <c r="H2189" s="231"/>
      <c r="I2189" s="186"/>
      <c r="J2189" s="181"/>
      <c r="K2189" s="181"/>
      <c r="L2189" s="181"/>
      <c r="M2189" s="181"/>
      <c r="N2189" s="181"/>
      <c r="O2189" s="286"/>
    </row>
    <row r="2190" spans="1:15" ht="15.75" customHeight="1" x14ac:dyDescent="0.25">
      <c r="A2190" s="181"/>
      <c r="B2190" s="283"/>
      <c r="C2190" s="181"/>
      <c r="D2190" s="181"/>
      <c r="E2190" s="181"/>
      <c r="F2190" s="283"/>
      <c r="G2190" s="231"/>
      <c r="H2190" s="231"/>
      <c r="I2190" s="186"/>
      <c r="J2190" s="181"/>
      <c r="K2190" s="181"/>
      <c r="L2190" s="181"/>
      <c r="M2190" s="181"/>
      <c r="N2190" s="181"/>
      <c r="O2190" s="286"/>
    </row>
    <row r="2191" spans="1:15" ht="15.75" customHeight="1" x14ac:dyDescent="0.25">
      <c r="A2191" s="181"/>
      <c r="B2191" s="283"/>
      <c r="C2191" s="181"/>
      <c r="D2191" s="181"/>
      <c r="E2191" s="181"/>
      <c r="F2191" s="283"/>
      <c r="G2191" s="231"/>
      <c r="H2191" s="231"/>
      <c r="I2191" s="186"/>
      <c r="J2191" s="181"/>
      <c r="K2191" s="181"/>
      <c r="L2191" s="181"/>
      <c r="M2191" s="181"/>
      <c r="N2191" s="181"/>
      <c r="O2191" s="286"/>
    </row>
    <row r="2192" spans="1:15" ht="15.75" customHeight="1" x14ac:dyDescent="0.25">
      <c r="A2192" s="181"/>
      <c r="B2192" s="283"/>
      <c r="C2192" s="181"/>
      <c r="D2192" s="181"/>
      <c r="E2192" s="181"/>
      <c r="F2192" s="283"/>
      <c r="G2192" s="231"/>
      <c r="H2192" s="231"/>
      <c r="I2192" s="186"/>
      <c r="J2192" s="181"/>
      <c r="K2192" s="181"/>
      <c r="L2192" s="181"/>
      <c r="M2192" s="181"/>
      <c r="N2192" s="181"/>
      <c r="O2192" s="286"/>
    </row>
    <row r="2193" spans="1:15" ht="15.75" customHeight="1" x14ac:dyDescent="0.25">
      <c r="A2193" s="181"/>
      <c r="B2193" s="283"/>
      <c r="C2193" s="181"/>
      <c r="D2193" s="181"/>
      <c r="E2193" s="181"/>
      <c r="F2193" s="283"/>
      <c r="G2193" s="231"/>
      <c r="H2193" s="231"/>
      <c r="I2193" s="186"/>
      <c r="J2193" s="181"/>
      <c r="K2193" s="181"/>
      <c r="L2193" s="181"/>
      <c r="M2193" s="181"/>
      <c r="N2193" s="181"/>
      <c r="O2193" s="286"/>
    </row>
    <row r="2194" spans="1:15" ht="15.75" customHeight="1" x14ac:dyDescent="0.25">
      <c r="A2194" s="181"/>
      <c r="B2194" s="283"/>
      <c r="C2194" s="181"/>
      <c r="D2194" s="181"/>
      <c r="E2194" s="181"/>
      <c r="F2194" s="283"/>
      <c r="G2194" s="231"/>
      <c r="H2194" s="231"/>
      <c r="I2194" s="186"/>
      <c r="J2194" s="181"/>
      <c r="K2194" s="181"/>
      <c r="L2194" s="181"/>
      <c r="M2194" s="181"/>
      <c r="N2194" s="181"/>
      <c r="O2194" s="286"/>
    </row>
    <row r="2195" spans="1:15" ht="15.75" customHeight="1" x14ac:dyDescent="0.25">
      <c r="A2195" s="181"/>
      <c r="B2195" s="283"/>
      <c r="C2195" s="181"/>
      <c r="D2195" s="181"/>
      <c r="E2195" s="181"/>
      <c r="F2195" s="283"/>
      <c r="G2195" s="231"/>
      <c r="H2195" s="231"/>
      <c r="I2195" s="186"/>
      <c r="J2195" s="181"/>
      <c r="K2195" s="181"/>
      <c r="L2195" s="181"/>
      <c r="M2195" s="181"/>
      <c r="N2195" s="181"/>
      <c r="O2195" s="286"/>
    </row>
    <row r="2196" spans="1:15" ht="15.75" customHeight="1" x14ac:dyDescent="0.25">
      <c r="A2196" s="181"/>
      <c r="B2196" s="283"/>
      <c r="C2196" s="181"/>
      <c r="D2196" s="181"/>
      <c r="E2196" s="181"/>
      <c r="F2196" s="283"/>
      <c r="G2196" s="231"/>
      <c r="H2196" s="231"/>
      <c r="I2196" s="186"/>
      <c r="J2196" s="181"/>
      <c r="K2196" s="181"/>
      <c r="L2196" s="181"/>
      <c r="M2196" s="181"/>
      <c r="N2196" s="181"/>
      <c r="O2196" s="286"/>
    </row>
    <row r="2197" spans="1:15" ht="15.75" customHeight="1" x14ac:dyDescent="0.25">
      <c r="A2197" s="181"/>
      <c r="B2197" s="283"/>
      <c r="C2197" s="181"/>
      <c r="D2197" s="181"/>
      <c r="E2197" s="181"/>
      <c r="F2197" s="283"/>
      <c r="G2197" s="231"/>
      <c r="H2197" s="231"/>
      <c r="I2197" s="186"/>
      <c r="J2197" s="181"/>
      <c r="K2197" s="181"/>
      <c r="L2197" s="181"/>
      <c r="M2197" s="181"/>
      <c r="N2197" s="181"/>
      <c r="O2197" s="286"/>
    </row>
    <row r="2198" spans="1:15" ht="15.75" customHeight="1" x14ac:dyDescent="0.25">
      <c r="A2198" s="181"/>
      <c r="B2198" s="283"/>
      <c r="C2198" s="181"/>
      <c r="D2198" s="181"/>
      <c r="E2198" s="181"/>
      <c r="F2198" s="283"/>
      <c r="G2198" s="231"/>
      <c r="H2198" s="231"/>
      <c r="I2198" s="186"/>
      <c r="J2198" s="181"/>
      <c r="K2198" s="181"/>
      <c r="L2198" s="181"/>
      <c r="M2198" s="181"/>
      <c r="N2198" s="181"/>
      <c r="O2198" s="286"/>
    </row>
    <row r="2199" spans="1:15" ht="15.75" customHeight="1" x14ac:dyDescent="0.25">
      <c r="A2199" s="181"/>
      <c r="B2199" s="283"/>
      <c r="C2199" s="181"/>
      <c r="D2199" s="181"/>
      <c r="E2199" s="181"/>
      <c r="F2199" s="283"/>
      <c r="G2199" s="231"/>
      <c r="H2199" s="231"/>
      <c r="I2199" s="186"/>
      <c r="J2199" s="181"/>
      <c r="K2199" s="181"/>
      <c r="L2199" s="181"/>
      <c r="M2199" s="181"/>
      <c r="N2199" s="181"/>
      <c r="O2199" s="286"/>
    </row>
    <row r="2200" spans="1:15" ht="15.75" customHeight="1" x14ac:dyDescent="0.25">
      <c r="A2200" s="181"/>
      <c r="B2200" s="283"/>
      <c r="C2200" s="181"/>
      <c r="D2200" s="181"/>
      <c r="E2200" s="181"/>
      <c r="F2200" s="283"/>
      <c r="G2200" s="231"/>
      <c r="H2200" s="231"/>
      <c r="I2200" s="186"/>
      <c r="J2200" s="181"/>
      <c r="K2200" s="181"/>
      <c r="L2200" s="181"/>
      <c r="M2200" s="181"/>
      <c r="N2200" s="181"/>
      <c r="O2200" s="286"/>
    </row>
    <row r="2201" spans="1:15" ht="15.75" customHeight="1" x14ac:dyDescent="0.25">
      <c r="A2201" s="181"/>
      <c r="B2201" s="283"/>
      <c r="C2201" s="181"/>
      <c r="D2201" s="181"/>
      <c r="E2201" s="181"/>
      <c r="F2201" s="283"/>
      <c r="G2201" s="231"/>
      <c r="H2201" s="231"/>
      <c r="I2201" s="186"/>
      <c r="J2201" s="181"/>
      <c r="K2201" s="181"/>
      <c r="L2201" s="181"/>
      <c r="M2201" s="181"/>
      <c r="N2201" s="181"/>
      <c r="O2201" s="286"/>
    </row>
    <row r="2202" spans="1:15" ht="15.75" customHeight="1" x14ac:dyDescent="0.25">
      <c r="A2202" s="181"/>
      <c r="B2202" s="283"/>
      <c r="C2202" s="181"/>
      <c r="D2202" s="181"/>
      <c r="E2202" s="181"/>
      <c r="F2202" s="283"/>
      <c r="G2202" s="231"/>
      <c r="H2202" s="231"/>
      <c r="I2202" s="186"/>
      <c r="J2202" s="181"/>
      <c r="K2202" s="181"/>
      <c r="L2202" s="181"/>
      <c r="M2202" s="181"/>
      <c r="N2202" s="181"/>
      <c r="O2202" s="286"/>
    </row>
    <row r="2203" spans="1:15" ht="15.75" customHeight="1" x14ac:dyDescent="0.25">
      <c r="A2203" s="181"/>
      <c r="B2203" s="283"/>
      <c r="C2203" s="181"/>
      <c r="D2203" s="181"/>
      <c r="E2203" s="181"/>
      <c r="F2203" s="283"/>
      <c r="G2203" s="231"/>
      <c r="H2203" s="231"/>
      <c r="I2203" s="186"/>
      <c r="J2203" s="181"/>
      <c r="K2203" s="181"/>
      <c r="L2203" s="181"/>
      <c r="M2203" s="181"/>
      <c r="N2203" s="181"/>
      <c r="O2203" s="286"/>
    </row>
    <row r="2204" spans="1:15" ht="15.75" customHeight="1" x14ac:dyDescent="0.25">
      <c r="A2204" s="181"/>
      <c r="B2204" s="283"/>
      <c r="C2204" s="181"/>
      <c r="D2204" s="181"/>
      <c r="E2204" s="181"/>
      <c r="F2204" s="283"/>
      <c r="G2204" s="231"/>
      <c r="H2204" s="231"/>
      <c r="I2204" s="186"/>
      <c r="J2204" s="181"/>
      <c r="K2204" s="181"/>
      <c r="L2204" s="181"/>
      <c r="M2204" s="181"/>
      <c r="N2204" s="181"/>
      <c r="O2204" s="286"/>
    </row>
    <row r="2205" spans="1:15" ht="15.75" customHeight="1" x14ac:dyDescent="0.25">
      <c r="A2205" s="181"/>
      <c r="B2205" s="283"/>
      <c r="C2205" s="181"/>
      <c r="D2205" s="181"/>
      <c r="E2205" s="181"/>
      <c r="F2205" s="283"/>
      <c r="G2205" s="231"/>
      <c r="H2205" s="231"/>
      <c r="I2205" s="186"/>
      <c r="J2205" s="181"/>
      <c r="K2205" s="181"/>
      <c r="L2205" s="181"/>
      <c r="M2205" s="181"/>
      <c r="N2205" s="181"/>
      <c r="O2205" s="286"/>
    </row>
    <row r="2206" spans="1:15" ht="15.75" customHeight="1" x14ac:dyDescent="0.25">
      <c r="A2206" s="181"/>
      <c r="B2206" s="283"/>
      <c r="C2206" s="181"/>
      <c r="D2206" s="181"/>
      <c r="E2206" s="181"/>
      <c r="F2206" s="283"/>
      <c r="G2206" s="231"/>
      <c r="H2206" s="231"/>
      <c r="I2206" s="186"/>
      <c r="J2206" s="181"/>
      <c r="K2206" s="181"/>
      <c r="L2206" s="181"/>
      <c r="M2206" s="181"/>
      <c r="N2206" s="181"/>
      <c r="O2206" s="286"/>
    </row>
    <row r="2207" spans="1:15" ht="15.75" customHeight="1" x14ac:dyDescent="0.25">
      <c r="A2207" s="181"/>
      <c r="B2207" s="283"/>
      <c r="C2207" s="181"/>
      <c r="D2207" s="181"/>
      <c r="E2207" s="181"/>
      <c r="F2207" s="283"/>
      <c r="G2207" s="231"/>
      <c r="H2207" s="231"/>
      <c r="I2207" s="186"/>
      <c r="J2207" s="181"/>
      <c r="K2207" s="181"/>
      <c r="L2207" s="181"/>
      <c r="M2207" s="181"/>
      <c r="N2207" s="181"/>
      <c r="O2207" s="286"/>
    </row>
    <row r="2208" spans="1:15" ht="15.75" customHeight="1" x14ac:dyDescent="0.25">
      <c r="A2208" s="181"/>
      <c r="B2208" s="283"/>
      <c r="C2208" s="181"/>
      <c r="D2208" s="181"/>
      <c r="E2208" s="181"/>
      <c r="F2208" s="283"/>
      <c r="G2208" s="231"/>
      <c r="H2208" s="231"/>
      <c r="I2208" s="186"/>
      <c r="J2208" s="181"/>
      <c r="K2208" s="181"/>
      <c r="L2208" s="181"/>
      <c r="M2208" s="181"/>
      <c r="N2208" s="181"/>
      <c r="O2208" s="286"/>
    </row>
    <row r="2209" spans="1:15" ht="15.75" customHeight="1" x14ac:dyDescent="0.25">
      <c r="A2209" s="181"/>
      <c r="B2209" s="283"/>
      <c r="C2209" s="181"/>
      <c r="D2209" s="181"/>
      <c r="E2209" s="181"/>
      <c r="F2209" s="283"/>
      <c r="G2209" s="231"/>
      <c r="H2209" s="231"/>
      <c r="I2209" s="186"/>
      <c r="J2209" s="181"/>
      <c r="K2209" s="181"/>
      <c r="L2209" s="181"/>
      <c r="M2209" s="181"/>
      <c r="N2209" s="181"/>
      <c r="O2209" s="286"/>
    </row>
    <row r="2210" spans="1:15" ht="15.75" customHeight="1" x14ac:dyDescent="0.25">
      <c r="A2210" s="181"/>
      <c r="B2210" s="283"/>
      <c r="C2210" s="181"/>
      <c r="D2210" s="181"/>
      <c r="E2210" s="181"/>
      <c r="F2210" s="283"/>
      <c r="G2210" s="231"/>
      <c r="H2210" s="231"/>
      <c r="I2210" s="186"/>
      <c r="J2210" s="181"/>
      <c r="K2210" s="181"/>
      <c r="L2210" s="181"/>
      <c r="M2210" s="181"/>
      <c r="N2210" s="181"/>
      <c r="O2210" s="286"/>
    </row>
    <row r="2211" spans="1:15" ht="15.75" customHeight="1" x14ac:dyDescent="0.25">
      <c r="A2211" s="181"/>
      <c r="B2211" s="283"/>
      <c r="C2211" s="181"/>
      <c r="D2211" s="181"/>
      <c r="E2211" s="181"/>
      <c r="F2211" s="283"/>
      <c r="G2211" s="231"/>
      <c r="H2211" s="231"/>
      <c r="I2211" s="186"/>
      <c r="J2211" s="181"/>
      <c r="K2211" s="181"/>
      <c r="L2211" s="181"/>
      <c r="M2211" s="181"/>
      <c r="N2211" s="181"/>
      <c r="O2211" s="286"/>
    </row>
    <row r="2212" spans="1:15" ht="15.75" customHeight="1" x14ac:dyDescent="0.25">
      <c r="A2212" s="181"/>
      <c r="B2212" s="283"/>
      <c r="C2212" s="181"/>
      <c r="D2212" s="181"/>
      <c r="E2212" s="181"/>
      <c r="F2212" s="283"/>
      <c r="G2212" s="231"/>
      <c r="H2212" s="231"/>
      <c r="I2212" s="186"/>
      <c r="J2212" s="181"/>
      <c r="K2212" s="181"/>
      <c r="L2212" s="181"/>
      <c r="M2212" s="181"/>
      <c r="N2212" s="181"/>
      <c r="O2212" s="286"/>
    </row>
    <row r="2213" spans="1:15" ht="15.75" customHeight="1" x14ac:dyDescent="0.25">
      <c r="A2213" s="181"/>
      <c r="B2213" s="283"/>
      <c r="C2213" s="181"/>
      <c r="D2213" s="181"/>
      <c r="E2213" s="181"/>
      <c r="F2213" s="283"/>
      <c r="G2213" s="231"/>
      <c r="H2213" s="231"/>
      <c r="I2213" s="186"/>
      <c r="J2213" s="181"/>
      <c r="K2213" s="181"/>
      <c r="L2213" s="181"/>
      <c r="M2213" s="181"/>
      <c r="N2213" s="181"/>
      <c r="O2213" s="286"/>
    </row>
    <row r="2214" spans="1:15" ht="15.75" customHeight="1" x14ac:dyDescent="0.25">
      <c r="A2214" s="181"/>
      <c r="B2214" s="283"/>
      <c r="C2214" s="181"/>
      <c r="D2214" s="181"/>
      <c r="E2214" s="181"/>
      <c r="F2214" s="283"/>
      <c r="G2214" s="231"/>
      <c r="H2214" s="231"/>
      <c r="I2214" s="186"/>
      <c r="J2214" s="181"/>
      <c r="K2214" s="181"/>
      <c r="L2214" s="181"/>
      <c r="M2214" s="181"/>
      <c r="N2214" s="181"/>
      <c r="O2214" s="286"/>
    </row>
    <row r="2215" spans="1:15" ht="15.75" customHeight="1" x14ac:dyDescent="0.25">
      <c r="A2215" s="181"/>
      <c r="B2215" s="283"/>
      <c r="C2215" s="181"/>
      <c r="D2215" s="181"/>
      <c r="E2215" s="181"/>
      <c r="F2215" s="283"/>
      <c r="G2215" s="231"/>
      <c r="H2215" s="231"/>
      <c r="I2215" s="186"/>
      <c r="J2215" s="181"/>
      <c r="K2215" s="181"/>
      <c r="L2215" s="181"/>
      <c r="M2215" s="181"/>
      <c r="N2215" s="181"/>
      <c r="O2215" s="286"/>
    </row>
    <row r="2216" spans="1:15" ht="15.75" customHeight="1" x14ac:dyDescent="0.25">
      <c r="A2216" s="181"/>
      <c r="B2216" s="283"/>
      <c r="C2216" s="181"/>
      <c r="D2216" s="181"/>
      <c r="E2216" s="181"/>
      <c r="F2216" s="283"/>
      <c r="G2216" s="231"/>
      <c r="H2216" s="231"/>
      <c r="I2216" s="186"/>
      <c r="J2216" s="181"/>
      <c r="K2216" s="181"/>
      <c r="L2216" s="181"/>
      <c r="M2216" s="181"/>
      <c r="N2216" s="181"/>
      <c r="O2216" s="286"/>
    </row>
    <row r="2217" spans="1:15" ht="15.75" customHeight="1" x14ac:dyDescent="0.25">
      <c r="A2217" s="181"/>
      <c r="B2217" s="283"/>
      <c r="C2217" s="181"/>
      <c r="D2217" s="181"/>
      <c r="E2217" s="181"/>
      <c r="F2217" s="283"/>
      <c r="G2217" s="231"/>
      <c r="H2217" s="231"/>
      <c r="I2217" s="186"/>
      <c r="J2217" s="181"/>
      <c r="K2217" s="181"/>
      <c r="L2217" s="181"/>
      <c r="M2217" s="181"/>
      <c r="N2217" s="181"/>
      <c r="O2217" s="286"/>
    </row>
    <row r="2218" spans="1:15" ht="15.75" customHeight="1" x14ac:dyDescent="0.25">
      <c r="A2218" s="181"/>
      <c r="B2218" s="283"/>
      <c r="C2218" s="181"/>
      <c r="D2218" s="181"/>
      <c r="E2218" s="181"/>
      <c r="F2218" s="283"/>
      <c r="G2218" s="231"/>
      <c r="H2218" s="231"/>
      <c r="I2218" s="186"/>
      <c r="J2218" s="181"/>
      <c r="K2218" s="181"/>
      <c r="L2218" s="181"/>
      <c r="M2218" s="181"/>
      <c r="N2218" s="181"/>
      <c r="O2218" s="286"/>
    </row>
    <row r="2219" spans="1:15" ht="15.75" customHeight="1" x14ac:dyDescent="0.25">
      <c r="A2219" s="181"/>
      <c r="B2219" s="283"/>
      <c r="C2219" s="181"/>
      <c r="D2219" s="181"/>
      <c r="E2219" s="181"/>
      <c r="F2219" s="283"/>
      <c r="G2219" s="231"/>
      <c r="H2219" s="231"/>
      <c r="I2219" s="186"/>
      <c r="J2219" s="181"/>
      <c r="K2219" s="181"/>
      <c r="L2219" s="181"/>
      <c r="M2219" s="181"/>
      <c r="N2219" s="181"/>
      <c r="O2219" s="286"/>
    </row>
    <row r="2220" spans="1:15" ht="15.75" customHeight="1" x14ac:dyDescent="0.25">
      <c r="A2220" s="181"/>
      <c r="B2220" s="283"/>
      <c r="C2220" s="181"/>
      <c r="D2220" s="181"/>
      <c r="E2220" s="181"/>
      <c r="F2220" s="283"/>
      <c r="G2220" s="231"/>
      <c r="H2220" s="231"/>
      <c r="I2220" s="186"/>
      <c r="J2220" s="181"/>
      <c r="K2220" s="181"/>
      <c r="L2220" s="181"/>
      <c r="M2220" s="181"/>
      <c r="N2220" s="181"/>
      <c r="O2220" s="286"/>
    </row>
    <row r="2221" spans="1:15" ht="15.75" customHeight="1" x14ac:dyDescent="0.25">
      <c r="A2221" s="181"/>
      <c r="B2221" s="283"/>
      <c r="C2221" s="181"/>
      <c r="D2221" s="181"/>
      <c r="E2221" s="181"/>
      <c r="F2221" s="283"/>
      <c r="G2221" s="231"/>
      <c r="H2221" s="231"/>
      <c r="I2221" s="186"/>
      <c r="J2221" s="181"/>
      <c r="K2221" s="181"/>
      <c r="L2221" s="181"/>
      <c r="M2221" s="181"/>
      <c r="N2221" s="181"/>
      <c r="O2221" s="286"/>
    </row>
    <row r="2222" spans="1:15" ht="15.75" customHeight="1" x14ac:dyDescent="0.25">
      <c r="A2222" s="181"/>
      <c r="B2222" s="283"/>
      <c r="C2222" s="181"/>
      <c r="D2222" s="181"/>
      <c r="E2222" s="181"/>
      <c r="F2222" s="283"/>
      <c r="G2222" s="231"/>
      <c r="H2222" s="231"/>
      <c r="I2222" s="186"/>
      <c r="J2222" s="181"/>
      <c r="K2222" s="181"/>
      <c r="L2222" s="181"/>
      <c r="M2222" s="181"/>
      <c r="N2222" s="181"/>
      <c r="O2222" s="286"/>
    </row>
    <row r="2223" spans="1:15" ht="15.75" customHeight="1" x14ac:dyDescent="0.25">
      <c r="A2223" s="181"/>
      <c r="B2223" s="283"/>
      <c r="C2223" s="181"/>
      <c r="D2223" s="181"/>
      <c r="E2223" s="181"/>
      <c r="F2223" s="283"/>
      <c r="G2223" s="231"/>
      <c r="H2223" s="231"/>
      <c r="I2223" s="186"/>
      <c r="J2223" s="181"/>
      <c r="K2223" s="181"/>
      <c r="L2223" s="181"/>
      <c r="M2223" s="181"/>
      <c r="N2223" s="181"/>
      <c r="O2223" s="286"/>
    </row>
    <row r="2224" spans="1:15" ht="15.75" customHeight="1" x14ac:dyDescent="0.25">
      <c r="A2224" s="181"/>
      <c r="B2224" s="283"/>
      <c r="C2224" s="181"/>
      <c r="D2224" s="181"/>
      <c r="E2224" s="181"/>
      <c r="F2224" s="283"/>
      <c r="G2224" s="231"/>
      <c r="H2224" s="231"/>
      <c r="I2224" s="186"/>
      <c r="J2224" s="181"/>
      <c r="K2224" s="181"/>
      <c r="L2224" s="181"/>
      <c r="M2224" s="181"/>
      <c r="N2224" s="181"/>
      <c r="O2224" s="286"/>
    </row>
    <row r="2225" spans="1:15" ht="15.75" customHeight="1" x14ac:dyDescent="0.25">
      <c r="A2225" s="181"/>
      <c r="B2225" s="283"/>
      <c r="C2225" s="181"/>
      <c r="D2225" s="181"/>
      <c r="E2225" s="181"/>
      <c r="F2225" s="283"/>
      <c r="G2225" s="231"/>
      <c r="H2225" s="231"/>
      <c r="I2225" s="186"/>
      <c r="J2225" s="181"/>
      <c r="K2225" s="181"/>
      <c r="L2225" s="181"/>
      <c r="M2225" s="181"/>
      <c r="N2225" s="181"/>
      <c r="O2225" s="286"/>
    </row>
    <row r="2226" spans="1:15" ht="15.75" customHeight="1" x14ac:dyDescent="0.25">
      <c r="A2226" s="181"/>
      <c r="B2226" s="283"/>
      <c r="C2226" s="181"/>
      <c r="D2226" s="181"/>
      <c r="E2226" s="181"/>
      <c r="F2226" s="283"/>
      <c r="G2226" s="231"/>
      <c r="H2226" s="231"/>
      <c r="I2226" s="186"/>
      <c r="J2226" s="181"/>
      <c r="K2226" s="181"/>
      <c r="L2226" s="181"/>
      <c r="M2226" s="181"/>
      <c r="N2226" s="181"/>
      <c r="O2226" s="286"/>
    </row>
    <row r="2227" spans="1:15" ht="15.75" customHeight="1" x14ac:dyDescent="0.25">
      <c r="A2227" s="181"/>
      <c r="B2227" s="283"/>
      <c r="C2227" s="181"/>
      <c r="D2227" s="181"/>
      <c r="E2227" s="181"/>
      <c r="F2227" s="283"/>
      <c r="G2227" s="231"/>
      <c r="H2227" s="231"/>
      <c r="I2227" s="186"/>
      <c r="J2227" s="181"/>
      <c r="K2227" s="181"/>
      <c r="L2227" s="181"/>
      <c r="M2227" s="181"/>
      <c r="N2227" s="181"/>
      <c r="O2227" s="286"/>
    </row>
    <row r="2228" spans="1:15" ht="15.75" customHeight="1" x14ac:dyDescent="0.25">
      <c r="A2228" s="181"/>
      <c r="B2228" s="283"/>
      <c r="C2228" s="181"/>
      <c r="D2228" s="181"/>
      <c r="E2228" s="181"/>
      <c r="F2228" s="283"/>
      <c r="G2228" s="231"/>
      <c r="H2228" s="231"/>
      <c r="I2228" s="186"/>
      <c r="J2228" s="181"/>
      <c r="K2228" s="181"/>
      <c r="L2228" s="181"/>
      <c r="M2228" s="181"/>
      <c r="N2228" s="181"/>
      <c r="O2228" s="286"/>
    </row>
    <row r="2229" spans="1:15" ht="15.75" customHeight="1" x14ac:dyDescent="0.25">
      <c r="A2229" s="181"/>
      <c r="B2229" s="283"/>
      <c r="C2229" s="181"/>
      <c r="D2229" s="181"/>
      <c r="E2229" s="181"/>
      <c r="F2229" s="283"/>
      <c r="G2229" s="231"/>
      <c r="H2229" s="231"/>
      <c r="I2229" s="186"/>
      <c r="J2229" s="181"/>
      <c r="K2229" s="181"/>
      <c r="L2229" s="181"/>
      <c r="M2229" s="181"/>
      <c r="N2229" s="181"/>
      <c r="O2229" s="286"/>
    </row>
    <row r="2230" spans="1:15" ht="15.75" customHeight="1" x14ac:dyDescent="0.25">
      <c r="A2230" s="181"/>
      <c r="B2230" s="283"/>
      <c r="C2230" s="181"/>
      <c r="D2230" s="181"/>
      <c r="E2230" s="181"/>
      <c r="F2230" s="283"/>
      <c r="G2230" s="231"/>
      <c r="H2230" s="231"/>
      <c r="I2230" s="186"/>
      <c r="J2230" s="181"/>
      <c r="K2230" s="181"/>
      <c r="L2230" s="181"/>
      <c r="M2230" s="181"/>
      <c r="N2230" s="181"/>
      <c r="O2230" s="286"/>
    </row>
    <row r="2231" spans="1:15" ht="15.75" customHeight="1" x14ac:dyDescent="0.25">
      <c r="A2231" s="181"/>
      <c r="B2231" s="283"/>
      <c r="C2231" s="181"/>
      <c r="D2231" s="181"/>
      <c r="E2231" s="181"/>
      <c r="F2231" s="283"/>
      <c r="G2231" s="231"/>
      <c r="H2231" s="231"/>
      <c r="I2231" s="186"/>
      <c r="J2231" s="181"/>
      <c r="K2231" s="181"/>
      <c r="L2231" s="181"/>
      <c r="M2231" s="181"/>
      <c r="N2231" s="181"/>
      <c r="O2231" s="286"/>
    </row>
    <row r="2232" spans="1:15" ht="15.75" customHeight="1" x14ac:dyDescent="0.25">
      <c r="A2232" s="181"/>
      <c r="B2232" s="283"/>
      <c r="C2232" s="181"/>
      <c r="D2232" s="181"/>
      <c r="E2232" s="181"/>
      <c r="F2232" s="283"/>
      <c r="G2232" s="231"/>
      <c r="H2232" s="231"/>
      <c r="I2232" s="186"/>
      <c r="J2232" s="181"/>
      <c r="K2232" s="181"/>
      <c r="L2232" s="181"/>
      <c r="M2232" s="181"/>
      <c r="N2232" s="181"/>
      <c r="O2232" s="286"/>
    </row>
    <row r="2233" spans="1:15" ht="15.75" customHeight="1" x14ac:dyDescent="0.25">
      <c r="A2233" s="181"/>
      <c r="B2233" s="283"/>
      <c r="C2233" s="181"/>
      <c r="D2233" s="181"/>
      <c r="E2233" s="181"/>
      <c r="F2233" s="283"/>
      <c r="G2233" s="231"/>
      <c r="H2233" s="231"/>
      <c r="I2233" s="186"/>
      <c r="J2233" s="181"/>
      <c r="K2233" s="181"/>
      <c r="L2233" s="181"/>
      <c r="M2233" s="181"/>
      <c r="N2233" s="181"/>
      <c r="O2233" s="286"/>
    </row>
    <row r="2234" spans="1:15" ht="15.75" customHeight="1" x14ac:dyDescent="0.25">
      <c r="A2234" s="181"/>
      <c r="B2234" s="283"/>
      <c r="C2234" s="181"/>
      <c r="D2234" s="181"/>
      <c r="E2234" s="181"/>
      <c r="F2234" s="283"/>
      <c r="G2234" s="231"/>
      <c r="H2234" s="231"/>
      <c r="I2234" s="186"/>
      <c r="J2234" s="181"/>
      <c r="K2234" s="181"/>
      <c r="L2234" s="181"/>
      <c r="M2234" s="181"/>
      <c r="N2234" s="181"/>
      <c r="O2234" s="286"/>
    </row>
    <row r="2235" spans="1:15" ht="15.75" customHeight="1" x14ac:dyDescent="0.25">
      <c r="A2235" s="181"/>
      <c r="B2235" s="283"/>
      <c r="C2235" s="181"/>
      <c r="D2235" s="181"/>
      <c r="E2235" s="181"/>
      <c r="F2235" s="283"/>
      <c r="G2235" s="231"/>
      <c r="H2235" s="231"/>
      <c r="I2235" s="186"/>
      <c r="J2235" s="181"/>
      <c r="K2235" s="181"/>
      <c r="L2235" s="181"/>
      <c r="M2235" s="181"/>
      <c r="N2235" s="181"/>
      <c r="O2235" s="286"/>
    </row>
    <row r="2236" spans="1:15" ht="15.75" customHeight="1" x14ac:dyDescent="0.25">
      <c r="A2236" s="181"/>
      <c r="B2236" s="283"/>
      <c r="C2236" s="181"/>
      <c r="D2236" s="181"/>
      <c r="E2236" s="181"/>
      <c r="F2236" s="283"/>
      <c r="G2236" s="231"/>
      <c r="H2236" s="231"/>
      <c r="I2236" s="186"/>
      <c r="J2236" s="181"/>
      <c r="K2236" s="181"/>
      <c r="L2236" s="181"/>
      <c r="M2236" s="181"/>
      <c r="N2236" s="181"/>
      <c r="O2236" s="286"/>
    </row>
    <row r="2237" spans="1:15" ht="15.75" customHeight="1" x14ac:dyDescent="0.25">
      <c r="A2237" s="181"/>
      <c r="B2237" s="283"/>
      <c r="C2237" s="181"/>
      <c r="D2237" s="181"/>
      <c r="E2237" s="181"/>
      <c r="F2237" s="283"/>
      <c r="G2237" s="231"/>
      <c r="H2237" s="231"/>
      <c r="I2237" s="186"/>
      <c r="J2237" s="181"/>
      <c r="K2237" s="181"/>
      <c r="L2237" s="181"/>
      <c r="M2237" s="181"/>
      <c r="N2237" s="181"/>
      <c r="O2237" s="286"/>
    </row>
    <row r="2238" spans="1:15" ht="15.75" customHeight="1" x14ac:dyDescent="0.25">
      <c r="A2238" s="181"/>
      <c r="B2238" s="283"/>
      <c r="C2238" s="181"/>
      <c r="D2238" s="181"/>
      <c r="E2238" s="181"/>
      <c r="F2238" s="283"/>
      <c r="G2238" s="231"/>
      <c r="H2238" s="231"/>
      <c r="I2238" s="186"/>
      <c r="J2238" s="181"/>
      <c r="K2238" s="181"/>
      <c r="L2238" s="181"/>
      <c r="M2238" s="181"/>
      <c r="N2238" s="181"/>
      <c r="O2238" s="286"/>
    </row>
    <row r="2239" spans="1:15" ht="15.75" customHeight="1" x14ac:dyDescent="0.25">
      <c r="A2239" s="181"/>
      <c r="B2239" s="283"/>
      <c r="C2239" s="181"/>
      <c r="D2239" s="181"/>
      <c r="E2239" s="181"/>
      <c r="F2239" s="283"/>
      <c r="G2239" s="231"/>
      <c r="H2239" s="231"/>
      <c r="I2239" s="186"/>
      <c r="J2239" s="181"/>
      <c r="K2239" s="181"/>
      <c r="L2239" s="181"/>
      <c r="M2239" s="181"/>
      <c r="N2239" s="181"/>
      <c r="O2239" s="286"/>
    </row>
    <row r="2240" spans="1:15" ht="15.75" customHeight="1" x14ac:dyDescent="0.25">
      <c r="A2240" s="181"/>
      <c r="B2240" s="283"/>
      <c r="C2240" s="181"/>
      <c r="D2240" s="181"/>
      <c r="E2240" s="181"/>
      <c r="F2240" s="283"/>
      <c r="G2240" s="231"/>
      <c r="H2240" s="231"/>
      <c r="I2240" s="186"/>
      <c r="J2240" s="181"/>
      <c r="K2240" s="181"/>
      <c r="L2240" s="181"/>
      <c r="M2240" s="181"/>
      <c r="N2240" s="181"/>
      <c r="O2240" s="286"/>
    </row>
    <row r="2241" spans="1:15" ht="15.75" customHeight="1" x14ac:dyDescent="0.25">
      <c r="A2241" s="181"/>
      <c r="B2241" s="283"/>
      <c r="C2241" s="181"/>
      <c r="D2241" s="181"/>
      <c r="E2241" s="181"/>
      <c r="F2241" s="283"/>
      <c r="G2241" s="231"/>
      <c r="H2241" s="231"/>
      <c r="I2241" s="186"/>
      <c r="J2241" s="181"/>
      <c r="K2241" s="181"/>
      <c r="L2241" s="181"/>
      <c r="M2241" s="181"/>
      <c r="N2241" s="181"/>
      <c r="O2241" s="286"/>
    </row>
    <row r="2242" spans="1:15" ht="15.75" customHeight="1" x14ac:dyDescent="0.25">
      <c r="A2242" s="181"/>
      <c r="B2242" s="283"/>
      <c r="C2242" s="181"/>
      <c r="D2242" s="181"/>
      <c r="E2242" s="181"/>
      <c r="F2242" s="283"/>
      <c r="G2242" s="231"/>
      <c r="H2242" s="231"/>
      <c r="I2242" s="186"/>
      <c r="J2242" s="181"/>
      <c r="K2242" s="181"/>
      <c r="L2242" s="181"/>
      <c r="M2242" s="181"/>
      <c r="N2242" s="181"/>
      <c r="O2242" s="286"/>
    </row>
    <row r="2243" spans="1:15" ht="15.75" customHeight="1" x14ac:dyDescent="0.25">
      <c r="A2243" s="181"/>
      <c r="B2243" s="283"/>
      <c r="C2243" s="181"/>
      <c r="D2243" s="181"/>
      <c r="E2243" s="181"/>
      <c r="F2243" s="283"/>
      <c r="G2243" s="231"/>
      <c r="H2243" s="231"/>
      <c r="I2243" s="186"/>
      <c r="J2243" s="181"/>
      <c r="K2243" s="181"/>
      <c r="L2243" s="181"/>
      <c r="M2243" s="181"/>
      <c r="N2243" s="181"/>
      <c r="O2243" s="286"/>
    </row>
    <row r="2244" spans="1:15" ht="15.75" customHeight="1" x14ac:dyDescent="0.25">
      <c r="A2244" s="181"/>
      <c r="B2244" s="283"/>
      <c r="C2244" s="181"/>
      <c r="D2244" s="181"/>
      <c r="E2244" s="181"/>
      <c r="F2244" s="283"/>
      <c r="G2244" s="231"/>
      <c r="H2244" s="231"/>
      <c r="I2244" s="186"/>
      <c r="J2244" s="181"/>
      <c r="K2244" s="181"/>
      <c r="L2244" s="181"/>
      <c r="M2244" s="181"/>
      <c r="N2244" s="181"/>
      <c r="O2244" s="286"/>
    </row>
    <row r="2245" spans="1:15" ht="15.75" customHeight="1" x14ac:dyDescent="0.25">
      <c r="A2245" s="181"/>
      <c r="B2245" s="283"/>
      <c r="C2245" s="181"/>
      <c r="D2245" s="181"/>
      <c r="E2245" s="181"/>
      <c r="F2245" s="283"/>
      <c r="G2245" s="231"/>
      <c r="H2245" s="231"/>
      <c r="I2245" s="186"/>
      <c r="J2245" s="181"/>
      <c r="K2245" s="181"/>
      <c r="L2245" s="181"/>
      <c r="M2245" s="181"/>
      <c r="N2245" s="181"/>
      <c r="O2245" s="286"/>
    </row>
    <row r="2246" spans="1:15" ht="15.75" customHeight="1" x14ac:dyDescent="0.25">
      <c r="A2246" s="181"/>
      <c r="B2246" s="283"/>
      <c r="C2246" s="181"/>
      <c r="D2246" s="181"/>
      <c r="E2246" s="181"/>
      <c r="F2246" s="283"/>
      <c r="G2246" s="231"/>
      <c r="H2246" s="231"/>
      <c r="I2246" s="186"/>
      <c r="J2246" s="181"/>
      <c r="K2246" s="181"/>
      <c r="L2246" s="181"/>
      <c r="M2246" s="181"/>
      <c r="N2246" s="181"/>
      <c r="O2246" s="286"/>
    </row>
    <row r="2247" spans="1:15" ht="15.75" customHeight="1" x14ac:dyDescent="0.25">
      <c r="A2247" s="181"/>
      <c r="B2247" s="283"/>
      <c r="C2247" s="181"/>
      <c r="D2247" s="181"/>
      <c r="E2247" s="181"/>
      <c r="F2247" s="283"/>
      <c r="G2247" s="231"/>
      <c r="H2247" s="231"/>
      <c r="I2247" s="186"/>
      <c r="J2247" s="181"/>
      <c r="K2247" s="181"/>
      <c r="L2247" s="181"/>
      <c r="M2247" s="181"/>
      <c r="N2247" s="181"/>
      <c r="O2247" s="286"/>
    </row>
    <row r="2248" spans="1:15" ht="15.75" customHeight="1" x14ac:dyDescent="0.25">
      <c r="A2248" s="181"/>
      <c r="B2248" s="283"/>
      <c r="C2248" s="181"/>
      <c r="D2248" s="181"/>
      <c r="E2248" s="181"/>
      <c r="F2248" s="283"/>
      <c r="G2248" s="231"/>
      <c r="H2248" s="231"/>
      <c r="I2248" s="186"/>
      <c r="J2248" s="181"/>
      <c r="K2248" s="181"/>
      <c r="L2248" s="181"/>
      <c r="M2248" s="181"/>
      <c r="N2248" s="181"/>
      <c r="O2248" s="286"/>
    </row>
    <row r="2249" spans="1:15" ht="15.75" customHeight="1" x14ac:dyDescent="0.25">
      <c r="A2249" s="181"/>
      <c r="B2249" s="283"/>
      <c r="C2249" s="181"/>
      <c r="D2249" s="181"/>
      <c r="E2249" s="181"/>
      <c r="F2249" s="283"/>
      <c r="G2249" s="231"/>
      <c r="H2249" s="231"/>
      <c r="I2249" s="186"/>
      <c r="J2249" s="181"/>
      <c r="K2249" s="181"/>
      <c r="L2249" s="181"/>
      <c r="M2249" s="181"/>
      <c r="N2249" s="181"/>
      <c r="O2249" s="286"/>
    </row>
    <row r="2250" spans="1:15" ht="15.75" customHeight="1" x14ac:dyDescent="0.25">
      <c r="A2250" s="181"/>
      <c r="B2250" s="283"/>
      <c r="C2250" s="181"/>
      <c r="D2250" s="181"/>
      <c r="E2250" s="181"/>
      <c r="F2250" s="283"/>
      <c r="G2250" s="231"/>
      <c r="H2250" s="231"/>
      <c r="I2250" s="186"/>
      <c r="J2250" s="181"/>
      <c r="K2250" s="181"/>
      <c r="L2250" s="181"/>
      <c r="M2250" s="181"/>
      <c r="N2250" s="181"/>
      <c r="O2250" s="286"/>
    </row>
    <row r="2251" spans="1:15" ht="15.75" customHeight="1" x14ac:dyDescent="0.25">
      <c r="A2251" s="181"/>
      <c r="B2251" s="283"/>
      <c r="C2251" s="181"/>
      <c r="D2251" s="181"/>
      <c r="E2251" s="181"/>
      <c r="F2251" s="283"/>
      <c r="G2251" s="231"/>
      <c r="H2251" s="231"/>
      <c r="I2251" s="186"/>
      <c r="J2251" s="181"/>
      <c r="K2251" s="181"/>
      <c r="L2251" s="181"/>
      <c r="M2251" s="181"/>
      <c r="N2251" s="181"/>
      <c r="O2251" s="286"/>
    </row>
    <row r="2252" spans="1:15" ht="15.75" customHeight="1" x14ac:dyDescent="0.25">
      <c r="A2252" s="181"/>
      <c r="B2252" s="283"/>
      <c r="C2252" s="181"/>
      <c r="D2252" s="181"/>
      <c r="E2252" s="181"/>
      <c r="F2252" s="283"/>
      <c r="G2252" s="231"/>
      <c r="H2252" s="231"/>
      <c r="I2252" s="186"/>
      <c r="J2252" s="181"/>
      <c r="K2252" s="181"/>
      <c r="L2252" s="181"/>
      <c r="M2252" s="181"/>
      <c r="N2252" s="181"/>
      <c r="O2252" s="286"/>
    </row>
    <row r="2253" spans="1:15" ht="15.75" customHeight="1" x14ac:dyDescent="0.25">
      <c r="A2253" s="181"/>
      <c r="B2253" s="283"/>
      <c r="C2253" s="181"/>
      <c r="D2253" s="181"/>
      <c r="E2253" s="181"/>
      <c r="F2253" s="283"/>
      <c r="G2253" s="231"/>
      <c r="H2253" s="231"/>
      <c r="I2253" s="186"/>
      <c r="J2253" s="181"/>
      <c r="K2253" s="181"/>
      <c r="L2253" s="181"/>
      <c r="M2253" s="181"/>
      <c r="N2253" s="181"/>
      <c r="O2253" s="286"/>
    </row>
    <row r="2254" spans="1:15" ht="15.75" customHeight="1" x14ac:dyDescent="0.25">
      <c r="A2254" s="181"/>
      <c r="B2254" s="283"/>
      <c r="C2254" s="181"/>
      <c r="D2254" s="181"/>
      <c r="E2254" s="181"/>
      <c r="F2254" s="283"/>
      <c r="G2254" s="231"/>
      <c r="H2254" s="231"/>
      <c r="I2254" s="186"/>
      <c r="J2254" s="181"/>
      <c r="K2254" s="181"/>
      <c r="L2254" s="181"/>
      <c r="M2254" s="181"/>
      <c r="N2254" s="181"/>
      <c r="O2254" s="286"/>
    </row>
    <row r="2255" spans="1:15" ht="15.75" customHeight="1" x14ac:dyDescent="0.25">
      <c r="A2255" s="181"/>
      <c r="B2255" s="283"/>
      <c r="C2255" s="181"/>
      <c r="D2255" s="181"/>
      <c r="E2255" s="181"/>
      <c r="F2255" s="283"/>
      <c r="G2255" s="231"/>
      <c r="H2255" s="231"/>
      <c r="I2255" s="186"/>
      <c r="J2255" s="181"/>
      <c r="K2255" s="181"/>
      <c r="L2255" s="181"/>
      <c r="M2255" s="181"/>
      <c r="N2255" s="181"/>
      <c r="O2255" s="286"/>
    </row>
    <row r="2256" spans="1:15" ht="15.75" customHeight="1" x14ac:dyDescent="0.25">
      <c r="A2256" s="181"/>
      <c r="B2256" s="283"/>
      <c r="C2256" s="181"/>
      <c r="D2256" s="181"/>
      <c r="E2256" s="181"/>
      <c r="F2256" s="283"/>
      <c r="G2256" s="231"/>
      <c r="H2256" s="231"/>
      <c r="I2256" s="186"/>
      <c r="J2256" s="181"/>
      <c r="K2256" s="181"/>
      <c r="L2256" s="181"/>
      <c r="M2256" s="181"/>
      <c r="N2256" s="181"/>
      <c r="O2256" s="286"/>
    </row>
    <row r="2257" spans="1:15" ht="15.75" customHeight="1" x14ac:dyDescent="0.25">
      <c r="A2257" s="181"/>
      <c r="B2257" s="283"/>
      <c r="C2257" s="181"/>
      <c r="D2257" s="181"/>
      <c r="E2257" s="181"/>
      <c r="F2257" s="283"/>
      <c r="G2257" s="231"/>
      <c r="H2257" s="231"/>
      <c r="I2257" s="186"/>
      <c r="J2257" s="181"/>
      <c r="K2257" s="181"/>
      <c r="L2257" s="181"/>
      <c r="M2257" s="181"/>
      <c r="N2257" s="181"/>
      <c r="O2257" s="286"/>
    </row>
    <row r="2258" spans="1:15" ht="15.75" customHeight="1" x14ac:dyDescent="0.25">
      <c r="A2258" s="181"/>
      <c r="B2258" s="283"/>
      <c r="C2258" s="181"/>
      <c r="D2258" s="181"/>
      <c r="E2258" s="181"/>
      <c r="F2258" s="283"/>
      <c r="G2258" s="231"/>
      <c r="H2258" s="231"/>
      <c r="I2258" s="186"/>
      <c r="J2258" s="181"/>
      <c r="K2258" s="181"/>
      <c r="L2258" s="181"/>
      <c r="M2258" s="181"/>
      <c r="N2258" s="181"/>
      <c r="O2258" s="286"/>
    </row>
    <row r="2259" spans="1:15" ht="15.75" customHeight="1" x14ac:dyDescent="0.25">
      <c r="A2259" s="181"/>
      <c r="B2259" s="283"/>
      <c r="C2259" s="181"/>
      <c r="D2259" s="181"/>
      <c r="E2259" s="181"/>
      <c r="F2259" s="283"/>
      <c r="G2259" s="231"/>
      <c r="H2259" s="231"/>
      <c r="I2259" s="186"/>
      <c r="J2259" s="181"/>
      <c r="K2259" s="181"/>
      <c r="L2259" s="181"/>
      <c r="M2259" s="181"/>
      <c r="N2259" s="181"/>
      <c r="O2259" s="286"/>
    </row>
    <row r="2260" spans="1:15" ht="15.75" customHeight="1" x14ac:dyDescent="0.25">
      <c r="A2260" s="181"/>
      <c r="B2260" s="283"/>
      <c r="C2260" s="181"/>
      <c r="D2260" s="181"/>
      <c r="E2260" s="181"/>
      <c r="F2260" s="283"/>
      <c r="G2260" s="231"/>
      <c r="H2260" s="231"/>
      <c r="I2260" s="186"/>
      <c r="J2260" s="181"/>
      <c r="K2260" s="181"/>
      <c r="L2260" s="181"/>
      <c r="M2260" s="181"/>
      <c r="N2260" s="181"/>
      <c r="O2260" s="286"/>
    </row>
    <row r="2261" spans="1:15" ht="15.75" customHeight="1" x14ac:dyDescent="0.25">
      <c r="A2261" s="181"/>
      <c r="B2261" s="283"/>
      <c r="C2261" s="181"/>
      <c r="D2261" s="181"/>
      <c r="E2261" s="181"/>
      <c r="F2261" s="283"/>
      <c r="G2261" s="231"/>
      <c r="H2261" s="231"/>
      <c r="I2261" s="186"/>
      <c r="J2261" s="181"/>
      <c r="K2261" s="181"/>
      <c r="L2261" s="181"/>
      <c r="M2261" s="181"/>
      <c r="N2261" s="181"/>
      <c r="O2261" s="286"/>
    </row>
    <row r="2262" spans="1:15" ht="15.75" customHeight="1" x14ac:dyDescent="0.25">
      <c r="A2262" s="181"/>
      <c r="B2262" s="283"/>
      <c r="C2262" s="181"/>
      <c r="D2262" s="181"/>
      <c r="E2262" s="181"/>
      <c r="F2262" s="283"/>
      <c r="G2262" s="231"/>
      <c r="H2262" s="231"/>
      <c r="I2262" s="186"/>
      <c r="J2262" s="181"/>
      <c r="K2262" s="181"/>
      <c r="L2262" s="181"/>
      <c r="M2262" s="181"/>
      <c r="N2262" s="181"/>
      <c r="O2262" s="286"/>
    </row>
    <row r="2263" spans="1:15" ht="15.75" customHeight="1" x14ac:dyDescent="0.25">
      <c r="A2263" s="181"/>
      <c r="B2263" s="283"/>
      <c r="C2263" s="181"/>
      <c r="D2263" s="181"/>
      <c r="E2263" s="181"/>
      <c r="F2263" s="283"/>
      <c r="G2263" s="231"/>
      <c r="H2263" s="231"/>
      <c r="I2263" s="186"/>
      <c r="J2263" s="181"/>
      <c r="K2263" s="181"/>
      <c r="L2263" s="181"/>
      <c r="M2263" s="181"/>
      <c r="N2263" s="181"/>
      <c r="O2263" s="286"/>
    </row>
    <row r="2264" spans="1:15" ht="15.75" customHeight="1" x14ac:dyDescent="0.25">
      <c r="A2264" s="181"/>
      <c r="B2264" s="283"/>
      <c r="C2264" s="181"/>
      <c r="D2264" s="181"/>
      <c r="E2264" s="181"/>
      <c r="F2264" s="283"/>
      <c r="G2264" s="231"/>
      <c r="H2264" s="231"/>
      <c r="I2264" s="186"/>
      <c r="J2264" s="181"/>
      <c r="K2264" s="181"/>
      <c r="L2264" s="181"/>
      <c r="M2264" s="181"/>
      <c r="N2264" s="181"/>
      <c r="O2264" s="286"/>
    </row>
    <row r="2265" spans="1:15" ht="15.75" customHeight="1" x14ac:dyDescent="0.25">
      <c r="A2265" s="181"/>
      <c r="B2265" s="283"/>
      <c r="C2265" s="181"/>
      <c r="D2265" s="181"/>
      <c r="E2265" s="181"/>
      <c r="F2265" s="283"/>
      <c r="G2265" s="231"/>
      <c r="H2265" s="231"/>
      <c r="I2265" s="186"/>
      <c r="J2265" s="181"/>
      <c r="K2265" s="181"/>
      <c r="L2265" s="181"/>
      <c r="M2265" s="181"/>
      <c r="N2265" s="181"/>
      <c r="O2265" s="286"/>
    </row>
    <row r="2266" spans="1:15" ht="15.75" customHeight="1" x14ac:dyDescent="0.25">
      <c r="A2266" s="181"/>
      <c r="B2266" s="283"/>
      <c r="C2266" s="181"/>
      <c r="D2266" s="181"/>
      <c r="E2266" s="181"/>
      <c r="F2266" s="283"/>
      <c r="G2266" s="231"/>
      <c r="H2266" s="231"/>
      <c r="I2266" s="186"/>
      <c r="J2266" s="181"/>
      <c r="K2266" s="181"/>
      <c r="L2266" s="181"/>
      <c r="M2266" s="181"/>
      <c r="N2266" s="181"/>
      <c r="O2266" s="286"/>
    </row>
    <row r="2267" spans="1:15" ht="15.75" customHeight="1" x14ac:dyDescent="0.25">
      <c r="A2267" s="181"/>
      <c r="B2267" s="283"/>
      <c r="C2267" s="181"/>
      <c r="D2267" s="181"/>
      <c r="E2267" s="181"/>
      <c r="F2267" s="283"/>
      <c r="G2267" s="231"/>
      <c r="H2267" s="231"/>
      <c r="I2267" s="186"/>
      <c r="J2267" s="181"/>
      <c r="K2267" s="181"/>
      <c r="L2267" s="181"/>
      <c r="M2267" s="181"/>
      <c r="N2267" s="181"/>
      <c r="O2267" s="286"/>
    </row>
    <row r="2268" spans="1:15" ht="15.75" customHeight="1" x14ac:dyDescent="0.25">
      <c r="A2268" s="181"/>
      <c r="B2268" s="283"/>
      <c r="C2268" s="181"/>
      <c r="D2268" s="181"/>
      <c r="E2268" s="181"/>
      <c r="F2268" s="283"/>
      <c r="G2268" s="231"/>
      <c r="H2268" s="231"/>
      <c r="I2268" s="186"/>
      <c r="J2268" s="181"/>
      <c r="K2268" s="181"/>
      <c r="L2268" s="181"/>
      <c r="M2268" s="181"/>
      <c r="N2268" s="181"/>
      <c r="O2268" s="286"/>
    </row>
    <row r="2269" spans="1:15" ht="15.75" customHeight="1" x14ac:dyDescent="0.25">
      <c r="A2269" s="181"/>
      <c r="B2269" s="283"/>
      <c r="C2269" s="181"/>
      <c r="D2269" s="181"/>
      <c r="E2269" s="181"/>
      <c r="F2269" s="283"/>
      <c r="G2269" s="231"/>
      <c r="H2269" s="231"/>
      <c r="I2269" s="186"/>
      <c r="J2269" s="181"/>
      <c r="K2269" s="181"/>
      <c r="L2269" s="181"/>
      <c r="M2269" s="181"/>
      <c r="N2269" s="181"/>
      <c r="O2269" s="286"/>
    </row>
    <row r="2270" spans="1:15" ht="15.75" customHeight="1" x14ac:dyDescent="0.25">
      <c r="A2270" s="181"/>
      <c r="B2270" s="283"/>
      <c r="C2270" s="181"/>
      <c r="D2270" s="181"/>
      <c r="E2270" s="181"/>
      <c r="F2270" s="283"/>
      <c r="G2270" s="231"/>
      <c r="H2270" s="231"/>
      <c r="I2270" s="186"/>
      <c r="J2270" s="181"/>
      <c r="K2270" s="181"/>
      <c r="L2270" s="181"/>
      <c r="M2270" s="181"/>
      <c r="N2270" s="181"/>
      <c r="O2270" s="286"/>
    </row>
    <row r="2271" spans="1:15" ht="15.75" customHeight="1" x14ac:dyDescent="0.25">
      <c r="A2271" s="181"/>
      <c r="B2271" s="283"/>
      <c r="C2271" s="181"/>
      <c r="D2271" s="181"/>
      <c r="E2271" s="181"/>
      <c r="F2271" s="283"/>
      <c r="G2271" s="231"/>
      <c r="H2271" s="231"/>
      <c r="I2271" s="186"/>
      <c r="J2271" s="181"/>
      <c r="K2271" s="181"/>
      <c r="L2271" s="181"/>
      <c r="M2271" s="181"/>
      <c r="N2271" s="181"/>
      <c r="O2271" s="286"/>
    </row>
    <row r="2272" spans="1:15" ht="15.75" customHeight="1" x14ac:dyDescent="0.25">
      <c r="A2272" s="181"/>
      <c r="B2272" s="283"/>
      <c r="C2272" s="181"/>
      <c r="D2272" s="181"/>
      <c r="E2272" s="181"/>
      <c r="F2272" s="283"/>
      <c r="G2272" s="231"/>
      <c r="H2272" s="231"/>
      <c r="I2272" s="186"/>
      <c r="J2272" s="181"/>
      <c r="K2272" s="181"/>
      <c r="L2272" s="181"/>
      <c r="M2272" s="181"/>
      <c r="N2272" s="181"/>
      <c r="O2272" s="286"/>
    </row>
    <row r="2273" spans="1:15" ht="15.75" customHeight="1" x14ac:dyDescent="0.25">
      <c r="A2273" s="181"/>
      <c r="B2273" s="283"/>
      <c r="C2273" s="181"/>
      <c r="D2273" s="181"/>
      <c r="E2273" s="181"/>
      <c r="F2273" s="283"/>
      <c r="G2273" s="231"/>
      <c r="H2273" s="231"/>
      <c r="I2273" s="186"/>
      <c r="J2273" s="181"/>
      <c r="K2273" s="181"/>
      <c r="L2273" s="181"/>
      <c r="M2273" s="181"/>
      <c r="N2273" s="181"/>
      <c r="O2273" s="286"/>
    </row>
    <row r="2274" spans="1:15" ht="15.75" customHeight="1" x14ac:dyDescent="0.25">
      <c r="A2274" s="181"/>
      <c r="B2274" s="283"/>
      <c r="C2274" s="181"/>
      <c r="D2274" s="181"/>
      <c r="E2274" s="181"/>
      <c r="F2274" s="283"/>
      <c r="G2274" s="231"/>
      <c r="H2274" s="231"/>
      <c r="I2274" s="186"/>
      <c r="J2274" s="181"/>
      <c r="K2274" s="181"/>
      <c r="L2274" s="181"/>
      <c r="M2274" s="181"/>
      <c r="N2274" s="181"/>
      <c r="O2274" s="286"/>
    </row>
    <row r="2275" spans="1:15" ht="15.75" customHeight="1" x14ac:dyDescent="0.25">
      <c r="A2275" s="181"/>
      <c r="B2275" s="283"/>
      <c r="C2275" s="181"/>
      <c r="D2275" s="181"/>
      <c r="E2275" s="181"/>
      <c r="F2275" s="283"/>
      <c r="G2275" s="231"/>
      <c r="H2275" s="231"/>
      <c r="I2275" s="186"/>
      <c r="J2275" s="181"/>
      <c r="K2275" s="181"/>
      <c r="L2275" s="181"/>
      <c r="M2275" s="181"/>
      <c r="N2275" s="181"/>
      <c r="O2275" s="286"/>
    </row>
    <row r="2276" spans="1:15" ht="15.75" customHeight="1" x14ac:dyDescent="0.25">
      <c r="A2276" s="181"/>
      <c r="B2276" s="283"/>
      <c r="C2276" s="181"/>
      <c r="D2276" s="181"/>
      <c r="E2276" s="181"/>
      <c r="F2276" s="283"/>
      <c r="G2276" s="231"/>
      <c r="H2276" s="231"/>
      <c r="I2276" s="186"/>
      <c r="J2276" s="181"/>
      <c r="K2276" s="181"/>
      <c r="L2276" s="181"/>
      <c r="M2276" s="181"/>
      <c r="N2276" s="181"/>
      <c r="O2276" s="286"/>
    </row>
    <row r="2277" spans="1:15" ht="15.75" customHeight="1" x14ac:dyDescent="0.25">
      <c r="A2277" s="181"/>
      <c r="B2277" s="283"/>
      <c r="C2277" s="181"/>
      <c r="D2277" s="181"/>
      <c r="E2277" s="181"/>
      <c r="F2277" s="283"/>
      <c r="G2277" s="231"/>
      <c r="H2277" s="231"/>
      <c r="I2277" s="186"/>
      <c r="J2277" s="181"/>
      <c r="K2277" s="181"/>
      <c r="L2277" s="181"/>
      <c r="M2277" s="181"/>
      <c r="N2277" s="181"/>
      <c r="O2277" s="286"/>
    </row>
    <row r="2278" spans="1:15" ht="15.75" customHeight="1" x14ac:dyDescent="0.25">
      <c r="A2278" s="181"/>
      <c r="B2278" s="283"/>
      <c r="C2278" s="181"/>
      <c r="D2278" s="181"/>
      <c r="E2278" s="181"/>
      <c r="F2278" s="283"/>
      <c r="G2278" s="231"/>
      <c r="H2278" s="231"/>
      <c r="I2278" s="186"/>
      <c r="J2278" s="181"/>
      <c r="K2278" s="181"/>
      <c r="L2278" s="181"/>
      <c r="M2278" s="181"/>
      <c r="N2278" s="181"/>
      <c r="O2278" s="286"/>
    </row>
    <row r="2279" spans="1:15" ht="15.75" customHeight="1" x14ac:dyDescent="0.25">
      <c r="A2279" s="181"/>
      <c r="B2279" s="283"/>
      <c r="C2279" s="181"/>
      <c r="D2279" s="181"/>
      <c r="E2279" s="181"/>
      <c r="F2279" s="283"/>
      <c r="G2279" s="231"/>
      <c r="H2279" s="231"/>
      <c r="I2279" s="186"/>
      <c r="J2279" s="181"/>
      <c r="K2279" s="181"/>
      <c r="L2279" s="181"/>
      <c r="M2279" s="181"/>
      <c r="N2279" s="181"/>
      <c r="O2279" s="286"/>
    </row>
    <row r="2280" spans="1:15" ht="15.75" customHeight="1" x14ac:dyDescent="0.25">
      <c r="A2280" s="181"/>
      <c r="B2280" s="283"/>
      <c r="C2280" s="181"/>
      <c r="D2280" s="181"/>
      <c r="E2280" s="181"/>
      <c r="F2280" s="283"/>
      <c r="G2280" s="231"/>
      <c r="H2280" s="231"/>
      <c r="I2280" s="186"/>
      <c r="J2280" s="181"/>
      <c r="K2280" s="181"/>
      <c r="L2280" s="181"/>
      <c r="M2280" s="181"/>
      <c r="N2280" s="181"/>
      <c r="O2280" s="286"/>
    </row>
    <row r="2281" spans="1:15" ht="15.75" customHeight="1" x14ac:dyDescent="0.25">
      <c r="A2281" s="181"/>
      <c r="B2281" s="283"/>
      <c r="C2281" s="181"/>
      <c r="D2281" s="181"/>
      <c r="E2281" s="181"/>
      <c r="F2281" s="283"/>
      <c r="G2281" s="231"/>
      <c r="H2281" s="231"/>
      <c r="I2281" s="186"/>
      <c r="J2281" s="181"/>
      <c r="K2281" s="181"/>
      <c r="L2281" s="181"/>
      <c r="M2281" s="181"/>
      <c r="N2281" s="181"/>
      <c r="O2281" s="286"/>
    </row>
    <row r="2282" spans="1:15" ht="15.75" customHeight="1" x14ac:dyDescent="0.25">
      <c r="A2282" s="181"/>
      <c r="B2282" s="283"/>
      <c r="C2282" s="181"/>
      <c r="D2282" s="181"/>
      <c r="E2282" s="181"/>
      <c r="F2282" s="283"/>
      <c r="G2282" s="231"/>
      <c r="H2282" s="231"/>
      <c r="I2282" s="186"/>
      <c r="J2282" s="181"/>
      <c r="K2282" s="181"/>
      <c r="L2282" s="181"/>
      <c r="M2282" s="181"/>
      <c r="N2282" s="181"/>
      <c r="O2282" s="286"/>
    </row>
    <row r="2283" spans="1:15" ht="15.75" customHeight="1" x14ac:dyDescent="0.25">
      <c r="A2283" s="181"/>
      <c r="B2283" s="283"/>
      <c r="C2283" s="181"/>
      <c r="D2283" s="181"/>
      <c r="E2283" s="181"/>
      <c r="F2283" s="283"/>
      <c r="G2283" s="231"/>
      <c r="H2283" s="231"/>
      <c r="I2283" s="186"/>
      <c r="J2283" s="181"/>
      <c r="K2283" s="181"/>
      <c r="L2283" s="181"/>
      <c r="M2283" s="181"/>
      <c r="N2283" s="181"/>
      <c r="O2283" s="286"/>
    </row>
    <row r="2284" spans="1:15" ht="15.75" customHeight="1" x14ac:dyDescent="0.25">
      <c r="A2284" s="181"/>
      <c r="B2284" s="283"/>
      <c r="C2284" s="181"/>
      <c r="D2284" s="181"/>
      <c r="E2284" s="181"/>
      <c r="F2284" s="283"/>
      <c r="G2284" s="231"/>
      <c r="H2284" s="231"/>
      <c r="I2284" s="186"/>
      <c r="J2284" s="181"/>
      <c r="K2284" s="181"/>
      <c r="L2284" s="181"/>
      <c r="M2284" s="181"/>
      <c r="N2284" s="181"/>
      <c r="O2284" s="286"/>
    </row>
    <row r="2285" spans="1:15" ht="15.75" customHeight="1" x14ac:dyDescent="0.25">
      <c r="A2285" s="181"/>
      <c r="B2285" s="283"/>
      <c r="C2285" s="181"/>
      <c r="D2285" s="181"/>
      <c r="E2285" s="181"/>
      <c r="F2285" s="283"/>
      <c r="G2285" s="231"/>
      <c r="H2285" s="231"/>
      <c r="I2285" s="186"/>
      <c r="J2285" s="181"/>
      <c r="K2285" s="181"/>
      <c r="L2285" s="181"/>
      <c r="M2285" s="181"/>
      <c r="N2285" s="181"/>
      <c r="O2285" s="286"/>
    </row>
    <row r="2286" spans="1:15" ht="15.75" customHeight="1" x14ac:dyDescent="0.25">
      <c r="A2286" s="181"/>
      <c r="B2286" s="283"/>
      <c r="C2286" s="181"/>
      <c r="D2286" s="181"/>
      <c r="E2286" s="181"/>
      <c r="F2286" s="283"/>
      <c r="G2286" s="231"/>
      <c r="H2286" s="231"/>
      <c r="I2286" s="186"/>
      <c r="J2286" s="181"/>
      <c r="K2286" s="181"/>
      <c r="L2286" s="181"/>
      <c r="M2286" s="181"/>
      <c r="N2286" s="181"/>
      <c r="O2286" s="286"/>
    </row>
    <row r="2287" spans="1:15" ht="15.75" customHeight="1" x14ac:dyDescent="0.25">
      <c r="A2287" s="181"/>
      <c r="B2287" s="283"/>
      <c r="C2287" s="181"/>
      <c r="D2287" s="181"/>
      <c r="E2287" s="181"/>
      <c r="F2287" s="283"/>
      <c r="G2287" s="231"/>
      <c r="H2287" s="231"/>
      <c r="I2287" s="186"/>
      <c r="J2287" s="181"/>
      <c r="K2287" s="181"/>
      <c r="L2287" s="181"/>
      <c r="M2287" s="181"/>
      <c r="N2287" s="181"/>
      <c r="O2287" s="286"/>
    </row>
    <row r="2288" spans="1:15" ht="15.75" customHeight="1" x14ac:dyDescent="0.25">
      <c r="A2288" s="181"/>
      <c r="B2288" s="283"/>
      <c r="C2288" s="181"/>
      <c r="D2288" s="181"/>
      <c r="E2288" s="181"/>
      <c r="F2288" s="283"/>
      <c r="G2288" s="231"/>
      <c r="H2288" s="231"/>
      <c r="I2288" s="186"/>
      <c r="J2288" s="181"/>
      <c r="K2288" s="181"/>
      <c r="L2288" s="181"/>
      <c r="M2288" s="181"/>
      <c r="N2288" s="181"/>
      <c r="O2288" s="286"/>
    </row>
    <row r="2289" spans="1:15" ht="15.75" customHeight="1" x14ac:dyDescent="0.25">
      <c r="A2289" s="181"/>
      <c r="B2289" s="283"/>
      <c r="C2289" s="181"/>
      <c r="D2289" s="181"/>
      <c r="E2289" s="181"/>
      <c r="F2289" s="283"/>
      <c r="G2289" s="231"/>
      <c r="H2289" s="231"/>
      <c r="I2289" s="186"/>
      <c r="J2289" s="181"/>
      <c r="K2289" s="181"/>
      <c r="L2289" s="181"/>
      <c r="M2289" s="181"/>
      <c r="N2289" s="181"/>
      <c r="O2289" s="286"/>
    </row>
    <row r="2290" spans="1:15" ht="15.75" customHeight="1" x14ac:dyDescent="0.25">
      <c r="A2290" s="181"/>
      <c r="B2290" s="283"/>
      <c r="C2290" s="181"/>
      <c r="D2290" s="181"/>
      <c r="E2290" s="181"/>
      <c r="F2290" s="283"/>
      <c r="G2290" s="231"/>
      <c r="H2290" s="231"/>
      <c r="I2290" s="186"/>
      <c r="J2290" s="181"/>
      <c r="K2290" s="181"/>
      <c r="L2290" s="181"/>
      <c r="M2290" s="181"/>
      <c r="N2290" s="181"/>
      <c r="O2290" s="286"/>
    </row>
    <row r="2291" spans="1:15" ht="15.75" customHeight="1" x14ac:dyDescent="0.25">
      <c r="A2291" s="181"/>
      <c r="B2291" s="283"/>
      <c r="C2291" s="181"/>
      <c r="D2291" s="181"/>
      <c r="E2291" s="181"/>
      <c r="F2291" s="283"/>
      <c r="G2291" s="231"/>
      <c r="H2291" s="231"/>
      <c r="I2291" s="186"/>
      <c r="J2291" s="181"/>
      <c r="K2291" s="181"/>
      <c r="L2291" s="181"/>
      <c r="M2291" s="181"/>
      <c r="N2291" s="181"/>
      <c r="O2291" s="286"/>
    </row>
    <row r="2292" spans="1:15" ht="15.75" customHeight="1" x14ac:dyDescent="0.25">
      <c r="A2292" s="181"/>
      <c r="B2292" s="283"/>
      <c r="C2292" s="181"/>
      <c r="D2292" s="181"/>
      <c r="E2292" s="181"/>
      <c r="F2292" s="283"/>
      <c r="G2292" s="231"/>
      <c r="H2292" s="231"/>
      <c r="I2292" s="186"/>
      <c r="J2292" s="181"/>
      <c r="K2292" s="181"/>
      <c r="L2292" s="181"/>
      <c r="M2292" s="181"/>
      <c r="N2292" s="181"/>
      <c r="O2292" s="286"/>
    </row>
    <row r="2293" spans="1:15" ht="15.75" customHeight="1" x14ac:dyDescent="0.25">
      <c r="A2293" s="181"/>
      <c r="B2293" s="283"/>
      <c r="C2293" s="181"/>
      <c r="D2293" s="181"/>
      <c r="E2293" s="181"/>
      <c r="F2293" s="283"/>
      <c r="G2293" s="231"/>
      <c r="H2293" s="231"/>
      <c r="I2293" s="186"/>
      <c r="J2293" s="181"/>
      <c r="K2293" s="181"/>
      <c r="L2293" s="181"/>
      <c r="M2293" s="181"/>
      <c r="N2293" s="181"/>
      <c r="O2293" s="286"/>
    </row>
    <row r="2294" spans="1:15" ht="15.75" customHeight="1" x14ac:dyDescent="0.25">
      <c r="A2294" s="181"/>
      <c r="B2294" s="283"/>
      <c r="C2294" s="181"/>
      <c r="D2294" s="181"/>
      <c r="E2294" s="181"/>
      <c r="F2294" s="283"/>
      <c r="G2294" s="231"/>
      <c r="H2294" s="231"/>
      <c r="I2294" s="186"/>
      <c r="J2294" s="181"/>
      <c r="K2294" s="181"/>
      <c r="L2294" s="181"/>
      <c r="M2294" s="181"/>
      <c r="N2294" s="181"/>
      <c r="O2294" s="286"/>
    </row>
    <row r="2295" spans="1:15" ht="15.75" customHeight="1" x14ac:dyDescent="0.25">
      <c r="A2295" s="181"/>
      <c r="B2295" s="283"/>
      <c r="C2295" s="181"/>
      <c r="D2295" s="181"/>
      <c r="E2295" s="181"/>
      <c r="F2295" s="283"/>
      <c r="G2295" s="231"/>
      <c r="H2295" s="231"/>
      <c r="I2295" s="186"/>
      <c r="J2295" s="181"/>
      <c r="K2295" s="181"/>
      <c r="L2295" s="181"/>
      <c r="M2295" s="181"/>
      <c r="N2295" s="181"/>
      <c r="O2295" s="286"/>
    </row>
    <row r="2296" spans="1:15" ht="15.75" customHeight="1" x14ac:dyDescent="0.25">
      <c r="A2296" s="181"/>
      <c r="B2296" s="283"/>
      <c r="C2296" s="181"/>
      <c r="D2296" s="181"/>
      <c r="E2296" s="181"/>
      <c r="F2296" s="283"/>
      <c r="G2296" s="231"/>
      <c r="H2296" s="231"/>
      <c r="I2296" s="186"/>
      <c r="J2296" s="181"/>
      <c r="K2296" s="181"/>
      <c r="L2296" s="181"/>
      <c r="M2296" s="181"/>
      <c r="N2296" s="181"/>
      <c r="O2296" s="286"/>
    </row>
    <row r="2297" spans="1:15" ht="15.75" customHeight="1" x14ac:dyDescent="0.25">
      <c r="A2297" s="181"/>
      <c r="B2297" s="283"/>
      <c r="C2297" s="181"/>
      <c r="D2297" s="181"/>
      <c r="E2297" s="181"/>
      <c r="F2297" s="283"/>
      <c r="G2297" s="231"/>
      <c r="H2297" s="231"/>
      <c r="I2297" s="186"/>
      <c r="J2297" s="181"/>
      <c r="K2297" s="181"/>
      <c r="L2297" s="181"/>
      <c r="M2297" s="181"/>
      <c r="N2297" s="181"/>
      <c r="O2297" s="286"/>
    </row>
    <row r="2298" spans="1:15" ht="15.75" customHeight="1" x14ac:dyDescent="0.25">
      <c r="A2298" s="181"/>
      <c r="B2298" s="283"/>
      <c r="C2298" s="181"/>
      <c r="D2298" s="181"/>
      <c r="E2298" s="181"/>
      <c r="F2298" s="283"/>
      <c r="G2298" s="231"/>
      <c r="H2298" s="231"/>
      <c r="I2298" s="186"/>
      <c r="J2298" s="181"/>
      <c r="K2298" s="181"/>
      <c r="L2298" s="181"/>
      <c r="M2298" s="181"/>
      <c r="N2298" s="181"/>
      <c r="O2298" s="286"/>
    </row>
    <row r="2299" spans="1:15" ht="15.75" customHeight="1" x14ac:dyDescent="0.25">
      <c r="A2299" s="181"/>
      <c r="B2299" s="283"/>
      <c r="C2299" s="181"/>
      <c r="D2299" s="181"/>
      <c r="E2299" s="181"/>
      <c r="F2299" s="283"/>
      <c r="G2299" s="231"/>
      <c r="H2299" s="231"/>
      <c r="I2299" s="186"/>
      <c r="J2299" s="181"/>
      <c r="K2299" s="181"/>
      <c r="L2299" s="181"/>
      <c r="M2299" s="181"/>
      <c r="N2299" s="181"/>
      <c r="O2299" s="286"/>
    </row>
    <row r="2300" spans="1:15" ht="15.75" customHeight="1" x14ac:dyDescent="0.25">
      <c r="A2300" s="181"/>
      <c r="B2300" s="283"/>
      <c r="C2300" s="181"/>
      <c r="D2300" s="181"/>
      <c r="E2300" s="181"/>
      <c r="F2300" s="283"/>
      <c r="G2300" s="231"/>
      <c r="H2300" s="231"/>
      <c r="I2300" s="186"/>
      <c r="J2300" s="181"/>
      <c r="K2300" s="181"/>
      <c r="L2300" s="181"/>
      <c r="M2300" s="181"/>
      <c r="N2300" s="181"/>
      <c r="O2300" s="286"/>
    </row>
    <row r="2301" spans="1:15" ht="15.75" customHeight="1" x14ac:dyDescent="0.25">
      <c r="A2301" s="181"/>
      <c r="B2301" s="283"/>
      <c r="C2301" s="181"/>
      <c r="D2301" s="181"/>
      <c r="E2301" s="181"/>
      <c r="F2301" s="283"/>
      <c r="G2301" s="231"/>
      <c r="H2301" s="231"/>
      <c r="I2301" s="186"/>
      <c r="J2301" s="181"/>
      <c r="K2301" s="181"/>
      <c r="L2301" s="181"/>
      <c r="M2301" s="181"/>
      <c r="N2301" s="181"/>
      <c r="O2301" s="286"/>
    </row>
    <row r="2302" spans="1:15" ht="15.75" customHeight="1" x14ac:dyDescent="0.25">
      <c r="A2302" s="181"/>
      <c r="B2302" s="283"/>
      <c r="C2302" s="181"/>
      <c r="D2302" s="181"/>
      <c r="E2302" s="181"/>
      <c r="F2302" s="283"/>
      <c r="G2302" s="231"/>
      <c r="H2302" s="231"/>
      <c r="I2302" s="186"/>
      <c r="J2302" s="181"/>
      <c r="K2302" s="181"/>
      <c r="L2302" s="181"/>
      <c r="M2302" s="181"/>
      <c r="N2302" s="181"/>
      <c r="O2302" s="286"/>
    </row>
    <row r="2303" spans="1:15" ht="15.75" customHeight="1" x14ac:dyDescent="0.25">
      <c r="A2303" s="181"/>
      <c r="B2303" s="283"/>
      <c r="C2303" s="181"/>
      <c r="D2303" s="181"/>
      <c r="E2303" s="181"/>
      <c r="F2303" s="283"/>
      <c r="G2303" s="231"/>
      <c r="H2303" s="231"/>
      <c r="I2303" s="186"/>
      <c r="J2303" s="181"/>
      <c r="K2303" s="181"/>
      <c r="L2303" s="181"/>
      <c r="M2303" s="181"/>
      <c r="N2303" s="181"/>
      <c r="O2303" s="286"/>
    </row>
    <row r="2304" spans="1:15" ht="15.75" customHeight="1" x14ac:dyDescent="0.25">
      <c r="A2304" s="181"/>
      <c r="B2304" s="283"/>
      <c r="C2304" s="181"/>
      <c r="D2304" s="181"/>
      <c r="E2304" s="181"/>
      <c r="F2304" s="283"/>
      <c r="G2304" s="231"/>
      <c r="H2304" s="231"/>
      <c r="I2304" s="186"/>
      <c r="J2304" s="181"/>
      <c r="K2304" s="181"/>
      <c r="L2304" s="181"/>
      <c r="M2304" s="181"/>
      <c r="N2304" s="181"/>
      <c r="O2304" s="286"/>
    </row>
    <row r="2305" spans="1:15" ht="15.75" customHeight="1" x14ac:dyDescent="0.25">
      <c r="A2305" s="181"/>
      <c r="B2305" s="283"/>
      <c r="C2305" s="181"/>
      <c r="D2305" s="181"/>
      <c r="E2305" s="181"/>
      <c r="F2305" s="283"/>
      <c r="G2305" s="231"/>
      <c r="H2305" s="231"/>
      <c r="I2305" s="186"/>
      <c r="J2305" s="181"/>
      <c r="K2305" s="181"/>
      <c r="L2305" s="181"/>
      <c r="M2305" s="181"/>
      <c r="N2305" s="181"/>
      <c r="O2305" s="286"/>
    </row>
    <row r="2306" spans="1:15" ht="15.75" customHeight="1" x14ac:dyDescent="0.25">
      <c r="A2306" s="181"/>
      <c r="B2306" s="283"/>
      <c r="C2306" s="181"/>
      <c r="D2306" s="181"/>
      <c r="E2306" s="181"/>
      <c r="F2306" s="283"/>
      <c r="G2306" s="231"/>
      <c r="H2306" s="231"/>
      <c r="I2306" s="186"/>
      <c r="J2306" s="181"/>
      <c r="K2306" s="181"/>
      <c r="L2306" s="181"/>
      <c r="M2306" s="181"/>
      <c r="N2306" s="181"/>
      <c r="O2306" s="286"/>
    </row>
    <row r="2307" spans="1:15" ht="15.75" customHeight="1" x14ac:dyDescent="0.25">
      <c r="A2307" s="181"/>
      <c r="B2307" s="283"/>
      <c r="C2307" s="181"/>
      <c r="D2307" s="181"/>
      <c r="E2307" s="181"/>
      <c r="F2307" s="283"/>
      <c r="G2307" s="231"/>
      <c r="H2307" s="231"/>
      <c r="I2307" s="186"/>
      <c r="J2307" s="181"/>
      <c r="K2307" s="181"/>
      <c r="L2307" s="181"/>
      <c r="M2307" s="181"/>
      <c r="N2307" s="181"/>
      <c r="O2307" s="286"/>
    </row>
    <row r="2308" spans="1:15" ht="15.75" customHeight="1" x14ac:dyDescent="0.25">
      <c r="A2308" s="181"/>
      <c r="B2308" s="283"/>
      <c r="C2308" s="181"/>
      <c r="D2308" s="181"/>
      <c r="E2308" s="181"/>
      <c r="F2308" s="283"/>
      <c r="G2308" s="231"/>
      <c r="H2308" s="231"/>
      <c r="I2308" s="186"/>
      <c r="J2308" s="181"/>
      <c r="K2308" s="181"/>
      <c r="L2308" s="181"/>
      <c r="M2308" s="181"/>
      <c r="N2308" s="181"/>
      <c r="O2308" s="286"/>
    </row>
    <row r="2309" spans="1:15" ht="15.75" customHeight="1" x14ac:dyDescent="0.25">
      <c r="A2309" s="181"/>
      <c r="B2309" s="283"/>
      <c r="C2309" s="181"/>
      <c r="D2309" s="181"/>
      <c r="E2309" s="181"/>
      <c r="F2309" s="283"/>
      <c r="G2309" s="231"/>
      <c r="H2309" s="231"/>
      <c r="I2309" s="186"/>
      <c r="J2309" s="181"/>
      <c r="K2309" s="181"/>
      <c r="L2309" s="181"/>
      <c r="M2309" s="181"/>
      <c r="N2309" s="181"/>
      <c r="O2309" s="286"/>
    </row>
    <row r="2310" spans="1:15" ht="15.75" customHeight="1" x14ac:dyDescent="0.25">
      <c r="A2310" s="181"/>
      <c r="B2310" s="283"/>
      <c r="C2310" s="181"/>
      <c r="D2310" s="181"/>
      <c r="E2310" s="181"/>
      <c r="F2310" s="283"/>
      <c r="G2310" s="231"/>
      <c r="H2310" s="231"/>
      <c r="I2310" s="186"/>
      <c r="J2310" s="181"/>
      <c r="K2310" s="181"/>
      <c r="L2310" s="181"/>
      <c r="M2310" s="181"/>
      <c r="N2310" s="181"/>
      <c r="O2310" s="286"/>
    </row>
    <row r="2311" spans="1:15" ht="15.75" customHeight="1" x14ac:dyDescent="0.25">
      <c r="A2311" s="181"/>
      <c r="B2311" s="283"/>
      <c r="C2311" s="181"/>
      <c r="D2311" s="181"/>
      <c r="E2311" s="181"/>
      <c r="F2311" s="283"/>
      <c r="G2311" s="231"/>
      <c r="H2311" s="231"/>
      <c r="I2311" s="186"/>
      <c r="J2311" s="181"/>
      <c r="K2311" s="181"/>
      <c r="L2311" s="181"/>
      <c r="M2311" s="181"/>
      <c r="N2311" s="181"/>
      <c r="O2311" s="286"/>
    </row>
    <row r="2312" spans="1:15" ht="15.75" customHeight="1" x14ac:dyDescent="0.25">
      <c r="A2312" s="181"/>
      <c r="B2312" s="283"/>
      <c r="C2312" s="181"/>
      <c r="D2312" s="181"/>
      <c r="E2312" s="181"/>
      <c r="F2312" s="283"/>
      <c r="G2312" s="231"/>
      <c r="H2312" s="231"/>
      <c r="I2312" s="186"/>
      <c r="J2312" s="181"/>
      <c r="K2312" s="181"/>
      <c r="L2312" s="181"/>
      <c r="M2312" s="181"/>
      <c r="N2312" s="181"/>
      <c r="O2312" s="286"/>
    </row>
    <row r="2313" spans="1:15" ht="15.75" customHeight="1" x14ac:dyDescent="0.25">
      <c r="A2313" s="181"/>
      <c r="B2313" s="283"/>
      <c r="C2313" s="181"/>
      <c r="D2313" s="181"/>
      <c r="E2313" s="181"/>
      <c r="F2313" s="283"/>
      <c r="G2313" s="231"/>
      <c r="H2313" s="231"/>
      <c r="I2313" s="186"/>
      <c r="J2313" s="181"/>
      <c r="K2313" s="181"/>
      <c r="L2313" s="181"/>
      <c r="M2313" s="181"/>
      <c r="N2313" s="181"/>
      <c r="O2313" s="286"/>
    </row>
    <row r="2314" spans="1:15" ht="15.75" customHeight="1" x14ac:dyDescent="0.25">
      <c r="A2314" s="181"/>
      <c r="B2314" s="283"/>
      <c r="C2314" s="181"/>
      <c r="D2314" s="181"/>
      <c r="E2314" s="181"/>
      <c r="F2314" s="283"/>
      <c r="G2314" s="231"/>
      <c r="H2314" s="231"/>
      <c r="I2314" s="186"/>
      <c r="J2314" s="181"/>
      <c r="K2314" s="181"/>
      <c r="L2314" s="181"/>
      <c r="M2314" s="181"/>
      <c r="N2314" s="181"/>
      <c r="O2314" s="286"/>
    </row>
    <row r="2315" spans="1:15" ht="15.75" customHeight="1" x14ac:dyDescent="0.25">
      <c r="A2315" s="181"/>
      <c r="B2315" s="283"/>
      <c r="C2315" s="181"/>
      <c r="D2315" s="181"/>
      <c r="E2315" s="181"/>
      <c r="F2315" s="283"/>
      <c r="G2315" s="231"/>
      <c r="H2315" s="231"/>
      <c r="I2315" s="186"/>
      <c r="J2315" s="181"/>
      <c r="K2315" s="181"/>
      <c r="L2315" s="181"/>
      <c r="M2315" s="181"/>
      <c r="N2315" s="181"/>
      <c r="O2315" s="286"/>
    </row>
    <row r="2316" spans="1:15" ht="15.75" customHeight="1" x14ac:dyDescent="0.25">
      <c r="A2316" s="181"/>
      <c r="B2316" s="283"/>
      <c r="C2316" s="181"/>
      <c r="D2316" s="181"/>
      <c r="E2316" s="181"/>
      <c r="F2316" s="283"/>
      <c r="G2316" s="231"/>
      <c r="H2316" s="231"/>
      <c r="I2316" s="186"/>
      <c r="J2316" s="181"/>
      <c r="K2316" s="181"/>
      <c r="L2316" s="181"/>
      <c r="M2316" s="181"/>
      <c r="N2316" s="181"/>
      <c r="O2316" s="286"/>
    </row>
    <row r="2317" spans="1:15" ht="15.75" customHeight="1" x14ac:dyDescent="0.25">
      <c r="A2317" s="181"/>
      <c r="B2317" s="283"/>
      <c r="C2317" s="181"/>
      <c r="D2317" s="181"/>
      <c r="E2317" s="181"/>
      <c r="F2317" s="283"/>
      <c r="G2317" s="231"/>
      <c r="H2317" s="231"/>
      <c r="I2317" s="186"/>
      <c r="J2317" s="181"/>
      <c r="K2317" s="181"/>
      <c r="L2317" s="181"/>
      <c r="M2317" s="181"/>
      <c r="N2317" s="181"/>
      <c r="O2317" s="286"/>
    </row>
    <row r="2318" spans="1:15" ht="15.75" customHeight="1" x14ac:dyDescent="0.25">
      <c r="A2318" s="181"/>
      <c r="B2318" s="283"/>
      <c r="C2318" s="181"/>
      <c r="D2318" s="181"/>
      <c r="E2318" s="181"/>
      <c r="F2318" s="283"/>
      <c r="G2318" s="231"/>
      <c r="H2318" s="231"/>
      <c r="I2318" s="186"/>
      <c r="J2318" s="181"/>
      <c r="K2318" s="181"/>
      <c r="L2318" s="181"/>
      <c r="M2318" s="181"/>
      <c r="N2318" s="181"/>
      <c r="O2318" s="286"/>
    </row>
    <row r="2319" spans="1:15" ht="15.75" customHeight="1" x14ac:dyDescent="0.25">
      <c r="A2319" s="181"/>
      <c r="B2319" s="283"/>
      <c r="C2319" s="181"/>
      <c r="D2319" s="181"/>
      <c r="E2319" s="181"/>
      <c r="F2319" s="283"/>
      <c r="G2319" s="231"/>
      <c r="H2319" s="231"/>
      <c r="I2319" s="186"/>
      <c r="J2319" s="181"/>
      <c r="K2319" s="181"/>
      <c r="L2319" s="181"/>
      <c r="M2319" s="181"/>
      <c r="N2319" s="181"/>
      <c r="O2319" s="286"/>
    </row>
    <row r="2320" spans="1:15" ht="15.75" customHeight="1" x14ac:dyDescent="0.25">
      <c r="A2320" s="181"/>
      <c r="B2320" s="283"/>
      <c r="C2320" s="181"/>
      <c r="D2320" s="181"/>
      <c r="E2320" s="181"/>
      <c r="F2320" s="283"/>
      <c r="G2320" s="231"/>
      <c r="H2320" s="231"/>
      <c r="I2320" s="186"/>
      <c r="J2320" s="181"/>
      <c r="K2320" s="181"/>
      <c r="L2320" s="181"/>
      <c r="M2320" s="181"/>
      <c r="N2320" s="181"/>
      <c r="O2320" s="286"/>
    </row>
    <row r="2321" spans="1:15" ht="15.75" customHeight="1" x14ac:dyDescent="0.25">
      <c r="A2321" s="181"/>
      <c r="B2321" s="283"/>
      <c r="C2321" s="181"/>
      <c r="D2321" s="181"/>
      <c r="E2321" s="181"/>
      <c r="F2321" s="283"/>
      <c r="G2321" s="231"/>
      <c r="H2321" s="231"/>
      <c r="I2321" s="186"/>
      <c r="J2321" s="181"/>
      <c r="K2321" s="181"/>
      <c r="L2321" s="181"/>
      <c r="M2321" s="181"/>
      <c r="N2321" s="181"/>
      <c r="O2321" s="286"/>
    </row>
    <row r="2322" spans="1:15" ht="15.75" customHeight="1" x14ac:dyDescent="0.25">
      <c r="A2322" s="181"/>
      <c r="B2322" s="283"/>
      <c r="C2322" s="181"/>
      <c r="D2322" s="181"/>
      <c r="E2322" s="181"/>
      <c r="F2322" s="283"/>
      <c r="G2322" s="231"/>
      <c r="H2322" s="231"/>
      <c r="I2322" s="186"/>
      <c r="J2322" s="181"/>
      <c r="K2322" s="181"/>
      <c r="L2322" s="181"/>
      <c r="M2322" s="181"/>
      <c r="N2322" s="181"/>
      <c r="O2322" s="286"/>
    </row>
    <row r="2323" spans="1:15" ht="15.75" customHeight="1" x14ac:dyDescent="0.25">
      <c r="A2323" s="181"/>
      <c r="B2323" s="283"/>
      <c r="C2323" s="181"/>
      <c r="D2323" s="181"/>
      <c r="E2323" s="181"/>
      <c r="F2323" s="283"/>
      <c r="G2323" s="231"/>
      <c r="H2323" s="231"/>
      <c r="I2323" s="186"/>
      <c r="J2323" s="181"/>
      <c r="K2323" s="181"/>
      <c r="L2323" s="181"/>
      <c r="M2323" s="181"/>
      <c r="N2323" s="181"/>
      <c r="O2323" s="286"/>
    </row>
    <row r="2324" spans="1:15" ht="15.75" customHeight="1" x14ac:dyDescent="0.25">
      <c r="A2324" s="181"/>
      <c r="B2324" s="283"/>
      <c r="C2324" s="181"/>
      <c r="D2324" s="181"/>
      <c r="E2324" s="181"/>
      <c r="F2324" s="283"/>
      <c r="G2324" s="231"/>
      <c r="H2324" s="231"/>
      <c r="I2324" s="186"/>
      <c r="J2324" s="181"/>
      <c r="K2324" s="181"/>
      <c r="L2324" s="181"/>
      <c r="M2324" s="181"/>
      <c r="N2324" s="181"/>
      <c r="O2324" s="286"/>
    </row>
    <row r="2325" spans="1:15" ht="15.75" customHeight="1" x14ac:dyDescent="0.25">
      <c r="A2325" s="181"/>
      <c r="B2325" s="283"/>
      <c r="C2325" s="181"/>
      <c r="D2325" s="181"/>
      <c r="E2325" s="181"/>
      <c r="F2325" s="283"/>
      <c r="G2325" s="231"/>
      <c r="H2325" s="231"/>
      <c r="I2325" s="186"/>
      <c r="J2325" s="181"/>
      <c r="K2325" s="181"/>
      <c r="L2325" s="181"/>
      <c r="M2325" s="181"/>
      <c r="N2325" s="181"/>
      <c r="O2325" s="286"/>
    </row>
    <row r="2326" spans="1:15" ht="15.75" customHeight="1" x14ac:dyDescent="0.25">
      <c r="A2326" s="181"/>
      <c r="B2326" s="283"/>
      <c r="C2326" s="181"/>
      <c r="D2326" s="181"/>
      <c r="E2326" s="181"/>
      <c r="F2326" s="283"/>
      <c r="G2326" s="231"/>
      <c r="H2326" s="231"/>
      <c r="I2326" s="186"/>
      <c r="J2326" s="181"/>
      <c r="K2326" s="181"/>
      <c r="L2326" s="181"/>
      <c r="M2326" s="181"/>
      <c r="N2326" s="181"/>
      <c r="O2326" s="286"/>
    </row>
    <row r="2327" spans="1:15" ht="15.75" customHeight="1" x14ac:dyDescent="0.25">
      <c r="A2327" s="181"/>
      <c r="B2327" s="283"/>
      <c r="C2327" s="181"/>
      <c r="D2327" s="181"/>
      <c r="E2327" s="181"/>
      <c r="F2327" s="283"/>
      <c r="G2327" s="231"/>
      <c r="H2327" s="231"/>
      <c r="I2327" s="186"/>
      <c r="J2327" s="181"/>
      <c r="K2327" s="181"/>
      <c r="L2327" s="181"/>
      <c r="M2327" s="181"/>
      <c r="N2327" s="181"/>
      <c r="O2327" s="286"/>
    </row>
    <row r="2328" spans="1:15" ht="15.75" customHeight="1" x14ac:dyDescent="0.25">
      <c r="A2328" s="181"/>
      <c r="B2328" s="283"/>
      <c r="C2328" s="181"/>
      <c r="D2328" s="181"/>
      <c r="E2328" s="181"/>
      <c r="F2328" s="283"/>
      <c r="G2328" s="231"/>
      <c r="H2328" s="231"/>
      <c r="I2328" s="186"/>
      <c r="J2328" s="181"/>
      <c r="K2328" s="181"/>
      <c r="L2328" s="181"/>
      <c r="M2328" s="181"/>
      <c r="N2328" s="181"/>
      <c r="O2328" s="286"/>
    </row>
    <row r="2329" spans="1:15" ht="15.75" customHeight="1" x14ac:dyDescent="0.25">
      <c r="A2329" s="181"/>
      <c r="B2329" s="283"/>
      <c r="C2329" s="181"/>
      <c r="D2329" s="181"/>
      <c r="E2329" s="181"/>
      <c r="F2329" s="283"/>
      <c r="G2329" s="231"/>
      <c r="H2329" s="231"/>
      <c r="I2329" s="186"/>
      <c r="J2329" s="181"/>
      <c r="K2329" s="181"/>
      <c r="L2329" s="181"/>
      <c r="M2329" s="181"/>
      <c r="N2329" s="181"/>
      <c r="O2329" s="286"/>
    </row>
    <row r="2330" spans="1:15" ht="15.75" customHeight="1" x14ac:dyDescent="0.25">
      <c r="A2330" s="181"/>
      <c r="B2330" s="283"/>
      <c r="C2330" s="181"/>
      <c r="D2330" s="181"/>
      <c r="E2330" s="181"/>
      <c r="F2330" s="283"/>
      <c r="G2330" s="231"/>
      <c r="H2330" s="231"/>
      <c r="I2330" s="186"/>
      <c r="J2330" s="181"/>
      <c r="K2330" s="181"/>
      <c r="L2330" s="181"/>
      <c r="M2330" s="181"/>
      <c r="N2330" s="181"/>
      <c r="O2330" s="286"/>
    </row>
    <row r="2331" spans="1:15" ht="15.75" customHeight="1" x14ac:dyDescent="0.25">
      <c r="A2331" s="181"/>
      <c r="B2331" s="283"/>
      <c r="C2331" s="181"/>
      <c r="D2331" s="181"/>
      <c r="E2331" s="181"/>
      <c r="F2331" s="283"/>
      <c r="G2331" s="231"/>
      <c r="H2331" s="231"/>
      <c r="I2331" s="186"/>
      <c r="J2331" s="181"/>
      <c r="K2331" s="181"/>
      <c r="L2331" s="181"/>
      <c r="M2331" s="181"/>
      <c r="N2331" s="181"/>
      <c r="O2331" s="286"/>
    </row>
    <row r="2332" spans="1:15" ht="15.75" customHeight="1" x14ac:dyDescent="0.25">
      <c r="A2332" s="181"/>
      <c r="B2332" s="283"/>
      <c r="C2332" s="181"/>
      <c r="D2332" s="181"/>
      <c r="E2332" s="181"/>
      <c r="F2332" s="283"/>
      <c r="G2332" s="231"/>
      <c r="H2332" s="231"/>
      <c r="I2332" s="186"/>
      <c r="J2332" s="181"/>
      <c r="K2332" s="181"/>
      <c r="L2332" s="181"/>
      <c r="M2332" s="181"/>
      <c r="N2332" s="181"/>
      <c r="O2332" s="286"/>
    </row>
    <row r="2333" spans="1:15" ht="15.75" customHeight="1" x14ac:dyDescent="0.25">
      <c r="A2333" s="181"/>
      <c r="B2333" s="283"/>
      <c r="C2333" s="181"/>
      <c r="D2333" s="181"/>
      <c r="E2333" s="181"/>
      <c r="F2333" s="283"/>
      <c r="G2333" s="231"/>
      <c r="H2333" s="231"/>
      <c r="I2333" s="186"/>
      <c r="J2333" s="181"/>
      <c r="K2333" s="181"/>
      <c r="L2333" s="181"/>
      <c r="M2333" s="181"/>
      <c r="N2333" s="181"/>
      <c r="O2333" s="286"/>
    </row>
    <row r="2334" spans="1:15" ht="15.75" customHeight="1" x14ac:dyDescent="0.25">
      <c r="A2334" s="181"/>
      <c r="B2334" s="283"/>
      <c r="C2334" s="181"/>
      <c r="D2334" s="181"/>
      <c r="E2334" s="181"/>
      <c r="F2334" s="283"/>
      <c r="G2334" s="231"/>
      <c r="H2334" s="231"/>
      <c r="I2334" s="186"/>
      <c r="J2334" s="181"/>
      <c r="K2334" s="181"/>
      <c r="L2334" s="181"/>
      <c r="M2334" s="181"/>
      <c r="N2334" s="181"/>
      <c r="O2334" s="286"/>
    </row>
    <row r="2335" spans="1:15" ht="15.75" customHeight="1" x14ac:dyDescent="0.25">
      <c r="A2335" s="181"/>
      <c r="B2335" s="283"/>
      <c r="C2335" s="181"/>
      <c r="D2335" s="181"/>
      <c r="E2335" s="181"/>
      <c r="F2335" s="283"/>
      <c r="G2335" s="231"/>
      <c r="H2335" s="231"/>
      <c r="I2335" s="186"/>
      <c r="J2335" s="181"/>
      <c r="K2335" s="181"/>
      <c r="L2335" s="181"/>
      <c r="M2335" s="181"/>
      <c r="N2335" s="181"/>
      <c r="O2335" s="286"/>
    </row>
    <row r="2336" spans="1:15" ht="15.75" customHeight="1" x14ac:dyDescent="0.25">
      <c r="A2336" s="181"/>
      <c r="B2336" s="283"/>
      <c r="C2336" s="181"/>
      <c r="D2336" s="181"/>
      <c r="E2336" s="181"/>
      <c r="F2336" s="283"/>
      <c r="G2336" s="231"/>
      <c r="H2336" s="231"/>
      <c r="I2336" s="186"/>
      <c r="J2336" s="181"/>
      <c r="K2336" s="181"/>
      <c r="L2336" s="181"/>
      <c r="M2336" s="181"/>
      <c r="N2336" s="181"/>
      <c r="O2336" s="286"/>
    </row>
    <row r="2337" spans="1:15" ht="15.75" customHeight="1" x14ac:dyDescent="0.25">
      <c r="A2337" s="181"/>
      <c r="B2337" s="283"/>
      <c r="C2337" s="181"/>
      <c r="D2337" s="181"/>
      <c r="E2337" s="181"/>
      <c r="F2337" s="283"/>
      <c r="G2337" s="231"/>
      <c r="H2337" s="231"/>
      <c r="I2337" s="186"/>
      <c r="J2337" s="181"/>
      <c r="K2337" s="181"/>
      <c r="L2337" s="181"/>
      <c r="M2337" s="181"/>
      <c r="N2337" s="181"/>
      <c r="O2337" s="286"/>
    </row>
    <row r="2338" spans="1:15" ht="15.75" customHeight="1" x14ac:dyDescent="0.25">
      <c r="A2338" s="181"/>
      <c r="B2338" s="283"/>
      <c r="C2338" s="181"/>
      <c r="D2338" s="181"/>
      <c r="E2338" s="181"/>
      <c r="F2338" s="283"/>
      <c r="G2338" s="231"/>
      <c r="H2338" s="231"/>
      <c r="I2338" s="186"/>
      <c r="J2338" s="181"/>
      <c r="K2338" s="181"/>
      <c r="L2338" s="181"/>
      <c r="M2338" s="181"/>
      <c r="N2338" s="181"/>
      <c r="O2338" s="286"/>
    </row>
    <row r="2339" spans="1:15" ht="15.75" customHeight="1" x14ac:dyDescent="0.25">
      <c r="A2339" s="181"/>
      <c r="B2339" s="283"/>
      <c r="C2339" s="181"/>
      <c r="D2339" s="181"/>
      <c r="E2339" s="181"/>
      <c r="F2339" s="283"/>
      <c r="G2339" s="231"/>
      <c r="H2339" s="231"/>
      <c r="I2339" s="186"/>
      <c r="J2339" s="181"/>
      <c r="K2339" s="181"/>
      <c r="L2339" s="181"/>
      <c r="M2339" s="181"/>
      <c r="N2339" s="181"/>
      <c r="O2339" s="286"/>
    </row>
    <row r="2340" spans="1:15" ht="15.75" customHeight="1" x14ac:dyDescent="0.25">
      <c r="A2340" s="181"/>
      <c r="B2340" s="283"/>
      <c r="C2340" s="181"/>
      <c r="D2340" s="181"/>
      <c r="E2340" s="181"/>
      <c r="F2340" s="283"/>
      <c r="G2340" s="231"/>
      <c r="H2340" s="231"/>
      <c r="I2340" s="186"/>
      <c r="J2340" s="181"/>
      <c r="K2340" s="181"/>
      <c r="L2340" s="181"/>
      <c r="M2340" s="181"/>
      <c r="N2340" s="181"/>
      <c r="O2340" s="286"/>
    </row>
    <row r="2341" spans="1:15" ht="15.75" customHeight="1" x14ac:dyDescent="0.25">
      <c r="A2341" s="181"/>
      <c r="B2341" s="283"/>
      <c r="C2341" s="181"/>
      <c r="D2341" s="181"/>
      <c r="E2341" s="181"/>
      <c r="F2341" s="283"/>
      <c r="G2341" s="231"/>
      <c r="H2341" s="231"/>
      <c r="I2341" s="186"/>
      <c r="J2341" s="181"/>
      <c r="K2341" s="181"/>
      <c r="L2341" s="181"/>
      <c r="M2341" s="181"/>
      <c r="N2341" s="181"/>
      <c r="O2341" s="286"/>
    </row>
    <row r="2342" spans="1:15" ht="15.75" customHeight="1" x14ac:dyDescent="0.25">
      <c r="A2342" s="181"/>
      <c r="B2342" s="283"/>
      <c r="C2342" s="181"/>
      <c r="D2342" s="181"/>
      <c r="E2342" s="181"/>
      <c r="F2342" s="283"/>
      <c r="G2342" s="231"/>
      <c r="H2342" s="231"/>
      <c r="I2342" s="186"/>
      <c r="J2342" s="181"/>
      <c r="K2342" s="181"/>
      <c r="L2342" s="181"/>
      <c r="M2342" s="181"/>
      <c r="N2342" s="181"/>
      <c r="O2342" s="286"/>
    </row>
    <row r="2343" spans="1:15" ht="15.75" customHeight="1" x14ac:dyDescent="0.25">
      <c r="A2343" s="181"/>
      <c r="B2343" s="283"/>
      <c r="C2343" s="181"/>
      <c r="D2343" s="181"/>
      <c r="E2343" s="181"/>
      <c r="F2343" s="283"/>
      <c r="G2343" s="231"/>
      <c r="H2343" s="231"/>
      <c r="I2343" s="186"/>
      <c r="J2343" s="181"/>
      <c r="K2343" s="181"/>
      <c r="L2343" s="181"/>
      <c r="M2343" s="181"/>
      <c r="N2343" s="181"/>
      <c r="O2343" s="286"/>
    </row>
    <row r="2344" spans="1:15" ht="15.75" customHeight="1" x14ac:dyDescent="0.25">
      <c r="A2344" s="181"/>
      <c r="B2344" s="283"/>
      <c r="C2344" s="181"/>
      <c r="D2344" s="181"/>
      <c r="E2344" s="181"/>
      <c r="F2344" s="283"/>
      <c r="G2344" s="231"/>
      <c r="H2344" s="231"/>
      <c r="I2344" s="186"/>
      <c r="J2344" s="181"/>
      <c r="K2344" s="181"/>
      <c r="L2344" s="181"/>
      <c r="M2344" s="181"/>
      <c r="N2344" s="181"/>
      <c r="O2344" s="286"/>
    </row>
    <row r="2345" spans="1:15" ht="15.75" customHeight="1" x14ac:dyDescent="0.25">
      <c r="A2345" s="181"/>
      <c r="B2345" s="283"/>
      <c r="C2345" s="181"/>
      <c r="D2345" s="181"/>
      <c r="E2345" s="181"/>
      <c r="F2345" s="283"/>
      <c r="G2345" s="231"/>
      <c r="H2345" s="231"/>
      <c r="I2345" s="186"/>
      <c r="J2345" s="181"/>
      <c r="K2345" s="181"/>
      <c r="L2345" s="181"/>
      <c r="M2345" s="181"/>
      <c r="N2345" s="181"/>
      <c r="O2345" s="286"/>
    </row>
    <row r="2346" spans="1:15" ht="15.75" customHeight="1" x14ac:dyDescent="0.25">
      <c r="A2346" s="181"/>
      <c r="B2346" s="283"/>
      <c r="C2346" s="181"/>
      <c r="D2346" s="181"/>
      <c r="E2346" s="181"/>
      <c r="F2346" s="283"/>
      <c r="G2346" s="231"/>
      <c r="H2346" s="231"/>
      <c r="I2346" s="186"/>
      <c r="J2346" s="181"/>
      <c r="K2346" s="181"/>
      <c r="L2346" s="181"/>
      <c r="M2346" s="181"/>
      <c r="N2346" s="181"/>
      <c r="O2346" s="286"/>
    </row>
    <row r="2347" spans="1:15" ht="15.75" customHeight="1" x14ac:dyDescent="0.25">
      <c r="A2347" s="181"/>
      <c r="B2347" s="283"/>
      <c r="C2347" s="181"/>
      <c r="D2347" s="181"/>
      <c r="E2347" s="181"/>
      <c r="F2347" s="283"/>
      <c r="G2347" s="231"/>
      <c r="H2347" s="231"/>
      <c r="I2347" s="186"/>
      <c r="J2347" s="181"/>
      <c r="K2347" s="181"/>
      <c r="L2347" s="181"/>
      <c r="M2347" s="181"/>
      <c r="N2347" s="181"/>
      <c r="O2347" s="286"/>
    </row>
    <row r="2348" spans="1:15" ht="15.75" customHeight="1" x14ac:dyDescent="0.25">
      <c r="A2348" s="181"/>
      <c r="B2348" s="283"/>
      <c r="C2348" s="181"/>
      <c r="D2348" s="181"/>
      <c r="E2348" s="181"/>
      <c r="F2348" s="283"/>
      <c r="G2348" s="231"/>
      <c r="H2348" s="231"/>
      <c r="I2348" s="186"/>
      <c r="J2348" s="181"/>
      <c r="K2348" s="181"/>
      <c r="L2348" s="181"/>
      <c r="M2348" s="181"/>
      <c r="N2348" s="181"/>
      <c r="O2348" s="286"/>
    </row>
    <row r="2349" spans="1:15" ht="15.75" customHeight="1" x14ac:dyDescent="0.25">
      <c r="A2349" s="181"/>
      <c r="B2349" s="283"/>
      <c r="C2349" s="181"/>
      <c r="D2349" s="181"/>
      <c r="E2349" s="181"/>
      <c r="F2349" s="283"/>
      <c r="G2349" s="231"/>
      <c r="H2349" s="231"/>
      <c r="I2349" s="186"/>
      <c r="J2349" s="181"/>
      <c r="K2349" s="181"/>
      <c r="L2349" s="181"/>
      <c r="M2349" s="181"/>
      <c r="N2349" s="181"/>
      <c r="O2349" s="286"/>
    </row>
    <row r="2350" spans="1:15" ht="15.75" customHeight="1" x14ac:dyDescent="0.25">
      <c r="A2350" s="181"/>
      <c r="B2350" s="283"/>
      <c r="C2350" s="181"/>
      <c r="D2350" s="181"/>
      <c r="E2350" s="181"/>
      <c r="F2350" s="283"/>
      <c r="G2350" s="231"/>
      <c r="H2350" s="231"/>
      <c r="I2350" s="186"/>
      <c r="J2350" s="181"/>
      <c r="K2350" s="181"/>
      <c r="L2350" s="181"/>
      <c r="M2350" s="181"/>
      <c r="N2350" s="181"/>
      <c r="O2350" s="286"/>
    </row>
    <row r="2351" spans="1:15" ht="15.75" customHeight="1" x14ac:dyDescent="0.25">
      <c r="A2351" s="181"/>
      <c r="B2351" s="283"/>
      <c r="C2351" s="181"/>
      <c r="D2351" s="181"/>
      <c r="E2351" s="181"/>
      <c r="F2351" s="283"/>
      <c r="G2351" s="231"/>
      <c r="H2351" s="231"/>
      <c r="I2351" s="186"/>
      <c r="J2351" s="181"/>
      <c r="K2351" s="181"/>
      <c r="L2351" s="181"/>
      <c r="M2351" s="181"/>
      <c r="N2351" s="181"/>
      <c r="O2351" s="286"/>
    </row>
    <row r="2352" spans="1:15" ht="15.75" customHeight="1" x14ac:dyDescent="0.25">
      <c r="A2352" s="181"/>
      <c r="B2352" s="283"/>
      <c r="C2352" s="181"/>
      <c r="D2352" s="181"/>
      <c r="E2352" s="181"/>
      <c r="F2352" s="283"/>
      <c r="G2352" s="231"/>
      <c r="H2352" s="231"/>
      <c r="I2352" s="186"/>
      <c r="J2352" s="181"/>
      <c r="K2352" s="181"/>
      <c r="L2352" s="181"/>
      <c r="M2352" s="181"/>
      <c r="N2352" s="181"/>
      <c r="O2352" s="286"/>
    </row>
    <row r="2353" spans="1:15" ht="15.75" customHeight="1" x14ac:dyDescent="0.25">
      <c r="A2353" s="181"/>
      <c r="B2353" s="283"/>
      <c r="C2353" s="181"/>
      <c r="D2353" s="181"/>
      <c r="E2353" s="181"/>
      <c r="F2353" s="283"/>
      <c r="G2353" s="231"/>
      <c r="H2353" s="231"/>
      <c r="I2353" s="186"/>
      <c r="J2353" s="181"/>
      <c r="K2353" s="181"/>
      <c r="L2353" s="181"/>
      <c r="M2353" s="181"/>
      <c r="N2353" s="181"/>
      <c r="O2353" s="286"/>
    </row>
    <row r="2354" spans="1:15" ht="15.75" customHeight="1" x14ac:dyDescent="0.25">
      <c r="A2354" s="181"/>
      <c r="B2354" s="283"/>
      <c r="C2354" s="181"/>
      <c r="D2354" s="181"/>
      <c r="E2354" s="181"/>
      <c r="F2354" s="283"/>
      <c r="G2354" s="231"/>
      <c r="H2354" s="231"/>
      <c r="I2354" s="186"/>
      <c r="J2354" s="181"/>
      <c r="K2354" s="181"/>
      <c r="L2354" s="181"/>
      <c r="M2354" s="181"/>
      <c r="N2354" s="181"/>
      <c r="O2354" s="286"/>
    </row>
    <row r="2355" spans="1:15" ht="15.75" customHeight="1" x14ac:dyDescent="0.25">
      <c r="A2355" s="181"/>
      <c r="B2355" s="283"/>
      <c r="C2355" s="181"/>
      <c r="D2355" s="181"/>
      <c r="E2355" s="181"/>
      <c r="F2355" s="283"/>
      <c r="G2355" s="231"/>
      <c r="H2355" s="231"/>
      <c r="I2355" s="186"/>
      <c r="J2355" s="181"/>
      <c r="K2355" s="181"/>
      <c r="L2355" s="181"/>
      <c r="M2355" s="181"/>
      <c r="N2355" s="181"/>
      <c r="O2355" s="286"/>
    </row>
    <row r="2356" spans="1:15" ht="15.75" customHeight="1" x14ac:dyDescent="0.25">
      <c r="A2356" s="181"/>
      <c r="B2356" s="283"/>
      <c r="C2356" s="181"/>
      <c r="D2356" s="181"/>
      <c r="E2356" s="181"/>
      <c r="F2356" s="283"/>
      <c r="G2356" s="231"/>
      <c r="H2356" s="231"/>
      <c r="I2356" s="186"/>
      <c r="J2356" s="181"/>
      <c r="K2356" s="181"/>
      <c r="L2356" s="181"/>
      <c r="M2356" s="181"/>
      <c r="N2356" s="181"/>
      <c r="O2356" s="286"/>
    </row>
    <row r="2357" spans="1:15" ht="15.75" customHeight="1" x14ac:dyDescent="0.25">
      <c r="A2357" s="181"/>
      <c r="B2357" s="283"/>
      <c r="C2357" s="181"/>
      <c r="D2357" s="181"/>
      <c r="E2357" s="181"/>
      <c r="F2357" s="283"/>
      <c r="G2357" s="231"/>
      <c r="H2357" s="231"/>
      <c r="I2357" s="186"/>
      <c r="J2357" s="181"/>
      <c r="K2357" s="181"/>
      <c r="L2357" s="181"/>
      <c r="M2357" s="181"/>
      <c r="N2357" s="181"/>
      <c r="O2357" s="286"/>
    </row>
    <row r="2358" spans="1:15" ht="15.75" customHeight="1" x14ac:dyDescent="0.25">
      <c r="A2358" s="181"/>
      <c r="B2358" s="283"/>
      <c r="C2358" s="181"/>
      <c r="D2358" s="181"/>
      <c r="E2358" s="181"/>
      <c r="F2358" s="283"/>
      <c r="G2358" s="231"/>
      <c r="H2358" s="231"/>
      <c r="I2358" s="186"/>
      <c r="J2358" s="181"/>
      <c r="K2358" s="181"/>
      <c r="L2358" s="181"/>
      <c r="M2358" s="181"/>
      <c r="N2358" s="181"/>
      <c r="O2358" s="286"/>
    </row>
    <row r="2359" spans="1:15" ht="15.75" customHeight="1" x14ac:dyDescent="0.25">
      <c r="A2359" s="181"/>
      <c r="B2359" s="283"/>
      <c r="C2359" s="181"/>
      <c r="D2359" s="181"/>
      <c r="E2359" s="181"/>
      <c r="F2359" s="283"/>
      <c r="G2359" s="231"/>
      <c r="H2359" s="231"/>
      <c r="I2359" s="186"/>
      <c r="J2359" s="181"/>
      <c r="K2359" s="181"/>
      <c r="L2359" s="181"/>
      <c r="M2359" s="181"/>
      <c r="N2359" s="181"/>
      <c r="O2359" s="286"/>
    </row>
    <row r="2360" spans="1:15" ht="15.75" customHeight="1" x14ac:dyDescent="0.25">
      <c r="A2360" s="181"/>
      <c r="B2360" s="283"/>
      <c r="C2360" s="181"/>
      <c r="D2360" s="181"/>
      <c r="E2360" s="181"/>
      <c r="F2360" s="283"/>
      <c r="G2360" s="231"/>
      <c r="H2360" s="231"/>
      <c r="I2360" s="186"/>
      <c r="J2360" s="181"/>
      <c r="K2360" s="181"/>
      <c r="L2360" s="181"/>
      <c r="M2360" s="181"/>
      <c r="N2360" s="181"/>
      <c r="O2360" s="286"/>
    </row>
    <row r="2361" spans="1:15" ht="15.75" customHeight="1" x14ac:dyDescent="0.25">
      <c r="A2361" s="181"/>
      <c r="B2361" s="283"/>
      <c r="C2361" s="181"/>
      <c r="D2361" s="181"/>
      <c r="E2361" s="181"/>
      <c r="F2361" s="283"/>
      <c r="G2361" s="231"/>
      <c r="H2361" s="231"/>
      <c r="I2361" s="186"/>
      <c r="J2361" s="181"/>
      <c r="K2361" s="181"/>
      <c r="L2361" s="181"/>
      <c r="M2361" s="181"/>
      <c r="N2361" s="181"/>
      <c r="O2361" s="286"/>
    </row>
    <row r="2362" spans="1:15" ht="15.75" customHeight="1" x14ac:dyDescent="0.25">
      <c r="A2362" s="181"/>
      <c r="B2362" s="283"/>
      <c r="C2362" s="181"/>
      <c r="D2362" s="181"/>
      <c r="E2362" s="181"/>
      <c r="F2362" s="283"/>
      <c r="G2362" s="231"/>
      <c r="H2362" s="231"/>
      <c r="I2362" s="186"/>
      <c r="J2362" s="181"/>
      <c r="K2362" s="181"/>
      <c r="L2362" s="181"/>
      <c r="M2362" s="181"/>
      <c r="N2362" s="181"/>
      <c r="O2362" s="286"/>
    </row>
    <row r="2363" spans="1:15" ht="15.75" customHeight="1" x14ac:dyDescent="0.25">
      <c r="A2363" s="181"/>
      <c r="B2363" s="283"/>
      <c r="C2363" s="181"/>
      <c r="D2363" s="181"/>
      <c r="E2363" s="181"/>
      <c r="F2363" s="283"/>
      <c r="G2363" s="231"/>
      <c r="H2363" s="231"/>
      <c r="I2363" s="186"/>
      <c r="J2363" s="181"/>
      <c r="K2363" s="181"/>
      <c r="L2363" s="181"/>
      <c r="M2363" s="181"/>
      <c r="N2363" s="181"/>
      <c r="O2363" s="286"/>
    </row>
    <row r="2364" spans="1:15" ht="15.75" customHeight="1" x14ac:dyDescent="0.25">
      <c r="A2364" s="181"/>
      <c r="B2364" s="283"/>
      <c r="C2364" s="181"/>
      <c r="D2364" s="181"/>
      <c r="E2364" s="181"/>
      <c r="F2364" s="283"/>
      <c r="G2364" s="231"/>
      <c r="H2364" s="231"/>
      <c r="I2364" s="186"/>
      <c r="J2364" s="181"/>
      <c r="K2364" s="181"/>
      <c r="L2364" s="181"/>
      <c r="M2364" s="181"/>
      <c r="N2364" s="181"/>
      <c r="O2364" s="286"/>
    </row>
    <row r="2365" spans="1:15" ht="15.75" customHeight="1" x14ac:dyDescent="0.25">
      <c r="A2365" s="181"/>
      <c r="B2365" s="283"/>
      <c r="C2365" s="181"/>
      <c r="D2365" s="181"/>
      <c r="E2365" s="181"/>
      <c r="F2365" s="283"/>
      <c r="G2365" s="231"/>
      <c r="H2365" s="231"/>
      <c r="I2365" s="186"/>
      <c r="J2365" s="181"/>
      <c r="K2365" s="181"/>
      <c r="L2365" s="181"/>
      <c r="M2365" s="181"/>
      <c r="N2365" s="181"/>
      <c r="O2365" s="286"/>
    </row>
    <row r="2366" spans="1:15" ht="15.75" customHeight="1" x14ac:dyDescent="0.25">
      <c r="A2366" s="181"/>
      <c r="B2366" s="283"/>
      <c r="C2366" s="181"/>
      <c r="D2366" s="181"/>
      <c r="E2366" s="181"/>
      <c r="F2366" s="283"/>
      <c r="G2366" s="231"/>
      <c r="H2366" s="231"/>
      <c r="I2366" s="186"/>
      <c r="J2366" s="181"/>
      <c r="K2366" s="181"/>
      <c r="L2366" s="181"/>
      <c r="M2366" s="181"/>
      <c r="N2366" s="181"/>
      <c r="O2366" s="286"/>
    </row>
    <row r="2367" spans="1:15" ht="15.75" customHeight="1" x14ac:dyDescent="0.25">
      <c r="A2367" s="181"/>
      <c r="B2367" s="283"/>
      <c r="C2367" s="181"/>
      <c r="D2367" s="181"/>
      <c r="E2367" s="181"/>
      <c r="F2367" s="283"/>
      <c r="G2367" s="231"/>
      <c r="H2367" s="231"/>
      <c r="I2367" s="186"/>
      <c r="J2367" s="181"/>
      <c r="K2367" s="181"/>
      <c r="L2367" s="181"/>
      <c r="M2367" s="181"/>
      <c r="N2367" s="181"/>
      <c r="O2367" s="286"/>
    </row>
    <row r="2368" spans="1:15" ht="15.75" customHeight="1" x14ac:dyDescent="0.25">
      <c r="A2368" s="181"/>
      <c r="B2368" s="283"/>
      <c r="C2368" s="181"/>
      <c r="D2368" s="181"/>
      <c r="E2368" s="181"/>
      <c r="F2368" s="283"/>
      <c r="G2368" s="231"/>
      <c r="H2368" s="231"/>
      <c r="I2368" s="186"/>
      <c r="J2368" s="181"/>
      <c r="K2368" s="181"/>
      <c r="L2368" s="181"/>
      <c r="M2368" s="181"/>
      <c r="N2368" s="181"/>
      <c r="O2368" s="286"/>
    </row>
    <row r="2369" spans="1:15" ht="15.75" customHeight="1" x14ac:dyDescent="0.25">
      <c r="A2369" s="181"/>
      <c r="B2369" s="283"/>
      <c r="C2369" s="181"/>
      <c r="D2369" s="181"/>
      <c r="E2369" s="181"/>
      <c r="F2369" s="283"/>
      <c r="G2369" s="231"/>
      <c r="H2369" s="231"/>
      <c r="I2369" s="186"/>
      <c r="J2369" s="181"/>
      <c r="K2369" s="181"/>
      <c r="L2369" s="181"/>
      <c r="M2369" s="181"/>
      <c r="N2369" s="181"/>
      <c r="O2369" s="286"/>
    </row>
    <row r="2370" spans="1:15" ht="15.75" customHeight="1" x14ac:dyDescent="0.25">
      <c r="A2370" s="181"/>
      <c r="B2370" s="283"/>
      <c r="C2370" s="181"/>
      <c r="D2370" s="181"/>
      <c r="E2370" s="181"/>
      <c r="F2370" s="283"/>
      <c r="G2370" s="231"/>
      <c r="H2370" s="231"/>
      <c r="I2370" s="186"/>
      <c r="J2370" s="181"/>
      <c r="K2370" s="181"/>
      <c r="L2370" s="181"/>
      <c r="M2370" s="181"/>
      <c r="N2370" s="181"/>
      <c r="O2370" s="286"/>
    </row>
    <row r="2371" spans="1:15" ht="15.75" customHeight="1" x14ac:dyDescent="0.25">
      <c r="A2371" s="181"/>
      <c r="B2371" s="283"/>
      <c r="C2371" s="181"/>
      <c r="D2371" s="181"/>
      <c r="E2371" s="181"/>
      <c r="F2371" s="283"/>
      <c r="G2371" s="231"/>
      <c r="H2371" s="231"/>
      <c r="I2371" s="186"/>
      <c r="J2371" s="181"/>
      <c r="K2371" s="181"/>
      <c r="L2371" s="181"/>
      <c r="M2371" s="181"/>
      <c r="N2371" s="181"/>
      <c r="O2371" s="286"/>
    </row>
    <row r="2372" spans="1:15" ht="15.75" customHeight="1" x14ac:dyDescent="0.25">
      <c r="A2372" s="181"/>
      <c r="B2372" s="283"/>
      <c r="C2372" s="181"/>
      <c r="D2372" s="181"/>
      <c r="E2372" s="181"/>
      <c r="F2372" s="283"/>
      <c r="G2372" s="231"/>
      <c r="H2372" s="231"/>
      <c r="I2372" s="186"/>
      <c r="J2372" s="181"/>
      <c r="K2372" s="181"/>
      <c r="L2372" s="181"/>
      <c r="M2372" s="181"/>
      <c r="N2372" s="181"/>
      <c r="O2372" s="286"/>
    </row>
    <row r="2373" spans="1:15" ht="15.75" customHeight="1" x14ac:dyDescent="0.25">
      <c r="A2373" s="181"/>
      <c r="B2373" s="283"/>
      <c r="C2373" s="181"/>
      <c r="D2373" s="181"/>
      <c r="E2373" s="181"/>
      <c r="F2373" s="283"/>
      <c r="G2373" s="231"/>
      <c r="H2373" s="231"/>
      <c r="I2373" s="186"/>
      <c r="J2373" s="181"/>
      <c r="K2373" s="181"/>
      <c r="L2373" s="181"/>
      <c r="M2373" s="181"/>
      <c r="N2373" s="181"/>
      <c r="O2373" s="286"/>
    </row>
    <row r="2374" spans="1:15" ht="15.75" customHeight="1" x14ac:dyDescent="0.25">
      <c r="A2374" s="181"/>
      <c r="B2374" s="283"/>
      <c r="C2374" s="181"/>
      <c r="D2374" s="181"/>
      <c r="E2374" s="181"/>
      <c r="F2374" s="283"/>
      <c r="G2374" s="231"/>
      <c r="H2374" s="231"/>
      <c r="I2374" s="186"/>
      <c r="J2374" s="181"/>
      <c r="K2374" s="181"/>
      <c r="L2374" s="181"/>
      <c r="M2374" s="181"/>
      <c r="N2374" s="181"/>
      <c r="O2374" s="286"/>
    </row>
    <row r="2375" spans="1:15" ht="15.75" customHeight="1" x14ac:dyDescent="0.25">
      <c r="A2375" s="181"/>
      <c r="B2375" s="283"/>
      <c r="C2375" s="181"/>
      <c r="D2375" s="181"/>
      <c r="E2375" s="181"/>
      <c r="F2375" s="283"/>
      <c r="G2375" s="231"/>
      <c r="H2375" s="231"/>
      <c r="I2375" s="186"/>
      <c r="J2375" s="181"/>
      <c r="K2375" s="181"/>
      <c r="L2375" s="181"/>
      <c r="M2375" s="181"/>
      <c r="N2375" s="181"/>
      <c r="O2375" s="286"/>
    </row>
    <row r="2376" spans="1:15" ht="15.75" customHeight="1" x14ac:dyDescent="0.25">
      <c r="A2376" s="181"/>
      <c r="B2376" s="283"/>
      <c r="C2376" s="181"/>
      <c r="D2376" s="181"/>
      <c r="E2376" s="181"/>
      <c r="F2376" s="283"/>
      <c r="G2376" s="231"/>
      <c r="H2376" s="231"/>
      <c r="I2376" s="186"/>
      <c r="J2376" s="181"/>
      <c r="K2376" s="181"/>
      <c r="L2376" s="181"/>
      <c r="M2376" s="181"/>
      <c r="N2376" s="181"/>
      <c r="O2376" s="286"/>
    </row>
    <row r="2377" spans="1:15" ht="15.75" customHeight="1" x14ac:dyDescent="0.25">
      <c r="A2377" s="181"/>
      <c r="B2377" s="283"/>
      <c r="C2377" s="181"/>
      <c r="D2377" s="181"/>
      <c r="E2377" s="181"/>
      <c r="F2377" s="283"/>
      <c r="G2377" s="231"/>
      <c r="H2377" s="231"/>
      <c r="I2377" s="186"/>
      <c r="J2377" s="181"/>
      <c r="K2377" s="181"/>
      <c r="L2377" s="181"/>
      <c r="M2377" s="181"/>
      <c r="N2377" s="181"/>
      <c r="O2377" s="286"/>
    </row>
    <row r="2378" spans="1:15" ht="15.75" customHeight="1" x14ac:dyDescent="0.25">
      <c r="A2378" s="181"/>
      <c r="B2378" s="283"/>
      <c r="C2378" s="181"/>
      <c r="D2378" s="181"/>
      <c r="E2378" s="181"/>
      <c r="F2378" s="283"/>
      <c r="G2378" s="231"/>
      <c r="H2378" s="231"/>
      <c r="I2378" s="186"/>
      <c r="J2378" s="181"/>
      <c r="K2378" s="181"/>
      <c r="L2378" s="181"/>
      <c r="M2378" s="181"/>
      <c r="N2378" s="181"/>
      <c r="O2378" s="286"/>
    </row>
    <row r="2379" spans="1:15" ht="15.75" customHeight="1" x14ac:dyDescent="0.25">
      <c r="A2379" s="181"/>
      <c r="B2379" s="283"/>
      <c r="C2379" s="181"/>
      <c r="D2379" s="181"/>
      <c r="E2379" s="181"/>
      <c r="F2379" s="283"/>
      <c r="G2379" s="231"/>
      <c r="H2379" s="231"/>
      <c r="I2379" s="186"/>
      <c r="J2379" s="181"/>
      <c r="K2379" s="181"/>
      <c r="L2379" s="181"/>
      <c r="M2379" s="181"/>
      <c r="N2379" s="181"/>
      <c r="O2379" s="286"/>
    </row>
    <row r="2380" spans="1:15" ht="15.75" customHeight="1" x14ac:dyDescent="0.25">
      <c r="A2380" s="181"/>
      <c r="B2380" s="283"/>
      <c r="C2380" s="181"/>
      <c r="D2380" s="181"/>
      <c r="E2380" s="181"/>
      <c r="F2380" s="283"/>
      <c r="G2380" s="231"/>
      <c r="H2380" s="231"/>
      <c r="I2380" s="186"/>
      <c r="J2380" s="181"/>
      <c r="K2380" s="181"/>
      <c r="L2380" s="181"/>
      <c r="M2380" s="181"/>
      <c r="N2380" s="181"/>
      <c r="O2380" s="286"/>
    </row>
    <row r="2381" spans="1:15" ht="15.75" customHeight="1" x14ac:dyDescent="0.25">
      <c r="A2381" s="181"/>
      <c r="B2381" s="283"/>
      <c r="C2381" s="181"/>
      <c r="D2381" s="181"/>
      <c r="E2381" s="181"/>
      <c r="F2381" s="283"/>
      <c r="G2381" s="231"/>
      <c r="H2381" s="231"/>
      <c r="I2381" s="186"/>
      <c r="J2381" s="181"/>
      <c r="K2381" s="181"/>
      <c r="L2381" s="181"/>
      <c r="M2381" s="181"/>
      <c r="N2381" s="181"/>
      <c r="O2381" s="286"/>
    </row>
    <row r="2382" spans="1:15" ht="15.75" customHeight="1" x14ac:dyDescent="0.25">
      <c r="A2382" s="181"/>
      <c r="B2382" s="283"/>
      <c r="C2382" s="181"/>
      <c r="D2382" s="181"/>
      <c r="E2382" s="181"/>
      <c r="F2382" s="283"/>
      <c r="G2382" s="231"/>
      <c r="H2382" s="231"/>
      <c r="I2382" s="186"/>
      <c r="J2382" s="181"/>
      <c r="K2382" s="181"/>
      <c r="L2382" s="181"/>
      <c r="M2382" s="181"/>
      <c r="N2382" s="181"/>
      <c r="O2382" s="286"/>
    </row>
    <row r="2383" spans="1:15" ht="15.75" customHeight="1" x14ac:dyDescent="0.25">
      <c r="A2383" s="181"/>
      <c r="B2383" s="283"/>
      <c r="C2383" s="181"/>
      <c r="D2383" s="181"/>
      <c r="E2383" s="181"/>
      <c r="F2383" s="283"/>
      <c r="G2383" s="231"/>
      <c r="H2383" s="231"/>
      <c r="I2383" s="186"/>
      <c r="J2383" s="181"/>
      <c r="K2383" s="181"/>
      <c r="L2383" s="181"/>
      <c r="M2383" s="181"/>
      <c r="N2383" s="181"/>
      <c r="O2383" s="286"/>
    </row>
    <row r="2384" spans="1:15" ht="15.75" customHeight="1" x14ac:dyDescent="0.25">
      <c r="A2384" s="181"/>
      <c r="B2384" s="283"/>
      <c r="C2384" s="181"/>
      <c r="D2384" s="181"/>
      <c r="E2384" s="181"/>
      <c r="F2384" s="283"/>
      <c r="G2384" s="231"/>
      <c r="H2384" s="231"/>
      <c r="I2384" s="186"/>
      <c r="J2384" s="181"/>
      <c r="K2384" s="181"/>
      <c r="L2384" s="181"/>
      <c r="M2384" s="181"/>
      <c r="N2384" s="181"/>
      <c r="O2384" s="286"/>
    </row>
    <row r="2385" spans="1:15" ht="15.75" customHeight="1" x14ac:dyDescent="0.25">
      <c r="A2385" s="181"/>
      <c r="B2385" s="283"/>
      <c r="C2385" s="181"/>
      <c r="D2385" s="181"/>
      <c r="E2385" s="181"/>
      <c r="F2385" s="283"/>
      <c r="G2385" s="231"/>
      <c r="H2385" s="231"/>
      <c r="I2385" s="186"/>
      <c r="J2385" s="181"/>
      <c r="K2385" s="181"/>
      <c r="L2385" s="181"/>
      <c r="M2385" s="181"/>
      <c r="N2385" s="181"/>
      <c r="O2385" s="286"/>
    </row>
    <row r="2386" spans="1:15" ht="15.75" customHeight="1" x14ac:dyDescent="0.25">
      <c r="A2386" s="181"/>
      <c r="B2386" s="283"/>
      <c r="C2386" s="181"/>
      <c r="D2386" s="181"/>
      <c r="E2386" s="181"/>
      <c r="F2386" s="283"/>
      <c r="G2386" s="231"/>
      <c r="H2386" s="231"/>
      <c r="I2386" s="186"/>
      <c r="J2386" s="181"/>
      <c r="K2386" s="181"/>
      <c r="L2386" s="181"/>
      <c r="M2386" s="181"/>
      <c r="N2386" s="181"/>
      <c r="O2386" s="286"/>
    </row>
    <row r="2387" spans="1:15" ht="15.75" customHeight="1" x14ac:dyDescent="0.25">
      <c r="A2387" s="181"/>
      <c r="B2387" s="283"/>
      <c r="C2387" s="181"/>
      <c r="D2387" s="181"/>
      <c r="E2387" s="181"/>
      <c r="F2387" s="283"/>
      <c r="G2387" s="231"/>
      <c r="H2387" s="231"/>
      <c r="I2387" s="186"/>
      <c r="J2387" s="181"/>
      <c r="K2387" s="181"/>
      <c r="L2387" s="181"/>
      <c r="M2387" s="181"/>
      <c r="N2387" s="181"/>
      <c r="O2387" s="286"/>
    </row>
    <row r="2388" spans="1:15" ht="15.75" customHeight="1" x14ac:dyDescent="0.25">
      <c r="A2388" s="181"/>
      <c r="B2388" s="283"/>
      <c r="C2388" s="181"/>
      <c r="D2388" s="181"/>
      <c r="E2388" s="181"/>
      <c r="F2388" s="283"/>
      <c r="G2388" s="231"/>
      <c r="H2388" s="231"/>
      <c r="I2388" s="186"/>
      <c r="J2388" s="181"/>
      <c r="K2388" s="181"/>
      <c r="L2388" s="181"/>
      <c r="M2388" s="181"/>
      <c r="N2388" s="181"/>
      <c r="O2388" s="286"/>
    </row>
    <row r="2389" spans="1:15" ht="15.75" customHeight="1" x14ac:dyDescent="0.25">
      <c r="A2389" s="181"/>
      <c r="B2389" s="283"/>
      <c r="C2389" s="181"/>
      <c r="D2389" s="181"/>
      <c r="E2389" s="181"/>
      <c r="F2389" s="283"/>
      <c r="G2389" s="231"/>
      <c r="H2389" s="231"/>
      <c r="I2389" s="186"/>
      <c r="J2389" s="181"/>
      <c r="K2389" s="181"/>
      <c r="L2389" s="181"/>
      <c r="M2389" s="181"/>
      <c r="N2389" s="181"/>
      <c r="O2389" s="286"/>
    </row>
    <row r="2390" spans="1:15" ht="15.75" customHeight="1" x14ac:dyDescent="0.25">
      <c r="A2390" s="181"/>
      <c r="B2390" s="283"/>
      <c r="C2390" s="181"/>
      <c r="D2390" s="181"/>
      <c r="E2390" s="181"/>
      <c r="F2390" s="283"/>
      <c r="G2390" s="231"/>
      <c r="H2390" s="231"/>
      <c r="I2390" s="186"/>
      <c r="J2390" s="181"/>
      <c r="K2390" s="181"/>
      <c r="L2390" s="181"/>
      <c r="M2390" s="181"/>
      <c r="N2390" s="181"/>
      <c r="O2390" s="286"/>
    </row>
    <row r="2391" spans="1:15" ht="15.75" customHeight="1" x14ac:dyDescent="0.25">
      <c r="A2391" s="181"/>
      <c r="B2391" s="283"/>
      <c r="C2391" s="181"/>
      <c r="D2391" s="181"/>
      <c r="E2391" s="181"/>
      <c r="F2391" s="283"/>
      <c r="G2391" s="231"/>
      <c r="H2391" s="231"/>
      <c r="I2391" s="186"/>
      <c r="J2391" s="181"/>
      <c r="K2391" s="181"/>
      <c r="L2391" s="181"/>
      <c r="M2391" s="181"/>
      <c r="N2391" s="181"/>
      <c r="O2391" s="286"/>
    </row>
    <row r="2392" spans="1:15" ht="15.75" customHeight="1" x14ac:dyDescent="0.25">
      <c r="A2392" s="181"/>
      <c r="B2392" s="283"/>
      <c r="C2392" s="181"/>
      <c r="D2392" s="181"/>
      <c r="E2392" s="181"/>
      <c r="F2392" s="283"/>
      <c r="G2392" s="231"/>
      <c r="H2392" s="231"/>
      <c r="I2392" s="186"/>
      <c r="J2392" s="181"/>
      <c r="K2392" s="181"/>
      <c r="L2392" s="181"/>
      <c r="M2392" s="181"/>
      <c r="N2392" s="181"/>
      <c r="O2392" s="286"/>
    </row>
    <row r="2393" spans="1:15" ht="15.75" customHeight="1" x14ac:dyDescent="0.25">
      <c r="A2393" s="181"/>
      <c r="B2393" s="283"/>
      <c r="C2393" s="181"/>
      <c r="D2393" s="181"/>
      <c r="E2393" s="181"/>
      <c r="F2393" s="283"/>
      <c r="G2393" s="231"/>
      <c r="H2393" s="231"/>
      <c r="I2393" s="186"/>
      <c r="J2393" s="181"/>
      <c r="K2393" s="181"/>
      <c r="L2393" s="181"/>
      <c r="M2393" s="181"/>
      <c r="N2393" s="181"/>
      <c r="O2393" s="286"/>
    </row>
    <row r="2394" spans="1:15" ht="15.75" customHeight="1" x14ac:dyDescent="0.25">
      <c r="A2394" s="181"/>
      <c r="B2394" s="283"/>
      <c r="C2394" s="181"/>
      <c r="D2394" s="181"/>
      <c r="E2394" s="181"/>
      <c r="F2394" s="283"/>
      <c r="G2394" s="231"/>
      <c r="H2394" s="231"/>
      <c r="I2394" s="186"/>
      <c r="J2394" s="181"/>
      <c r="K2394" s="181"/>
      <c r="L2394" s="181"/>
      <c r="M2394" s="181"/>
      <c r="N2394" s="181"/>
      <c r="O2394" s="286"/>
    </row>
    <row r="2395" spans="1:15" ht="15.75" customHeight="1" x14ac:dyDescent="0.25">
      <c r="A2395" s="181"/>
      <c r="B2395" s="283"/>
      <c r="C2395" s="181"/>
      <c r="D2395" s="181"/>
      <c r="E2395" s="181"/>
      <c r="F2395" s="283"/>
      <c r="G2395" s="231"/>
      <c r="H2395" s="231"/>
      <c r="I2395" s="186"/>
      <c r="J2395" s="181"/>
      <c r="K2395" s="181"/>
      <c r="L2395" s="181"/>
      <c r="M2395" s="181"/>
      <c r="N2395" s="181"/>
      <c r="O2395" s="286"/>
    </row>
    <row r="2396" spans="1:15" ht="15.75" customHeight="1" x14ac:dyDescent="0.25">
      <c r="A2396" s="181"/>
      <c r="B2396" s="283"/>
      <c r="C2396" s="181"/>
      <c r="D2396" s="181"/>
      <c r="E2396" s="181"/>
      <c r="F2396" s="283"/>
      <c r="G2396" s="231"/>
      <c r="H2396" s="231"/>
      <c r="I2396" s="186"/>
      <c r="J2396" s="181"/>
      <c r="K2396" s="181"/>
      <c r="L2396" s="181"/>
      <c r="M2396" s="181"/>
      <c r="N2396" s="181"/>
      <c r="O2396" s="286"/>
    </row>
    <row r="2397" spans="1:15" ht="15.75" customHeight="1" x14ac:dyDescent="0.25">
      <c r="A2397" s="181"/>
      <c r="B2397" s="283"/>
      <c r="C2397" s="181"/>
      <c r="D2397" s="181"/>
      <c r="E2397" s="181"/>
      <c r="F2397" s="283"/>
      <c r="G2397" s="231"/>
      <c r="H2397" s="231"/>
      <c r="I2397" s="186"/>
      <c r="J2397" s="181"/>
      <c r="K2397" s="181"/>
      <c r="L2397" s="181"/>
      <c r="M2397" s="181"/>
      <c r="N2397" s="181"/>
      <c r="O2397" s="286"/>
    </row>
    <row r="2398" spans="1:15" ht="15.75" customHeight="1" x14ac:dyDescent="0.25">
      <c r="A2398" s="181"/>
      <c r="B2398" s="283"/>
      <c r="C2398" s="181"/>
      <c r="D2398" s="181"/>
      <c r="E2398" s="181"/>
      <c r="F2398" s="283"/>
      <c r="G2398" s="231"/>
      <c r="H2398" s="231"/>
      <c r="I2398" s="186"/>
      <c r="J2398" s="181"/>
      <c r="K2398" s="181"/>
      <c r="L2398" s="181"/>
      <c r="M2398" s="181"/>
      <c r="N2398" s="181"/>
      <c r="O2398" s="286"/>
    </row>
    <row r="2399" spans="1:15" ht="15.75" customHeight="1" x14ac:dyDescent="0.25">
      <c r="A2399" s="181"/>
      <c r="B2399" s="283"/>
      <c r="C2399" s="181"/>
      <c r="D2399" s="181"/>
      <c r="E2399" s="181"/>
      <c r="F2399" s="283"/>
      <c r="G2399" s="231"/>
      <c r="H2399" s="231"/>
      <c r="I2399" s="186"/>
      <c r="J2399" s="181"/>
      <c r="K2399" s="181"/>
      <c r="L2399" s="181"/>
      <c r="M2399" s="181"/>
      <c r="N2399" s="181"/>
      <c r="O2399" s="286"/>
    </row>
    <row r="2400" spans="1:15" ht="15.75" customHeight="1" x14ac:dyDescent="0.25">
      <c r="A2400" s="181"/>
      <c r="B2400" s="283"/>
      <c r="C2400" s="181"/>
      <c r="D2400" s="181"/>
      <c r="E2400" s="181"/>
      <c r="F2400" s="283"/>
      <c r="G2400" s="231"/>
      <c r="H2400" s="231"/>
      <c r="I2400" s="186"/>
      <c r="J2400" s="181"/>
      <c r="K2400" s="181"/>
      <c r="L2400" s="181"/>
      <c r="M2400" s="181"/>
      <c r="N2400" s="181"/>
      <c r="O2400" s="286"/>
    </row>
    <row r="2401" spans="1:15" ht="15.75" customHeight="1" x14ac:dyDescent="0.25">
      <c r="A2401" s="181"/>
      <c r="B2401" s="283"/>
      <c r="C2401" s="181"/>
      <c r="D2401" s="181"/>
      <c r="E2401" s="181"/>
      <c r="F2401" s="283"/>
      <c r="G2401" s="231"/>
      <c r="H2401" s="231"/>
      <c r="I2401" s="186"/>
      <c r="J2401" s="181"/>
      <c r="K2401" s="181"/>
      <c r="L2401" s="181"/>
      <c r="M2401" s="181"/>
      <c r="N2401" s="181"/>
      <c r="O2401" s="286"/>
    </row>
    <row r="2402" spans="1:15" ht="15.75" customHeight="1" x14ac:dyDescent="0.25">
      <c r="A2402" s="181"/>
      <c r="B2402" s="283"/>
      <c r="C2402" s="181"/>
      <c r="D2402" s="181"/>
      <c r="E2402" s="181"/>
      <c r="F2402" s="283"/>
      <c r="G2402" s="231"/>
      <c r="H2402" s="231"/>
      <c r="I2402" s="186"/>
      <c r="J2402" s="181"/>
      <c r="K2402" s="181"/>
      <c r="L2402" s="181"/>
      <c r="M2402" s="181"/>
      <c r="N2402" s="181"/>
      <c r="O2402" s="286"/>
    </row>
    <row r="2403" spans="1:15" ht="15.75" customHeight="1" x14ac:dyDescent="0.25">
      <c r="A2403" s="181"/>
      <c r="B2403" s="283"/>
      <c r="C2403" s="181"/>
      <c r="D2403" s="181"/>
      <c r="E2403" s="181"/>
      <c r="F2403" s="283"/>
      <c r="G2403" s="231"/>
      <c r="H2403" s="231"/>
      <c r="I2403" s="186"/>
      <c r="J2403" s="181"/>
      <c r="K2403" s="181"/>
      <c r="L2403" s="181"/>
      <c r="M2403" s="181"/>
      <c r="N2403" s="181"/>
      <c r="O2403" s="286"/>
    </row>
    <row r="2404" spans="1:15" ht="15.75" customHeight="1" x14ac:dyDescent="0.25">
      <c r="A2404" s="181"/>
      <c r="B2404" s="283"/>
      <c r="C2404" s="181"/>
      <c r="D2404" s="181"/>
      <c r="E2404" s="181"/>
      <c r="F2404" s="283"/>
      <c r="G2404" s="231"/>
      <c r="H2404" s="231"/>
      <c r="I2404" s="186"/>
      <c r="J2404" s="181"/>
      <c r="K2404" s="181"/>
      <c r="L2404" s="181"/>
      <c r="M2404" s="181"/>
      <c r="N2404" s="181"/>
      <c r="O2404" s="286"/>
    </row>
    <row r="2405" spans="1:15" ht="15.75" customHeight="1" x14ac:dyDescent="0.25">
      <c r="A2405" s="181"/>
      <c r="B2405" s="283"/>
      <c r="C2405" s="181"/>
      <c r="D2405" s="181"/>
      <c r="E2405" s="181"/>
      <c r="F2405" s="283"/>
      <c r="G2405" s="231"/>
      <c r="H2405" s="231"/>
      <c r="I2405" s="186"/>
      <c r="J2405" s="181"/>
      <c r="K2405" s="181"/>
      <c r="L2405" s="181"/>
      <c r="M2405" s="181"/>
      <c r="N2405" s="181"/>
      <c r="O2405" s="286"/>
    </row>
    <row r="2406" spans="1:15" ht="15.75" customHeight="1" x14ac:dyDescent="0.25">
      <c r="A2406" s="181"/>
      <c r="B2406" s="283"/>
      <c r="C2406" s="181"/>
      <c r="D2406" s="181"/>
      <c r="E2406" s="181"/>
      <c r="F2406" s="283"/>
      <c r="G2406" s="231"/>
      <c r="H2406" s="231"/>
      <c r="I2406" s="186"/>
      <c r="J2406" s="181"/>
      <c r="K2406" s="181"/>
      <c r="L2406" s="181"/>
      <c r="M2406" s="181"/>
      <c r="N2406" s="181"/>
      <c r="O2406" s="286"/>
    </row>
    <row r="2407" spans="1:15" ht="15.75" customHeight="1" x14ac:dyDescent="0.25">
      <c r="A2407" s="181"/>
      <c r="B2407" s="283"/>
      <c r="C2407" s="181"/>
      <c r="D2407" s="181"/>
      <c r="E2407" s="181"/>
      <c r="F2407" s="283"/>
      <c r="G2407" s="231"/>
      <c r="H2407" s="231"/>
      <c r="I2407" s="186"/>
      <c r="J2407" s="181"/>
      <c r="K2407" s="181"/>
      <c r="L2407" s="181"/>
      <c r="M2407" s="181"/>
      <c r="N2407" s="181"/>
      <c r="O2407" s="286"/>
    </row>
    <row r="2408" spans="1:15" ht="15.75" customHeight="1" x14ac:dyDescent="0.25">
      <c r="A2408" s="181"/>
      <c r="B2408" s="283"/>
      <c r="C2408" s="181"/>
      <c r="D2408" s="181"/>
      <c r="E2408" s="181"/>
      <c r="F2408" s="283"/>
      <c r="G2408" s="231"/>
      <c r="H2408" s="231"/>
      <c r="I2408" s="186"/>
      <c r="J2408" s="181"/>
      <c r="K2408" s="181"/>
      <c r="L2408" s="181"/>
      <c r="M2408" s="181"/>
      <c r="N2408" s="181"/>
      <c r="O2408" s="286"/>
    </row>
    <row r="2409" spans="1:15" ht="15.75" customHeight="1" x14ac:dyDescent="0.25">
      <c r="A2409" s="181"/>
      <c r="B2409" s="283"/>
      <c r="C2409" s="181"/>
      <c r="D2409" s="181"/>
      <c r="E2409" s="181"/>
      <c r="F2409" s="283"/>
      <c r="G2409" s="231"/>
      <c r="H2409" s="231"/>
      <c r="I2409" s="186"/>
      <c r="J2409" s="181"/>
      <c r="K2409" s="181"/>
      <c r="L2409" s="181"/>
      <c r="M2409" s="181"/>
      <c r="N2409" s="181"/>
      <c r="O2409" s="286"/>
    </row>
    <row r="2410" spans="1:15" ht="15.75" customHeight="1" x14ac:dyDescent="0.25">
      <c r="A2410" s="181"/>
      <c r="B2410" s="283"/>
      <c r="C2410" s="181"/>
      <c r="D2410" s="181"/>
      <c r="E2410" s="181"/>
      <c r="F2410" s="283"/>
      <c r="G2410" s="231"/>
      <c r="H2410" s="231"/>
      <c r="I2410" s="186"/>
      <c r="J2410" s="181"/>
      <c r="K2410" s="181"/>
      <c r="L2410" s="181"/>
      <c r="M2410" s="181"/>
      <c r="N2410" s="181"/>
      <c r="O2410" s="286"/>
    </row>
    <row r="2411" spans="1:15" ht="15.75" customHeight="1" x14ac:dyDescent="0.25">
      <c r="A2411" s="181"/>
      <c r="B2411" s="283"/>
      <c r="C2411" s="181"/>
      <c r="D2411" s="181"/>
      <c r="E2411" s="181"/>
      <c r="F2411" s="283"/>
      <c r="G2411" s="231"/>
      <c r="H2411" s="231"/>
      <c r="I2411" s="186"/>
      <c r="J2411" s="181"/>
      <c r="K2411" s="181"/>
      <c r="L2411" s="181"/>
      <c r="M2411" s="181"/>
      <c r="N2411" s="181"/>
      <c r="O2411" s="286"/>
    </row>
    <row r="2412" spans="1:15" ht="15.75" customHeight="1" x14ac:dyDescent="0.25">
      <c r="A2412" s="181"/>
      <c r="B2412" s="283"/>
      <c r="C2412" s="181"/>
      <c r="D2412" s="181"/>
      <c r="E2412" s="181"/>
      <c r="F2412" s="283"/>
      <c r="G2412" s="231"/>
      <c r="H2412" s="231"/>
      <c r="I2412" s="186"/>
      <c r="J2412" s="181"/>
      <c r="K2412" s="181"/>
      <c r="L2412" s="181"/>
      <c r="M2412" s="181"/>
      <c r="N2412" s="181"/>
      <c r="O2412" s="286"/>
    </row>
    <row r="2413" spans="1:15" ht="15.75" customHeight="1" x14ac:dyDescent="0.25">
      <c r="A2413" s="181"/>
      <c r="B2413" s="283"/>
      <c r="C2413" s="181"/>
      <c r="D2413" s="181"/>
      <c r="E2413" s="181"/>
      <c r="F2413" s="283"/>
      <c r="G2413" s="231"/>
      <c r="H2413" s="231"/>
      <c r="I2413" s="186"/>
      <c r="J2413" s="181"/>
      <c r="K2413" s="181"/>
      <c r="L2413" s="181"/>
      <c r="M2413" s="181"/>
      <c r="N2413" s="181"/>
      <c r="O2413" s="286"/>
    </row>
    <row r="2414" spans="1:15" ht="15.75" customHeight="1" x14ac:dyDescent="0.25">
      <c r="A2414" s="181"/>
      <c r="B2414" s="283"/>
      <c r="C2414" s="181"/>
      <c r="D2414" s="181"/>
      <c r="E2414" s="181"/>
      <c r="F2414" s="283"/>
      <c r="G2414" s="231"/>
      <c r="H2414" s="231"/>
      <c r="I2414" s="186"/>
      <c r="J2414" s="181"/>
      <c r="K2414" s="181"/>
      <c r="L2414" s="181"/>
      <c r="M2414" s="181"/>
      <c r="N2414" s="181"/>
      <c r="O2414" s="286"/>
    </row>
    <row r="2415" spans="1:15" ht="15.75" customHeight="1" x14ac:dyDescent="0.25">
      <c r="A2415" s="181"/>
      <c r="B2415" s="283"/>
      <c r="C2415" s="181"/>
      <c r="D2415" s="181"/>
      <c r="E2415" s="181"/>
      <c r="F2415" s="283"/>
      <c r="G2415" s="231"/>
      <c r="H2415" s="231"/>
      <c r="I2415" s="186"/>
      <c r="J2415" s="181"/>
      <c r="K2415" s="181"/>
      <c r="L2415" s="181"/>
      <c r="M2415" s="181"/>
      <c r="N2415" s="181"/>
      <c r="O2415" s="286"/>
    </row>
    <row r="2416" spans="1:15" ht="15.75" customHeight="1" x14ac:dyDescent="0.25">
      <c r="A2416" s="181"/>
      <c r="B2416" s="283"/>
      <c r="C2416" s="181"/>
      <c r="D2416" s="181"/>
      <c r="E2416" s="181"/>
      <c r="F2416" s="283"/>
      <c r="G2416" s="231"/>
      <c r="H2416" s="231"/>
      <c r="I2416" s="186"/>
      <c r="J2416" s="181"/>
      <c r="K2416" s="181"/>
      <c r="L2416" s="181"/>
      <c r="M2416" s="181"/>
      <c r="N2416" s="181"/>
      <c r="O2416" s="286"/>
    </row>
    <row r="2417" spans="1:15" ht="15.75" customHeight="1" x14ac:dyDescent="0.25">
      <c r="A2417" s="181"/>
      <c r="B2417" s="283"/>
      <c r="C2417" s="181"/>
      <c r="D2417" s="181"/>
      <c r="E2417" s="181"/>
      <c r="F2417" s="283"/>
      <c r="G2417" s="231"/>
      <c r="H2417" s="231"/>
      <c r="I2417" s="186"/>
      <c r="J2417" s="181"/>
      <c r="K2417" s="181"/>
      <c r="L2417" s="181"/>
      <c r="M2417" s="181"/>
      <c r="N2417" s="181"/>
      <c r="O2417" s="286"/>
    </row>
    <row r="2418" spans="1:15" ht="15.75" customHeight="1" x14ac:dyDescent="0.25">
      <c r="A2418" s="181"/>
      <c r="B2418" s="283"/>
      <c r="C2418" s="181"/>
      <c r="D2418" s="181"/>
      <c r="E2418" s="181"/>
      <c r="F2418" s="283"/>
      <c r="G2418" s="231"/>
      <c r="H2418" s="231"/>
      <c r="I2418" s="186"/>
      <c r="J2418" s="181"/>
      <c r="K2418" s="181"/>
      <c r="L2418" s="181"/>
      <c r="M2418" s="181"/>
      <c r="N2418" s="181"/>
      <c r="O2418" s="286"/>
    </row>
    <row r="2419" spans="1:15" ht="15.75" customHeight="1" x14ac:dyDescent="0.25">
      <c r="A2419" s="181"/>
      <c r="B2419" s="283"/>
      <c r="C2419" s="181"/>
      <c r="D2419" s="181"/>
      <c r="E2419" s="181"/>
      <c r="F2419" s="283"/>
      <c r="G2419" s="231"/>
      <c r="H2419" s="231"/>
      <c r="I2419" s="186"/>
      <c r="J2419" s="181"/>
      <c r="K2419" s="181"/>
      <c r="L2419" s="181"/>
      <c r="M2419" s="181"/>
      <c r="N2419" s="181"/>
      <c r="O2419" s="286"/>
    </row>
    <row r="2420" spans="1:15" ht="15.75" customHeight="1" x14ac:dyDescent="0.25">
      <c r="A2420" s="181"/>
      <c r="B2420" s="283"/>
      <c r="C2420" s="181"/>
      <c r="D2420" s="181"/>
      <c r="E2420" s="181"/>
      <c r="F2420" s="283"/>
      <c r="G2420" s="231"/>
      <c r="H2420" s="231"/>
      <c r="I2420" s="186"/>
      <c r="J2420" s="181"/>
      <c r="K2420" s="181"/>
      <c r="L2420" s="181"/>
      <c r="M2420" s="181"/>
      <c r="N2420" s="181"/>
      <c r="O2420" s="286"/>
    </row>
    <row r="2421" spans="1:15" ht="15.75" customHeight="1" x14ac:dyDescent="0.25">
      <c r="A2421" s="181"/>
      <c r="B2421" s="283"/>
      <c r="C2421" s="181"/>
      <c r="D2421" s="181"/>
      <c r="E2421" s="181"/>
      <c r="F2421" s="283"/>
      <c r="G2421" s="231"/>
      <c r="H2421" s="231"/>
      <c r="I2421" s="186"/>
      <c r="J2421" s="181"/>
      <c r="K2421" s="181"/>
      <c r="L2421" s="181"/>
      <c r="M2421" s="181"/>
      <c r="N2421" s="181"/>
      <c r="O2421" s="286"/>
    </row>
    <row r="2422" spans="1:15" ht="15.75" customHeight="1" x14ac:dyDescent="0.25">
      <c r="A2422" s="181"/>
      <c r="B2422" s="283"/>
      <c r="C2422" s="181"/>
      <c r="D2422" s="181"/>
      <c r="E2422" s="181"/>
      <c r="F2422" s="283"/>
      <c r="G2422" s="231"/>
      <c r="H2422" s="231"/>
      <c r="I2422" s="186"/>
      <c r="J2422" s="181"/>
      <c r="K2422" s="181"/>
      <c r="L2422" s="181"/>
      <c r="M2422" s="181"/>
      <c r="N2422" s="181"/>
      <c r="O2422" s="286"/>
    </row>
    <row r="2423" spans="1:15" ht="15.75" customHeight="1" x14ac:dyDescent="0.25">
      <c r="A2423" s="181"/>
      <c r="B2423" s="283"/>
      <c r="C2423" s="181"/>
      <c r="D2423" s="181"/>
      <c r="E2423" s="181"/>
      <c r="F2423" s="283"/>
      <c r="G2423" s="231"/>
      <c r="H2423" s="231"/>
      <c r="I2423" s="186"/>
      <c r="J2423" s="181"/>
      <c r="K2423" s="181"/>
      <c r="L2423" s="181"/>
      <c r="M2423" s="181"/>
      <c r="N2423" s="181"/>
      <c r="O2423" s="286"/>
    </row>
    <row r="2424" spans="1:15" ht="15.75" customHeight="1" x14ac:dyDescent="0.25">
      <c r="A2424" s="181"/>
      <c r="B2424" s="283"/>
      <c r="C2424" s="181"/>
      <c r="D2424" s="181"/>
      <c r="E2424" s="181"/>
      <c r="F2424" s="283"/>
      <c r="G2424" s="231"/>
      <c r="H2424" s="231"/>
      <c r="I2424" s="186"/>
      <c r="J2424" s="181"/>
      <c r="K2424" s="181"/>
      <c r="L2424" s="181"/>
      <c r="M2424" s="181"/>
      <c r="N2424" s="181"/>
      <c r="O2424" s="286"/>
    </row>
    <row r="2425" spans="1:15" ht="15.75" customHeight="1" x14ac:dyDescent="0.25">
      <c r="A2425" s="181"/>
      <c r="B2425" s="283"/>
      <c r="C2425" s="181"/>
      <c r="D2425" s="181"/>
      <c r="E2425" s="181"/>
      <c r="F2425" s="283"/>
      <c r="G2425" s="231"/>
      <c r="H2425" s="231"/>
      <c r="I2425" s="186"/>
      <c r="J2425" s="181"/>
      <c r="K2425" s="181"/>
      <c r="L2425" s="181"/>
      <c r="M2425" s="181"/>
      <c r="N2425" s="181"/>
      <c r="O2425" s="286"/>
    </row>
    <row r="2426" spans="1:15" ht="15.75" customHeight="1" x14ac:dyDescent="0.25">
      <c r="A2426" s="181"/>
      <c r="B2426" s="283"/>
      <c r="C2426" s="181"/>
      <c r="D2426" s="181"/>
      <c r="E2426" s="181"/>
      <c r="F2426" s="283"/>
      <c r="G2426" s="231"/>
      <c r="H2426" s="231"/>
      <c r="I2426" s="186"/>
      <c r="J2426" s="181"/>
      <c r="K2426" s="181"/>
      <c r="L2426" s="181"/>
      <c r="M2426" s="181"/>
      <c r="N2426" s="181"/>
      <c r="O2426" s="286"/>
    </row>
    <row r="2427" spans="1:15" ht="15.75" customHeight="1" x14ac:dyDescent="0.25">
      <c r="A2427" s="181"/>
      <c r="B2427" s="283"/>
      <c r="C2427" s="181"/>
      <c r="D2427" s="181"/>
      <c r="E2427" s="181"/>
      <c r="F2427" s="283"/>
      <c r="G2427" s="231"/>
      <c r="H2427" s="231"/>
      <c r="I2427" s="186"/>
      <c r="J2427" s="181"/>
      <c r="K2427" s="181"/>
      <c r="L2427" s="181"/>
      <c r="M2427" s="181"/>
      <c r="N2427" s="181"/>
      <c r="O2427" s="286"/>
    </row>
    <row r="2428" spans="1:15" ht="15.75" customHeight="1" x14ac:dyDescent="0.25">
      <c r="A2428" s="181"/>
      <c r="B2428" s="283"/>
      <c r="C2428" s="181"/>
      <c r="D2428" s="181"/>
      <c r="E2428" s="181"/>
      <c r="F2428" s="283"/>
      <c r="G2428" s="231"/>
      <c r="H2428" s="231"/>
      <c r="I2428" s="186"/>
      <c r="J2428" s="181"/>
      <c r="K2428" s="181"/>
      <c r="L2428" s="181"/>
      <c r="M2428" s="181"/>
      <c r="N2428" s="181"/>
      <c r="O2428" s="286"/>
    </row>
    <row r="2429" spans="1:15" ht="15.75" customHeight="1" x14ac:dyDescent="0.25">
      <c r="A2429" s="181"/>
      <c r="B2429" s="283"/>
      <c r="C2429" s="181"/>
      <c r="D2429" s="181"/>
      <c r="E2429" s="181"/>
      <c r="F2429" s="283"/>
      <c r="G2429" s="231"/>
      <c r="H2429" s="231"/>
      <c r="I2429" s="186"/>
      <c r="J2429" s="181"/>
      <c r="K2429" s="181"/>
      <c r="L2429" s="181"/>
      <c r="M2429" s="181"/>
      <c r="N2429" s="181"/>
      <c r="O2429" s="286"/>
    </row>
    <row r="2430" spans="1:15" ht="15.75" customHeight="1" x14ac:dyDescent="0.25">
      <c r="A2430" s="181"/>
      <c r="B2430" s="283"/>
      <c r="C2430" s="181"/>
      <c r="D2430" s="181"/>
      <c r="E2430" s="181"/>
      <c r="F2430" s="283"/>
      <c r="G2430" s="231"/>
      <c r="H2430" s="231"/>
      <c r="I2430" s="186"/>
      <c r="J2430" s="181"/>
      <c r="K2430" s="181"/>
      <c r="L2430" s="181"/>
      <c r="M2430" s="181"/>
      <c r="N2430" s="181"/>
      <c r="O2430" s="286"/>
    </row>
    <row r="2431" spans="1:15" ht="15.75" customHeight="1" x14ac:dyDescent="0.25">
      <c r="A2431" s="181"/>
      <c r="B2431" s="283"/>
      <c r="C2431" s="181"/>
      <c r="D2431" s="181"/>
      <c r="E2431" s="181"/>
      <c r="F2431" s="283"/>
      <c r="G2431" s="231"/>
      <c r="H2431" s="231"/>
      <c r="I2431" s="186"/>
      <c r="J2431" s="181"/>
      <c r="K2431" s="181"/>
      <c r="L2431" s="181"/>
      <c r="M2431" s="181"/>
      <c r="N2431" s="181"/>
      <c r="O2431" s="286"/>
    </row>
    <row r="2432" spans="1:15" ht="15.75" customHeight="1" x14ac:dyDescent="0.25">
      <c r="A2432" s="181"/>
      <c r="B2432" s="283"/>
      <c r="C2432" s="181"/>
      <c r="D2432" s="181"/>
      <c r="E2432" s="181"/>
      <c r="F2432" s="283"/>
      <c r="G2432" s="231"/>
      <c r="H2432" s="231"/>
      <c r="I2432" s="186"/>
      <c r="J2432" s="181"/>
      <c r="K2432" s="181"/>
      <c r="L2432" s="181"/>
      <c r="M2432" s="181"/>
      <c r="N2432" s="181"/>
      <c r="O2432" s="286"/>
    </row>
    <row r="2433" spans="1:15" ht="15.75" customHeight="1" x14ac:dyDescent="0.25">
      <c r="A2433" s="181"/>
      <c r="B2433" s="283"/>
      <c r="C2433" s="181"/>
      <c r="D2433" s="181"/>
      <c r="E2433" s="181"/>
      <c r="F2433" s="283"/>
      <c r="G2433" s="231"/>
      <c r="H2433" s="231"/>
      <c r="I2433" s="186"/>
      <c r="J2433" s="181"/>
      <c r="K2433" s="181"/>
      <c r="L2433" s="181"/>
      <c r="M2433" s="181"/>
      <c r="N2433" s="181"/>
      <c r="O2433" s="286"/>
    </row>
    <row r="2434" spans="1:15" ht="15.75" customHeight="1" x14ac:dyDescent="0.25">
      <c r="A2434" s="181"/>
      <c r="B2434" s="283"/>
      <c r="C2434" s="181"/>
      <c r="D2434" s="181"/>
      <c r="E2434" s="181"/>
      <c r="F2434" s="283"/>
      <c r="G2434" s="231"/>
      <c r="H2434" s="231"/>
      <c r="I2434" s="186"/>
      <c r="J2434" s="181"/>
      <c r="K2434" s="181"/>
      <c r="L2434" s="181"/>
      <c r="M2434" s="181"/>
      <c r="N2434" s="181"/>
      <c r="O2434" s="286"/>
    </row>
    <row r="2435" spans="1:15" ht="15.75" customHeight="1" x14ac:dyDescent="0.25">
      <c r="A2435" s="181"/>
      <c r="B2435" s="283"/>
      <c r="C2435" s="181"/>
      <c r="D2435" s="181"/>
      <c r="E2435" s="181"/>
      <c r="F2435" s="283"/>
      <c r="G2435" s="231"/>
      <c r="H2435" s="231"/>
      <c r="I2435" s="186"/>
      <c r="J2435" s="181"/>
      <c r="K2435" s="181"/>
      <c r="L2435" s="181"/>
      <c r="M2435" s="181"/>
      <c r="N2435" s="181"/>
      <c r="O2435" s="286"/>
    </row>
    <row r="2436" spans="1:15" ht="15.75" customHeight="1" x14ac:dyDescent="0.25">
      <c r="A2436" s="181"/>
      <c r="B2436" s="283"/>
      <c r="C2436" s="181"/>
      <c r="D2436" s="181"/>
      <c r="E2436" s="181"/>
      <c r="F2436" s="283"/>
      <c r="G2436" s="231"/>
      <c r="H2436" s="231"/>
      <c r="I2436" s="186"/>
      <c r="J2436" s="181"/>
      <c r="K2436" s="181"/>
      <c r="L2436" s="181"/>
      <c r="M2436" s="181"/>
      <c r="N2436" s="181"/>
      <c r="O2436" s="286"/>
    </row>
    <row r="2437" spans="1:15" ht="15.75" customHeight="1" x14ac:dyDescent="0.25">
      <c r="A2437" s="181"/>
      <c r="B2437" s="283"/>
      <c r="C2437" s="181"/>
      <c r="D2437" s="181"/>
      <c r="E2437" s="181"/>
      <c r="F2437" s="283"/>
      <c r="G2437" s="231"/>
      <c r="H2437" s="231"/>
      <c r="I2437" s="186"/>
      <c r="J2437" s="181"/>
      <c r="K2437" s="181"/>
      <c r="L2437" s="181"/>
      <c r="M2437" s="181"/>
      <c r="N2437" s="181"/>
      <c r="O2437" s="286"/>
    </row>
    <row r="2438" spans="1:15" ht="15.75" customHeight="1" x14ac:dyDescent="0.25">
      <c r="A2438" s="181"/>
      <c r="B2438" s="283"/>
      <c r="C2438" s="181"/>
      <c r="D2438" s="181"/>
      <c r="E2438" s="181"/>
      <c r="F2438" s="283"/>
      <c r="G2438" s="231"/>
      <c r="H2438" s="231"/>
      <c r="I2438" s="186"/>
      <c r="J2438" s="181"/>
      <c r="K2438" s="181"/>
      <c r="L2438" s="181"/>
      <c r="M2438" s="181"/>
      <c r="N2438" s="181"/>
      <c r="O2438" s="286"/>
    </row>
    <row r="2439" spans="1:15" ht="15.75" customHeight="1" x14ac:dyDescent="0.25">
      <c r="A2439" s="181"/>
      <c r="B2439" s="283"/>
      <c r="C2439" s="181"/>
      <c r="D2439" s="181"/>
      <c r="E2439" s="181"/>
      <c r="F2439" s="283"/>
      <c r="G2439" s="231"/>
      <c r="H2439" s="231"/>
      <c r="I2439" s="186"/>
      <c r="J2439" s="181"/>
      <c r="K2439" s="181"/>
      <c r="L2439" s="181"/>
      <c r="M2439" s="181"/>
      <c r="N2439" s="181"/>
      <c r="O2439" s="286"/>
    </row>
    <row r="2440" spans="1:15" ht="15.75" customHeight="1" x14ac:dyDescent="0.25">
      <c r="A2440" s="181"/>
      <c r="B2440" s="283"/>
      <c r="C2440" s="181"/>
      <c r="D2440" s="181"/>
      <c r="E2440" s="181"/>
      <c r="F2440" s="283"/>
      <c r="G2440" s="231"/>
      <c r="H2440" s="231"/>
      <c r="I2440" s="186"/>
      <c r="J2440" s="181"/>
      <c r="K2440" s="181"/>
      <c r="L2440" s="181"/>
      <c r="M2440" s="181"/>
      <c r="N2440" s="181"/>
      <c r="O2440" s="286"/>
    </row>
    <row r="2441" spans="1:15" ht="15.75" customHeight="1" x14ac:dyDescent="0.25">
      <c r="A2441" s="181"/>
      <c r="B2441" s="283"/>
      <c r="C2441" s="181"/>
      <c r="D2441" s="181"/>
      <c r="E2441" s="181"/>
      <c r="F2441" s="283"/>
      <c r="G2441" s="231"/>
      <c r="H2441" s="231"/>
      <c r="I2441" s="186"/>
      <c r="J2441" s="181"/>
      <c r="K2441" s="181"/>
      <c r="L2441" s="181"/>
      <c r="M2441" s="181"/>
      <c r="N2441" s="181"/>
      <c r="O2441" s="286"/>
    </row>
    <row r="2442" spans="1:15" ht="15.75" customHeight="1" x14ac:dyDescent="0.25">
      <c r="A2442" s="181"/>
      <c r="B2442" s="283"/>
      <c r="C2442" s="181"/>
      <c r="D2442" s="181"/>
      <c r="E2442" s="181"/>
      <c r="F2442" s="283"/>
      <c r="G2442" s="231"/>
      <c r="H2442" s="231"/>
      <c r="I2442" s="186"/>
      <c r="J2442" s="181"/>
      <c r="K2442" s="181"/>
      <c r="L2442" s="181"/>
      <c r="M2442" s="181"/>
      <c r="N2442" s="181"/>
      <c r="O2442" s="286"/>
    </row>
    <row r="2443" spans="1:15" ht="15.75" customHeight="1" x14ac:dyDescent="0.25">
      <c r="A2443" s="181"/>
      <c r="B2443" s="283"/>
      <c r="C2443" s="181"/>
      <c r="D2443" s="181"/>
      <c r="E2443" s="181"/>
      <c r="F2443" s="283"/>
      <c r="G2443" s="231"/>
      <c r="H2443" s="231"/>
      <c r="I2443" s="186"/>
      <c r="J2443" s="181"/>
      <c r="K2443" s="181"/>
      <c r="L2443" s="181"/>
      <c r="M2443" s="181"/>
      <c r="N2443" s="181"/>
      <c r="O2443" s="286"/>
    </row>
    <row r="2444" spans="1:15" ht="15.75" customHeight="1" x14ac:dyDescent="0.25">
      <c r="A2444" s="181"/>
      <c r="B2444" s="283"/>
      <c r="C2444" s="181"/>
      <c r="D2444" s="181"/>
      <c r="E2444" s="181"/>
      <c r="F2444" s="283"/>
      <c r="G2444" s="231"/>
      <c r="H2444" s="231"/>
      <c r="I2444" s="186"/>
      <c r="J2444" s="181"/>
      <c r="K2444" s="181"/>
      <c r="L2444" s="181"/>
      <c r="M2444" s="181"/>
      <c r="N2444" s="181"/>
      <c r="O2444" s="286"/>
    </row>
    <row r="2445" spans="1:15" ht="15.75" customHeight="1" x14ac:dyDescent="0.25">
      <c r="A2445" s="181"/>
      <c r="B2445" s="283"/>
      <c r="C2445" s="181"/>
      <c r="D2445" s="181"/>
      <c r="E2445" s="181"/>
      <c r="F2445" s="283"/>
      <c r="G2445" s="231"/>
      <c r="H2445" s="231"/>
      <c r="I2445" s="186"/>
      <c r="J2445" s="181"/>
      <c r="K2445" s="181"/>
      <c r="L2445" s="181"/>
      <c r="M2445" s="181"/>
      <c r="N2445" s="181"/>
      <c r="O2445" s="286"/>
    </row>
    <row r="2446" spans="1:15" ht="15.75" customHeight="1" x14ac:dyDescent="0.25">
      <c r="A2446" s="181"/>
      <c r="B2446" s="283"/>
      <c r="C2446" s="181"/>
      <c r="D2446" s="181"/>
      <c r="E2446" s="181"/>
      <c r="F2446" s="283"/>
      <c r="G2446" s="231"/>
      <c r="H2446" s="231"/>
      <c r="I2446" s="186"/>
      <c r="J2446" s="181"/>
      <c r="K2446" s="181"/>
      <c r="L2446" s="181"/>
      <c r="M2446" s="181"/>
      <c r="N2446" s="181"/>
      <c r="O2446" s="286"/>
    </row>
    <row r="2447" spans="1:15" ht="15.75" customHeight="1" x14ac:dyDescent="0.25">
      <c r="A2447" s="181"/>
      <c r="B2447" s="283"/>
      <c r="C2447" s="181"/>
      <c r="D2447" s="181"/>
      <c r="E2447" s="181"/>
      <c r="F2447" s="283"/>
      <c r="G2447" s="231"/>
      <c r="H2447" s="231"/>
      <c r="I2447" s="186"/>
      <c r="J2447" s="181"/>
      <c r="K2447" s="181"/>
      <c r="L2447" s="181"/>
      <c r="M2447" s="181"/>
      <c r="N2447" s="181"/>
      <c r="O2447" s="286"/>
    </row>
    <row r="2448" spans="1:15" ht="15.75" customHeight="1" x14ac:dyDescent="0.25">
      <c r="A2448" s="181"/>
      <c r="B2448" s="283"/>
      <c r="C2448" s="181"/>
      <c r="D2448" s="181"/>
      <c r="E2448" s="181"/>
      <c r="F2448" s="283"/>
      <c r="G2448" s="231"/>
      <c r="H2448" s="231"/>
      <c r="I2448" s="186"/>
      <c r="J2448" s="181"/>
      <c r="K2448" s="181"/>
      <c r="L2448" s="181"/>
      <c r="M2448" s="181"/>
      <c r="N2448" s="181"/>
      <c r="O2448" s="286"/>
    </row>
    <row r="2449" spans="1:15" ht="15.75" customHeight="1" x14ac:dyDescent="0.25">
      <c r="A2449" s="181"/>
      <c r="B2449" s="283"/>
      <c r="C2449" s="181"/>
      <c r="D2449" s="181"/>
      <c r="E2449" s="181"/>
      <c r="F2449" s="283"/>
      <c r="G2449" s="231"/>
      <c r="H2449" s="231"/>
      <c r="I2449" s="186"/>
      <c r="J2449" s="181"/>
      <c r="K2449" s="181"/>
      <c r="L2449" s="181"/>
      <c r="M2449" s="181"/>
      <c r="N2449" s="181"/>
      <c r="O2449" s="286"/>
    </row>
    <row r="2450" spans="1:15" ht="15.75" customHeight="1" x14ac:dyDescent="0.25">
      <c r="A2450" s="181"/>
      <c r="B2450" s="283"/>
      <c r="C2450" s="181"/>
      <c r="D2450" s="181"/>
      <c r="E2450" s="181"/>
      <c r="F2450" s="283"/>
      <c r="G2450" s="231"/>
      <c r="H2450" s="231"/>
      <c r="I2450" s="186"/>
      <c r="J2450" s="181"/>
      <c r="K2450" s="181"/>
      <c r="L2450" s="181"/>
      <c r="M2450" s="181"/>
      <c r="N2450" s="181"/>
      <c r="O2450" s="286"/>
    </row>
    <row r="2451" spans="1:15" ht="15.75" customHeight="1" x14ac:dyDescent="0.25">
      <c r="A2451" s="181"/>
      <c r="B2451" s="283"/>
      <c r="C2451" s="181"/>
      <c r="D2451" s="181"/>
      <c r="E2451" s="181"/>
      <c r="F2451" s="283"/>
      <c r="G2451" s="231"/>
      <c r="H2451" s="231"/>
      <c r="I2451" s="186"/>
      <c r="J2451" s="181"/>
      <c r="K2451" s="181"/>
      <c r="L2451" s="181"/>
      <c r="M2451" s="181"/>
      <c r="N2451" s="181"/>
      <c r="O2451" s="286"/>
    </row>
    <row r="2452" spans="1:15" ht="15.75" customHeight="1" x14ac:dyDescent="0.25">
      <c r="A2452" s="181"/>
      <c r="B2452" s="283"/>
      <c r="C2452" s="181"/>
      <c r="D2452" s="181"/>
      <c r="E2452" s="181"/>
      <c r="F2452" s="283"/>
      <c r="G2452" s="231"/>
      <c r="H2452" s="231"/>
      <c r="I2452" s="186"/>
      <c r="J2452" s="181"/>
      <c r="K2452" s="181"/>
      <c r="L2452" s="181"/>
      <c r="M2452" s="181"/>
      <c r="N2452" s="181"/>
      <c r="O2452" s="286"/>
    </row>
    <row r="2453" spans="1:15" ht="15.75" customHeight="1" x14ac:dyDescent="0.25">
      <c r="A2453" s="181"/>
      <c r="B2453" s="283"/>
      <c r="C2453" s="181"/>
      <c r="D2453" s="181"/>
      <c r="E2453" s="181"/>
      <c r="F2453" s="283"/>
      <c r="G2453" s="231"/>
      <c r="H2453" s="231"/>
      <c r="I2453" s="186"/>
      <c r="J2453" s="181"/>
      <c r="K2453" s="181"/>
      <c r="L2453" s="181"/>
      <c r="M2453" s="181"/>
      <c r="N2453" s="181"/>
      <c r="O2453" s="286"/>
    </row>
    <row r="2454" spans="1:15" ht="15.75" customHeight="1" x14ac:dyDescent="0.25">
      <c r="A2454" s="181"/>
      <c r="B2454" s="283"/>
      <c r="C2454" s="181"/>
      <c r="D2454" s="181"/>
      <c r="E2454" s="181"/>
      <c r="F2454" s="283"/>
      <c r="G2454" s="231"/>
      <c r="H2454" s="231"/>
      <c r="I2454" s="186"/>
      <c r="J2454" s="181"/>
      <c r="K2454" s="181"/>
      <c r="L2454" s="181"/>
      <c r="M2454" s="181"/>
      <c r="N2454" s="181"/>
      <c r="O2454" s="286"/>
    </row>
    <row r="2455" spans="1:15" ht="15.75" customHeight="1" x14ac:dyDescent="0.25">
      <c r="A2455" s="181"/>
      <c r="B2455" s="283"/>
      <c r="C2455" s="181"/>
      <c r="D2455" s="181"/>
      <c r="E2455" s="181"/>
      <c r="F2455" s="283"/>
      <c r="G2455" s="231"/>
      <c r="H2455" s="231"/>
      <c r="I2455" s="186"/>
      <c r="J2455" s="181"/>
      <c r="K2455" s="181"/>
      <c r="L2455" s="181"/>
      <c r="M2455" s="181"/>
      <c r="N2455" s="181"/>
      <c r="O2455" s="286"/>
    </row>
    <row r="2456" spans="1:15" ht="15.75" customHeight="1" x14ac:dyDescent="0.25">
      <c r="A2456" s="181"/>
      <c r="B2456" s="283"/>
      <c r="C2456" s="181"/>
      <c r="D2456" s="181"/>
      <c r="E2456" s="181"/>
      <c r="F2456" s="283"/>
      <c r="G2456" s="231"/>
      <c r="H2456" s="231"/>
      <c r="I2456" s="186"/>
      <c r="J2456" s="181"/>
      <c r="K2456" s="181"/>
      <c r="L2456" s="181"/>
      <c r="M2456" s="181"/>
      <c r="N2456" s="181"/>
      <c r="O2456" s="286"/>
    </row>
    <row r="2457" spans="1:15" ht="15.75" customHeight="1" x14ac:dyDescent="0.25">
      <c r="A2457" s="181"/>
      <c r="B2457" s="283"/>
      <c r="C2457" s="181"/>
      <c r="D2457" s="181"/>
      <c r="E2457" s="181"/>
      <c r="F2457" s="283"/>
      <c r="G2457" s="231"/>
      <c r="H2457" s="231"/>
      <c r="I2457" s="186"/>
      <c r="J2457" s="181"/>
      <c r="K2457" s="181"/>
      <c r="L2457" s="181"/>
      <c r="M2457" s="181"/>
      <c r="N2457" s="181"/>
      <c r="O2457" s="286"/>
    </row>
    <row r="2458" spans="1:15" ht="15.75" customHeight="1" x14ac:dyDescent="0.25">
      <c r="A2458" s="181"/>
      <c r="B2458" s="283"/>
      <c r="C2458" s="181"/>
      <c r="D2458" s="181"/>
      <c r="E2458" s="181"/>
      <c r="F2458" s="283"/>
      <c r="G2458" s="231"/>
      <c r="H2458" s="231"/>
      <c r="I2458" s="186"/>
      <c r="J2458" s="181"/>
      <c r="K2458" s="181"/>
      <c r="L2458" s="181"/>
      <c r="M2458" s="181"/>
      <c r="N2458" s="181"/>
      <c r="O2458" s="286"/>
    </row>
    <row r="2459" spans="1:15" ht="15.75" customHeight="1" x14ac:dyDescent="0.25">
      <c r="A2459" s="181"/>
      <c r="B2459" s="283"/>
      <c r="C2459" s="181"/>
      <c r="D2459" s="181"/>
      <c r="E2459" s="181"/>
      <c r="F2459" s="283"/>
      <c r="G2459" s="231"/>
      <c r="H2459" s="231"/>
      <c r="I2459" s="186"/>
      <c r="J2459" s="181"/>
      <c r="K2459" s="181"/>
      <c r="L2459" s="181"/>
      <c r="M2459" s="181"/>
      <c r="N2459" s="181"/>
      <c r="O2459" s="286"/>
    </row>
    <row r="2460" spans="1:15" ht="15.75" customHeight="1" x14ac:dyDescent="0.25">
      <c r="A2460" s="181"/>
      <c r="B2460" s="283"/>
      <c r="C2460" s="181"/>
      <c r="D2460" s="181"/>
      <c r="E2460" s="181"/>
      <c r="F2460" s="283"/>
      <c r="G2460" s="231"/>
      <c r="H2460" s="231"/>
      <c r="I2460" s="186"/>
      <c r="J2460" s="181"/>
      <c r="K2460" s="181"/>
      <c r="L2460" s="181"/>
      <c r="M2460" s="181"/>
      <c r="N2460" s="181"/>
      <c r="O2460" s="286"/>
    </row>
    <row r="2461" spans="1:15" ht="15.75" customHeight="1" x14ac:dyDescent="0.25">
      <c r="A2461" s="181"/>
      <c r="B2461" s="283"/>
      <c r="C2461" s="181"/>
      <c r="D2461" s="181"/>
      <c r="E2461" s="181"/>
      <c r="F2461" s="283"/>
      <c r="G2461" s="231"/>
      <c r="H2461" s="231"/>
      <c r="I2461" s="186"/>
      <c r="J2461" s="181"/>
      <c r="K2461" s="181"/>
      <c r="L2461" s="181"/>
      <c r="M2461" s="181"/>
      <c r="N2461" s="181"/>
      <c r="O2461" s="286"/>
    </row>
    <row r="2462" spans="1:15" ht="15.75" customHeight="1" x14ac:dyDescent="0.25">
      <c r="A2462" s="181"/>
      <c r="B2462" s="283"/>
      <c r="C2462" s="181"/>
      <c r="D2462" s="181"/>
      <c r="E2462" s="181"/>
      <c r="F2462" s="283"/>
      <c r="G2462" s="231"/>
      <c r="H2462" s="231"/>
      <c r="I2462" s="186"/>
      <c r="J2462" s="181"/>
      <c r="K2462" s="181"/>
      <c r="L2462" s="181"/>
      <c r="M2462" s="181"/>
      <c r="N2462" s="181"/>
      <c r="O2462" s="286"/>
    </row>
    <row r="2463" spans="1:15" ht="15.75" customHeight="1" x14ac:dyDescent="0.25">
      <c r="A2463" s="181"/>
      <c r="B2463" s="283"/>
      <c r="C2463" s="181"/>
      <c r="D2463" s="181"/>
      <c r="E2463" s="181"/>
      <c r="F2463" s="283"/>
      <c r="G2463" s="231"/>
      <c r="H2463" s="231"/>
      <c r="I2463" s="186"/>
      <c r="J2463" s="181"/>
      <c r="K2463" s="181"/>
      <c r="L2463" s="181"/>
      <c r="M2463" s="181"/>
      <c r="N2463" s="181"/>
      <c r="O2463" s="286"/>
    </row>
    <row r="2464" spans="1:15" ht="15.75" customHeight="1" x14ac:dyDescent="0.25">
      <c r="A2464" s="181"/>
      <c r="B2464" s="283"/>
      <c r="C2464" s="181"/>
      <c r="D2464" s="181"/>
      <c r="E2464" s="181"/>
      <c r="F2464" s="283"/>
      <c r="G2464" s="231"/>
      <c r="H2464" s="231"/>
      <c r="I2464" s="186"/>
      <c r="J2464" s="181"/>
      <c r="K2464" s="181"/>
      <c r="L2464" s="181"/>
      <c r="M2464" s="181"/>
      <c r="N2464" s="181"/>
      <c r="O2464" s="286"/>
    </row>
    <row r="2465" spans="1:15" ht="15.75" customHeight="1" x14ac:dyDescent="0.25">
      <c r="A2465" s="181"/>
      <c r="B2465" s="283"/>
      <c r="C2465" s="181"/>
      <c r="D2465" s="181"/>
      <c r="E2465" s="181"/>
      <c r="F2465" s="283"/>
      <c r="G2465" s="231"/>
      <c r="H2465" s="231"/>
      <c r="I2465" s="186"/>
      <c r="J2465" s="181"/>
      <c r="K2465" s="181"/>
      <c r="L2465" s="181"/>
      <c r="M2465" s="181"/>
      <c r="N2465" s="181"/>
      <c r="O2465" s="286"/>
    </row>
    <row r="2466" spans="1:15" ht="15.75" customHeight="1" x14ac:dyDescent="0.25">
      <c r="A2466" s="181"/>
      <c r="B2466" s="283"/>
      <c r="C2466" s="181"/>
      <c r="D2466" s="181"/>
      <c r="E2466" s="181"/>
      <c r="F2466" s="283"/>
      <c r="G2466" s="231"/>
      <c r="H2466" s="231"/>
      <c r="I2466" s="186"/>
      <c r="J2466" s="181"/>
      <c r="K2466" s="181"/>
      <c r="L2466" s="181"/>
      <c r="M2466" s="181"/>
      <c r="N2466" s="181"/>
      <c r="O2466" s="286"/>
    </row>
    <row r="2467" spans="1:15" ht="15.75" customHeight="1" x14ac:dyDescent="0.25">
      <c r="A2467" s="181"/>
      <c r="B2467" s="283"/>
      <c r="C2467" s="181"/>
      <c r="D2467" s="181"/>
      <c r="E2467" s="181"/>
      <c r="F2467" s="283"/>
      <c r="G2467" s="231"/>
      <c r="H2467" s="231"/>
      <c r="I2467" s="186"/>
      <c r="J2467" s="181"/>
      <c r="K2467" s="181"/>
      <c r="L2467" s="181"/>
      <c r="M2467" s="181"/>
      <c r="N2467" s="181"/>
      <c r="O2467" s="286"/>
    </row>
    <row r="2468" spans="1:15" ht="15.75" customHeight="1" x14ac:dyDescent="0.25">
      <c r="A2468" s="181"/>
      <c r="B2468" s="283"/>
      <c r="C2468" s="181"/>
      <c r="D2468" s="181"/>
      <c r="E2468" s="181"/>
      <c r="F2468" s="283"/>
      <c r="G2468" s="231"/>
      <c r="H2468" s="231"/>
      <c r="I2468" s="186"/>
      <c r="J2468" s="181"/>
      <c r="K2468" s="181"/>
      <c r="L2468" s="181"/>
      <c r="M2468" s="181"/>
      <c r="N2468" s="181"/>
      <c r="O2468" s="286"/>
    </row>
    <row r="2469" spans="1:15" ht="15.75" customHeight="1" x14ac:dyDescent="0.25">
      <c r="A2469" s="181"/>
      <c r="B2469" s="283"/>
      <c r="C2469" s="181"/>
      <c r="D2469" s="181"/>
      <c r="E2469" s="181"/>
      <c r="F2469" s="283"/>
      <c r="G2469" s="231"/>
      <c r="H2469" s="231"/>
      <c r="I2469" s="186"/>
      <c r="J2469" s="181"/>
      <c r="K2469" s="181"/>
      <c r="L2469" s="181"/>
      <c r="M2469" s="181"/>
      <c r="N2469" s="181"/>
      <c r="O2469" s="286"/>
    </row>
    <row r="2470" spans="1:15" ht="15.75" customHeight="1" x14ac:dyDescent="0.25">
      <c r="A2470" s="181"/>
      <c r="B2470" s="283"/>
      <c r="C2470" s="181"/>
      <c r="D2470" s="181"/>
      <c r="E2470" s="181"/>
      <c r="F2470" s="283"/>
      <c r="G2470" s="231"/>
      <c r="H2470" s="231"/>
      <c r="I2470" s="186"/>
      <c r="J2470" s="181"/>
      <c r="K2470" s="181"/>
      <c r="L2470" s="181"/>
      <c r="M2470" s="181"/>
      <c r="N2470" s="181"/>
      <c r="O2470" s="286"/>
    </row>
    <row r="2471" spans="1:15" ht="15.75" customHeight="1" x14ac:dyDescent="0.25">
      <c r="A2471" s="181"/>
      <c r="B2471" s="283"/>
      <c r="C2471" s="181"/>
      <c r="D2471" s="181"/>
      <c r="E2471" s="181"/>
      <c r="F2471" s="283"/>
      <c r="G2471" s="231"/>
      <c r="H2471" s="231"/>
      <c r="I2471" s="186"/>
      <c r="J2471" s="181"/>
      <c r="K2471" s="181"/>
      <c r="L2471" s="181"/>
      <c r="M2471" s="181"/>
      <c r="N2471" s="181"/>
      <c r="O2471" s="286"/>
    </row>
    <row r="2472" spans="1:15" ht="15.75" customHeight="1" x14ac:dyDescent="0.25">
      <c r="A2472" s="181"/>
      <c r="B2472" s="283"/>
      <c r="C2472" s="181"/>
      <c r="D2472" s="181"/>
      <c r="E2472" s="181"/>
      <c r="F2472" s="283"/>
      <c r="G2472" s="231"/>
      <c r="H2472" s="231"/>
      <c r="I2472" s="186"/>
      <c r="J2472" s="181"/>
      <c r="K2472" s="181"/>
      <c r="L2472" s="181"/>
      <c r="M2472" s="181"/>
      <c r="N2472" s="181"/>
      <c r="O2472" s="286"/>
    </row>
    <row r="2473" spans="1:15" ht="15.75" customHeight="1" x14ac:dyDescent="0.25">
      <c r="A2473" s="181"/>
      <c r="B2473" s="283"/>
      <c r="C2473" s="181"/>
      <c r="D2473" s="181"/>
      <c r="E2473" s="181"/>
      <c r="F2473" s="283"/>
      <c r="G2473" s="231"/>
      <c r="H2473" s="231"/>
      <c r="I2473" s="186"/>
      <c r="J2473" s="181"/>
      <c r="K2473" s="181"/>
      <c r="L2473" s="181"/>
      <c r="M2473" s="181"/>
      <c r="N2473" s="181"/>
      <c r="O2473" s="286"/>
    </row>
    <row r="2474" spans="1:15" ht="15.75" customHeight="1" x14ac:dyDescent="0.25">
      <c r="A2474" s="181"/>
      <c r="B2474" s="283"/>
      <c r="C2474" s="181"/>
      <c r="D2474" s="181"/>
      <c r="E2474" s="181"/>
      <c r="F2474" s="283"/>
      <c r="G2474" s="231"/>
      <c r="H2474" s="231"/>
      <c r="I2474" s="186"/>
      <c r="J2474" s="181"/>
      <c r="K2474" s="181"/>
      <c r="L2474" s="181"/>
      <c r="M2474" s="181"/>
      <c r="N2474" s="181"/>
      <c r="O2474" s="286"/>
    </row>
    <row r="2475" spans="1:15" ht="15.75" customHeight="1" x14ac:dyDescent="0.25">
      <c r="A2475" s="181"/>
      <c r="B2475" s="283"/>
      <c r="C2475" s="181"/>
      <c r="D2475" s="181"/>
      <c r="E2475" s="181"/>
      <c r="F2475" s="283"/>
      <c r="G2475" s="231"/>
      <c r="H2475" s="231"/>
      <c r="I2475" s="186"/>
      <c r="J2475" s="181"/>
      <c r="K2475" s="181"/>
      <c r="L2475" s="181"/>
      <c r="M2475" s="181"/>
      <c r="N2475" s="181"/>
      <c r="O2475" s="286"/>
    </row>
    <row r="2476" spans="1:15" ht="15.75" customHeight="1" x14ac:dyDescent="0.25">
      <c r="A2476" s="181"/>
      <c r="B2476" s="283"/>
      <c r="C2476" s="181"/>
      <c r="D2476" s="181"/>
      <c r="E2476" s="181"/>
      <c r="F2476" s="283"/>
      <c r="G2476" s="231"/>
      <c r="H2476" s="231"/>
      <c r="I2476" s="186"/>
      <c r="J2476" s="181"/>
      <c r="K2476" s="181"/>
      <c r="L2476" s="181"/>
      <c r="M2476" s="181"/>
      <c r="N2476" s="181"/>
      <c r="O2476" s="286"/>
    </row>
    <row r="2477" spans="1:15" ht="15.75" customHeight="1" x14ac:dyDescent="0.25">
      <c r="A2477" s="181"/>
      <c r="B2477" s="283"/>
      <c r="C2477" s="181"/>
      <c r="D2477" s="181"/>
      <c r="E2477" s="181"/>
      <c r="F2477" s="283"/>
      <c r="G2477" s="231"/>
      <c r="H2477" s="231"/>
      <c r="I2477" s="186"/>
      <c r="J2477" s="181"/>
      <c r="K2477" s="181"/>
      <c r="L2477" s="181"/>
      <c r="M2477" s="181"/>
      <c r="N2477" s="181"/>
      <c r="O2477" s="286"/>
    </row>
    <row r="2478" spans="1:15" ht="15.75" customHeight="1" x14ac:dyDescent="0.25">
      <c r="A2478" s="181"/>
      <c r="B2478" s="283"/>
      <c r="C2478" s="181"/>
      <c r="D2478" s="181"/>
      <c r="E2478" s="181"/>
      <c r="F2478" s="283"/>
      <c r="G2478" s="231"/>
      <c r="H2478" s="231"/>
      <c r="I2478" s="186"/>
      <c r="J2478" s="181"/>
      <c r="K2478" s="181"/>
      <c r="L2478" s="181"/>
      <c r="M2478" s="181"/>
      <c r="N2478" s="181"/>
      <c r="O2478" s="286"/>
    </row>
    <row r="2479" spans="1:15" ht="15.75" customHeight="1" x14ac:dyDescent="0.25">
      <c r="A2479" s="181"/>
      <c r="B2479" s="283"/>
      <c r="C2479" s="181"/>
      <c r="D2479" s="181"/>
      <c r="E2479" s="181"/>
      <c r="F2479" s="283"/>
      <c r="G2479" s="231"/>
      <c r="H2479" s="231"/>
      <c r="I2479" s="186"/>
      <c r="J2479" s="181"/>
      <c r="K2479" s="181"/>
      <c r="L2479" s="181"/>
      <c r="M2479" s="181"/>
      <c r="N2479" s="181"/>
      <c r="O2479" s="286"/>
    </row>
    <row r="2480" spans="1:15" ht="15.75" customHeight="1" x14ac:dyDescent="0.25">
      <c r="A2480" s="181"/>
      <c r="B2480" s="283"/>
      <c r="C2480" s="181"/>
      <c r="D2480" s="181"/>
      <c r="E2480" s="181"/>
      <c r="F2480" s="283"/>
      <c r="G2480" s="231"/>
      <c r="H2480" s="231"/>
      <c r="I2480" s="186"/>
      <c r="J2480" s="181"/>
      <c r="K2480" s="181"/>
      <c r="L2480" s="181"/>
      <c r="M2480" s="181"/>
      <c r="N2480" s="181"/>
      <c r="O2480" s="286"/>
    </row>
    <row r="2481" spans="1:15" ht="15.75" customHeight="1" x14ac:dyDescent="0.25">
      <c r="A2481" s="181"/>
      <c r="B2481" s="283"/>
      <c r="C2481" s="181"/>
      <c r="D2481" s="181"/>
      <c r="E2481" s="181"/>
      <c r="F2481" s="283"/>
      <c r="G2481" s="231"/>
      <c r="H2481" s="231"/>
      <c r="I2481" s="186"/>
      <c r="J2481" s="181"/>
      <c r="K2481" s="181"/>
      <c r="L2481" s="181"/>
      <c r="M2481" s="181"/>
      <c r="N2481" s="181"/>
      <c r="O2481" s="286"/>
    </row>
    <row r="2482" spans="1:15" ht="15.75" customHeight="1" x14ac:dyDescent="0.25">
      <c r="A2482" s="181"/>
      <c r="B2482" s="283"/>
      <c r="C2482" s="181"/>
      <c r="D2482" s="181"/>
      <c r="E2482" s="181"/>
      <c r="F2482" s="283"/>
      <c r="G2482" s="231"/>
      <c r="H2482" s="231"/>
      <c r="I2482" s="186"/>
      <c r="J2482" s="181"/>
      <c r="K2482" s="181"/>
      <c r="L2482" s="181"/>
      <c r="M2482" s="181"/>
      <c r="N2482" s="181"/>
      <c r="O2482" s="286"/>
    </row>
    <row r="2483" spans="1:15" ht="15.75" customHeight="1" x14ac:dyDescent="0.25">
      <c r="A2483" s="181"/>
      <c r="B2483" s="283"/>
      <c r="C2483" s="181"/>
      <c r="D2483" s="181"/>
      <c r="E2483" s="181"/>
      <c r="F2483" s="283"/>
      <c r="G2483" s="231"/>
      <c r="H2483" s="231"/>
      <c r="I2483" s="186"/>
      <c r="J2483" s="181"/>
      <c r="K2483" s="181"/>
      <c r="L2483" s="181"/>
      <c r="M2483" s="181"/>
      <c r="N2483" s="181"/>
      <c r="O2483" s="286"/>
    </row>
    <row r="2484" spans="1:15" ht="15.75" customHeight="1" x14ac:dyDescent="0.25">
      <c r="A2484" s="181"/>
      <c r="B2484" s="283"/>
      <c r="C2484" s="181"/>
      <c r="D2484" s="181"/>
      <c r="E2484" s="181"/>
      <c r="F2484" s="283"/>
      <c r="G2484" s="231"/>
      <c r="H2484" s="231"/>
      <c r="I2484" s="186"/>
      <c r="J2484" s="181"/>
      <c r="K2484" s="181"/>
      <c r="L2484" s="181"/>
      <c r="M2484" s="181"/>
      <c r="N2484" s="181"/>
      <c r="O2484" s="286"/>
    </row>
    <row r="2485" spans="1:15" ht="15.75" customHeight="1" x14ac:dyDescent="0.25">
      <c r="A2485" s="181"/>
      <c r="B2485" s="283"/>
      <c r="C2485" s="181"/>
      <c r="D2485" s="181"/>
      <c r="E2485" s="181"/>
      <c r="F2485" s="283"/>
      <c r="G2485" s="231"/>
      <c r="H2485" s="231"/>
      <c r="I2485" s="186"/>
      <c r="J2485" s="181"/>
      <c r="K2485" s="181"/>
      <c r="L2485" s="181"/>
      <c r="M2485" s="181"/>
      <c r="N2485" s="181"/>
      <c r="O2485" s="286"/>
    </row>
    <row r="2486" spans="1:15" ht="15.75" customHeight="1" x14ac:dyDescent="0.25">
      <c r="A2486" s="181"/>
      <c r="B2486" s="283"/>
      <c r="C2486" s="181"/>
      <c r="D2486" s="181"/>
      <c r="E2486" s="181"/>
      <c r="F2486" s="283"/>
      <c r="G2486" s="231"/>
      <c r="H2486" s="231"/>
      <c r="I2486" s="186"/>
      <c r="J2486" s="181"/>
      <c r="K2486" s="181"/>
      <c r="L2486" s="181"/>
      <c r="M2486" s="181"/>
      <c r="N2486" s="181"/>
      <c r="O2486" s="286"/>
    </row>
    <row r="2487" spans="1:15" ht="15.75" customHeight="1" x14ac:dyDescent="0.25">
      <c r="A2487" s="181"/>
      <c r="B2487" s="283"/>
      <c r="C2487" s="181"/>
      <c r="D2487" s="181"/>
      <c r="E2487" s="181"/>
      <c r="F2487" s="283"/>
      <c r="G2487" s="231"/>
      <c r="H2487" s="231"/>
      <c r="I2487" s="186"/>
      <c r="J2487" s="181"/>
      <c r="K2487" s="181"/>
      <c r="L2487" s="181"/>
      <c r="M2487" s="181"/>
      <c r="N2487" s="181"/>
      <c r="O2487" s="286"/>
    </row>
    <row r="2488" spans="1:15" ht="15.75" customHeight="1" x14ac:dyDescent="0.25">
      <c r="A2488" s="181"/>
      <c r="B2488" s="283"/>
      <c r="C2488" s="181"/>
      <c r="D2488" s="181"/>
      <c r="E2488" s="181"/>
      <c r="F2488" s="283"/>
      <c r="G2488" s="231"/>
      <c r="H2488" s="231"/>
      <c r="I2488" s="186"/>
      <c r="J2488" s="181"/>
      <c r="K2488" s="181"/>
      <c r="L2488" s="181"/>
      <c r="M2488" s="181"/>
      <c r="N2488" s="181"/>
      <c r="O2488" s="286"/>
    </row>
    <row r="2489" spans="1:15" ht="15.75" customHeight="1" x14ac:dyDescent="0.25">
      <c r="A2489" s="181"/>
      <c r="B2489" s="283"/>
      <c r="C2489" s="181"/>
      <c r="D2489" s="181"/>
      <c r="E2489" s="181"/>
      <c r="F2489" s="283"/>
      <c r="G2489" s="231"/>
      <c r="H2489" s="231"/>
      <c r="I2489" s="186"/>
      <c r="J2489" s="181"/>
      <c r="K2489" s="181"/>
      <c r="L2489" s="181"/>
      <c r="M2489" s="181"/>
      <c r="N2489" s="181"/>
      <c r="O2489" s="286"/>
    </row>
    <row r="2490" spans="1:15" ht="15.75" customHeight="1" x14ac:dyDescent="0.25">
      <c r="A2490" s="181"/>
      <c r="B2490" s="283"/>
      <c r="C2490" s="181"/>
      <c r="D2490" s="181"/>
      <c r="E2490" s="181"/>
      <c r="F2490" s="283"/>
      <c r="G2490" s="231"/>
      <c r="H2490" s="231"/>
      <c r="I2490" s="186"/>
      <c r="J2490" s="181"/>
      <c r="K2490" s="181"/>
      <c r="L2490" s="181"/>
      <c r="M2490" s="181"/>
      <c r="N2490" s="181"/>
      <c r="O2490" s="286"/>
    </row>
    <row r="2491" spans="1:15" ht="15.75" customHeight="1" x14ac:dyDescent="0.25">
      <c r="A2491" s="181"/>
      <c r="B2491" s="283"/>
      <c r="C2491" s="181"/>
      <c r="D2491" s="181"/>
      <c r="E2491" s="181"/>
      <c r="F2491" s="283"/>
      <c r="G2491" s="231"/>
      <c r="H2491" s="231"/>
      <c r="I2491" s="186"/>
      <c r="J2491" s="181"/>
      <c r="K2491" s="181"/>
      <c r="L2491" s="181"/>
      <c r="M2491" s="181"/>
      <c r="N2491" s="181"/>
      <c r="O2491" s="286"/>
    </row>
    <row r="2492" spans="1:15" ht="15.75" customHeight="1" x14ac:dyDescent="0.25">
      <c r="A2492" s="181"/>
      <c r="B2492" s="283"/>
      <c r="C2492" s="181"/>
      <c r="D2492" s="181"/>
      <c r="E2492" s="181"/>
      <c r="F2492" s="283"/>
      <c r="G2492" s="231"/>
      <c r="H2492" s="231"/>
      <c r="I2492" s="186"/>
      <c r="J2492" s="181"/>
      <c r="K2492" s="181"/>
      <c r="L2492" s="181"/>
      <c r="M2492" s="181"/>
      <c r="N2492" s="181"/>
      <c r="O2492" s="286"/>
    </row>
    <row r="2493" spans="1:15" ht="15.75" customHeight="1" x14ac:dyDescent="0.25">
      <c r="A2493" s="181"/>
      <c r="B2493" s="283"/>
      <c r="C2493" s="181"/>
      <c r="D2493" s="181"/>
      <c r="E2493" s="181"/>
      <c r="F2493" s="283"/>
      <c r="G2493" s="231"/>
      <c r="H2493" s="231"/>
      <c r="I2493" s="186"/>
      <c r="J2493" s="181"/>
      <c r="K2493" s="181"/>
      <c r="L2493" s="181"/>
      <c r="M2493" s="181"/>
      <c r="N2493" s="181"/>
      <c r="O2493" s="286"/>
    </row>
    <row r="2494" spans="1:15" ht="15.75" customHeight="1" x14ac:dyDescent="0.25">
      <c r="A2494" s="181"/>
      <c r="B2494" s="283"/>
      <c r="C2494" s="181"/>
      <c r="D2494" s="181"/>
      <c r="E2494" s="181"/>
      <c r="F2494" s="283"/>
      <c r="G2494" s="231"/>
      <c r="H2494" s="231"/>
      <c r="I2494" s="186"/>
      <c r="J2494" s="181"/>
      <c r="K2494" s="181"/>
      <c r="L2494" s="181"/>
      <c r="M2494" s="181"/>
      <c r="N2494" s="181"/>
      <c r="O2494" s="286"/>
    </row>
    <row r="2495" spans="1:15" ht="15.75" customHeight="1" x14ac:dyDescent="0.25">
      <c r="A2495" s="181"/>
      <c r="B2495" s="283"/>
      <c r="C2495" s="181"/>
      <c r="D2495" s="181"/>
      <c r="E2495" s="181"/>
      <c r="F2495" s="283"/>
      <c r="G2495" s="231"/>
      <c r="H2495" s="231"/>
      <c r="I2495" s="186"/>
      <c r="J2495" s="181"/>
      <c r="K2495" s="181"/>
      <c r="L2495" s="181"/>
      <c r="M2495" s="181"/>
      <c r="N2495" s="181"/>
      <c r="O2495" s="286"/>
    </row>
    <row r="2496" spans="1:15" ht="15.75" customHeight="1" x14ac:dyDescent="0.25">
      <c r="A2496" s="181"/>
      <c r="B2496" s="283"/>
      <c r="C2496" s="181"/>
      <c r="D2496" s="181"/>
      <c r="E2496" s="181"/>
      <c r="F2496" s="283"/>
      <c r="G2496" s="231"/>
      <c r="H2496" s="231"/>
      <c r="I2496" s="186"/>
      <c r="J2496" s="181"/>
      <c r="K2496" s="181"/>
      <c r="L2496" s="181"/>
      <c r="M2496" s="181"/>
      <c r="N2496" s="181"/>
      <c r="O2496" s="286"/>
    </row>
    <row r="2497" spans="1:15" ht="15.75" customHeight="1" x14ac:dyDescent="0.25">
      <c r="A2497" s="181"/>
      <c r="B2497" s="283"/>
      <c r="C2497" s="181"/>
      <c r="D2497" s="181"/>
      <c r="E2497" s="181"/>
      <c r="F2497" s="283"/>
      <c r="G2497" s="231"/>
      <c r="H2497" s="231"/>
      <c r="I2497" s="186"/>
      <c r="J2497" s="181"/>
      <c r="K2497" s="181"/>
      <c r="L2497" s="181"/>
      <c r="M2497" s="181"/>
      <c r="N2497" s="181"/>
      <c r="O2497" s="286"/>
    </row>
    <row r="2498" spans="1:15" ht="15.75" customHeight="1" x14ac:dyDescent="0.25">
      <c r="A2498" s="181"/>
      <c r="B2498" s="283"/>
      <c r="C2498" s="181"/>
      <c r="D2498" s="181"/>
      <c r="E2498" s="181"/>
      <c r="F2498" s="283"/>
      <c r="G2498" s="231"/>
      <c r="H2498" s="231"/>
      <c r="I2498" s="186"/>
      <c r="J2498" s="181"/>
      <c r="K2498" s="181"/>
      <c r="L2498" s="181"/>
      <c r="M2498" s="181"/>
      <c r="N2498" s="181"/>
      <c r="O2498" s="286"/>
    </row>
    <row r="2499" spans="1:15" ht="15.75" customHeight="1" x14ac:dyDescent="0.25">
      <c r="A2499" s="181"/>
      <c r="B2499" s="283"/>
      <c r="C2499" s="181"/>
      <c r="D2499" s="181"/>
      <c r="E2499" s="181"/>
      <c r="F2499" s="283"/>
      <c r="G2499" s="231"/>
      <c r="H2499" s="231"/>
      <c r="I2499" s="186"/>
      <c r="J2499" s="181"/>
      <c r="K2499" s="181"/>
      <c r="L2499" s="181"/>
      <c r="M2499" s="181"/>
      <c r="N2499" s="181"/>
      <c r="O2499" s="286"/>
    </row>
    <row r="2500" spans="1:15" ht="15.75" customHeight="1" x14ac:dyDescent="0.25">
      <c r="A2500" s="181"/>
      <c r="B2500" s="283"/>
      <c r="C2500" s="181"/>
      <c r="D2500" s="181"/>
      <c r="E2500" s="181"/>
      <c r="F2500" s="283"/>
      <c r="G2500" s="231"/>
      <c r="H2500" s="231"/>
      <c r="I2500" s="186"/>
      <c r="J2500" s="181"/>
      <c r="K2500" s="181"/>
      <c r="L2500" s="181"/>
      <c r="M2500" s="181"/>
      <c r="N2500" s="181"/>
      <c r="O2500" s="286"/>
    </row>
    <row r="2501" spans="1:15" ht="15.75" customHeight="1" x14ac:dyDescent="0.25">
      <c r="A2501" s="181"/>
      <c r="B2501" s="283"/>
      <c r="C2501" s="181"/>
      <c r="D2501" s="181"/>
      <c r="E2501" s="181"/>
      <c r="F2501" s="283"/>
      <c r="G2501" s="231"/>
      <c r="H2501" s="231"/>
      <c r="I2501" s="186"/>
      <c r="J2501" s="181"/>
      <c r="K2501" s="181"/>
      <c r="L2501" s="181"/>
      <c r="M2501" s="181"/>
      <c r="N2501" s="181"/>
      <c r="O2501" s="286"/>
    </row>
    <row r="2502" spans="1:15" ht="15.75" customHeight="1" x14ac:dyDescent="0.25">
      <c r="A2502" s="181"/>
      <c r="B2502" s="283"/>
      <c r="C2502" s="181"/>
      <c r="D2502" s="181"/>
      <c r="E2502" s="181"/>
      <c r="F2502" s="283"/>
      <c r="G2502" s="231"/>
      <c r="H2502" s="231"/>
      <c r="I2502" s="186"/>
      <c r="J2502" s="181"/>
      <c r="K2502" s="181"/>
      <c r="L2502" s="181"/>
      <c r="M2502" s="181"/>
      <c r="N2502" s="181"/>
      <c r="O2502" s="286"/>
    </row>
    <row r="2503" spans="1:15" ht="15.75" customHeight="1" x14ac:dyDescent="0.25">
      <c r="A2503" s="181"/>
      <c r="B2503" s="283"/>
      <c r="C2503" s="181"/>
      <c r="D2503" s="181"/>
      <c r="E2503" s="181"/>
      <c r="F2503" s="283"/>
      <c r="G2503" s="231"/>
      <c r="H2503" s="231"/>
      <c r="I2503" s="186"/>
      <c r="J2503" s="181"/>
      <c r="K2503" s="181"/>
      <c r="L2503" s="181"/>
      <c r="M2503" s="181"/>
      <c r="N2503" s="181"/>
      <c r="O2503" s="286"/>
    </row>
    <row r="2504" spans="1:15" ht="15.75" customHeight="1" x14ac:dyDescent="0.25">
      <c r="A2504" s="181"/>
      <c r="B2504" s="283"/>
      <c r="C2504" s="181"/>
      <c r="D2504" s="181"/>
      <c r="E2504" s="181"/>
      <c r="F2504" s="283"/>
      <c r="G2504" s="231"/>
      <c r="H2504" s="231"/>
      <c r="I2504" s="186"/>
      <c r="J2504" s="181"/>
      <c r="K2504" s="181"/>
      <c r="L2504" s="181"/>
      <c r="M2504" s="181"/>
      <c r="N2504" s="181"/>
      <c r="O2504" s="286"/>
    </row>
    <row r="2505" spans="1:15" ht="15.75" customHeight="1" x14ac:dyDescent="0.25">
      <c r="A2505" s="181"/>
      <c r="B2505" s="283"/>
      <c r="C2505" s="181"/>
      <c r="D2505" s="181"/>
      <c r="E2505" s="181"/>
      <c r="F2505" s="283"/>
      <c r="G2505" s="231"/>
      <c r="H2505" s="231"/>
      <c r="I2505" s="186"/>
      <c r="J2505" s="181"/>
      <c r="K2505" s="181"/>
      <c r="L2505" s="181"/>
      <c r="M2505" s="181"/>
      <c r="N2505" s="181"/>
      <c r="O2505" s="286"/>
    </row>
    <row r="2506" spans="1:15" ht="15.75" customHeight="1" x14ac:dyDescent="0.25">
      <c r="A2506" s="181"/>
      <c r="B2506" s="283"/>
      <c r="C2506" s="181"/>
      <c r="D2506" s="181"/>
      <c r="E2506" s="181"/>
      <c r="F2506" s="283"/>
      <c r="G2506" s="231"/>
      <c r="H2506" s="231"/>
      <c r="I2506" s="186"/>
      <c r="J2506" s="181"/>
      <c r="K2506" s="181"/>
      <c r="L2506" s="181"/>
      <c r="M2506" s="181"/>
      <c r="N2506" s="181"/>
      <c r="O2506" s="286"/>
    </row>
    <row r="2507" spans="1:15" ht="15.75" customHeight="1" x14ac:dyDescent="0.25">
      <c r="A2507" s="181"/>
      <c r="B2507" s="283"/>
      <c r="C2507" s="181"/>
      <c r="D2507" s="181"/>
      <c r="E2507" s="181"/>
      <c r="F2507" s="283"/>
      <c r="G2507" s="231"/>
      <c r="H2507" s="231"/>
      <c r="I2507" s="186"/>
      <c r="J2507" s="181"/>
      <c r="K2507" s="181"/>
      <c r="L2507" s="181"/>
      <c r="M2507" s="181"/>
      <c r="N2507" s="181"/>
      <c r="O2507" s="286"/>
    </row>
    <row r="2508" spans="1:15" ht="15.75" customHeight="1" x14ac:dyDescent="0.25">
      <c r="A2508" s="181"/>
      <c r="B2508" s="283"/>
      <c r="C2508" s="181"/>
      <c r="D2508" s="181"/>
      <c r="E2508" s="181"/>
      <c r="F2508" s="283"/>
      <c r="G2508" s="231"/>
      <c r="H2508" s="231"/>
      <c r="I2508" s="186"/>
      <c r="J2508" s="181"/>
      <c r="K2508" s="181"/>
      <c r="L2508" s="181"/>
      <c r="M2508" s="181"/>
      <c r="N2508" s="181"/>
      <c r="O2508" s="286"/>
    </row>
    <row r="2509" spans="1:15" ht="15.75" customHeight="1" x14ac:dyDescent="0.25">
      <c r="A2509" s="181"/>
      <c r="B2509" s="283"/>
      <c r="C2509" s="181"/>
      <c r="D2509" s="181"/>
      <c r="E2509" s="181"/>
      <c r="F2509" s="283"/>
      <c r="G2509" s="231"/>
      <c r="H2509" s="231"/>
      <c r="I2509" s="186"/>
      <c r="J2509" s="181"/>
      <c r="K2509" s="181"/>
      <c r="L2509" s="181"/>
      <c r="M2509" s="181"/>
      <c r="N2509" s="181"/>
      <c r="O2509" s="286"/>
    </row>
    <row r="2510" spans="1:15" ht="15.75" customHeight="1" x14ac:dyDescent="0.25">
      <c r="A2510" s="181"/>
      <c r="B2510" s="283"/>
      <c r="C2510" s="181"/>
      <c r="D2510" s="181"/>
      <c r="E2510" s="181"/>
      <c r="F2510" s="283"/>
      <c r="G2510" s="231"/>
      <c r="H2510" s="231"/>
      <c r="I2510" s="186"/>
      <c r="J2510" s="181"/>
      <c r="K2510" s="181"/>
      <c r="L2510" s="181"/>
      <c r="M2510" s="181"/>
      <c r="N2510" s="181"/>
      <c r="O2510" s="286"/>
    </row>
    <row r="2511" spans="1:15" ht="15.75" customHeight="1" x14ac:dyDescent="0.25">
      <c r="A2511" s="181"/>
      <c r="B2511" s="283"/>
      <c r="C2511" s="181"/>
      <c r="D2511" s="181"/>
      <c r="E2511" s="181"/>
      <c r="F2511" s="283"/>
      <c r="G2511" s="231"/>
      <c r="H2511" s="231"/>
      <c r="I2511" s="186"/>
      <c r="J2511" s="181"/>
      <c r="K2511" s="181"/>
      <c r="L2511" s="181"/>
      <c r="M2511" s="181"/>
      <c r="N2511" s="181"/>
      <c r="O2511" s="286"/>
    </row>
    <row r="2512" spans="1:15" ht="15.75" customHeight="1" x14ac:dyDescent="0.25">
      <c r="A2512" s="181"/>
      <c r="B2512" s="283"/>
      <c r="C2512" s="181"/>
      <c r="D2512" s="181"/>
      <c r="E2512" s="181"/>
      <c r="F2512" s="283"/>
      <c r="G2512" s="231"/>
      <c r="H2512" s="231"/>
      <c r="I2512" s="186"/>
      <c r="J2512" s="181"/>
      <c r="K2512" s="181"/>
      <c r="L2512" s="181"/>
      <c r="M2512" s="181"/>
      <c r="N2512" s="181"/>
      <c r="O2512" s="286"/>
    </row>
    <row r="2513" spans="1:15" ht="15.75" customHeight="1" x14ac:dyDescent="0.25">
      <c r="A2513" s="181"/>
      <c r="B2513" s="283"/>
      <c r="C2513" s="181"/>
      <c r="D2513" s="181"/>
      <c r="E2513" s="181"/>
      <c r="F2513" s="283"/>
      <c r="G2513" s="231"/>
      <c r="H2513" s="231"/>
      <c r="I2513" s="186"/>
      <c r="J2513" s="181"/>
      <c r="K2513" s="181"/>
      <c r="L2513" s="181"/>
      <c r="M2513" s="181"/>
      <c r="N2513" s="181"/>
      <c r="O2513" s="286"/>
    </row>
    <row r="2514" spans="1:15" ht="15.75" customHeight="1" x14ac:dyDescent="0.25">
      <c r="A2514" s="181"/>
      <c r="B2514" s="283"/>
      <c r="C2514" s="181"/>
      <c r="D2514" s="181"/>
      <c r="E2514" s="181"/>
      <c r="F2514" s="283"/>
      <c r="G2514" s="231"/>
      <c r="H2514" s="231"/>
      <c r="I2514" s="186"/>
      <c r="J2514" s="181"/>
      <c r="K2514" s="181"/>
      <c r="L2514" s="181"/>
      <c r="M2514" s="181"/>
      <c r="N2514" s="181"/>
      <c r="O2514" s="286"/>
    </row>
    <row r="2515" spans="1:15" ht="15.75" customHeight="1" x14ac:dyDescent="0.25">
      <c r="A2515" s="181"/>
      <c r="B2515" s="283"/>
      <c r="C2515" s="181"/>
      <c r="D2515" s="181"/>
      <c r="E2515" s="181"/>
      <c r="F2515" s="283"/>
      <c r="G2515" s="231"/>
      <c r="H2515" s="231"/>
      <c r="I2515" s="186"/>
      <c r="J2515" s="181"/>
      <c r="K2515" s="181"/>
      <c r="L2515" s="181"/>
      <c r="M2515" s="181"/>
      <c r="N2515" s="181"/>
      <c r="O2515" s="286"/>
    </row>
    <row r="2516" spans="1:15" ht="15.75" customHeight="1" x14ac:dyDescent="0.25">
      <c r="A2516" s="181"/>
      <c r="B2516" s="283"/>
      <c r="C2516" s="181"/>
      <c r="D2516" s="181"/>
      <c r="E2516" s="181"/>
      <c r="F2516" s="283"/>
      <c r="G2516" s="231"/>
      <c r="H2516" s="231"/>
      <c r="I2516" s="186"/>
      <c r="J2516" s="181"/>
      <c r="K2516" s="181"/>
      <c r="L2516" s="181"/>
      <c r="M2516" s="181"/>
      <c r="N2516" s="181"/>
      <c r="O2516" s="286"/>
    </row>
    <row r="2517" spans="1:15" ht="15.75" customHeight="1" x14ac:dyDescent="0.25">
      <c r="A2517" s="181"/>
      <c r="B2517" s="283"/>
      <c r="C2517" s="181"/>
      <c r="D2517" s="181"/>
      <c r="E2517" s="181"/>
      <c r="F2517" s="283"/>
      <c r="G2517" s="231"/>
      <c r="H2517" s="231"/>
      <c r="I2517" s="186"/>
      <c r="J2517" s="181"/>
      <c r="K2517" s="181"/>
      <c r="L2517" s="181"/>
      <c r="M2517" s="181"/>
      <c r="N2517" s="181"/>
      <c r="O2517" s="286"/>
    </row>
    <row r="2518" spans="1:15" ht="15.75" customHeight="1" x14ac:dyDescent="0.25">
      <c r="A2518" s="181"/>
      <c r="B2518" s="283"/>
      <c r="C2518" s="181"/>
      <c r="D2518" s="181"/>
      <c r="E2518" s="181"/>
      <c r="F2518" s="283"/>
      <c r="G2518" s="231"/>
      <c r="H2518" s="231"/>
      <c r="I2518" s="186"/>
      <c r="J2518" s="181"/>
      <c r="K2518" s="181"/>
      <c r="L2518" s="181"/>
      <c r="M2518" s="181"/>
      <c r="N2518" s="181"/>
      <c r="O2518" s="286"/>
    </row>
    <row r="2519" spans="1:15" ht="15.75" customHeight="1" x14ac:dyDescent="0.25">
      <c r="A2519" s="181"/>
      <c r="B2519" s="283"/>
      <c r="C2519" s="181"/>
      <c r="D2519" s="181"/>
      <c r="E2519" s="181"/>
      <c r="F2519" s="283"/>
      <c r="G2519" s="231"/>
      <c r="H2519" s="231"/>
      <c r="I2519" s="186"/>
      <c r="J2519" s="181"/>
      <c r="K2519" s="181"/>
      <c r="L2519" s="181"/>
      <c r="M2519" s="181"/>
      <c r="N2519" s="181"/>
      <c r="O2519" s="286"/>
    </row>
    <row r="2520" spans="1:15" ht="15.75" customHeight="1" x14ac:dyDescent="0.25">
      <c r="A2520" s="181"/>
      <c r="B2520" s="283"/>
      <c r="C2520" s="181"/>
      <c r="D2520" s="181"/>
      <c r="E2520" s="181"/>
      <c r="F2520" s="283"/>
      <c r="G2520" s="231"/>
      <c r="H2520" s="231"/>
      <c r="I2520" s="186"/>
      <c r="J2520" s="181"/>
      <c r="K2520" s="181"/>
      <c r="L2520" s="181"/>
      <c r="M2520" s="181"/>
      <c r="N2520" s="181"/>
      <c r="O2520" s="286"/>
    </row>
    <row r="2521" spans="1:15" ht="15.75" customHeight="1" x14ac:dyDescent="0.25">
      <c r="A2521" s="181"/>
      <c r="B2521" s="283"/>
      <c r="C2521" s="181"/>
      <c r="D2521" s="181"/>
      <c r="E2521" s="181"/>
      <c r="F2521" s="283"/>
      <c r="G2521" s="231"/>
      <c r="H2521" s="231"/>
      <c r="I2521" s="186"/>
      <c r="J2521" s="181"/>
      <c r="K2521" s="181"/>
      <c r="L2521" s="181"/>
      <c r="M2521" s="181"/>
      <c r="N2521" s="181"/>
      <c r="O2521" s="286"/>
    </row>
    <row r="2522" spans="1:15" ht="15.75" customHeight="1" x14ac:dyDescent="0.25">
      <c r="A2522" s="181"/>
      <c r="B2522" s="283"/>
      <c r="C2522" s="181"/>
      <c r="D2522" s="181"/>
      <c r="E2522" s="181"/>
      <c r="F2522" s="283"/>
      <c r="G2522" s="231"/>
      <c r="H2522" s="231"/>
      <c r="I2522" s="186"/>
      <c r="J2522" s="181"/>
      <c r="K2522" s="181"/>
      <c r="L2522" s="181"/>
      <c r="M2522" s="181"/>
      <c r="N2522" s="181"/>
      <c r="O2522" s="286"/>
    </row>
    <row r="2523" spans="1:15" ht="15.75" customHeight="1" x14ac:dyDescent="0.25">
      <c r="A2523" s="181"/>
      <c r="B2523" s="283"/>
      <c r="C2523" s="181"/>
      <c r="D2523" s="181"/>
      <c r="E2523" s="181"/>
      <c r="F2523" s="283"/>
      <c r="G2523" s="231"/>
      <c r="H2523" s="231"/>
      <c r="I2523" s="186"/>
      <c r="J2523" s="181"/>
      <c r="K2523" s="181"/>
      <c r="L2523" s="181"/>
      <c r="M2523" s="181"/>
      <c r="N2523" s="181"/>
      <c r="O2523" s="286"/>
    </row>
    <row r="2524" spans="1:15" ht="15.75" customHeight="1" x14ac:dyDescent="0.25">
      <c r="A2524" s="181"/>
      <c r="B2524" s="283"/>
      <c r="C2524" s="181"/>
      <c r="D2524" s="181"/>
      <c r="E2524" s="181"/>
      <c r="F2524" s="283"/>
      <c r="G2524" s="231"/>
      <c r="H2524" s="231"/>
      <c r="I2524" s="186"/>
      <c r="J2524" s="181"/>
      <c r="K2524" s="181"/>
      <c r="L2524" s="181"/>
      <c r="M2524" s="181"/>
      <c r="N2524" s="181"/>
      <c r="O2524" s="286"/>
    </row>
    <row r="2525" spans="1:15" ht="15.75" customHeight="1" x14ac:dyDescent="0.25">
      <c r="A2525" s="181"/>
      <c r="B2525" s="283"/>
      <c r="C2525" s="181"/>
      <c r="D2525" s="181"/>
      <c r="E2525" s="181"/>
      <c r="F2525" s="283"/>
      <c r="G2525" s="231"/>
      <c r="H2525" s="231"/>
      <c r="I2525" s="186"/>
      <c r="J2525" s="181"/>
      <c r="K2525" s="181"/>
      <c r="L2525" s="181"/>
      <c r="M2525" s="181"/>
      <c r="N2525" s="181"/>
      <c r="O2525" s="286"/>
    </row>
    <row r="2526" spans="1:15" ht="15.75" customHeight="1" x14ac:dyDescent="0.25">
      <c r="A2526" s="181"/>
      <c r="B2526" s="283"/>
      <c r="C2526" s="181"/>
      <c r="D2526" s="181"/>
      <c r="E2526" s="181"/>
      <c r="F2526" s="283"/>
      <c r="G2526" s="231"/>
      <c r="H2526" s="231"/>
      <c r="I2526" s="186"/>
      <c r="J2526" s="181"/>
      <c r="K2526" s="181"/>
      <c r="L2526" s="181"/>
      <c r="M2526" s="181"/>
      <c r="N2526" s="181"/>
      <c r="O2526" s="286"/>
    </row>
    <row r="2527" spans="1:15" ht="15.75" customHeight="1" x14ac:dyDescent="0.25">
      <c r="A2527" s="181"/>
      <c r="B2527" s="283"/>
      <c r="C2527" s="181"/>
      <c r="D2527" s="181"/>
      <c r="E2527" s="181"/>
      <c r="F2527" s="283"/>
      <c r="G2527" s="231"/>
      <c r="H2527" s="231"/>
      <c r="I2527" s="186"/>
      <c r="J2527" s="181"/>
      <c r="K2527" s="181"/>
      <c r="L2527" s="181"/>
      <c r="M2527" s="181"/>
      <c r="N2527" s="181"/>
      <c r="O2527" s="286"/>
    </row>
    <row r="2528" spans="1:15" ht="15.75" customHeight="1" x14ac:dyDescent="0.25">
      <c r="A2528" s="181"/>
      <c r="B2528" s="283"/>
      <c r="C2528" s="181"/>
      <c r="D2528" s="181"/>
      <c r="E2528" s="181"/>
      <c r="F2528" s="283"/>
      <c r="G2528" s="231"/>
      <c r="H2528" s="231"/>
      <c r="I2528" s="186"/>
      <c r="J2528" s="181"/>
      <c r="K2528" s="181"/>
      <c r="L2528" s="181"/>
      <c r="M2528" s="181"/>
      <c r="N2528" s="181"/>
      <c r="O2528" s="286"/>
    </row>
    <row r="2529" spans="1:15" ht="15.75" customHeight="1" x14ac:dyDescent="0.25">
      <c r="A2529" s="181"/>
      <c r="B2529" s="283"/>
      <c r="C2529" s="181"/>
      <c r="D2529" s="181"/>
      <c r="E2529" s="181"/>
      <c r="F2529" s="283"/>
      <c r="G2529" s="231"/>
      <c r="H2529" s="231"/>
      <c r="I2529" s="186"/>
      <c r="J2529" s="181"/>
      <c r="K2529" s="181"/>
      <c r="L2529" s="181"/>
      <c r="M2529" s="181"/>
      <c r="N2529" s="181"/>
      <c r="O2529" s="286"/>
    </row>
    <row r="2530" spans="1:15" ht="15.75" customHeight="1" x14ac:dyDescent="0.25">
      <c r="A2530" s="181"/>
      <c r="B2530" s="283"/>
      <c r="C2530" s="181"/>
      <c r="D2530" s="181"/>
      <c r="E2530" s="181"/>
      <c r="F2530" s="283"/>
      <c r="G2530" s="231"/>
      <c r="H2530" s="231"/>
      <c r="I2530" s="186"/>
      <c r="J2530" s="181"/>
      <c r="K2530" s="181"/>
      <c r="L2530" s="181"/>
      <c r="M2530" s="181"/>
      <c r="N2530" s="181"/>
      <c r="O2530" s="286"/>
    </row>
    <row r="2531" spans="1:15" ht="15.75" customHeight="1" x14ac:dyDescent="0.25">
      <c r="A2531" s="181"/>
      <c r="B2531" s="283"/>
      <c r="C2531" s="181"/>
      <c r="D2531" s="181"/>
      <c r="E2531" s="181"/>
      <c r="F2531" s="283"/>
      <c r="G2531" s="231"/>
      <c r="H2531" s="231"/>
      <c r="I2531" s="186"/>
      <c r="J2531" s="181"/>
      <c r="K2531" s="181"/>
      <c r="L2531" s="181"/>
      <c r="M2531" s="181"/>
      <c r="N2531" s="181"/>
      <c r="O2531" s="286"/>
    </row>
    <row r="2532" spans="1:15" ht="15.75" customHeight="1" x14ac:dyDescent="0.25">
      <c r="A2532" s="181"/>
      <c r="B2532" s="283"/>
      <c r="C2532" s="181"/>
      <c r="D2532" s="181"/>
      <c r="E2532" s="181"/>
      <c r="F2532" s="283"/>
      <c r="G2532" s="231"/>
      <c r="H2532" s="231"/>
      <c r="I2532" s="186"/>
      <c r="J2532" s="181"/>
      <c r="K2532" s="181"/>
      <c r="L2532" s="181"/>
      <c r="M2532" s="181"/>
      <c r="N2532" s="181"/>
      <c r="O2532" s="286"/>
    </row>
    <row r="2533" spans="1:15" ht="15.75" customHeight="1" x14ac:dyDescent="0.25">
      <c r="A2533" s="181"/>
      <c r="B2533" s="283"/>
      <c r="C2533" s="181"/>
      <c r="D2533" s="181"/>
      <c r="E2533" s="181"/>
      <c r="F2533" s="283"/>
      <c r="G2533" s="231"/>
      <c r="H2533" s="231"/>
      <c r="I2533" s="186"/>
      <c r="J2533" s="181"/>
      <c r="K2533" s="181"/>
      <c r="L2533" s="181"/>
      <c r="M2533" s="181"/>
      <c r="N2533" s="181"/>
      <c r="O2533" s="286"/>
    </row>
    <row r="2534" spans="1:15" ht="15.75" customHeight="1" x14ac:dyDescent="0.25">
      <c r="A2534" s="181"/>
      <c r="B2534" s="283"/>
      <c r="C2534" s="181"/>
      <c r="D2534" s="181"/>
      <c r="E2534" s="181"/>
      <c r="F2534" s="283"/>
      <c r="G2534" s="231"/>
      <c r="H2534" s="231"/>
      <c r="I2534" s="186"/>
      <c r="J2534" s="181"/>
      <c r="K2534" s="181"/>
      <c r="L2534" s="181"/>
      <c r="M2534" s="181"/>
      <c r="N2534" s="181"/>
      <c r="O2534" s="286"/>
    </row>
    <row r="2535" spans="1:15" ht="15.75" customHeight="1" x14ac:dyDescent="0.25">
      <c r="A2535" s="181"/>
      <c r="B2535" s="283"/>
      <c r="C2535" s="181"/>
      <c r="D2535" s="181"/>
      <c r="E2535" s="181"/>
      <c r="F2535" s="283"/>
      <c r="G2535" s="231"/>
      <c r="H2535" s="231"/>
      <c r="I2535" s="186"/>
      <c r="J2535" s="181"/>
      <c r="K2535" s="181"/>
      <c r="L2535" s="181"/>
      <c r="M2535" s="181"/>
      <c r="N2535" s="181"/>
      <c r="O2535" s="286"/>
    </row>
    <row r="2536" spans="1:15" ht="15.75" customHeight="1" x14ac:dyDescent="0.25">
      <c r="A2536" s="181"/>
      <c r="B2536" s="283"/>
      <c r="C2536" s="181"/>
      <c r="D2536" s="181"/>
      <c r="E2536" s="181"/>
      <c r="F2536" s="283"/>
      <c r="G2536" s="231"/>
      <c r="H2536" s="231"/>
      <c r="I2536" s="186"/>
      <c r="J2536" s="181"/>
      <c r="K2536" s="181"/>
      <c r="L2536" s="181"/>
      <c r="M2536" s="181"/>
      <c r="N2536" s="181"/>
      <c r="O2536" s="286"/>
    </row>
    <row r="2537" spans="1:15" ht="15.75" customHeight="1" x14ac:dyDescent="0.25">
      <c r="A2537" s="181"/>
      <c r="B2537" s="283"/>
      <c r="C2537" s="181"/>
      <c r="D2537" s="181"/>
      <c r="E2537" s="181"/>
      <c r="F2537" s="283"/>
      <c r="G2537" s="231"/>
      <c r="H2537" s="231"/>
      <c r="I2537" s="186"/>
      <c r="J2537" s="181"/>
      <c r="K2537" s="181"/>
      <c r="L2537" s="181"/>
      <c r="M2537" s="181"/>
      <c r="N2537" s="181"/>
      <c r="O2537" s="286"/>
    </row>
    <row r="2538" spans="1:15" ht="15.75" customHeight="1" x14ac:dyDescent="0.25">
      <c r="A2538" s="181"/>
      <c r="B2538" s="283"/>
      <c r="C2538" s="181"/>
      <c r="D2538" s="181"/>
      <c r="E2538" s="181"/>
      <c r="F2538" s="283"/>
      <c r="G2538" s="231"/>
      <c r="H2538" s="231"/>
      <c r="I2538" s="186"/>
      <c r="J2538" s="181"/>
      <c r="K2538" s="181"/>
      <c r="L2538" s="181"/>
      <c r="M2538" s="181"/>
      <c r="N2538" s="181"/>
      <c r="O2538" s="286"/>
    </row>
    <row r="2539" spans="1:15" ht="15.75" customHeight="1" x14ac:dyDescent="0.25">
      <c r="A2539" s="181"/>
      <c r="B2539" s="283"/>
      <c r="C2539" s="181"/>
      <c r="D2539" s="181"/>
      <c r="E2539" s="181"/>
      <c r="F2539" s="283"/>
      <c r="G2539" s="231"/>
      <c r="H2539" s="231"/>
      <c r="I2539" s="186"/>
      <c r="J2539" s="181"/>
      <c r="K2539" s="181"/>
      <c r="L2539" s="181"/>
      <c r="M2539" s="181"/>
      <c r="N2539" s="181"/>
      <c r="O2539" s="286"/>
    </row>
    <row r="2540" spans="1:15" ht="15.75" customHeight="1" x14ac:dyDescent="0.25">
      <c r="A2540" s="181"/>
      <c r="B2540" s="283"/>
      <c r="C2540" s="181"/>
      <c r="D2540" s="181"/>
      <c r="E2540" s="181"/>
      <c r="F2540" s="283"/>
      <c r="G2540" s="231"/>
      <c r="H2540" s="231"/>
      <c r="I2540" s="186"/>
      <c r="J2540" s="181"/>
      <c r="K2540" s="181"/>
      <c r="L2540" s="181"/>
      <c r="M2540" s="181"/>
      <c r="N2540" s="181"/>
      <c r="O2540" s="286"/>
    </row>
    <row r="2541" spans="1:15" ht="15.75" customHeight="1" x14ac:dyDescent="0.25">
      <c r="A2541" s="181"/>
      <c r="B2541" s="283"/>
      <c r="C2541" s="181"/>
      <c r="D2541" s="181"/>
      <c r="E2541" s="181"/>
      <c r="F2541" s="283"/>
      <c r="G2541" s="231"/>
      <c r="H2541" s="231"/>
      <c r="I2541" s="186"/>
      <c r="J2541" s="181"/>
      <c r="K2541" s="181"/>
      <c r="L2541" s="181"/>
      <c r="M2541" s="181"/>
      <c r="N2541" s="181"/>
      <c r="O2541" s="286"/>
    </row>
    <row r="2542" spans="1:15" ht="15.75" customHeight="1" x14ac:dyDescent="0.25">
      <c r="A2542" s="181"/>
      <c r="B2542" s="283"/>
      <c r="C2542" s="181"/>
      <c r="D2542" s="181"/>
      <c r="E2542" s="181"/>
      <c r="F2542" s="283"/>
      <c r="G2542" s="231"/>
      <c r="H2542" s="231"/>
      <c r="I2542" s="186"/>
      <c r="J2542" s="181"/>
      <c r="K2542" s="181"/>
      <c r="L2542" s="181"/>
      <c r="M2542" s="181"/>
      <c r="N2542" s="181"/>
      <c r="O2542" s="286"/>
    </row>
    <row r="2543" spans="1:15" ht="15.75" customHeight="1" x14ac:dyDescent="0.25">
      <c r="A2543" s="181"/>
      <c r="B2543" s="283"/>
      <c r="C2543" s="181"/>
      <c r="D2543" s="181"/>
      <c r="E2543" s="181"/>
      <c r="F2543" s="283"/>
      <c r="G2543" s="231"/>
      <c r="H2543" s="231"/>
      <c r="I2543" s="186"/>
      <c r="J2543" s="181"/>
      <c r="K2543" s="181"/>
      <c r="L2543" s="181"/>
      <c r="M2543" s="181"/>
      <c r="N2543" s="181"/>
      <c r="O2543" s="286"/>
    </row>
    <row r="2544" spans="1:15" ht="15.75" customHeight="1" x14ac:dyDescent="0.25">
      <c r="A2544" s="181"/>
      <c r="B2544" s="283"/>
      <c r="C2544" s="181"/>
      <c r="D2544" s="181"/>
      <c r="E2544" s="181"/>
      <c r="F2544" s="283"/>
      <c r="G2544" s="231"/>
      <c r="H2544" s="231"/>
      <c r="I2544" s="186"/>
      <c r="J2544" s="181"/>
      <c r="K2544" s="181"/>
      <c r="L2544" s="181"/>
      <c r="M2544" s="181"/>
      <c r="N2544" s="181"/>
      <c r="O2544" s="286"/>
    </row>
    <row r="2545" spans="1:15" ht="15.75" customHeight="1" x14ac:dyDescent="0.25">
      <c r="A2545" s="181"/>
      <c r="B2545" s="283"/>
      <c r="C2545" s="181"/>
      <c r="D2545" s="181"/>
      <c r="E2545" s="181"/>
      <c r="F2545" s="283"/>
      <c r="G2545" s="231"/>
      <c r="H2545" s="231"/>
      <c r="I2545" s="186"/>
      <c r="J2545" s="181"/>
      <c r="K2545" s="181"/>
      <c r="L2545" s="181"/>
      <c r="M2545" s="181"/>
      <c r="N2545" s="181"/>
      <c r="O2545" s="286"/>
    </row>
    <row r="2546" spans="1:15" ht="15.75" customHeight="1" x14ac:dyDescent="0.25">
      <c r="A2546" s="181"/>
      <c r="B2546" s="283"/>
      <c r="C2546" s="181"/>
      <c r="D2546" s="181"/>
      <c r="E2546" s="181"/>
      <c r="F2546" s="283"/>
      <c r="G2546" s="231"/>
      <c r="H2546" s="231"/>
      <c r="I2546" s="186"/>
      <c r="J2546" s="181"/>
      <c r="K2546" s="181"/>
      <c r="L2546" s="181"/>
      <c r="M2546" s="181"/>
      <c r="N2546" s="181"/>
      <c r="O2546" s="286"/>
    </row>
    <row r="2547" spans="1:15" ht="15.75" customHeight="1" x14ac:dyDescent="0.25">
      <c r="A2547" s="181"/>
      <c r="B2547" s="283"/>
      <c r="C2547" s="181"/>
      <c r="D2547" s="181"/>
      <c r="E2547" s="181"/>
      <c r="F2547" s="283"/>
      <c r="G2547" s="231"/>
      <c r="H2547" s="231"/>
      <c r="I2547" s="186"/>
      <c r="J2547" s="181"/>
      <c r="K2547" s="181"/>
      <c r="L2547" s="181"/>
      <c r="M2547" s="181"/>
      <c r="N2547" s="181"/>
      <c r="O2547" s="286"/>
    </row>
    <row r="2548" spans="1:15" ht="15.75" customHeight="1" x14ac:dyDescent="0.25">
      <c r="A2548" s="181"/>
      <c r="B2548" s="283"/>
      <c r="C2548" s="181"/>
      <c r="D2548" s="181"/>
      <c r="E2548" s="181"/>
      <c r="F2548" s="283"/>
      <c r="G2548" s="231"/>
      <c r="H2548" s="231"/>
      <c r="I2548" s="186"/>
      <c r="J2548" s="181"/>
      <c r="K2548" s="181"/>
      <c r="L2548" s="181"/>
      <c r="M2548" s="181"/>
      <c r="N2548" s="181"/>
      <c r="O2548" s="286"/>
    </row>
    <row r="2549" spans="1:15" ht="15.75" customHeight="1" x14ac:dyDescent="0.25">
      <c r="A2549" s="181"/>
      <c r="B2549" s="283"/>
      <c r="C2549" s="181"/>
      <c r="D2549" s="181"/>
      <c r="E2549" s="181"/>
      <c r="F2549" s="283"/>
      <c r="G2549" s="231"/>
      <c r="H2549" s="231"/>
      <c r="I2549" s="186"/>
      <c r="J2549" s="181"/>
      <c r="K2549" s="181"/>
      <c r="L2549" s="181"/>
      <c r="M2549" s="181"/>
      <c r="N2549" s="181"/>
      <c r="O2549" s="286"/>
    </row>
    <row r="2550" spans="1:15" ht="15.75" customHeight="1" x14ac:dyDescent="0.25">
      <c r="A2550" s="181"/>
      <c r="B2550" s="283"/>
      <c r="C2550" s="181"/>
      <c r="D2550" s="181"/>
      <c r="E2550" s="181"/>
      <c r="F2550" s="283"/>
      <c r="G2550" s="231"/>
      <c r="H2550" s="231"/>
      <c r="I2550" s="186"/>
      <c r="J2550" s="181"/>
      <c r="K2550" s="181"/>
      <c r="L2550" s="181"/>
      <c r="M2550" s="181"/>
      <c r="N2550" s="181"/>
      <c r="O2550" s="286"/>
    </row>
    <row r="2551" spans="1:15" ht="15.75" customHeight="1" x14ac:dyDescent="0.25">
      <c r="A2551" s="181"/>
      <c r="B2551" s="283"/>
      <c r="C2551" s="181"/>
      <c r="D2551" s="181"/>
      <c r="E2551" s="181"/>
      <c r="F2551" s="283"/>
      <c r="G2551" s="231"/>
      <c r="H2551" s="231"/>
      <c r="I2551" s="186"/>
      <c r="J2551" s="181"/>
      <c r="K2551" s="181"/>
      <c r="L2551" s="181"/>
      <c r="M2551" s="181"/>
      <c r="N2551" s="181"/>
      <c r="O2551" s="286"/>
    </row>
    <row r="2552" spans="1:15" ht="15.75" customHeight="1" x14ac:dyDescent="0.25">
      <c r="A2552" s="181"/>
      <c r="B2552" s="283"/>
      <c r="C2552" s="181"/>
      <c r="D2552" s="181"/>
      <c r="E2552" s="181"/>
      <c r="F2552" s="283"/>
      <c r="G2552" s="231"/>
      <c r="H2552" s="231"/>
      <c r="I2552" s="186"/>
      <c r="J2552" s="181"/>
      <c r="K2552" s="181"/>
      <c r="L2552" s="181"/>
      <c r="M2552" s="181"/>
      <c r="N2552" s="181"/>
      <c r="O2552" s="286"/>
    </row>
    <row r="2553" spans="1:15" ht="15.75" customHeight="1" x14ac:dyDescent="0.25">
      <c r="A2553" s="181"/>
      <c r="B2553" s="283"/>
      <c r="C2553" s="181"/>
      <c r="D2553" s="181"/>
      <c r="E2553" s="181"/>
      <c r="F2553" s="283"/>
      <c r="G2553" s="231"/>
      <c r="H2553" s="231"/>
      <c r="I2553" s="186"/>
      <c r="J2553" s="181"/>
      <c r="K2553" s="181"/>
      <c r="L2553" s="181"/>
      <c r="M2553" s="181"/>
      <c r="N2553" s="181"/>
      <c r="O2553" s="286"/>
    </row>
    <row r="2554" spans="1:15" ht="15.75" customHeight="1" x14ac:dyDescent="0.25">
      <c r="A2554" s="181"/>
      <c r="B2554" s="283"/>
      <c r="C2554" s="181"/>
      <c r="D2554" s="181"/>
      <c r="E2554" s="181"/>
      <c r="F2554" s="283"/>
      <c r="G2554" s="231"/>
      <c r="H2554" s="231"/>
      <c r="I2554" s="186"/>
      <c r="J2554" s="181"/>
      <c r="K2554" s="181"/>
      <c r="L2554" s="181"/>
      <c r="M2554" s="181"/>
      <c r="N2554" s="181"/>
      <c r="O2554" s="286"/>
    </row>
    <row r="2555" spans="1:15" ht="15.75" customHeight="1" x14ac:dyDescent="0.25">
      <c r="A2555" s="181"/>
      <c r="B2555" s="283"/>
      <c r="C2555" s="181"/>
      <c r="D2555" s="181"/>
      <c r="E2555" s="181"/>
      <c r="F2555" s="283"/>
      <c r="G2555" s="231"/>
      <c r="H2555" s="231"/>
      <c r="I2555" s="186"/>
      <c r="J2555" s="181"/>
      <c r="K2555" s="181"/>
      <c r="L2555" s="181"/>
      <c r="M2555" s="181"/>
      <c r="N2555" s="181"/>
      <c r="O2555" s="286"/>
    </row>
    <row r="2556" spans="1:15" ht="15.75" customHeight="1" x14ac:dyDescent="0.25">
      <c r="A2556" s="181"/>
      <c r="B2556" s="283"/>
      <c r="C2556" s="181"/>
      <c r="D2556" s="181"/>
      <c r="E2556" s="181"/>
      <c r="F2556" s="283"/>
      <c r="G2556" s="231"/>
      <c r="H2556" s="231"/>
      <c r="I2556" s="186"/>
      <c r="J2556" s="181"/>
      <c r="K2556" s="181"/>
      <c r="L2556" s="181"/>
      <c r="M2556" s="181"/>
      <c r="N2556" s="181"/>
      <c r="O2556" s="286"/>
    </row>
    <row r="2557" spans="1:15" ht="15.75" customHeight="1" x14ac:dyDescent="0.25">
      <c r="A2557" s="181"/>
      <c r="B2557" s="283"/>
      <c r="C2557" s="181"/>
      <c r="D2557" s="181"/>
      <c r="E2557" s="181"/>
      <c r="F2557" s="283"/>
      <c r="G2557" s="231"/>
      <c r="H2557" s="231"/>
      <c r="I2557" s="186"/>
      <c r="J2557" s="181"/>
      <c r="K2557" s="181"/>
      <c r="L2557" s="181"/>
      <c r="M2557" s="181"/>
      <c r="N2557" s="181"/>
      <c r="O2557" s="286"/>
    </row>
    <row r="2558" spans="1:15" ht="15.75" customHeight="1" x14ac:dyDescent="0.25">
      <c r="A2558" s="181"/>
      <c r="B2558" s="283"/>
      <c r="C2558" s="181"/>
      <c r="D2558" s="181"/>
      <c r="E2558" s="181"/>
      <c r="F2558" s="283"/>
      <c r="G2558" s="231"/>
      <c r="H2558" s="231"/>
      <c r="I2558" s="186"/>
      <c r="J2558" s="181"/>
      <c r="K2558" s="181"/>
      <c r="L2558" s="181"/>
      <c r="M2558" s="181"/>
      <c r="N2558" s="181"/>
      <c r="O2558" s="286"/>
    </row>
    <row r="2559" spans="1:15" ht="15.75" customHeight="1" x14ac:dyDescent="0.25">
      <c r="A2559" s="181"/>
      <c r="B2559" s="283"/>
      <c r="C2559" s="181"/>
      <c r="D2559" s="181"/>
      <c r="E2559" s="181"/>
      <c r="F2559" s="283"/>
      <c r="G2559" s="231"/>
      <c r="H2559" s="231"/>
      <c r="I2559" s="186"/>
      <c r="J2559" s="181"/>
      <c r="K2559" s="181"/>
      <c r="L2559" s="181"/>
      <c r="M2559" s="181"/>
      <c r="N2559" s="181"/>
      <c r="O2559" s="286"/>
    </row>
    <row r="2560" spans="1:15" ht="15.75" customHeight="1" x14ac:dyDescent="0.25">
      <c r="A2560" s="181"/>
      <c r="B2560" s="283"/>
      <c r="C2560" s="181"/>
      <c r="D2560" s="181"/>
      <c r="E2560" s="181"/>
      <c r="F2560" s="283"/>
      <c r="G2560" s="231"/>
      <c r="H2560" s="231"/>
      <c r="I2560" s="186"/>
      <c r="J2560" s="181"/>
      <c r="K2560" s="181"/>
      <c r="L2560" s="181"/>
      <c r="M2560" s="181"/>
      <c r="N2560" s="181"/>
      <c r="O2560" s="286"/>
    </row>
    <row r="2561" spans="1:15" ht="15.75" customHeight="1" x14ac:dyDescent="0.25">
      <c r="A2561" s="181"/>
      <c r="B2561" s="283"/>
      <c r="C2561" s="181"/>
      <c r="D2561" s="181"/>
      <c r="E2561" s="181"/>
      <c r="F2561" s="283"/>
      <c r="G2561" s="231"/>
      <c r="H2561" s="231"/>
      <c r="I2561" s="186"/>
      <c r="J2561" s="181"/>
      <c r="K2561" s="181"/>
      <c r="L2561" s="181"/>
      <c r="M2561" s="181"/>
      <c r="N2561" s="181"/>
      <c r="O2561" s="286"/>
    </row>
    <row r="2562" spans="1:15" ht="15.75" customHeight="1" x14ac:dyDescent="0.25">
      <c r="A2562" s="181"/>
      <c r="B2562" s="283"/>
      <c r="C2562" s="181"/>
      <c r="D2562" s="181"/>
      <c r="E2562" s="181"/>
      <c r="F2562" s="283"/>
      <c r="G2562" s="231"/>
      <c r="H2562" s="231"/>
      <c r="I2562" s="186"/>
      <c r="J2562" s="181"/>
      <c r="K2562" s="181"/>
      <c r="L2562" s="181"/>
      <c r="M2562" s="181"/>
      <c r="N2562" s="181"/>
      <c r="O2562" s="286"/>
    </row>
    <row r="2563" spans="1:15" ht="15.75" customHeight="1" x14ac:dyDescent="0.25">
      <c r="A2563" s="181"/>
      <c r="B2563" s="283"/>
      <c r="C2563" s="181"/>
      <c r="D2563" s="181"/>
      <c r="E2563" s="181"/>
      <c r="F2563" s="283"/>
      <c r="G2563" s="231"/>
      <c r="H2563" s="231"/>
      <c r="I2563" s="186"/>
      <c r="J2563" s="181"/>
      <c r="K2563" s="181"/>
      <c r="L2563" s="181"/>
      <c r="M2563" s="181"/>
      <c r="N2563" s="181"/>
      <c r="O2563" s="286"/>
    </row>
    <row r="2564" spans="1:15" ht="15.75" customHeight="1" x14ac:dyDescent="0.25">
      <c r="A2564" s="181"/>
      <c r="B2564" s="283"/>
      <c r="C2564" s="181"/>
      <c r="D2564" s="181"/>
      <c r="E2564" s="181"/>
      <c r="F2564" s="283"/>
      <c r="G2564" s="231"/>
      <c r="H2564" s="231"/>
      <c r="I2564" s="186"/>
      <c r="J2564" s="181"/>
      <c r="K2564" s="181"/>
      <c r="L2564" s="181"/>
      <c r="M2564" s="181"/>
      <c r="N2564" s="181"/>
      <c r="O2564" s="286"/>
    </row>
    <row r="2565" spans="1:15" ht="15.75" customHeight="1" x14ac:dyDescent="0.25">
      <c r="A2565" s="181"/>
      <c r="B2565" s="283"/>
      <c r="C2565" s="181"/>
      <c r="D2565" s="181"/>
      <c r="E2565" s="181"/>
      <c r="F2565" s="283"/>
      <c r="G2565" s="231"/>
      <c r="H2565" s="231"/>
      <c r="I2565" s="186"/>
      <c r="J2565" s="181"/>
      <c r="K2565" s="181"/>
      <c r="L2565" s="181"/>
      <c r="M2565" s="181"/>
      <c r="N2565" s="181"/>
      <c r="O2565" s="286"/>
    </row>
    <row r="2566" spans="1:15" ht="15.75" customHeight="1" x14ac:dyDescent="0.25">
      <c r="A2566" s="181"/>
      <c r="B2566" s="283"/>
      <c r="C2566" s="181"/>
      <c r="D2566" s="181"/>
      <c r="E2566" s="181"/>
      <c r="F2566" s="283"/>
      <c r="G2566" s="231"/>
      <c r="H2566" s="231"/>
      <c r="I2566" s="186"/>
      <c r="J2566" s="181"/>
      <c r="K2566" s="181"/>
      <c r="L2566" s="181"/>
      <c r="M2566" s="181"/>
      <c r="N2566" s="181"/>
      <c r="O2566" s="286"/>
    </row>
    <row r="2567" spans="1:15" ht="15.75" customHeight="1" x14ac:dyDescent="0.25">
      <c r="A2567" s="181"/>
      <c r="B2567" s="283"/>
      <c r="C2567" s="181"/>
      <c r="D2567" s="181"/>
      <c r="E2567" s="181"/>
      <c r="F2567" s="283"/>
      <c r="G2567" s="231"/>
      <c r="H2567" s="231"/>
      <c r="I2567" s="186"/>
      <c r="J2567" s="181"/>
      <c r="K2567" s="181"/>
      <c r="L2567" s="181"/>
      <c r="M2567" s="181"/>
      <c r="N2567" s="181"/>
      <c r="O2567" s="286"/>
    </row>
    <row r="2568" spans="1:15" ht="15.75" customHeight="1" x14ac:dyDescent="0.25">
      <c r="A2568" s="181"/>
      <c r="B2568" s="283"/>
      <c r="C2568" s="181"/>
      <c r="D2568" s="181"/>
      <c r="E2568" s="181"/>
      <c r="F2568" s="283"/>
      <c r="G2568" s="231"/>
      <c r="H2568" s="231"/>
      <c r="I2568" s="186"/>
      <c r="J2568" s="181"/>
      <c r="K2568" s="181"/>
      <c r="L2568" s="181"/>
      <c r="M2568" s="181"/>
      <c r="N2568" s="181"/>
      <c r="O2568" s="286"/>
    </row>
    <row r="2569" spans="1:15" ht="15.75" customHeight="1" x14ac:dyDescent="0.25">
      <c r="A2569" s="181"/>
      <c r="B2569" s="283"/>
      <c r="C2569" s="181"/>
      <c r="D2569" s="181"/>
      <c r="E2569" s="181"/>
      <c r="F2569" s="283"/>
      <c r="G2569" s="231"/>
      <c r="H2569" s="231"/>
      <c r="I2569" s="186"/>
      <c r="J2569" s="181"/>
      <c r="K2569" s="181"/>
      <c r="L2569" s="181"/>
      <c r="M2569" s="181"/>
      <c r="N2569" s="181"/>
      <c r="O2569" s="286"/>
    </row>
    <row r="2570" spans="1:15" ht="15.75" customHeight="1" x14ac:dyDescent="0.25">
      <c r="A2570" s="181"/>
      <c r="B2570" s="283"/>
      <c r="C2570" s="181"/>
      <c r="D2570" s="181"/>
      <c r="E2570" s="181"/>
      <c r="F2570" s="283"/>
      <c r="G2570" s="231"/>
      <c r="H2570" s="231"/>
      <c r="I2570" s="186"/>
      <c r="J2570" s="181"/>
      <c r="K2570" s="181"/>
      <c r="L2570" s="181"/>
      <c r="M2570" s="181"/>
      <c r="N2570" s="181"/>
      <c r="O2570" s="286"/>
    </row>
    <row r="2571" spans="1:15" ht="15.75" customHeight="1" x14ac:dyDescent="0.25">
      <c r="A2571" s="181"/>
      <c r="B2571" s="283"/>
      <c r="C2571" s="181"/>
      <c r="D2571" s="181"/>
      <c r="E2571" s="181"/>
      <c r="F2571" s="283"/>
      <c r="G2571" s="231"/>
      <c r="H2571" s="231"/>
      <c r="I2571" s="186"/>
      <c r="J2571" s="181"/>
      <c r="K2571" s="181"/>
      <c r="L2571" s="181"/>
      <c r="M2571" s="181"/>
      <c r="N2571" s="181"/>
      <c r="O2571" s="286"/>
    </row>
    <row r="2572" spans="1:15" ht="15.75" customHeight="1" x14ac:dyDescent="0.25">
      <c r="A2572" s="181"/>
      <c r="B2572" s="283"/>
      <c r="C2572" s="181"/>
      <c r="D2572" s="181"/>
      <c r="E2572" s="181"/>
      <c r="F2572" s="283"/>
      <c r="G2572" s="231"/>
      <c r="H2572" s="231"/>
      <c r="I2572" s="186"/>
      <c r="J2572" s="181"/>
      <c r="K2572" s="181"/>
      <c r="L2572" s="181"/>
      <c r="M2572" s="181"/>
      <c r="N2572" s="181"/>
      <c r="O2572" s="286"/>
    </row>
    <row r="2573" spans="1:15" ht="15.75" customHeight="1" x14ac:dyDescent="0.25">
      <c r="A2573" s="181"/>
      <c r="B2573" s="283"/>
      <c r="C2573" s="181"/>
      <c r="D2573" s="181"/>
      <c r="E2573" s="181"/>
      <c r="F2573" s="283"/>
      <c r="G2573" s="231"/>
      <c r="H2573" s="231"/>
      <c r="I2573" s="186"/>
      <c r="J2573" s="181"/>
      <c r="K2573" s="181"/>
      <c r="L2573" s="181"/>
      <c r="M2573" s="181"/>
      <c r="N2573" s="181"/>
      <c r="O2573" s="286"/>
    </row>
    <row r="2574" spans="1:15" ht="15.75" customHeight="1" x14ac:dyDescent="0.25">
      <c r="A2574" s="181"/>
      <c r="B2574" s="283"/>
      <c r="C2574" s="181"/>
      <c r="D2574" s="181"/>
      <c r="E2574" s="181"/>
      <c r="F2574" s="283"/>
      <c r="G2574" s="231"/>
      <c r="H2574" s="231"/>
      <c r="I2574" s="186"/>
      <c r="J2574" s="181"/>
      <c r="K2574" s="181"/>
      <c r="L2574" s="181"/>
      <c r="M2574" s="181"/>
      <c r="N2574" s="181"/>
      <c r="O2574" s="286"/>
    </row>
    <row r="2575" spans="1:15" ht="15.75" customHeight="1" x14ac:dyDescent="0.25">
      <c r="A2575" s="181"/>
      <c r="B2575" s="283"/>
      <c r="C2575" s="181"/>
      <c r="D2575" s="181"/>
      <c r="E2575" s="181"/>
      <c r="F2575" s="283"/>
      <c r="G2575" s="231"/>
      <c r="H2575" s="231"/>
      <c r="I2575" s="186"/>
      <c r="J2575" s="181"/>
      <c r="K2575" s="181"/>
      <c r="L2575" s="181"/>
      <c r="M2575" s="181"/>
      <c r="N2575" s="181"/>
      <c r="O2575" s="286"/>
    </row>
    <row r="2576" spans="1:15" ht="15.75" customHeight="1" x14ac:dyDescent="0.25">
      <c r="A2576" s="181"/>
      <c r="B2576" s="283"/>
      <c r="C2576" s="181"/>
      <c r="D2576" s="181"/>
      <c r="E2576" s="181"/>
      <c r="F2576" s="283"/>
      <c r="G2576" s="231"/>
      <c r="H2576" s="231"/>
      <c r="I2576" s="186"/>
      <c r="J2576" s="181"/>
      <c r="K2576" s="181"/>
      <c r="L2576" s="181"/>
      <c r="M2576" s="181"/>
      <c r="N2576" s="181"/>
      <c r="O2576" s="286"/>
    </row>
    <row r="2577" spans="1:15" ht="15.75" customHeight="1" x14ac:dyDescent="0.25">
      <c r="A2577" s="181"/>
      <c r="B2577" s="283"/>
      <c r="C2577" s="181"/>
      <c r="D2577" s="181"/>
      <c r="E2577" s="181"/>
      <c r="F2577" s="283"/>
      <c r="G2577" s="231"/>
      <c r="H2577" s="231"/>
      <c r="I2577" s="186"/>
      <c r="J2577" s="181"/>
      <c r="K2577" s="181"/>
      <c r="L2577" s="181"/>
      <c r="M2577" s="181"/>
      <c r="N2577" s="181"/>
      <c r="O2577" s="286"/>
    </row>
    <row r="2578" spans="1:15" ht="15.75" customHeight="1" x14ac:dyDescent="0.25">
      <c r="A2578" s="181"/>
      <c r="B2578" s="283"/>
      <c r="C2578" s="181"/>
      <c r="D2578" s="181"/>
      <c r="E2578" s="181"/>
      <c r="F2578" s="283"/>
      <c r="G2578" s="231"/>
      <c r="H2578" s="231"/>
      <c r="I2578" s="186"/>
      <c r="J2578" s="181"/>
      <c r="K2578" s="181"/>
      <c r="L2578" s="181"/>
      <c r="M2578" s="181"/>
      <c r="N2578" s="181"/>
      <c r="O2578" s="286"/>
    </row>
    <row r="2579" spans="1:15" ht="15.75" customHeight="1" x14ac:dyDescent="0.25">
      <c r="A2579" s="181"/>
      <c r="B2579" s="283"/>
      <c r="C2579" s="181"/>
      <c r="D2579" s="181"/>
      <c r="E2579" s="181"/>
      <c r="F2579" s="283"/>
      <c r="G2579" s="231"/>
      <c r="H2579" s="231"/>
      <c r="I2579" s="186"/>
      <c r="J2579" s="181"/>
      <c r="K2579" s="181"/>
      <c r="L2579" s="181"/>
      <c r="M2579" s="181"/>
      <c r="N2579" s="181"/>
      <c r="O2579" s="286"/>
    </row>
    <row r="2580" spans="1:15" ht="15.75" customHeight="1" x14ac:dyDescent="0.25">
      <c r="A2580" s="181"/>
      <c r="B2580" s="283"/>
      <c r="C2580" s="181"/>
      <c r="D2580" s="181"/>
      <c r="E2580" s="181"/>
      <c r="F2580" s="283"/>
      <c r="G2580" s="231"/>
      <c r="H2580" s="231"/>
      <c r="I2580" s="186"/>
      <c r="J2580" s="181"/>
      <c r="K2580" s="181"/>
      <c r="L2580" s="181"/>
      <c r="M2580" s="181"/>
      <c r="N2580" s="181"/>
      <c r="O2580" s="286"/>
    </row>
    <row r="2581" spans="1:15" ht="15.75" customHeight="1" x14ac:dyDescent="0.25">
      <c r="A2581" s="181"/>
      <c r="B2581" s="283"/>
      <c r="C2581" s="181"/>
      <c r="D2581" s="181"/>
      <c r="E2581" s="181"/>
      <c r="F2581" s="283"/>
      <c r="G2581" s="231"/>
      <c r="H2581" s="231"/>
      <c r="I2581" s="186"/>
      <c r="J2581" s="181"/>
      <c r="K2581" s="181"/>
      <c r="L2581" s="181"/>
      <c r="M2581" s="181"/>
      <c r="N2581" s="181"/>
      <c r="O2581" s="286"/>
    </row>
    <row r="2582" spans="1:15" ht="15.75" customHeight="1" x14ac:dyDescent="0.25">
      <c r="A2582" s="181"/>
      <c r="B2582" s="283"/>
      <c r="C2582" s="181"/>
      <c r="D2582" s="181"/>
      <c r="E2582" s="181"/>
      <c r="F2582" s="283"/>
      <c r="G2582" s="231"/>
      <c r="H2582" s="231"/>
      <c r="I2582" s="186"/>
      <c r="J2582" s="181"/>
      <c r="K2582" s="181"/>
      <c r="L2582" s="181"/>
      <c r="M2582" s="181"/>
      <c r="N2582" s="181"/>
      <c r="O2582" s="286"/>
    </row>
    <row r="2583" spans="1:15" ht="15.75" customHeight="1" x14ac:dyDescent="0.25">
      <c r="A2583" s="181"/>
      <c r="B2583" s="283"/>
      <c r="C2583" s="181"/>
      <c r="D2583" s="181"/>
      <c r="E2583" s="181"/>
      <c r="F2583" s="283"/>
      <c r="G2583" s="231"/>
      <c r="H2583" s="231"/>
      <c r="I2583" s="186"/>
      <c r="J2583" s="181"/>
      <c r="K2583" s="181"/>
      <c r="L2583" s="181"/>
      <c r="M2583" s="181"/>
      <c r="N2583" s="181"/>
      <c r="O2583" s="286"/>
    </row>
    <row r="2584" spans="1:15" ht="15.75" customHeight="1" x14ac:dyDescent="0.25">
      <c r="A2584" s="181"/>
      <c r="B2584" s="283"/>
      <c r="C2584" s="181"/>
      <c r="D2584" s="181"/>
      <c r="E2584" s="181"/>
      <c r="F2584" s="283"/>
      <c r="G2584" s="231"/>
      <c r="H2584" s="231"/>
      <c r="I2584" s="186"/>
      <c r="J2584" s="181"/>
      <c r="K2584" s="181"/>
      <c r="L2584" s="181"/>
      <c r="M2584" s="181"/>
      <c r="N2584" s="181"/>
      <c r="O2584" s="286"/>
    </row>
    <row r="2585" spans="1:15" ht="15.75" customHeight="1" x14ac:dyDescent="0.25">
      <c r="A2585" s="181"/>
      <c r="B2585" s="283"/>
      <c r="C2585" s="181"/>
      <c r="D2585" s="181"/>
      <c r="E2585" s="181"/>
      <c r="F2585" s="283"/>
      <c r="G2585" s="231"/>
      <c r="H2585" s="231"/>
      <c r="I2585" s="186"/>
      <c r="J2585" s="181"/>
      <c r="K2585" s="181"/>
      <c r="L2585" s="181"/>
      <c r="M2585" s="181"/>
      <c r="N2585" s="181"/>
      <c r="O2585" s="286"/>
    </row>
    <row r="2586" spans="1:15" ht="15.75" customHeight="1" x14ac:dyDescent="0.25">
      <c r="A2586" s="181"/>
      <c r="B2586" s="283"/>
      <c r="C2586" s="181"/>
      <c r="D2586" s="181"/>
      <c r="E2586" s="181"/>
      <c r="F2586" s="283"/>
      <c r="G2586" s="231"/>
      <c r="H2586" s="231"/>
      <c r="I2586" s="186"/>
      <c r="J2586" s="181"/>
      <c r="K2586" s="181"/>
      <c r="L2586" s="181"/>
      <c r="M2586" s="181"/>
      <c r="N2586" s="181"/>
      <c r="O2586" s="286"/>
    </row>
    <row r="2587" spans="1:15" ht="15.75" customHeight="1" x14ac:dyDescent="0.25">
      <c r="A2587" s="181"/>
      <c r="B2587" s="283"/>
      <c r="C2587" s="181"/>
      <c r="D2587" s="181"/>
      <c r="E2587" s="181"/>
      <c r="F2587" s="283"/>
      <c r="G2587" s="231"/>
      <c r="H2587" s="231"/>
      <c r="I2587" s="186"/>
      <c r="J2587" s="181"/>
      <c r="K2587" s="181"/>
      <c r="L2587" s="181"/>
      <c r="M2587" s="181"/>
      <c r="N2587" s="181"/>
      <c r="O2587" s="286"/>
    </row>
    <row r="2588" spans="1:15" ht="15.75" customHeight="1" x14ac:dyDescent="0.25">
      <c r="A2588" s="181"/>
      <c r="B2588" s="283"/>
      <c r="C2588" s="181"/>
      <c r="D2588" s="181"/>
      <c r="E2588" s="181"/>
      <c r="F2588" s="283"/>
      <c r="G2588" s="231"/>
      <c r="H2588" s="231"/>
      <c r="I2588" s="186"/>
      <c r="J2588" s="181"/>
      <c r="K2588" s="181"/>
      <c r="L2588" s="181"/>
      <c r="M2588" s="181"/>
      <c r="N2588" s="181"/>
      <c r="O2588" s="286"/>
    </row>
    <row r="2589" spans="1:15" ht="15.75" customHeight="1" x14ac:dyDescent="0.25">
      <c r="A2589" s="181"/>
      <c r="B2589" s="283"/>
      <c r="C2589" s="181"/>
      <c r="D2589" s="181"/>
      <c r="E2589" s="181"/>
      <c r="F2589" s="283"/>
      <c r="G2589" s="231"/>
      <c r="H2589" s="231"/>
      <c r="I2589" s="186"/>
      <c r="J2589" s="181"/>
      <c r="K2589" s="181"/>
      <c r="L2589" s="181"/>
      <c r="M2589" s="181"/>
      <c r="N2589" s="181"/>
      <c r="O2589" s="286"/>
    </row>
    <row r="2590" spans="1:15" ht="15.75" customHeight="1" x14ac:dyDescent="0.25">
      <c r="A2590" s="181"/>
      <c r="B2590" s="283"/>
      <c r="C2590" s="181"/>
      <c r="D2590" s="181"/>
      <c r="E2590" s="181"/>
      <c r="F2590" s="283"/>
      <c r="G2590" s="231"/>
      <c r="H2590" s="231"/>
      <c r="I2590" s="186"/>
      <c r="J2590" s="181"/>
      <c r="K2590" s="181"/>
      <c r="L2590" s="181"/>
      <c r="M2590" s="181"/>
      <c r="N2590" s="181"/>
      <c r="O2590" s="286"/>
    </row>
    <row r="2591" spans="1:15" ht="15.75" customHeight="1" x14ac:dyDescent="0.25">
      <c r="A2591" s="181"/>
      <c r="B2591" s="283"/>
      <c r="C2591" s="181"/>
      <c r="D2591" s="181"/>
      <c r="E2591" s="181"/>
      <c r="F2591" s="283"/>
      <c r="G2591" s="231"/>
      <c r="H2591" s="231"/>
      <c r="I2591" s="186"/>
      <c r="J2591" s="181"/>
      <c r="K2591" s="181"/>
      <c r="L2591" s="181"/>
      <c r="M2591" s="181"/>
      <c r="N2591" s="181"/>
      <c r="O2591" s="286"/>
    </row>
    <row r="2592" spans="1:15" ht="15.75" customHeight="1" x14ac:dyDescent="0.25">
      <c r="A2592" s="181"/>
      <c r="B2592" s="283"/>
      <c r="C2592" s="181"/>
      <c r="D2592" s="181"/>
      <c r="E2592" s="181"/>
      <c r="F2592" s="283"/>
      <c r="G2592" s="231"/>
      <c r="H2592" s="231"/>
      <c r="I2592" s="186"/>
      <c r="J2592" s="181"/>
      <c r="K2592" s="181"/>
      <c r="L2592" s="181"/>
      <c r="M2592" s="181"/>
      <c r="N2592" s="181"/>
      <c r="O2592" s="286"/>
    </row>
    <row r="2593" spans="1:15" ht="15.75" customHeight="1" x14ac:dyDescent="0.25">
      <c r="A2593" s="181"/>
      <c r="B2593" s="283"/>
      <c r="C2593" s="181"/>
      <c r="D2593" s="181"/>
      <c r="E2593" s="181"/>
      <c r="F2593" s="283"/>
      <c r="G2593" s="231"/>
      <c r="H2593" s="231"/>
      <c r="I2593" s="186"/>
      <c r="J2593" s="181"/>
      <c r="K2593" s="181"/>
      <c r="L2593" s="181"/>
      <c r="M2593" s="181"/>
      <c r="N2593" s="181"/>
      <c r="O2593" s="286"/>
    </row>
    <row r="2594" spans="1:15" ht="15.75" customHeight="1" x14ac:dyDescent="0.25">
      <c r="A2594" s="181"/>
      <c r="B2594" s="283"/>
      <c r="C2594" s="181"/>
      <c r="D2594" s="181"/>
      <c r="E2594" s="181"/>
      <c r="F2594" s="283"/>
      <c r="G2594" s="231"/>
      <c r="H2594" s="231"/>
      <c r="I2594" s="186"/>
      <c r="J2594" s="181"/>
      <c r="K2594" s="181"/>
      <c r="L2594" s="181"/>
      <c r="M2594" s="181"/>
      <c r="N2594" s="181"/>
      <c r="O2594" s="286"/>
    </row>
    <row r="2595" spans="1:15" ht="15.75" customHeight="1" x14ac:dyDescent="0.25">
      <c r="A2595" s="181"/>
      <c r="B2595" s="283"/>
      <c r="C2595" s="181"/>
      <c r="D2595" s="181"/>
      <c r="E2595" s="181"/>
      <c r="F2595" s="283"/>
      <c r="G2595" s="231"/>
      <c r="H2595" s="231"/>
      <c r="I2595" s="186"/>
      <c r="J2595" s="181"/>
      <c r="K2595" s="181"/>
      <c r="L2595" s="181"/>
      <c r="M2595" s="181"/>
      <c r="N2595" s="181"/>
      <c r="O2595" s="286"/>
    </row>
    <row r="2596" spans="1:15" ht="15.75" customHeight="1" x14ac:dyDescent="0.25">
      <c r="A2596" s="181"/>
      <c r="B2596" s="283"/>
      <c r="C2596" s="181"/>
      <c r="D2596" s="181"/>
      <c r="E2596" s="181"/>
      <c r="F2596" s="283"/>
      <c r="G2596" s="231"/>
      <c r="H2596" s="231"/>
      <c r="I2596" s="186"/>
      <c r="J2596" s="181"/>
      <c r="K2596" s="181"/>
      <c r="L2596" s="181"/>
      <c r="M2596" s="181"/>
      <c r="N2596" s="181"/>
      <c r="O2596" s="286"/>
    </row>
    <row r="2597" spans="1:15" ht="15.75" customHeight="1" x14ac:dyDescent="0.25">
      <c r="A2597" s="181"/>
      <c r="B2597" s="283"/>
      <c r="C2597" s="181"/>
      <c r="D2597" s="181"/>
      <c r="E2597" s="181"/>
      <c r="F2597" s="283"/>
      <c r="G2597" s="231"/>
      <c r="H2597" s="231"/>
      <c r="I2597" s="186"/>
      <c r="J2597" s="181"/>
      <c r="K2597" s="181"/>
      <c r="L2597" s="181"/>
      <c r="M2597" s="181"/>
      <c r="N2597" s="181"/>
      <c r="O2597" s="286"/>
    </row>
    <row r="2598" spans="1:15" ht="15.75" customHeight="1" x14ac:dyDescent="0.25">
      <c r="A2598" s="181"/>
      <c r="B2598" s="283"/>
      <c r="C2598" s="181"/>
      <c r="D2598" s="181"/>
      <c r="E2598" s="181"/>
      <c r="F2598" s="283"/>
      <c r="G2598" s="231"/>
      <c r="H2598" s="231"/>
      <c r="I2598" s="186"/>
      <c r="J2598" s="181"/>
      <c r="K2598" s="181"/>
      <c r="L2598" s="181"/>
      <c r="M2598" s="181"/>
      <c r="N2598" s="181"/>
      <c r="O2598" s="286"/>
    </row>
    <row r="2599" spans="1:15" ht="15.75" customHeight="1" x14ac:dyDescent="0.25">
      <c r="A2599" s="181"/>
      <c r="B2599" s="283"/>
      <c r="C2599" s="181"/>
      <c r="D2599" s="181"/>
      <c r="E2599" s="181"/>
      <c r="F2599" s="283"/>
      <c r="G2599" s="231"/>
      <c r="H2599" s="231"/>
      <c r="I2599" s="186"/>
      <c r="J2599" s="181"/>
      <c r="K2599" s="181"/>
      <c r="L2599" s="181"/>
      <c r="M2599" s="181"/>
      <c r="N2599" s="181"/>
      <c r="O2599" s="286"/>
    </row>
    <row r="2600" spans="1:15" ht="15.75" customHeight="1" x14ac:dyDescent="0.25">
      <c r="A2600" s="181"/>
      <c r="B2600" s="283"/>
      <c r="C2600" s="181"/>
      <c r="D2600" s="181"/>
      <c r="E2600" s="181"/>
      <c r="F2600" s="283"/>
      <c r="G2600" s="231"/>
      <c r="H2600" s="231"/>
      <c r="I2600" s="186"/>
      <c r="J2600" s="181"/>
      <c r="K2600" s="181"/>
      <c r="L2600" s="181"/>
      <c r="M2600" s="181"/>
      <c r="N2600" s="181"/>
      <c r="O2600" s="286"/>
    </row>
    <row r="2601" spans="1:15" ht="15.75" customHeight="1" x14ac:dyDescent="0.25">
      <c r="A2601" s="181"/>
      <c r="B2601" s="283"/>
      <c r="C2601" s="181"/>
      <c r="D2601" s="181"/>
      <c r="E2601" s="181"/>
      <c r="F2601" s="283"/>
      <c r="G2601" s="231"/>
      <c r="H2601" s="231"/>
      <c r="I2601" s="186"/>
      <c r="J2601" s="181"/>
      <c r="K2601" s="181"/>
      <c r="L2601" s="181"/>
      <c r="M2601" s="181"/>
      <c r="N2601" s="181"/>
      <c r="O2601" s="286"/>
    </row>
    <row r="2602" spans="1:15" ht="15.75" customHeight="1" x14ac:dyDescent="0.25">
      <c r="A2602" s="181"/>
      <c r="B2602" s="283"/>
      <c r="C2602" s="181"/>
      <c r="D2602" s="181"/>
      <c r="E2602" s="181"/>
      <c r="F2602" s="283"/>
      <c r="G2602" s="231"/>
      <c r="H2602" s="231"/>
      <c r="I2602" s="186"/>
      <c r="J2602" s="181"/>
      <c r="K2602" s="181"/>
      <c r="L2602" s="181"/>
      <c r="M2602" s="181"/>
      <c r="N2602" s="181"/>
      <c r="O2602" s="286"/>
    </row>
    <row r="2603" spans="1:15" ht="15.75" customHeight="1" x14ac:dyDescent="0.25">
      <c r="A2603" s="181"/>
      <c r="B2603" s="283"/>
      <c r="C2603" s="181"/>
      <c r="D2603" s="181"/>
      <c r="E2603" s="181"/>
      <c r="F2603" s="283"/>
      <c r="G2603" s="231"/>
      <c r="H2603" s="231"/>
      <c r="I2603" s="186"/>
      <c r="J2603" s="181"/>
      <c r="K2603" s="181"/>
      <c r="L2603" s="181"/>
      <c r="M2603" s="181"/>
      <c r="N2603" s="181"/>
      <c r="O2603" s="286"/>
    </row>
    <row r="2604" spans="1:15" ht="15.75" customHeight="1" x14ac:dyDescent="0.25">
      <c r="A2604" s="181"/>
      <c r="B2604" s="283"/>
      <c r="C2604" s="181"/>
      <c r="D2604" s="181"/>
      <c r="E2604" s="181"/>
      <c r="F2604" s="283"/>
      <c r="G2604" s="231"/>
      <c r="H2604" s="231"/>
      <c r="I2604" s="186"/>
      <c r="J2604" s="181"/>
      <c r="K2604" s="181"/>
      <c r="L2604" s="181"/>
      <c r="M2604" s="181"/>
      <c r="N2604" s="181"/>
      <c r="O2604" s="286"/>
    </row>
    <row r="2605" spans="1:15" ht="15.75" customHeight="1" x14ac:dyDescent="0.25">
      <c r="A2605" s="181"/>
      <c r="B2605" s="283"/>
      <c r="C2605" s="181"/>
      <c r="D2605" s="181"/>
      <c r="E2605" s="181"/>
      <c r="F2605" s="283"/>
      <c r="G2605" s="231"/>
      <c r="H2605" s="231"/>
      <c r="I2605" s="186"/>
      <c r="J2605" s="181"/>
      <c r="K2605" s="181"/>
      <c r="L2605" s="181"/>
      <c r="M2605" s="181"/>
      <c r="N2605" s="181"/>
      <c r="O2605" s="286"/>
    </row>
    <row r="2606" spans="1:15" ht="15.75" customHeight="1" x14ac:dyDescent="0.25">
      <c r="A2606" s="181"/>
      <c r="B2606" s="283"/>
      <c r="C2606" s="181"/>
      <c r="D2606" s="181"/>
      <c r="E2606" s="181"/>
      <c r="F2606" s="283"/>
      <c r="G2606" s="231"/>
      <c r="H2606" s="231"/>
      <c r="I2606" s="186"/>
      <c r="J2606" s="181"/>
      <c r="K2606" s="181"/>
      <c r="L2606" s="181"/>
      <c r="M2606" s="181"/>
      <c r="N2606" s="181"/>
      <c r="O2606" s="286"/>
    </row>
    <row r="2607" spans="1:15" ht="15.75" customHeight="1" x14ac:dyDescent="0.25">
      <c r="A2607" s="181"/>
      <c r="B2607" s="283"/>
      <c r="C2607" s="181"/>
      <c r="D2607" s="181"/>
      <c r="E2607" s="181"/>
      <c r="F2607" s="283"/>
      <c r="G2607" s="231"/>
      <c r="H2607" s="231"/>
      <c r="I2607" s="186"/>
      <c r="J2607" s="181"/>
      <c r="K2607" s="181"/>
      <c r="L2607" s="181"/>
      <c r="M2607" s="181"/>
      <c r="N2607" s="181"/>
      <c r="O2607" s="286"/>
    </row>
    <row r="2608" spans="1:15" ht="15.75" customHeight="1" x14ac:dyDescent="0.25">
      <c r="A2608" s="181"/>
      <c r="B2608" s="283"/>
      <c r="C2608" s="181"/>
      <c r="D2608" s="181"/>
      <c r="E2608" s="181"/>
      <c r="F2608" s="283"/>
      <c r="G2608" s="231"/>
      <c r="H2608" s="231"/>
      <c r="I2608" s="186"/>
      <c r="J2608" s="181"/>
      <c r="K2608" s="181"/>
      <c r="L2608" s="181"/>
      <c r="M2608" s="181"/>
      <c r="N2608" s="181"/>
      <c r="O2608" s="286"/>
    </row>
    <row r="2609" spans="1:15" ht="15.75" customHeight="1" x14ac:dyDescent="0.25">
      <c r="A2609" s="181"/>
      <c r="B2609" s="283"/>
      <c r="C2609" s="181"/>
      <c r="D2609" s="181"/>
      <c r="E2609" s="181"/>
      <c r="F2609" s="283"/>
      <c r="G2609" s="231"/>
      <c r="H2609" s="231"/>
      <c r="I2609" s="186"/>
      <c r="J2609" s="181"/>
      <c r="K2609" s="181"/>
      <c r="L2609" s="181"/>
      <c r="M2609" s="181"/>
      <c r="N2609" s="181"/>
      <c r="O2609" s="286"/>
    </row>
    <row r="2610" spans="1:15" ht="15.75" customHeight="1" x14ac:dyDescent="0.25">
      <c r="A2610" s="181"/>
      <c r="B2610" s="283"/>
      <c r="C2610" s="181"/>
      <c r="D2610" s="181"/>
      <c r="E2610" s="181"/>
      <c r="F2610" s="283"/>
      <c r="G2610" s="231"/>
      <c r="H2610" s="231"/>
      <c r="I2610" s="186"/>
      <c r="J2610" s="181"/>
      <c r="K2610" s="181"/>
      <c r="L2610" s="181"/>
      <c r="M2610" s="181"/>
      <c r="N2610" s="181"/>
      <c r="O2610" s="286"/>
    </row>
    <row r="2611" spans="1:15" ht="15.75" customHeight="1" x14ac:dyDescent="0.25">
      <c r="A2611" s="181"/>
      <c r="B2611" s="283"/>
      <c r="C2611" s="181"/>
      <c r="D2611" s="181"/>
      <c r="E2611" s="181"/>
      <c r="F2611" s="283"/>
      <c r="G2611" s="231"/>
      <c r="H2611" s="231"/>
      <c r="I2611" s="186"/>
      <c r="J2611" s="181"/>
      <c r="K2611" s="181"/>
      <c r="L2611" s="181"/>
      <c r="M2611" s="181"/>
      <c r="N2611" s="181"/>
      <c r="O2611" s="286"/>
    </row>
    <row r="2612" spans="1:15" ht="15.75" customHeight="1" x14ac:dyDescent="0.25">
      <c r="A2612" s="181"/>
      <c r="B2612" s="283"/>
      <c r="C2612" s="181"/>
      <c r="D2612" s="181"/>
      <c r="E2612" s="181"/>
      <c r="F2612" s="283"/>
      <c r="G2612" s="231"/>
      <c r="H2612" s="231"/>
      <c r="I2612" s="186"/>
      <c r="J2612" s="181"/>
      <c r="K2612" s="181"/>
      <c r="L2612" s="181"/>
      <c r="M2612" s="181"/>
      <c r="N2612" s="181"/>
      <c r="O2612" s="286"/>
    </row>
    <row r="2613" spans="1:15" ht="15.75" customHeight="1" x14ac:dyDescent="0.25">
      <c r="A2613" s="181"/>
      <c r="B2613" s="283"/>
      <c r="C2613" s="181"/>
      <c r="D2613" s="181"/>
      <c r="E2613" s="181"/>
      <c r="F2613" s="283"/>
      <c r="G2613" s="231"/>
      <c r="H2613" s="231"/>
      <c r="I2613" s="186"/>
      <c r="J2613" s="181"/>
      <c r="K2613" s="181"/>
      <c r="L2613" s="181"/>
      <c r="M2613" s="181"/>
      <c r="N2613" s="181"/>
      <c r="O2613" s="286"/>
    </row>
    <row r="2614" spans="1:15" ht="15.75" customHeight="1" x14ac:dyDescent="0.25">
      <c r="A2614" s="181"/>
      <c r="B2614" s="283"/>
      <c r="C2614" s="181"/>
      <c r="D2614" s="181"/>
      <c r="E2614" s="181"/>
      <c r="F2614" s="283"/>
      <c r="G2614" s="231"/>
      <c r="H2614" s="231"/>
      <c r="I2614" s="186"/>
      <c r="J2614" s="181"/>
      <c r="K2614" s="181"/>
      <c r="L2614" s="181"/>
      <c r="M2614" s="181"/>
      <c r="N2614" s="181"/>
      <c r="O2614" s="286"/>
    </row>
    <row r="2615" spans="1:15" ht="15.75" customHeight="1" x14ac:dyDescent="0.25">
      <c r="A2615" s="181"/>
      <c r="B2615" s="283"/>
      <c r="C2615" s="181"/>
      <c r="D2615" s="181"/>
      <c r="E2615" s="181"/>
      <c r="F2615" s="283"/>
      <c r="G2615" s="231"/>
      <c r="H2615" s="231"/>
      <c r="I2615" s="186"/>
      <c r="J2615" s="181"/>
      <c r="K2615" s="181"/>
      <c r="L2615" s="181"/>
      <c r="M2615" s="181"/>
      <c r="N2615" s="181"/>
      <c r="O2615" s="286"/>
    </row>
    <row r="2616" spans="1:15" ht="15.75" customHeight="1" x14ac:dyDescent="0.25">
      <c r="A2616" s="181"/>
      <c r="B2616" s="283"/>
      <c r="C2616" s="181"/>
      <c r="D2616" s="181"/>
      <c r="E2616" s="181"/>
      <c r="F2616" s="283"/>
      <c r="G2616" s="231"/>
      <c r="H2616" s="231"/>
      <c r="I2616" s="186"/>
      <c r="J2616" s="181"/>
      <c r="K2616" s="181"/>
      <c r="L2616" s="181"/>
      <c r="M2616" s="181"/>
      <c r="N2616" s="181"/>
      <c r="O2616" s="286"/>
    </row>
    <row r="2617" spans="1:15" ht="15.75" customHeight="1" x14ac:dyDescent="0.25">
      <c r="A2617" s="181"/>
      <c r="B2617" s="283"/>
      <c r="C2617" s="181"/>
      <c r="D2617" s="181"/>
      <c r="E2617" s="181"/>
      <c r="F2617" s="283"/>
      <c r="G2617" s="231"/>
      <c r="H2617" s="231"/>
      <c r="I2617" s="186"/>
      <c r="J2617" s="181"/>
      <c r="K2617" s="181"/>
      <c r="L2617" s="181"/>
      <c r="M2617" s="181"/>
      <c r="N2617" s="181"/>
      <c r="O2617" s="286"/>
    </row>
    <row r="2618" spans="1:15" ht="15.75" customHeight="1" x14ac:dyDescent="0.25">
      <c r="A2618" s="181"/>
      <c r="B2618" s="283"/>
      <c r="C2618" s="181"/>
      <c r="D2618" s="181"/>
      <c r="E2618" s="181"/>
      <c r="F2618" s="283"/>
      <c r="G2618" s="231"/>
      <c r="H2618" s="231"/>
      <c r="I2618" s="186"/>
      <c r="J2618" s="181"/>
      <c r="K2618" s="181"/>
      <c r="L2618" s="181"/>
      <c r="M2618" s="181"/>
      <c r="N2618" s="181"/>
      <c r="O2618" s="286"/>
    </row>
    <row r="2619" spans="1:15" ht="15.75" customHeight="1" x14ac:dyDescent="0.25">
      <c r="A2619" s="181"/>
      <c r="B2619" s="283"/>
      <c r="C2619" s="181"/>
      <c r="D2619" s="181"/>
      <c r="E2619" s="181"/>
      <c r="F2619" s="283"/>
      <c r="G2619" s="231"/>
      <c r="H2619" s="231"/>
      <c r="I2619" s="186"/>
      <c r="J2619" s="181"/>
      <c r="K2619" s="181"/>
      <c r="L2619" s="181"/>
      <c r="M2619" s="181"/>
      <c r="N2619" s="181"/>
      <c r="O2619" s="286"/>
    </row>
    <row r="2620" spans="1:15" ht="15.75" customHeight="1" x14ac:dyDescent="0.25">
      <c r="A2620" s="181"/>
      <c r="B2620" s="283"/>
      <c r="C2620" s="181"/>
      <c r="D2620" s="181"/>
      <c r="E2620" s="181"/>
      <c r="F2620" s="283"/>
      <c r="G2620" s="231"/>
      <c r="H2620" s="231"/>
      <c r="I2620" s="186"/>
      <c r="J2620" s="181"/>
      <c r="K2620" s="181"/>
      <c r="L2620" s="181"/>
      <c r="M2620" s="181"/>
      <c r="N2620" s="181"/>
      <c r="O2620" s="286"/>
    </row>
    <row r="2621" spans="1:15" ht="15.75" customHeight="1" x14ac:dyDescent="0.25">
      <c r="A2621" s="181"/>
      <c r="B2621" s="283"/>
      <c r="C2621" s="181"/>
      <c r="D2621" s="181"/>
      <c r="E2621" s="181"/>
      <c r="F2621" s="283"/>
      <c r="G2621" s="231"/>
      <c r="H2621" s="231"/>
      <c r="I2621" s="186"/>
      <c r="J2621" s="181"/>
      <c r="K2621" s="181"/>
      <c r="L2621" s="181"/>
      <c r="M2621" s="181"/>
      <c r="N2621" s="181"/>
      <c r="O2621" s="286"/>
    </row>
    <row r="2622" spans="1:15" ht="15.75" customHeight="1" x14ac:dyDescent="0.25">
      <c r="A2622" s="181"/>
      <c r="B2622" s="283"/>
      <c r="C2622" s="181"/>
      <c r="D2622" s="181"/>
      <c r="E2622" s="181"/>
      <c r="F2622" s="283"/>
      <c r="G2622" s="231"/>
      <c r="H2622" s="231"/>
      <c r="I2622" s="186"/>
      <c r="J2622" s="181"/>
      <c r="K2622" s="181"/>
      <c r="L2622" s="181"/>
      <c r="M2622" s="181"/>
      <c r="N2622" s="181"/>
      <c r="O2622" s="286"/>
    </row>
    <row r="2623" spans="1:15" ht="15.75" customHeight="1" x14ac:dyDescent="0.25">
      <c r="A2623" s="181"/>
      <c r="B2623" s="283"/>
      <c r="C2623" s="181"/>
      <c r="D2623" s="181"/>
      <c r="E2623" s="181"/>
      <c r="F2623" s="283"/>
      <c r="G2623" s="231"/>
      <c r="H2623" s="231"/>
      <c r="I2623" s="186"/>
      <c r="J2623" s="181"/>
      <c r="K2623" s="181"/>
      <c r="L2623" s="181"/>
      <c r="M2623" s="181"/>
      <c r="N2623" s="181"/>
      <c r="O2623" s="286"/>
    </row>
    <row r="2624" spans="1:15" ht="15.75" customHeight="1" x14ac:dyDescent="0.25">
      <c r="A2624" s="181"/>
      <c r="B2624" s="283"/>
      <c r="C2624" s="181"/>
      <c r="D2624" s="181"/>
      <c r="E2624" s="181"/>
      <c r="F2624" s="283"/>
      <c r="G2624" s="231"/>
      <c r="H2624" s="231"/>
      <c r="I2624" s="186"/>
      <c r="J2624" s="181"/>
      <c r="K2624" s="181"/>
      <c r="L2624" s="181"/>
      <c r="M2624" s="181"/>
      <c r="N2624" s="181"/>
      <c r="O2624" s="286"/>
    </row>
    <row r="2625" spans="1:15" ht="15.75" customHeight="1" x14ac:dyDescent="0.25">
      <c r="A2625" s="181"/>
      <c r="B2625" s="283"/>
      <c r="C2625" s="181"/>
      <c r="D2625" s="181"/>
      <c r="E2625" s="181"/>
      <c r="F2625" s="283"/>
      <c r="G2625" s="231"/>
      <c r="H2625" s="231"/>
      <c r="I2625" s="186"/>
      <c r="J2625" s="181"/>
      <c r="K2625" s="181"/>
      <c r="L2625" s="181"/>
      <c r="M2625" s="181"/>
      <c r="N2625" s="181"/>
      <c r="O2625" s="286"/>
    </row>
    <row r="2626" spans="1:15" ht="15.75" customHeight="1" x14ac:dyDescent="0.25">
      <c r="A2626" s="181"/>
      <c r="B2626" s="283"/>
      <c r="C2626" s="181"/>
      <c r="D2626" s="181"/>
      <c r="E2626" s="181"/>
      <c r="F2626" s="283"/>
      <c r="G2626" s="231"/>
      <c r="H2626" s="231"/>
      <c r="I2626" s="186"/>
      <c r="J2626" s="181"/>
      <c r="K2626" s="181"/>
      <c r="L2626" s="181"/>
      <c r="M2626" s="181"/>
      <c r="N2626" s="181"/>
      <c r="O2626" s="286"/>
    </row>
    <row r="2627" spans="1:15" ht="15.75" customHeight="1" x14ac:dyDescent="0.25">
      <c r="A2627" s="181"/>
      <c r="B2627" s="283"/>
      <c r="C2627" s="181"/>
      <c r="D2627" s="181"/>
      <c r="E2627" s="181"/>
      <c r="F2627" s="283"/>
      <c r="G2627" s="231"/>
      <c r="H2627" s="231"/>
      <c r="I2627" s="186"/>
      <c r="J2627" s="181"/>
      <c r="K2627" s="181"/>
      <c r="L2627" s="181"/>
      <c r="M2627" s="181"/>
      <c r="N2627" s="181"/>
      <c r="O2627" s="286"/>
    </row>
    <row r="2628" spans="1:15" ht="15.75" customHeight="1" x14ac:dyDescent="0.25">
      <c r="A2628" s="181"/>
      <c r="B2628" s="283"/>
      <c r="C2628" s="181"/>
      <c r="D2628" s="181"/>
      <c r="E2628" s="181"/>
      <c r="F2628" s="283"/>
      <c r="G2628" s="231"/>
      <c r="H2628" s="231"/>
      <c r="I2628" s="186"/>
      <c r="J2628" s="181"/>
      <c r="K2628" s="181"/>
      <c r="L2628" s="181"/>
      <c r="M2628" s="181"/>
      <c r="N2628" s="181"/>
      <c r="O2628" s="286"/>
    </row>
    <row r="2629" spans="1:15" ht="15.75" customHeight="1" x14ac:dyDescent="0.25">
      <c r="A2629" s="181"/>
      <c r="B2629" s="283"/>
      <c r="C2629" s="181"/>
      <c r="D2629" s="181"/>
      <c r="E2629" s="181"/>
      <c r="F2629" s="283"/>
      <c r="G2629" s="231"/>
      <c r="H2629" s="231"/>
      <c r="I2629" s="186"/>
      <c r="J2629" s="181"/>
      <c r="K2629" s="181"/>
      <c r="L2629" s="181"/>
      <c r="M2629" s="181"/>
      <c r="N2629" s="181"/>
      <c r="O2629" s="286"/>
    </row>
    <row r="2630" spans="1:15" ht="15.75" customHeight="1" x14ac:dyDescent="0.25">
      <c r="A2630" s="181"/>
      <c r="B2630" s="283"/>
      <c r="C2630" s="181"/>
      <c r="D2630" s="181"/>
      <c r="E2630" s="181"/>
      <c r="F2630" s="283"/>
      <c r="G2630" s="231"/>
      <c r="H2630" s="231"/>
      <c r="I2630" s="186"/>
      <c r="J2630" s="181"/>
      <c r="K2630" s="181"/>
      <c r="L2630" s="181"/>
      <c r="M2630" s="181"/>
      <c r="N2630" s="181"/>
      <c r="O2630" s="286"/>
    </row>
    <row r="2631" spans="1:15" ht="15.75" customHeight="1" x14ac:dyDescent="0.25">
      <c r="A2631" s="181"/>
      <c r="B2631" s="283"/>
      <c r="C2631" s="181"/>
      <c r="D2631" s="181"/>
      <c r="E2631" s="181"/>
      <c r="F2631" s="283"/>
      <c r="G2631" s="231"/>
      <c r="H2631" s="231"/>
      <c r="I2631" s="186"/>
      <c r="J2631" s="181"/>
      <c r="K2631" s="181"/>
      <c r="L2631" s="181"/>
      <c r="M2631" s="181"/>
      <c r="N2631" s="181"/>
      <c r="O2631" s="286"/>
    </row>
    <row r="2632" spans="1:15" ht="15.75" customHeight="1" x14ac:dyDescent="0.25">
      <c r="A2632" s="181"/>
      <c r="B2632" s="283"/>
      <c r="C2632" s="181"/>
      <c r="D2632" s="181"/>
      <c r="E2632" s="181"/>
      <c r="F2632" s="283"/>
      <c r="G2632" s="231"/>
      <c r="H2632" s="231"/>
      <c r="I2632" s="186"/>
      <c r="J2632" s="181"/>
      <c r="K2632" s="181"/>
      <c r="L2632" s="181"/>
      <c r="M2632" s="181"/>
      <c r="N2632" s="181"/>
      <c r="O2632" s="286"/>
    </row>
    <row r="2633" spans="1:15" ht="15.75" customHeight="1" x14ac:dyDescent="0.25">
      <c r="A2633" s="181"/>
      <c r="B2633" s="283"/>
      <c r="C2633" s="181"/>
      <c r="D2633" s="181"/>
      <c r="E2633" s="181"/>
      <c r="F2633" s="283"/>
      <c r="G2633" s="231"/>
      <c r="H2633" s="231"/>
      <c r="I2633" s="186"/>
      <c r="J2633" s="181"/>
      <c r="K2633" s="181"/>
      <c r="L2633" s="181"/>
      <c r="M2633" s="181"/>
      <c r="N2633" s="181"/>
      <c r="O2633" s="286"/>
    </row>
    <row r="2634" spans="1:15" ht="15.75" customHeight="1" x14ac:dyDescent="0.25">
      <c r="A2634" s="181"/>
      <c r="B2634" s="283"/>
      <c r="C2634" s="181"/>
      <c r="D2634" s="181"/>
      <c r="E2634" s="181"/>
      <c r="F2634" s="283"/>
      <c r="G2634" s="231"/>
      <c r="H2634" s="231"/>
      <c r="I2634" s="186"/>
      <c r="J2634" s="181"/>
      <c r="K2634" s="181"/>
      <c r="L2634" s="181"/>
      <c r="M2634" s="181"/>
      <c r="N2634" s="181"/>
      <c r="O2634" s="286"/>
    </row>
    <row r="2635" spans="1:15" ht="15.75" customHeight="1" x14ac:dyDescent="0.25">
      <c r="A2635" s="181"/>
      <c r="B2635" s="283"/>
      <c r="C2635" s="181"/>
      <c r="D2635" s="181"/>
      <c r="E2635" s="181"/>
      <c r="F2635" s="283"/>
      <c r="G2635" s="231"/>
      <c r="H2635" s="231"/>
      <c r="I2635" s="186"/>
      <c r="J2635" s="181"/>
      <c r="K2635" s="181"/>
      <c r="L2635" s="181"/>
      <c r="M2635" s="181"/>
      <c r="N2635" s="181"/>
      <c r="O2635" s="286"/>
    </row>
    <row r="2636" spans="1:15" ht="15.75" customHeight="1" x14ac:dyDescent="0.25">
      <c r="A2636" s="181"/>
      <c r="B2636" s="283"/>
      <c r="C2636" s="181"/>
      <c r="D2636" s="181"/>
      <c r="E2636" s="181"/>
      <c r="F2636" s="283"/>
      <c r="G2636" s="231"/>
      <c r="H2636" s="231"/>
      <c r="I2636" s="186"/>
      <c r="J2636" s="181"/>
      <c r="K2636" s="181"/>
      <c r="L2636" s="181"/>
      <c r="M2636" s="181"/>
      <c r="N2636" s="181"/>
      <c r="O2636" s="286"/>
    </row>
    <row r="2637" spans="1:15" ht="15.75" customHeight="1" x14ac:dyDescent="0.25">
      <c r="A2637" s="181"/>
      <c r="B2637" s="283"/>
      <c r="C2637" s="181"/>
      <c r="D2637" s="181"/>
      <c r="E2637" s="181"/>
      <c r="F2637" s="283"/>
      <c r="G2637" s="231"/>
      <c r="H2637" s="231"/>
      <c r="I2637" s="186"/>
      <c r="J2637" s="181"/>
      <c r="K2637" s="181"/>
      <c r="L2637" s="181"/>
      <c r="M2637" s="181"/>
      <c r="N2637" s="181"/>
      <c r="O2637" s="286"/>
    </row>
    <row r="2638" spans="1:15" ht="15.75" customHeight="1" x14ac:dyDescent="0.25">
      <c r="A2638" s="181"/>
      <c r="B2638" s="283"/>
      <c r="C2638" s="181"/>
      <c r="D2638" s="181"/>
      <c r="E2638" s="181"/>
      <c r="F2638" s="283"/>
      <c r="G2638" s="231"/>
      <c r="H2638" s="231"/>
      <c r="I2638" s="186"/>
      <c r="J2638" s="181"/>
      <c r="K2638" s="181"/>
      <c r="L2638" s="181"/>
      <c r="M2638" s="181"/>
      <c r="N2638" s="181"/>
      <c r="O2638" s="286"/>
    </row>
    <row r="2639" spans="1:15" ht="15.75" customHeight="1" x14ac:dyDescent="0.25">
      <c r="A2639" s="181"/>
      <c r="B2639" s="283"/>
      <c r="C2639" s="181"/>
      <c r="D2639" s="181"/>
      <c r="E2639" s="181"/>
      <c r="F2639" s="283"/>
      <c r="G2639" s="231"/>
      <c r="H2639" s="231"/>
      <c r="I2639" s="186"/>
      <c r="J2639" s="181"/>
      <c r="K2639" s="181"/>
      <c r="L2639" s="181"/>
      <c r="M2639" s="181"/>
      <c r="N2639" s="181"/>
      <c r="O2639" s="286"/>
    </row>
    <row r="2640" spans="1:15" ht="15.75" customHeight="1" x14ac:dyDescent="0.25">
      <c r="A2640" s="181"/>
      <c r="B2640" s="283"/>
      <c r="C2640" s="181"/>
      <c r="D2640" s="181"/>
      <c r="E2640" s="181"/>
      <c r="F2640" s="283"/>
      <c r="G2640" s="231"/>
      <c r="H2640" s="231"/>
      <c r="I2640" s="186"/>
      <c r="J2640" s="181"/>
      <c r="K2640" s="181"/>
      <c r="L2640" s="181"/>
      <c r="M2640" s="181"/>
      <c r="N2640" s="181"/>
      <c r="O2640" s="286"/>
    </row>
    <row r="2641" spans="1:15" ht="15.75" customHeight="1" x14ac:dyDescent="0.25">
      <c r="A2641" s="181"/>
      <c r="B2641" s="283"/>
      <c r="C2641" s="181"/>
      <c r="D2641" s="181"/>
      <c r="E2641" s="181"/>
      <c r="F2641" s="283"/>
      <c r="G2641" s="231"/>
      <c r="H2641" s="231"/>
      <c r="I2641" s="186"/>
      <c r="J2641" s="181"/>
      <c r="K2641" s="181"/>
      <c r="L2641" s="181"/>
      <c r="M2641" s="181"/>
      <c r="N2641" s="181"/>
      <c r="O2641" s="286"/>
    </row>
    <row r="2642" spans="1:15" ht="15.75" customHeight="1" x14ac:dyDescent="0.25">
      <c r="A2642" s="181"/>
      <c r="B2642" s="283"/>
      <c r="C2642" s="181"/>
      <c r="D2642" s="181"/>
      <c r="E2642" s="181"/>
      <c r="F2642" s="283"/>
      <c r="G2642" s="231"/>
      <c r="H2642" s="231"/>
      <c r="I2642" s="186"/>
      <c r="J2642" s="181"/>
      <c r="K2642" s="181"/>
      <c r="L2642" s="181"/>
      <c r="M2642" s="181"/>
      <c r="N2642" s="181"/>
      <c r="O2642" s="286"/>
    </row>
    <row r="2643" spans="1:15" ht="15.75" customHeight="1" x14ac:dyDescent="0.25">
      <c r="A2643" s="181"/>
      <c r="B2643" s="283"/>
      <c r="C2643" s="181"/>
      <c r="D2643" s="181"/>
      <c r="E2643" s="181"/>
      <c r="F2643" s="283"/>
      <c r="G2643" s="231"/>
      <c r="H2643" s="231"/>
      <c r="I2643" s="186"/>
      <c r="J2643" s="181"/>
      <c r="K2643" s="181"/>
      <c r="L2643" s="181"/>
      <c r="M2643" s="181"/>
      <c r="N2643" s="181"/>
      <c r="O2643" s="286"/>
    </row>
    <row r="2644" spans="1:15" ht="15.75" customHeight="1" x14ac:dyDescent="0.25">
      <c r="A2644" s="181"/>
      <c r="B2644" s="283"/>
      <c r="C2644" s="181"/>
      <c r="D2644" s="181"/>
      <c r="E2644" s="181"/>
      <c r="F2644" s="283"/>
      <c r="G2644" s="231"/>
      <c r="H2644" s="231"/>
      <c r="I2644" s="186"/>
      <c r="J2644" s="181"/>
      <c r="K2644" s="181"/>
      <c r="L2644" s="181"/>
      <c r="M2644" s="181"/>
      <c r="N2644" s="181"/>
      <c r="O2644" s="286"/>
    </row>
    <row r="2645" spans="1:15" ht="15.75" customHeight="1" x14ac:dyDescent="0.25">
      <c r="A2645" s="181"/>
      <c r="B2645" s="283"/>
      <c r="C2645" s="181"/>
      <c r="D2645" s="181"/>
      <c r="E2645" s="181"/>
      <c r="F2645" s="283"/>
      <c r="G2645" s="231"/>
      <c r="H2645" s="231"/>
      <c r="I2645" s="186"/>
      <c r="J2645" s="181"/>
      <c r="K2645" s="181"/>
      <c r="L2645" s="181"/>
      <c r="M2645" s="181"/>
      <c r="N2645" s="181"/>
      <c r="O2645" s="286"/>
    </row>
    <row r="2646" spans="1:15" ht="15.75" customHeight="1" x14ac:dyDescent="0.25">
      <c r="A2646" s="181"/>
      <c r="B2646" s="283"/>
      <c r="C2646" s="181"/>
      <c r="D2646" s="181"/>
      <c r="E2646" s="181"/>
      <c r="F2646" s="283"/>
      <c r="G2646" s="231"/>
      <c r="H2646" s="231"/>
      <c r="I2646" s="186"/>
      <c r="J2646" s="181"/>
      <c r="K2646" s="181"/>
      <c r="L2646" s="181"/>
      <c r="M2646" s="181"/>
      <c r="N2646" s="181"/>
      <c r="O2646" s="286"/>
    </row>
    <row r="2647" spans="1:15" ht="15.75" customHeight="1" x14ac:dyDescent="0.25">
      <c r="A2647" s="181"/>
      <c r="B2647" s="283"/>
      <c r="C2647" s="181"/>
      <c r="D2647" s="181"/>
      <c r="E2647" s="181"/>
      <c r="F2647" s="283"/>
      <c r="G2647" s="231"/>
      <c r="H2647" s="231"/>
      <c r="I2647" s="186"/>
      <c r="J2647" s="181"/>
      <c r="K2647" s="181"/>
      <c r="L2647" s="181"/>
      <c r="M2647" s="181"/>
      <c r="N2647" s="181"/>
      <c r="O2647" s="286"/>
    </row>
    <row r="2648" spans="1:15" ht="15.75" customHeight="1" x14ac:dyDescent="0.25">
      <c r="A2648" s="181"/>
      <c r="B2648" s="283"/>
      <c r="C2648" s="181"/>
      <c r="D2648" s="181"/>
      <c r="E2648" s="181"/>
      <c r="F2648" s="283"/>
      <c r="G2648" s="231"/>
      <c r="H2648" s="231"/>
      <c r="I2648" s="186"/>
      <c r="J2648" s="181"/>
      <c r="K2648" s="181"/>
      <c r="L2648" s="181"/>
      <c r="M2648" s="181"/>
      <c r="N2648" s="181"/>
      <c r="O2648" s="286"/>
    </row>
    <row r="2649" spans="1:15" ht="15.75" customHeight="1" x14ac:dyDescent="0.25">
      <c r="A2649" s="181"/>
      <c r="B2649" s="283"/>
      <c r="C2649" s="181"/>
      <c r="D2649" s="181"/>
      <c r="E2649" s="181"/>
      <c r="F2649" s="283"/>
      <c r="G2649" s="231"/>
      <c r="H2649" s="231"/>
      <c r="I2649" s="186"/>
      <c r="J2649" s="181"/>
      <c r="K2649" s="181"/>
      <c r="L2649" s="181"/>
      <c r="M2649" s="181"/>
      <c r="N2649" s="181"/>
      <c r="O2649" s="286"/>
    </row>
    <row r="2650" spans="1:15" ht="15.75" customHeight="1" x14ac:dyDescent="0.25">
      <c r="A2650" s="181"/>
      <c r="B2650" s="283"/>
      <c r="C2650" s="181"/>
      <c r="D2650" s="181"/>
      <c r="E2650" s="181"/>
      <c r="F2650" s="283"/>
      <c r="G2650" s="231"/>
      <c r="H2650" s="231"/>
      <c r="I2650" s="186"/>
      <c r="J2650" s="181"/>
      <c r="K2650" s="181"/>
      <c r="L2650" s="181"/>
      <c r="M2650" s="181"/>
      <c r="N2650" s="181"/>
      <c r="O2650" s="286"/>
    </row>
    <row r="2651" spans="1:15" ht="15.75" customHeight="1" x14ac:dyDescent="0.25">
      <c r="A2651" s="181"/>
      <c r="B2651" s="283"/>
      <c r="C2651" s="181"/>
      <c r="D2651" s="181"/>
      <c r="E2651" s="181"/>
      <c r="F2651" s="283"/>
      <c r="G2651" s="231"/>
      <c r="H2651" s="231"/>
      <c r="I2651" s="186"/>
      <c r="J2651" s="181"/>
      <c r="K2651" s="181"/>
      <c r="L2651" s="181"/>
      <c r="M2651" s="181"/>
      <c r="N2651" s="181"/>
      <c r="O2651" s="286"/>
    </row>
    <row r="2652" spans="1:15" ht="15.75" customHeight="1" x14ac:dyDescent="0.25">
      <c r="A2652" s="181"/>
      <c r="B2652" s="283"/>
      <c r="C2652" s="181"/>
      <c r="D2652" s="181"/>
      <c r="E2652" s="181"/>
      <c r="F2652" s="283"/>
      <c r="G2652" s="231"/>
      <c r="H2652" s="231"/>
      <c r="I2652" s="186"/>
      <c r="J2652" s="181"/>
      <c r="K2652" s="181"/>
      <c r="L2652" s="181"/>
      <c r="M2652" s="181"/>
      <c r="N2652" s="181"/>
      <c r="O2652" s="286"/>
    </row>
    <row r="2653" spans="1:15" ht="15.75" customHeight="1" x14ac:dyDescent="0.25">
      <c r="A2653" s="181"/>
      <c r="B2653" s="283"/>
      <c r="C2653" s="181"/>
      <c r="D2653" s="181"/>
      <c r="E2653" s="181"/>
      <c r="F2653" s="283"/>
      <c r="G2653" s="231"/>
      <c r="H2653" s="231"/>
      <c r="I2653" s="186"/>
      <c r="J2653" s="181"/>
      <c r="K2653" s="181"/>
      <c r="L2653" s="181"/>
      <c r="M2653" s="181"/>
      <c r="N2653" s="181"/>
      <c r="O2653" s="286"/>
    </row>
    <row r="2654" spans="1:15" ht="15.75" customHeight="1" x14ac:dyDescent="0.25">
      <c r="A2654" s="181"/>
      <c r="B2654" s="283"/>
      <c r="C2654" s="181"/>
      <c r="D2654" s="181"/>
      <c r="E2654" s="181"/>
      <c r="F2654" s="283"/>
      <c r="G2654" s="231"/>
      <c r="H2654" s="231"/>
      <c r="I2654" s="186"/>
      <c r="J2654" s="181"/>
      <c r="K2654" s="181"/>
      <c r="L2654" s="181"/>
      <c r="M2654" s="181"/>
      <c r="N2654" s="181"/>
      <c r="O2654" s="286"/>
    </row>
    <row r="2655" spans="1:15" ht="15.75" customHeight="1" x14ac:dyDescent="0.25">
      <c r="A2655" s="181"/>
      <c r="B2655" s="283"/>
      <c r="C2655" s="181"/>
      <c r="D2655" s="181"/>
      <c r="E2655" s="181"/>
      <c r="F2655" s="283"/>
      <c r="G2655" s="231"/>
      <c r="H2655" s="231"/>
      <c r="I2655" s="186"/>
      <c r="J2655" s="181"/>
      <c r="K2655" s="181"/>
      <c r="L2655" s="181"/>
      <c r="M2655" s="181"/>
      <c r="N2655" s="181"/>
      <c r="O2655" s="286"/>
    </row>
    <row r="2656" spans="1:15" ht="15.75" customHeight="1" x14ac:dyDescent="0.25">
      <c r="A2656" s="181"/>
      <c r="B2656" s="283"/>
      <c r="C2656" s="181"/>
      <c r="D2656" s="181"/>
      <c r="E2656" s="181"/>
      <c r="F2656" s="283"/>
      <c r="G2656" s="231"/>
      <c r="H2656" s="231"/>
      <c r="I2656" s="186"/>
      <c r="J2656" s="181"/>
      <c r="K2656" s="181"/>
      <c r="L2656" s="181"/>
      <c r="M2656" s="181"/>
      <c r="N2656" s="181"/>
      <c r="O2656" s="286"/>
    </row>
    <row r="2657" spans="1:15" ht="15.75" customHeight="1" x14ac:dyDescent="0.25">
      <c r="A2657" s="181"/>
      <c r="B2657" s="283"/>
      <c r="C2657" s="181"/>
      <c r="D2657" s="181"/>
      <c r="E2657" s="181"/>
      <c r="F2657" s="283"/>
      <c r="G2657" s="231"/>
      <c r="H2657" s="231"/>
      <c r="I2657" s="186"/>
      <c r="J2657" s="181"/>
      <c r="K2657" s="181"/>
      <c r="L2657" s="181"/>
      <c r="M2657" s="181"/>
      <c r="N2657" s="181"/>
      <c r="O2657" s="286"/>
    </row>
    <row r="2658" spans="1:15" ht="15.75" customHeight="1" x14ac:dyDescent="0.25">
      <c r="A2658" s="181"/>
      <c r="B2658" s="283"/>
      <c r="C2658" s="181"/>
      <c r="D2658" s="181"/>
      <c r="E2658" s="181"/>
      <c r="F2658" s="283"/>
      <c r="G2658" s="231"/>
      <c r="H2658" s="231"/>
      <c r="I2658" s="186"/>
      <c r="J2658" s="181"/>
      <c r="K2658" s="181"/>
      <c r="L2658" s="181"/>
      <c r="M2658" s="181"/>
      <c r="N2658" s="181"/>
      <c r="O2658" s="286"/>
    </row>
    <row r="2659" spans="1:15" ht="15.75" customHeight="1" x14ac:dyDescent="0.25">
      <c r="A2659" s="181"/>
      <c r="B2659" s="283"/>
      <c r="C2659" s="181"/>
      <c r="D2659" s="181"/>
      <c r="E2659" s="181"/>
      <c r="F2659" s="283"/>
      <c r="G2659" s="231"/>
      <c r="H2659" s="231"/>
      <c r="I2659" s="186"/>
      <c r="J2659" s="181"/>
      <c r="K2659" s="181"/>
      <c r="L2659" s="181"/>
      <c r="M2659" s="181"/>
      <c r="N2659" s="181"/>
      <c r="O2659" s="286"/>
    </row>
    <row r="2660" spans="1:15" ht="15.75" customHeight="1" x14ac:dyDescent="0.25">
      <c r="A2660" s="181"/>
      <c r="B2660" s="283"/>
      <c r="C2660" s="181"/>
      <c r="D2660" s="181"/>
      <c r="E2660" s="181"/>
      <c r="F2660" s="283"/>
      <c r="G2660" s="231"/>
      <c r="H2660" s="231"/>
      <c r="I2660" s="186"/>
      <c r="J2660" s="181"/>
      <c r="K2660" s="181"/>
      <c r="L2660" s="181"/>
      <c r="M2660" s="181"/>
      <c r="N2660" s="181"/>
      <c r="O2660" s="286"/>
    </row>
    <row r="2661" spans="1:15" ht="15.75" customHeight="1" x14ac:dyDescent="0.25">
      <c r="A2661" s="181"/>
      <c r="B2661" s="283"/>
      <c r="C2661" s="181"/>
      <c r="D2661" s="181"/>
      <c r="E2661" s="181"/>
      <c r="F2661" s="283"/>
      <c r="G2661" s="231"/>
      <c r="H2661" s="231"/>
      <c r="I2661" s="186"/>
      <c r="J2661" s="181"/>
      <c r="K2661" s="181"/>
      <c r="L2661" s="181"/>
      <c r="M2661" s="181"/>
      <c r="N2661" s="181"/>
      <c r="O2661" s="286"/>
    </row>
    <row r="2662" spans="1:15" ht="15.75" customHeight="1" x14ac:dyDescent="0.25">
      <c r="A2662" s="181"/>
      <c r="B2662" s="283"/>
      <c r="C2662" s="181"/>
      <c r="D2662" s="181"/>
      <c r="E2662" s="181"/>
      <c r="F2662" s="283"/>
      <c r="G2662" s="231"/>
      <c r="H2662" s="231"/>
      <c r="I2662" s="186"/>
      <c r="J2662" s="181"/>
      <c r="K2662" s="181"/>
      <c r="L2662" s="181"/>
      <c r="M2662" s="181"/>
      <c r="N2662" s="181"/>
      <c r="O2662" s="286"/>
    </row>
    <row r="2663" spans="1:15" ht="15.75" customHeight="1" x14ac:dyDescent="0.25">
      <c r="A2663" s="181"/>
      <c r="B2663" s="283"/>
      <c r="C2663" s="181"/>
      <c r="D2663" s="181"/>
      <c r="E2663" s="181"/>
      <c r="F2663" s="283"/>
      <c r="G2663" s="231"/>
      <c r="H2663" s="231"/>
      <c r="I2663" s="186"/>
      <c r="J2663" s="181"/>
      <c r="K2663" s="181"/>
      <c r="L2663" s="181"/>
      <c r="M2663" s="181"/>
      <c r="N2663" s="181"/>
      <c r="O2663" s="286"/>
    </row>
    <row r="2664" spans="1:15" ht="15.75" customHeight="1" x14ac:dyDescent="0.25">
      <c r="A2664" s="181"/>
      <c r="B2664" s="283"/>
      <c r="C2664" s="181"/>
      <c r="D2664" s="181"/>
      <c r="E2664" s="181"/>
      <c r="F2664" s="283"/>
      <c r="G2664" s="231"/>
      <c r="H2664" s="231"/>
      <c r="I2664" s="186"/>
      <c r="J2664" s="181"/>
      <c r="K2664" s="181"/>
      <c r="L2664" s="181"/>
      <c r="M2664" s="181"/>
      <c r="N2664" s="181"/>
      <c r="O2664" s="286"/>
    </row>
    <row r="2665" spans="1:15" ht="15.75" customHeight="1" x14ac:dyDescent="0.25">
      <c r="A2665" s="181"/>
      <c r="B2665" s="283"/>
      <c r="C2665" s="181"/>
      <c r="D2665" s="181"/>
      <c r="E2665" s="181"/>
      <c r="F2665" s="283"/>
      <c r="G2665" s="231"/>
      <c r="H2665" s="231"/>
      <c r="I2665" s="186"/>
      <c r="J2665" s="181"/>
      <c r="K2665" s="181"/>
      <c r="L2665" s="181"/>
      <c r="M2665" s="181"/>
      <c r="N2665" s="181"/>
      <c r="O2665" s="286"/>
    </row>
    <row r="2666" spans="1:15" ht="15.75" customHeight="1" x14ac:dyDescent="0.25">
      <c r="A2666" s="181"/>
      <c r="B2666" s="283"/>
      <c r="C2666" s="181"/>
      <c r="D2666" s="181"/>
      <c r="E2666" s="181"/>
      <c r="F2666" s="283"/>
      <c r="G2666" s="231"/>
      <c r="H2666" s="231"/>
      <c r="I2666" s="186"/>
      <c r="J2666" s="181"/>
      <c r="K2666" s="181"/>
      <c r="L2666" s="181"/>
      <c r="M2666" s="181"/>
      <c r="N2666" s="181"/>
      <c r="O2666" s="286"/>
    </row>
    <row r="2667" spans="1:15" ht="15.75" customHeight="1" x14ac:dyDescent="0.25">
      <c r="A2667" s="181"/>
      <c r="B2667" s="283"/>
      <c r="C2667" s="181"/>
      <c r="D2667" s="181"/>
      <c r="E2667" s="181"/>
      <c r="F2667" s="283"/>
      <c r="G2667" s="231"/>
      <c r="H2667" s="231"/>
      <c r="I2667" s="186"/>
      <c r="J2667" s="181"/>
      <c r="K2667" s="181"/>
      <c r="L2667" s="181"/>
      <c r="M2667" s="181"/>
      <c r="N2667" s="181"/>
      <c r="O2667" s="286"/>
    </row>
    <row r="2668" spans="1:15" ht="15.75" customHeight="1" x14ac:dyDescent="0.25">
      <c r="A2668" s="181"/>
      <c r="B2668" s="283"/>
      <c r="C2668" s="181"/>
      <c r="D2668" s="181"/>
      <c r="E2668" s="181"/>
      <c r="F2668" s="283"/>
      <c r="G2668" s="231"/>
      <c r="H2668" s="231"/>
      <c r="I2668" s="186"/>
      <c r="J2668" s="181"/>
      <c r="K2668" s="181"/>
      <c r="L2668" s="181"/>
      <c r="M2668" s="181"/>
      <c r="N2668" s="181"/>
      <c r="O2668" s="286"/>
    </row>
    <row r="2669" spans="1:15" ht="15.75" customHeight="1" x14ac:dyDescent="0.25">
      <c r="A2669" s="181"/>
      <c r="B2669" s="283"/>
      <c r="C2669" s="181"/>
      <c r="D2669" s="181"/>
      <c r="E2669" s="181"/>
      <c r="F2669" s="283"/>
      <c r="G2669" s="231"/>
      <c r="H2669" s="231"/>
      <c r="I2669" s="186"/>
      <c r="J2669" s="181"/>
      <c r="K2669" s="181"/>
      <c r="L2669" s="181"/>
      <c r="M2669" s="181"/>
      <c r="N2669" s="181"/>
      <c r="O2669" s="286"/>
    </row>
    <row r="2670" spans="1:15" ht="15.75" customHeight="1" x14ac:dyDescent="0.25">
      <c r="A2670" s="181"/>
      <c r="B2670" s="283"/>
      <c r="C2670" s="181"/>
      <c r="D2670" s="181"/>
      <c r="E2670" s="181"/>
      <c r="F2670" s="283"/>
      <c r="G2670" s="231"/>
      <c r="H2670" s="231"/>
      <c r="I2670" s="186"/>
      <c r="J2670" s="181"/>
      <c r="K2670" s="181"/>
      <c r="L2670" s="181"/>
      <c r="M2670" s="181"/>
      <c r="N2670" s="181"/>
      <c r="O2670" s="286"/>
    </row>
    <row r="2671" spans="1:15" ht="15.75" customHeight="1" x14ac:dyDescent="0.25">
      <c r="A2671" s="181"/>
      <c r="B2671" s="283"/>
      <c r="C2671" s="181"/>
      <c r="D2671" s="181"/>
      <c r="E2671" s="181"/>
      <c r="F2671" s="283"/>
      <c r="G2671" s="231"/>
      <c r="H2671" s="231"/>
      <c r="I2671" s="186"/>
      <c r="J2671" s="181"/>
      <c r="K2671" s="181"/>
      <c r="L2671" s="181"/>
      <c r="M2671" s="181"/>
      <c r="N2671" s="181"/>
      <c r="O2671" s="286"/>
    </row>
    <row r="2672" spans="1:15" ht="15.75" customHeight="1" x14ac:dyDescent="0.25">
      <c r="A2672" s="181"/>
      <c r="B2672" s="283"/>
      <c r="C2672" s="181"/>
      <c r="D2672" s="181"/>
      <c r="E2672" s="181"/>
      <c r="F2672" s="283"/>
      <c r="G2672" s="231"/>
      <c r="H2672" s="231"/>
      <c r="I2672" s="186"/>
      <c r="J2672" s="181"/>
      <c r="K2672" s="181"/>
      <c r="L2672" s="181"/>
      <c r="M2672" s="181"/>
      <c r="N2672" s="181"/>
      <c r="O2672" s="286"/>
    </row>
    <row r="2673" spans="1:15" ht="15.75" customHeight="1" x14ac:dyDescent="0.25">
      <c r="A2673" s="181"/>
      <c r="B2673" s="283"/>
      <c r="C2673" s="181"/>
      <c r="D2673" s="181"/>
      <c r="E2673" s="181"/>
      <c r="F2673" s="283"/>
      <c r="G2673" s="231"/>
      <c r="H2673" s="231"/>
      <c r="I2673" s="186"/>
      <c r="J2673" s="181"/>
      <c r="K2673" s="181"/>
      <c r="L2673" s="181"/>
      <c r="M2673" s="181"/>
      <c r="N2673" s="181"/>
      <c r="O2673" s="286"/>
    </row>
    <row r="2674" spans="1:15" ht="15.75" customHeight="1" x14ac:dyDescent="0.25">
      <c r="A2674" s="181"/>
      <c r="B2674" s="283"/>
      <c r="C2674" s="181"/>
      <c r="D2674" s="181"/>
      <c r="E2674" s="181"/>
      <c r="F2674" s="283"/>
      <c r="G2674" s="231"/>
      <c r="H2674" s="231"/>
      <c r="I2674" s="186"/>
      <c r="J2674" s="181"/>
      <c r="K2674" s="181"/>
      <c r="L2674" s="181"/>
      <c r="M2674" s="181"/>
      <c r="N2674" s="181"/>
      <c r="O2674" s="286"/>
    </row>
    <row r="2675" spans="1:15" ht="15.75" customHeight="1" x14ac:dyDescent="0.25">
      <c r="A2675" s="181"/>
      <c r="B2675" s="283"/>
      <c r="C2675" s="181"/>
      <c r="D2675" s="181"/>
      <c r="E2675" s="181"/>
      <c r="F2675" s="283"/>
      <c r="G2675" s="231"/>
      <c r="H2675" s="231"/>
      <c r="I2675" s="186"/>
      <c r="J2675" s="181"/>
      <c r="K2675" s="181"/>
      <c r="L2675" s="181"/>
      <c r="M2675" s="181"/>
      <c r="N2675" s="181"/>
      <c r="O2675" s="286"/>
    </row>
    <row r="2676" spans="1:15" ht="15.75" customHeight="1" x14ac:dyDescent="0.25">
      <c r="A2676" s="181"/>
      <c r="B2676" s="283"/>
      <c r="C2676" s="181"/>
      <c r="D2676" s="181"/>
      <c r="E2676" s="181"/>
      <c r="F2676" s="283"/>
      <c r="G2676" s="231"/>
      <c r="H2676" s="231"/>
      <c r="I2676" s="186"/>
      <c r="J2676" s="181"/>
      <c r="K2676" s="181"/>
      <c r="L2676" s="181"/>
      <c r="M2676" s="181"/>
      <c r="N2676" s="181"/>
      <c r="O2676" s="286"/>
    </row>
    <row r="2677" spans="1:15" ht="15.75" customHeight="1" x14ac:dyDescent="0.25">
      <c r="A2677" s="181"/>
      <c r="B2677" s="283"/>
      <c r="C2677" s="181"/>
      <c r="D2677" s="181"/>
      <c r="E2677" s="181"/>
      <c r="F2677" s="283"/>
      <c r="G2677" s="231"/>
      <c r="H2677" s="231"/>
      <c r="I2677" s="186"/>
      <c r="J2677" s="181"/>
      <c r="K2677" s="181"/>
      <c r="L2677" s="181"/>
      <c r="M2677" s="181"/>
      <c r="N2677" s="181"/>
      <c r="O2677" s="286"/>
    </row>
    <row r="2678" spans="1:15" ht="15.75" customHeight="1" x14ac:dyDescent="0.25">
      <c r="A2678" s="181"/>
      <c r="B2678" s="283"/>
      <c r="C2678" s="181"/>
      <c r="D2678" s="181"/>
      <c r="E2678" s="181"/>
      <c r="F2678" s="283"/>
      <c r="G2678" s="231"/>
      <c r="H2678" s="231"/>
      <c r="I2678" s="186"/>
      <c r="J2678" s="181"/>
      <c r="K2678" s="181"/>
      <c r="L2678" s="181"/>
      <c r="M2678" s="181"/>
      <c r="N2678" s="181"/>
      <c r="O2678" s="286"/>
    </row>
    <row r="2679" spans="1:15" ht="15.75" customHeight="1" x14ac:dyDescent="0.25">
      <c r="A2679" s="181"/>
      <c r="B2679" s="283"/>
      <c r="C2679" s="181"/>
      <c r="D2679" s="181"/>
      <c r="E2679" s="181"/>
      <c r="F2679" s="283"/>
      <c r="G2679" s="231"/>
      <c r="H2679" s="231"/>
      <c r="I2679" s="186"/>
      <c r="J2679" s="181"/>
      <c r="K2679" s="181"/>
      <c r="L2679" s="181"/>
      <c r="M2679" s="181"/>
      <c r="N2679" s="181"/>
      <c r="O2679" s="286"/>
    </row>
    <row r="2680" spans="1:15" ht="15.75" customHeight="1" x14ac:dyDescent="0.25">
      <c r="A2680" s="181"/>
      <c r="B2680" s="283"/>
      <c r="C2680" s="181"/>
      <c r="D2680" s="181"/>
      <c r="E2680" s="181"/>
      <c r="F2680" s="283"/>
      <c r="G2680" s="231"/>
      <c r="H2680" s="231"/>
      <c r="I2680" s="186"/>
      <c r="J2680" s="181"/>
      <c r="K2680" s="181"/>
      <c r="L2680" s="181"/>
      <c r="M2680" s="181"/>
      <c r="N2680" s="181"/>
      <c r="O2680" s="286"/>
    </row>
    <row r="2681" spans="1:15" ht="15.75" customHeight="1" x14ac:dyDescent="0.25">
      <c r="A2681" s="181"/>
      <c r="B2681" s="283"/>
      <c r="C2681" s="181"/>
      <c r="D2681" s="181"/>
      <c r="E2681" s="181"/>
      <c r="F2681" s="283"/>
      <c r="G2681" s="231"/>
      <c r="H2681" s="231"/>
      <c r="I2681" s="186"/>
      <c r="J2681" s="181"/>
      <c r="K2681" s="181"/>
      <c r="L2681" s="181"/>
      <c r="M2681" s="181"/>
      <c r="N2681" s="181"/>
      <c r="O2681" s="286"/>
    </row>
    <row r="2682" spans="1:15" ht="15.75" customHeight="1" x14ac:dyDescent="0.25">
      <c r="A2682" s="181"/>
      <c r="B2682" s="283"/>
      <c r="C2682" s="181"/>
      <c r="D2682" s="181"/>
      <c r="E2682" s="181"/>
      <c r="F2682" s="283"/>
      <c r="G2682" s="231"/>
      <c r="H2682" s="231"/>
      <c r="I2682" s="186"/>
      <c r="J2682" s="181"/>
      <c r="K2682" s="181"/>
      <c r="L2682" s="181"/>
      <c r="M2682" s="181"/>
      <c r="N2682" s="181"/>
      <c r="O2682" s="286"/>
    </row>
    <row r="2683" spans="1:15" ht="15.75" customHeight="1" x14ac:dyDescent="0.25">
      <c r="A2683" s="181"/>
      <c r="B2683" s="283"/>
      <c r="C2683" s="181"/>
      <c r="D2683" s="181"/>
      <c r="E2683" s="181"/>
      <c r="F2683" s="283"/>
      <c r="G2683" s="231"/>
      <c r="H2683" s="231"/>
      <c r="I2683" s="186"/>
      <c r="J2683" s="181"/>
      <c r="K2683" s="181"/>
      <c r="L2683" s="181"/>
      <c r="M2683" s="181"/>
      <c r="N2683" s="181"/>
      <c r="O2683" s="286"/>
    </row>
    <row r="2684" spans="1:15" ht="15.75" customHeight="1" x14ac:dyDescent="0.25">
      <c r="A2684" s="181"/>
      <c r="B2684" s="283"/>
      <c r="C2684" s="181"/>
      <c r="D2684" s="181"/>
      <c r="E2684" s="181"/>
      <c r="F2684" s="283"/>
      <c r="G2684" s="231"/>
      <c r="H2684" s="231"/>
      <c r="I2684" s="186"/>
      <c r="J2684" s="181"/>
      <c r="K2684" s="181"/>
      <c r="L2684" s="181"/>
      <c r="M2684" s="181"/>
      <c r="N2684" s="181"/>
      <c r="O2684" s="286"/>
    </row>
    <row r="2685" spans="1:15" ht="15.75" customHeight="1" x14ac:dyDescent="0.25">
      <c r="A2685" s="181"/>
      <c r="B2685" s="283"/>
      <c r="C2685" s="181"/>
      <c r="D2685" s="181"/>
      <c r="E2685" s="181"/>
      <c r="F2685" s="283"/>
      <c r="G2685" s="231"/>
      <c r="H2685" s="231"/>
      <c r="I2685" s="186"/>
      <c r="J2685" s="181"/>
      <c r="K2685" s="181"/>
      <c r="L2685" s="181"/>
      <c r="M2685" s="181"/>
      <c r="N2685" s="181"/>
      <c r="O2685" s="286"/>
    </row>
    <row r="2686" spans="1:15" ht="15.75" customHeight="1" x14ac:dyDescent="0.25">
      <c r="A2686" s="181"/>
      <c r="B2686" s="283"/>
      <c r="C2686" s="181"/>
      <c r="D2686" s="181"/>
      <c r="E2686" s="181"/>
      <c r="F2686" s="283"/>
      <c r="G2686" s="231"/>
      <c r="H2686" s="231"/>
      <c r="I2686" s="186"/>
      <c r="J2686" s="181"/>
      <c r="K2686" s="181"/>
      <c r="L2686" s="181"/>
      <c r="M2686" s="181"/>
      <c r="N2686" s="181"/>
      <c r="O2686" s="286"/>
    </row>
    <row r="2687" spans="1:15" ht="15.75" customHeight="1" x14ac:dyDescent="0.25">
      <c r="A2687" s="181"/>
      <c r="B2687" s="283"/>
      <c r="C2687" s="181"/>
      <c r="D2687" s="181"/>
      <c r="E2687" s="181"/>
      <c r="F2687" s="283"/>
      <c r="G2687" s="231"/>
      <c r="H2687" s="231"/>
      <c r="I2687" s="186"/>
      <c r="J2687" s="181"/>
      <c r="K2687" s="181"/>
      <c r="L2687" s="181"/>
      <c r="M2687" s="181"/>
      <c r="N2687" s="181"/>
      <c r="O2687" s="286"/>
    </row>
    <row r="2688" spans="1:15" ht="15.75" customHeight="1" x14ac:dyDescent="0.25">
      <c r="A2688" s="181"/>
      <c r="B2688" s="283"/>
      <c r="C2688" s="181"/>
      <c r="D2688" s="181"/>
      <c r="E2688" s="181"/>
      <c r="F2688" s="283"/>
      <c r="G2688" s="231"/>
      <c r="H2688" s="231"/>
      <c r="I2688" s="186"/>
      <c r="J2688" s="181"/>
      <c r="K2688" s="181"/>
      <c r="L2688" s="181"/>
      <c r="M2688" s="181"/>
      <c r="N2688" s="181"/>
      <c r="O2688" s="286"/>
    </row>
    <row r="2689" spans="1:15" ht="15.75" customHeight="1" x14ac:dyDescent="0.25">
      <c r="A2689" s="181"/>
      <c r="B2689" s="283"/>
      <c r="C2689" s="181"/>
      <c r="D2689" s="181"/>
      <c r="E2689" s="181"/>
      <c r="F2689" s="283"/>
      <c r="G2689" s="231"/>
      <c r="H2689" s="231"/>
      <c r="I2689" s="186"/>
      <c r="J2689" s="181"/>
      <c r="K2689" s="181"/>
      <c r="L2689" s="181"/>
      <c r="M2689" s="181"/>
      <c r="N2689" s="181"/>
      <c r="O2689" s="286"/>
    </row>
    <row r="2690" spans="1:15" ht="15.75" customHeight="1" x14ac:dyDescent="0.25">
      <c r="A2690" s="181"/>
      <c r="B2690" s="283"/>
      <c r="C2690" s="181"/>
      <c r="D2690" s="181"/>
      <c r="E2690" s="181"/>
      <c r="F2690" s="283"/>
      <c r="G2690" s="231"/>
      <c r="H2690" s="231"/>
      <c r="I2690" s="186"/>
      <c r="J2690" s="181"/>
      <c r="K2690" s="181"/>
      <c r="L2690" s="181"/>
      <c r="M2690" s="181"/>
      <c r="N2690" s="181"/>
      <c r="O2690" s="286"/>
    </row>
    <row r="2691" spans="1:15" ht="15.75" customHeight="1" x14ac:dyDescent="0.25">
      <c r="A2691" s="181"/>
      <c r="B2691" s="283"/>
      <c r="C2691" s="181"/>
      <c r="D2691" s="181"/>
      <c r="E2691" s="181"/>
      <c r="F2691" s="283"/>
      <c r="G2691" s="231"/>
      <c r="H2691" s="231"/>
      <c r="I2691" s="186"/>
      <c r="J2691" s="181"/>
      <c r="K2691" s="181"/>
      <c r="L2691" s="181"/>
      <c r="M2691" s="181"/>
      <c r="N2691" s="181"/>
      <c r="O2691" s="286"/>
    </row>
    <row r="2692" spans="1:15" ht="15.75" customHeight="1" x14ac:dyDescent="0.25">
      <c r="A2692" s="181"/>
      <c r="B2692" s="283"/>
      <c r="C2692" s="181"/>
      <c r="D2692" s="181"/>
      <c r="E2692" s="181"/>
      <c r="F2692" s="283"/>
      <c r="G2692" s="231"/>
      <c r="H2692" s="231"/>
      <c r="I2692" s="186"/>
      <c r="J2692" s="181"/>
      <c r="K2692" s="181"/>
      <c r="L2692" s="181"/>
      <c r="M2692" s="181"/>
      <c r="N2692" s="181"/>
      <c r="O2692" s="286"/>
    </row>
    <row r="2693" spans="1:15" ht="15.75" customHeight="1" x14ac:dyDescent="0.25">
      <c r="A2693" s="181"/>
      <c r="B2693" s="283"/>
      <c r="C2693" s="181"/>
      <c r="D2693" s="181"/>
      <c r="E2693" s="181"/>
      <c r="F2693" s="283"/>
      <c r="G2693" s="231"/>
      <c r="H2693" s="231"/>
      <c r="I2693" s="186"/>
      <c r="J2693" s="181"/>
      <c r="K2693" s="181"/>
      <c r="L2693" s="181"/>
      <c r="M2693" s="181"/>
      <c r="N2693" s="181"/>
      <c r="O2693" s="286"/>
    </row>
    <row r="2694" spans="1:15" ht="15.75" customHeight="1" x14ac:dyDescent="0.25">
      <c r="A2694" s="181"/>
      <c r="B2694" s="283"/>
      <c r="C2694" s="181"/>
      <c r="D2694" s="181"/>
      <c r="E2694" s="181"/>
      <c r="F2694" s="283"/>
      <c r="G2694" s="231"/>
      <c r="H2694" s="231"/>
      <c r="I2694" s="186"/>
      <c r="J2694" s="181"/>
      <c r="K2694" s="181"/>
      <c r="L2694" s="181"/>
      <c r="M2694" s="181"/>
      <c r="N2694" s="181"/>
      <c r="O2694" s="286"/>
    </row>
    <row r="2695" spans="1:15" ht="15.75" customHeight="1" x14ac:dyDescent="0.25">
      <c r="A2695" s="181"/>
      <c r="B2695" s="283"/>
      <c r="C2695" s="181"/>
      <c r="D2695" s="181"/>
      <c r="E2695" s="181"/>
      <c r="F2695" s="283"/>
      <c r="G2695" s="231"/>
      <c r="H2695" s="231"/>
      <c r="I2695" s="186"/>
      <c r="J2695" s="181"/>
      <c r="K2695" s="181"/>
      <c r="L2695" s="181"/>
      <c r="M2695" s="181"/>
      <c r="N2695" s="181"/>
      <c r="O2695" s="286"/>
    </row>
    <row r="2696" spans="1:15" ht="15.75" customHeight="1" x14ac:dyDescent="0.25">
      <c r="A2696" s="181"/>
      <c r="B2696" s="283"/>
      <c r="C2696" s="181"/>
      <c r="D2696" s="181"/>
      <c r="E2696" s="181"/>
      <c r="F2696" s="283"/>
      <c r="G2696" s="231"/>
      <c r="H2696" s="231"/>
      <c r="I2696" s="186"/>
      <c r="J2696" s="181"/>
      <c r="K2696" s="181"/>
      <c r="L2696" s="181"/>
      <c r="M2696" s="181"/>
      <c r="N2696" s="181"/>
      <c r="O2696" s="286"/>
    </row>
    <row r="2697" spans="1:15" ht="15.75" customHeight="1" x14ac:dyDescent="0.25">
      <c r="A2697" s="181"/>
      <c r="B2697" s="283"/>
      <c r="C2697" s="181"/>
      <c r="D2697" s="181"/>
      <c r="E2697" s="181"/>
      <c r="F2697" s="283"/>
      <c r="G2697" s="231"/>
      <c r="H2697" s="231"/>
      <c r="I2697" s="186"/>
      <c r="J2697" s="181"/>
      <c r="K2697" s="181"/>
      <c r="L2697" s="181"/>
      <c r="M2697" s="181"/>
      <c r="N2697" s="181"/>
      <c r="O2697" s="286"/>
    </row>
    <row r="2698" spans="1:15" ht="15.75" customHeight="1" x14ac:dyDescent="0.25">
      <c r="A2698" s="181"/>
      <c r="B2698" s="283"/>
      <c r="C2698" s="181"/>
      <c r="D2698" s="181"/>
      <c r="E2698" s="181"/>
      <c r="F2698" s="283"/>
      <c r="G2698" s="231"/>
      <c r="H2698" s="231"/>
      <c r="I2698" s="186"/>
      <c r="J2698" s="181"/>
      <c r="K2698" s="181"/>
      <c r="L2698" s="181"/>
      <c r="M2698" s="181"/>
      <c r="N2698" s="181"/>
      <c r="O2698" s="286"/>
    </row>
    <row r="2699" spans="1:15" ht="15.75" customHeight="1" x14ac:dyDescent="0.25">
      <c r="A2699" s="181"/>
      <c r="B2699" s="283"/>
      <c r="C2699" s="181"/>
      <c r="D2699" s="181"/>
      <c r="E2699" s="181"/>
      <c r="F2699" s="283"/>
      <c r="G2699" s="231"/>
      <c r="H2699" s="231"/>
      <c r="I2699" s="186"/>
      <c r="J2699" s="181"/>
      <c r="K2699" s="181"/>
      <c r="L2699" s="181"/>
      <c r="M2699" s="181"/>
      <c r="N2699" s="181"/>
      <c r="O2699" s="286"/>
    </row>
    <row r="2700" spans="1:15" ht="15.75" customHeight="1" x14ac:dyDescent="0.25">
      <c r="A2700" s="181"/>
      <c r="B2700" s="283"/>
      <c r="C2700" s="181"/>
      <c r="D2700" s="181"/>
      <c r="E2700" s="181"/>
      <c r="F2700" s="283"/>
      <c r="G2700" s="231"/>
      <c r="H2700" s="231"/>
      <c r="I2700" s="186"/>
      <c r="J2700" s="181"/>
      <c r="K2700" s="181"/>
      <c r="L2700" s="181"/>
      <c r="M2700" s="181"/>
      <c r="N2700" s="181"/>
      <c r="O2700" s="286"/>
    </row>
    <row r="2701" spans="1:15" ht="15.75" customHeight="1" x14ac:dyDescent="0.25">
      <c r="A2701" s="181"/>
      <c r="B2701" s="283"/>
      <c r="C2701" s="181"/>
      <c r="D2701" s="181"/>
      <c r="E2701" s="181"/>
      <c r="F2701" s="283"/>
      <c r="G2701" s="231"/>
      <c r="H2701" s="231"/>
      <c r="I2701" s="186"/>
      <c r="J2701" s="181"/>
      <c r="K2701" s="181"/>
      <c r="L2701" s="181"/>
      <c r="M2701" s="181"/>
      <c r="N2701" s="181"/>
      <c r="O2701" s="286"/>
    </row>
    <row r="2702" spans="1:15" ht="15.75" customHeight="1" x14ac:dyDescent="0.25">
      <c r="A2702" s="181"/>
      <c r="B2702" s="283"/>
      <c r="C2702" s="181"/>
      <c r="D2702" s="181"/>
      <c r="E2702" s="181"/>
      <c r="F2702" s="283"/>
      <c r="G2702" s="231"/>
      <c r="H2702" s="231"/>
      <c r="I2702" s="186"/>
      <c r="J2702" s="181"/>
      <c r="K2702" s="181"/>
      <c r="L2702" s="181"/>
      <c r="M2702" s="181"/>
      <c r="N2702" s="181"/>
      <c r="O2702" s="286"/>
    </row>
    <row r="2703" spans="1:15" ht="15.75" customHeight="1" x14ac:dyDescent="0.25">
      <c r="A2703" s="181"/>
      <c r="B2703" s="283"/>
      <c r="C2703" s="181"/>
      <c r="D2703" s="181"/>
      <c r="E2703" s="181"/>
      <c r="F2703" s="283"/>
      <c r="G2703" s="231"/>
      <c r="H2703" s="231"/>
      <c r="I2703" s="186"/>
      <c r="J2703" s="181"/>
      <c r="K2703" s="181"/>
      <c r="L2703" s="181"/>
      <c r="M2703" s="181"/>
      <c r="N2703" s="181"/>
      <c r="O2703" s="286"/>
    </row>
    <row r="2704" spans="1:15" ht="15.75" customHeight="1" x14ac:dyDescent="0.25">
      <c r="A2704" s="181"/>
      <c r="B2704" s="283"/>
      <c r="C2704" s="181"/>
      <c r="D2704" s="181"/>
      <c r="E2704" s="181"/>
      <c r="F2704" s="283"/>
      <c r="G2704" s="231"/>
      <c r="H2704" s="231"/>
      <c r="I2704" s="186"/>
      <c r="J2704" s="181"/>
      <c r="K2704" s="181"/>
      <c r="L2704" s="181"/>
      <c r="M2704" s="181"/>
      <c r="N2704" s="181"/>
      <c r="O2704" s="286"/>
    </row>
    <row r="2705" spans="1:15" ht="15.75" customHeight="1" x14ac:dyDescent="0.25">
      <c r="A2705" s="181"/>
      <c r="B2705" s="283"/>
      <c r="C2705" s="181"/>
      <c r="D2705" s="181"/>
      <c r="E2705" s="181"/>
      <c r="F2705" s="283"/>
      <c r="G2705" s="231"/>
      <c r="H2705" s="231"/>
      <c r="I2705" s="186"/>
      <c r="J2705" s="181"/>
      <c r="K2705" s="181"/>
      <c r="L2705" s="181"/>
      <c r="M2705" s="181"/>
      <c r="N2705" s="181"/>
      <c r="O2705" s="286"/>
    </row>
    <row r="2706" spans="1:15" ht="15.75" customHeight="1" x14ac:dyDescent="0.25">
      <c r="A2706" s="181"/>
      <c r="B2706" s="283"/>
      <c r="C2706" s="181"/>
      <c r="D2706" s="181"/>
      <c r="E2706" s="181"/>
      <c r="F2706" s="283"/>
      <c r="G2706" s="231"/>
      <c r="H2706" s="231"/>
      <c r="I2706" s="186"/>
      <c r="J2706" s="181"/>
      <c r="K2706" s="181"/>
      <c r="L2706" s="181"/>
      <c r="M2706" s="181"/>
      <c r="N2706" s="181"/>
      <c r="O2706" s="286"/>
    </row>
    <row r="2707" spans="1:15" ht="15.75" customHeight="1" x14ac:dyDescent="0.25">
      <c r="A2707" s="181"/>
      <c r="B2707" s="283"/>
      <c r="C2707" s="181"/>
      <c r="D2707" s="181"/>
      <c r="E2707" s="181"/>
      <c r="F2707" s="283"/>
      <c r="G2707" s="231"/>
      <c r="H2707" s="231"/>
      <c r="I2707" s="186"/>
      <c r="J2707" s="181"/>
      <c r="K2707" s="181"/>
      <c r="L2707" s="181"/>
      <c r="M2707" s="181"/>
      <c r="N2707" s="181"/>
      <c r="O2707" s="286"/>
    </row>
    <row r="2708" spans="1:15" ht="15.75" customHeight="1" x14ac:dyDescent="0.25">
      <c r="A2708" s="181"/>
      <c r="B2708" s="283"/>
      <c r="C2708" s="181"/>
      <c r="D2708" s="181"/>
      <c r="E2708" s="181"/>
      <c r="F2708" s="283"/>
      <c r="G2708" s="231"/>
      <c r="H2708" s="231"/>
      <c r="I2708" s="186"/>
      <c r="J2708" s="181"/>
      <c r="K2708" s="181"/>
      <c r="L2708" s="181"/>
      <c r="M2708" s="181"/>
      <c r="N2708" s="181"/>
      <c r="O2708" s="286"/>
    </row>
    <row r="2709" spans="1:15" ht="15.75" customHeight="1" x14ac:dyDescent="0.25">
      <c r="A2709" s="181"/>
      <c r="B2709" s="283"/>
      <c r="C2709" s="181"/>
      <c r="D2709" s="181"/>
      <c r="E2709" s="181"/>
      <c r="F2709" s="283"/>
      <c r="G2709" s="231"/>
      <c r="H2709" s="231"/>
      <c r="I2709" s="186"/>
      <c r="J2709" s="181"/>
      <c r="K2709" s="181"/>
      <c r="L2709" s="181"/>
      <c r="M2709" s="181"/>
      <c r="N2709" s="181"/>
      <c r="O2709" s="286"/>
    </row>
    <row r="2710" spans="1:15" ht="15.75" customHeight="1" x14ac:dyDescent="0.25">
      <c r="A2710" s="181"/>
      <c r="B2710" s="283"/>
      <c r="C2710" s="181"/>
      <c r="D2710" s="181"/>
      <c r="E2710" s="181"/>
      <c r="F2710" s="283"/>
      <c r="G2710" s="231"/>
      <c r="H2710" s="231"/>
      <c r="I2710" s="186"/>
      <c r="J2710" s="181"/>
      <c r="K2710" s="181"/>
      <c r="L2710" s="181"/>
      <c r="M2710" s="181"/>
      <c r="N2710" s="181"/>
      <c r="O2710" s="286"/>
    </row>
    <row r="2711" spans="1:15" ht="15.75" customHeight="1" x14ac:dyDescent="0.25">
      <c r="A2711" s="181"/>
      <c r="B2711" s="283"/>
      <c r="C2711" s="181"/>
      <c r="D2711" s="181"/>
      <c r="E2711" s="181"/>
      <c r="F2711" s="283"/>
      <c r="G2711" s="231"/>
      <c r="H2711" s="231"/>
      <c r="I2711" s="186"/>
      <c r="J2711" s="181"/>
      <c r="K2711" s="181"/>
      <c r="L2711" s="181"/>
      <c r="M2711" s="181"/>
      <c r="N2711" s="181"/>
      <c r="O2711" s="286"/>
    </row>
    <row r="2712" spans="1:15" ht="15.75" customHeight="1" x14ac:dyDescent="0.25">
      <c r="A2712" s="181"/>
      <c r="B2712" s="283"/>
      <c r="C2712" s="181"/>
      <c r="D2712" s="181"/>
      <c r="E2712" s="181"/>
      <c r="F2712" s="283"/>
      <c r="G2712" s="231"/>
      <c r="H2712" s="231"/>
      <c r="I2712" s="186"/>
      <c r="J2712" s="181"/>
      <c r="K2712" s="181"/>
      <c r="L2712" s="181"/>
      <c r="M2712" s="181"/>
      <c r="N2712" s="181"/>
      <c r="O2712" s="286"/>
    </row>
    <row r="2713" spans="1:15" ht="15.75" customHeight="1" x14ac:dyDescent="0.25">
      <c r="A2713" s="181"/>
      <c r="B2713" s="283"/>
      <c r="C2713" s="181"/>
      <c r="D2713" s="181"/>
      <c r="E2713" s="181"/>
      <c r="F2713" s="283"/>
      <c r="G2713" s="231"/>
      <c r="H2713" s="231"/>
      <c r="I2713" s="186"/>
      <c r="J2713" s="181"/>
      <c r="K2713" s="181"/>
      <c r="L2713" s="181"/>
      <c r="M2713" s="181"/>
      <c r="N2713" s="181"/>
      <c r="O2713" s="286"/>
    </row>
    <row r="2714" spans="1:15" ht="15.75" customHeight="1" x14ac:dyDescent="0.25">
      <c r="A2714" s="181"/>
      <c r="B2714" s="283"/>
      <c r="C2714" s="181"/>
      <c r="D2714" s="181"/>
      <c r="E2714" s="181"/>
      <c r="F2714" s="283"/>
      <c r="G2714" s="231"/>
      <c r="H2714" s="231"/>
      <c r="I2714" s="186"/>
      <c r="J2714" s="181"/>
      <c r="K2714" s="181"/>
      <c r="L2714" s="181"/>
      <c r="M2714" s="181"/>
      <c r="N2714" s="181"/>
      <c r="O2714" s="286"/>
    </row>
    <row r="2715" spans="1:15" ht="15.75" customHeight="1" x14ac:dyDescent="0.25">
      <c r="A2715" s="181"/>
      <c r="B2715" s="283"/>
      <c r="C2715" s="181"/>
      <c r="D2715" s="181"/>
      <c r="E2715" s="181"/>
      <c r="F2715" s="283"/>
      <c r="G2715" s="231"/>
      <c r="H2715" s="231"/>
      <c r="I2715" s="186"/>
      <c r="J2715" s="181"/>
      <c r="K2715" s="181"/>
      <c r="L2715" s="181"/>
      <c r="M2715" s="181"/>
      <c r="N2715" s="181"/>
      <c r="O2715" s="286"/>
    </row>
    <row r="2716" spans="1:15" ht="15.75" customHeight="1" x14ac:dyDescent="0.25">
      <c r="A2716" s="181"/>
      <c r="B2716" s="283"/>
      <c r="C2716" s="181"/>
      <c r="D2716" s="181"/>
      <c r="E2716" s="181"/>
      <c r="F2716" s="283"/>
      <c r="G2716" s="231"/>
      <c r="H2716" s="231"/>
      <c r="I2716" s="186"/>
      <c r="J2716" s="181"/>
      <c r="K2716" s="181"/>
      <c r="L2716" s="181"/>
      <c r="M2716" s="181"/>
      <c r="N2716" s="181"/>
      <c r="O2716" s="286"/>
    </row>
    <row r="2717" spans="1:15" ht="15.75" customHeight="1" x14ac:dyDescent="0.25">
      <c r="A2717" s="181"/>
      <c r="B2717" s="283"/>
      <c r="C2717" s="181"/>
      <c r="D2717" s="181"/>
      <c r="E2717" s="181"/>
      <c r="F2717" s="283"/>
      <c r="G2717" s="231"/>
      <c r="H2717" s="231"/>
      <c r="I2717" s="186"/>
      <c r="J2717" s="181"/>
      <c r="K2717" s="181"/>
      <c r="L2717" s="181"/>
      <c r="M2717" s="181"/>
      <c r="N2717" s="181"/>
      <c r="O2717" s="286"/>
    </row>
    <row r="2718" spans="1:15" ht="15.75" customHeight="1" x14ac:dyDescent="0.25">
      <c r="A2718" s="181"/>
      <c r="B2718" s="283"/>
      <c r="C2718" s="181"/>
      <c r="D2718" s="181"/>
      <c r="E2718" s="181"/>
      <c r="F2718" s="283"/>
      <c r="G2718" s="231"/>
      <c r="H2718" s="231"/>
      <c r="I2718" s="186"/>
      <c r="J2718" s="181"/>
      <c r="K2718" s="181"/>
      <c r="L2718" s="181"/>
      <c r="M2718" s="181"/>
      <c r="N2718" s="181"/>
      <c r="O2718" s="286"/>
    </row>
    <row r="2719" spans="1:15" ht="15.75" customHeight="1" x14ac:dyDescent="0.25">
      <c r="A2719" s="181"/>
      <c r="B2719" s="283"/>
      <c r="C2719" s="181"/>
      <c r="D2719" s="181"/>
      <c r="E2719" s="181"/>
      <c r="F2719" s="283"/>
      <c r="G2719" s="231"/>
      <c r="H2719" s="231"/>
      <c r="I2719" s="186"/>
      <c r="J2719" s="181"/>
      <c r="K2719" s="181"/>
      <c r="L2719" s="181"/>
      <c r="M2719" s="181"/>
      <c r="N2719" s="181"/>
      <c r="O2719" s="286"/>
    </row>
    <row r="2720" spans="1:15" ht="15.75" customHeight="1" x14ac:dyDescent="0.25">
      <c r="A2720" s="181"/>
      <c r="B2720" s="283"/>
      <c r="C2720" s="181"/>
      <c r="D2720" s="181"/>
      <c r="E2720" s="181"/>
      <c r="F2720" s="283"/>
      <c r="G2720" s="231"/>
      <c r="H2720" s="231"/>
      <c r="I2720" s="186"/>
      <c r="J2720" s="181"/>
      <c r="K2720" s="181"/>
      <c r="L2720" s="181"/>
      <c r="M2720" s="181"/>
      <c r="N2720" s="181"/>
      <c r="O2720" s="286"/>
    </row>
    <row r="2721" spans="1:15" ht="15.75" customHeight="1" x14ac:dyDescent="0.25">
      <c r="A2721" s="181"/>
      <c r="B2721" s="283"/>
      <c r="C2721" s="181"/>
      <c r="D2721" s="181"/>
      <c r="E2721" s="181"/>
      <c r="F2721" s="283"/>
      <c r="G2721" s="231"/>
      <c r="H2721" s="231"/>
      <c r="I2721" s="186"/>
      <c r="J2721" s="181"/>
      <c r="K2721" s="181"/>
      <c r="L2721" s="181"/>
      <c r="M2721" s="181"/>
      <c r="N2721" s="181"/>
      <c r="O2721" s="286"/>
    </row>
    <row r="2722" spans="1:15" ht="15.75" customHeight="1" x14ac:dyDescent="0.25">
      <c r="A2722" s="181"/>
      <c r="B2722" s="283"/>
      <c r="C2722" s="181"/>
      <c r="D2722" s="181"/>
      <c r="E2722" s="181"/>
      <c r="F2722" s="283"/>
      <c r="G2722" s="231"/>
      <c r="H2722" s="231"/>
      <c r="I2722" s="186"/>
      <c r="J2722" s="181"/>
      <c r="K2722" s="181"/>
      <c r="L2722" s="181"/>
      <c r="M2722" s="181"/>
      <c r="N2722" s="181"/>
      <c r="O2722" s="286"/>
    </row>
    <row r="2723" spans="1:15" ht="15.75" customHeight="1" x14ac:dyDescent="0.25">
      <c r="A2723" s="181"/>
      <c r="B2723" s="283"/>
      <c r="C2723" s="181"/>
      <c r="D2723" s="181"/>
      <c r="E2723" s="181"/>
      <c r="F2723" s="283"/>
      <c r="G2723" s="231"/>
      <c r="H2723" s="231"/>
      <c r="I2723" s="186"/>
      <c r="J2723" s="181"/>
      <c r="K2723" s="181"/>
      <c r="L2723" s="181"/>
      <c r="M2723" s="181"/>
      <c r="N2723" s="181"/>
      <c r="O2723" s="286"/>
    </row>
    <row r="2724" spans="1:15" ht="15.75" customHeight="1" x14ac:dyDescent="0.25">
      <c r="A2724" s="181"/>
      <c r="B2724" s="283"/>
      <c r="C2724" s="181"/>
      <c r="D2724" s="181"/>
      <c r="E2724" s="181"/>
      <c r="F2724" s="283"/>
      <c r="G2724" s="231"/>
      <c r="H2724" s="231"/>
      <c r="I2724" s="186"/>
      <c r="J2724" s="181"/>
      <c r="K2724" s="181"/>
      <c r="L2724" s="181"/>
      <c r="M2724" s="181"/>
      <c r="N2724" s="181"/>
      <c r="O2724" s="286"/>
    </row>
    <row r="2725" spans="1:15" ht="15.75" customHeight="1" x14ac:dyDescent="0.25">
      <c r="A2725" s="181"/>
      <c r="B2725" s="283"/>
      <c r="C2725" s="181"/>
      <c r="D2725" s="181"/>
      <c r="E2725" s="181"/>
      <c r="F2725" s="283"/>
      <c r="G2725" s="231"/>
      <c r="H2725" s="231"/>
      <c r="I2725" s="186"/>
      <c r="J2725" s="181"/>
      <c r="K2725" s="181"/>
      <c r="L2725" s="181"/>
      <c r="M2725" s="181"/>
      <c r="N2725" s="181"/>
      <c r="O2725" s="286"/>
    </row>
    <row r="2726" spans="1:15" ht="15.75" customHeight="1" x14ac:dyDescent="0.25">
      <c r="A2726" s="181"/>
      <c r="B2726" s="283"/>
      <c r="C2726" s="181"/>
      <c r="D2726" s="181"/>
      <c r="E2726" s="181"/>
      <c r="F2726" s="283"/>
      <c r="G2726" s="231"/>
      <c r="H2726" s="231"/>
      <c r="I2726" s="186"/>
      <c r="J2726" s="181"/>
      <c r="K2726" s="181"/>
      <c r="L2726" s="181"/>
      <c r="M2726" s="181"/>
      <c r="N2726" s="181"/>
      <c r="O2726" s="286"/>
    </row>
    <row r="2727" spans="1:15" ht="15.75" customHeight="1" x14ac:dyDescent="0.25">
      <c r="A2727" s="181"/>
      <c r="B2727" s="283"/>
      <c r="C2727" s="181"/>
      <c r="D2727" s="181"/>
      <c r="E2727" s="181"/>
      <c r="F2727" s="283"/>
      <c r="G2727" s="231"/>
      <c r="H2727" s="231"/>
      <c r="I2727" s="186"/>
      <c r="J2727" s="181"/>
      <c r="K2727" s="181"/>
      <c r="L2727" s="181"/>
      <c r="M2727" s="181"/>
      <c r="N2727" s="181"/>
      <c r="O2727" s="286"/>
    </row>
    <row r="2728" spans="1:15" ht="15.75" customHeight="1" x14ac:dyDescent="0.25">
      <c r="A2728" s="181"/>
      <c r="B2728" s="283"/>
      <c r="C2728" s="181"/>
      <c r="D2728" s="181"/>
      <c r="E2728" s="181"/>
      <c r="F2728" s="283"/>
      <c r="G2728" s="231"/>
      <c r="H2728" s="231"/>
      <c r="I2728" s="186"/>
      <c r="J2728" s="181"/>
      <c r="K2728" s="181"/>
      <c r="L2728" s="181"/>
      <c r="M2728" s="181"/>
      <c r="N2728" s="181"/>
      <c r="O2728" s="286"/>
    </row>
    <row r="2729" spans="1:15" ht="15.75" customHeight="1" x14ac:dyDescent="0.25">
      <c r="A2729" s="181"/>
      <c r="B2729" s="283"/>
      <c r="C2729" s="181"/>
      <c r="D2729" s="181"/>
      <c r="E2729" s="181"/>
      <c r="F2729" s="283"/>
      <c r="G2729" s="231"/>
      <c r="H2729" s="231"/>
      <c r="I2729" s="186"/>
      <c r="J2729" s="181"/>
      <c r="K2729" s="181"/>
      <c r="L2729" s="181"/>
      <c r="M2729" s="181"/>
      <c r="N2729" s="181"/>
      <c r="O2729" s="286"/>
    </row>
    <row r="2730" spans="1:15" ht="15.75" customHeight="1" x14ac:dyDescent="0.25">
      <c r="A2730" s="181"/>
      <c r="B2730" s="283"/>
      <c r="C2730" s="181"/>
      <c r="D2730" s="181"/>
      <c r="E2730" s="181"/>
      <c r="F2730" s="283"/>
      <c r="G2730" s="231"/>
      <c r="H2730" s="231"/>
      <c r="I2730" s="186"/>
      <c r="J2730" s="181"/>
      <c r="K2730" s="181"/>
      <c r="L2730" s="181"/>
      <c r="M2730" s="181"/>
      <c r="N2730" s="181"/>
      <c r="O2730" s="286"/>
    </row>
    <row r="2731" spans="1:15" ht="15.75" customHeight="1" x14ac:dyDescent="0.25">
      <c r="A2731" s="181"/>
      <c r="B2731" s="283"/>
      <c r="C2731" s="181"/>
      <c r="D2731" s="181"/>
      <c r="E2731" s="181"/>
      <c r="F2731" s="283"/>
      <c r="G2731" s="231"/>
      <c r="H2731" s="231"/>
      <c r="I2731" s="186"/>
      <c r="J2731" s="181"/>
      <c r="K2731" s="181"/>
      <c r="L2731" s="181"/>
      <c r="M2731" s="181"/>
      <c r="N2731" s="181"/>
      <c r="O2731" s="286"/>
    </row>
    <row r="2732" spans="1:15" ht="15.75" customHeight="1" x14ac:dyDescent="0.25">
      <c r="A2732" s="181"/>
      <c r="B2732" s="283"/>
      <c r="C2732" s="181"/>
      <c r="D2732" s="181"/>
      <c r="E2732" s="181"/>
      <c r="F2732" s="283"/>
      <c r="G2732" s="231"/>
      <c r="H2732" s="231"/>
      <c r="I2732" s="186"/>
      <c r="J2732" s="181"/>
      <c r="K2732" s="181"/>
      <c r="L2732" s="181"/>
      <c r="M2732" s="181"/>
      <c r="N2732" s="181"/>
      <c r="O2732" s="286"/>
    </row>
    <row r="2733" spans="1:15" ht="15.75" customHeight="1" x14ac:dyDescent="0.25">
      <c r="A2733" s="181"/>
      <c r="B2733" s="283"/>
      <c r="C2733" s="181"/>
      <c r="D2733" s="181"/>
      <c r="E2733" s="181"/>
      <c r="F2733" s="283"/>
      <c r="G2733" s="231"/>
      <c r="H2733" s="231"/>
      <c r="I2733" s="186"/>
      <c r="J2733" s="181"/>
      <c r="K2733" s="181"/>
      <c r="L2733" s="181"/>
      <c r="M2733" s="181"/>
      <c r="N2733" s="181"/>
      <c r="O2733" s="286"/>
    </row>
    <row r="2734" spans="1:15" ht="15.75" customHeight="1" x14ac:dyDescent="0.25">
      <c r="A2734" s="181"/>
      <c r="B2734" s="283"/>
      <c r="C2734" s="181"/>
      <c r="D2734" s="181"/>
      <c r="E2734" s="181"/>
      <c r="F2734" s="283"/>
      <c r="G2734" s="231"/>
      <c r="H2734" s="231"/>
      <c r="I2734" s="186"/>
      <c r="J2734" s="181"/>
      <c r="K2734" s="181"/>
      <c r="L2734" s="181"/>
      <c r="M2734" s="181"/>
      <c r="N2734" s="181"/>
      <c r="O2734" s="286"/>
    </row>
    <row r="2735" spans="1:15" ht="15.75" customHeight="1" x14ac:dyDescent="0.25">
      <c r="A2735" s="181"/>
      <c r="B2735" s="283"/>
      <c r="C2735" s="181"/>
      <c r="D2735" s="181"/>
      <c r="E2735" s="181"/>
      <c r="F2735" s="283"/>
      <c r="G2735" s="231"/>
      <c r="H2735" s="231"/>
      <c r="I2735" s="186"/>
      <c r="J2735" s="181"/>
      <c r="K2735" s="181"/>
      <c r="L2735" s="181"/>
      <c r="M2735" s="181"/>
      <c r="N2735" s="181"/>
      <c r="O2735" s="286"/>
    </row>
    <row r="2736" spans="1:15" ht="15.75" customHeight="1" x14ac:dyDescent="0.25">
      <c r="A2736" s="181"/>
      <c r="B2736" s="283"/>
      <c r="C2736" s="181"/>
      <c r="D2736" s="181"/>
      <c r="E2736" s="181"/>
      <c r="F2736" s="283"/>
      <c r="G2736" s="231"/>
      <c r="H2736" s="231"/>
      <c r="I2736" s="186"/>
      <c r="J2736" s="181"/>
      <c r="K2736" s="181"/>
      <c r="L2736" s="181"/>
      <c r="M2736" s="181"/>
      <c r="N2736" s="181"/>
      <c r="O2736" s="286"/>
    </row>
    <row r="2737" spans="1:15" ht="15.75" customHeight="1" x14ac:dyDescent="0.25">
      <c r="A2737" s="181"/>
      <c r="B2737" s="283"/>
      <c r="C2737" s="181"/>
      <c r="D2737" s="181"/>
      <c r="E2737" s="181"/>
      <c r="F2737" s="283"/>
      <c r="G2737" s="231"/>
      <c r="H2737" s="231"/>
      <c r="I2737" s="186"/>
      <c r="J2737" s="181"/>
      <c r="K2737" s="181"/>
      <c r="L2737" s="181"/>
      <c r="M2737" s="181"/>
      <c r="N2737" s="181"/>
      <c r="O2737" s="286"/>
    </row>
    <row r="2738" spans="1:15" ht="15.75" customHeight="1" x14ac:dyDescent="0.25">
      <c r="A2738" s="181"/>
      <c r="B2738" s="283"/>
      <c r="C2738" s="181"/>
      <c r="D2738" s="181"/>
      <c r="E2738" s="181"/>
      <c r="F2738" s="283"/>
      <c r="G2738" s="231"/>
      <c r="H2738" s="231"/>
      <c r="I2738" s="186"/>
      <c r="J2738" s="181"/>
      <c r="K2738" s="181"/>
      <c r="L2738" s="181"/>
      <c r="M2738" s="181"/>
      <c r="N2738" s="181"/>
      <c r="O2738" s="286"/>
    </row>
    <row r="2739" spans="1:15" ht="15.75" customHeight="1" x14ac:dyDescent="0.25">
      <c r="A2739" s="181"/>
      <c r="B2739" s="283"/>
      <c r="C2739" s="181"/>
      <c r="D2739" s="181"/>
      <c r="E2739" s="181"/>
      <c r="F2739" s="283"/>
      <c r="G2739" s="231"/>
      <c r="H2739" s="231"/>
      <c r="I2739" s="186"/>
      <c r="J2739" s="181"/>
      <c r="K2739" s="181"/>
      <c r="L2739" s="181"/>
      <c r="M2739" s="181"/>
      <c r="N2739" s="181"/>
      <c r="O2739" s="286"/>
    </row>
    <row r="2740" spans="1:15" ht="15.75" customHeight="1" x14ac:dyDescent="0.25">
      <c r="A2740" s="181"/>
      <c r="B2740" s="283"/>
      <c r="C2740" s="181"/>
      <c r="D2740" s="181"/>
      <c r="E2740" s="181"/>
      <c r="F2740" s="283"/>
      <c r="G2740" s="231"/>
      <c r="H2740" s="231"/>
      <c r="I2740" s="186"/>
      <c r="J2740" s="181"/>
      <c r="K2740" s="181"/>
      <c r="L2740" s="181"/>
      <c r="M2740" s="181"/>
      <c r="N2740" s="181"/>
      <c r="O2740" s="286"/>
    </row>
    <row r="2741" spans="1:15" ht="15.75" customHeight="1" x14ac:dyDescent="0.25">
      <c r="A2741" s="181"/>
      <c r="B2741" s="283"/>
      <c r="C2741" s="181"/>
      <c r="D2741" s="181"/>
      <c r="E2741" s="181"/>
      <c r="F2741" s="283"/>
      <c r="G2741" s="231"/>
      <c r="H2741" s="231"/>
      <c r="I2741" s="186"/>
      <c r="J2741" s="181"/>
      <c r="K2741" s="181"/>
      <c r="L2741" s="181"/>
      <c r="M2741" s="181"/>
      <c r="N2741" s="181"/>
      <c r="O2741" s="286"/>
    </row>
    <row r="2742" spans="1:15" ht="15.75" customHeight="1" x14ac:dyDescent="0.25">
      <c r="A2742" s="181"/>
      <c r="B2742" s="283"/>
      <c r="C2742" s="181"/>
      <c r="D2742" s="181"/>
      <c r="E2742" s="181"/>
      <c r="F2742" s="283"/>
      <c r="G2742" s="231"/>
      <c r="H2742" s="231"/>
      <c r="I2742" s="186"/>
      <c r="J2742" s="181"/>
      <c r="K2742" s="181"/>
      <c r="L2742" s="181"/>
      <c r="M2742" s="181"/>
      <c r="N2742" s="181"/>
      <c r="O2742" s="286"/>
    </row>
    <row r="2743" spans="1:15" ht="15.75" customHeight="1" x14ac:dyDescent="0.25">
      <c r="A2743" s="181"/>
      <c r="B2743" s="283"/>
      <c r="C2743" s="181"/>
      <c r="D2743" s="181"/>
      <c r="E2743" s="181"/>
      <c r="F2743" s="283"/>
      <c r="G2743" s="231"/>
      <c r="H2743" s="231"/>
      <c r="I2743" s="186"/>
      <c r="J2743" s="181"/>
      <c r="K2743" s="181"/>
      <c r="L2743" s="181"/>
      <c r="M2743" s="181"/>
      <c r="N2743" s="181"/>
      <c r="O2743" s="286"/>
    </row>
    <row r="2744" spans="1:15" ht="15.75" customHeight="1" x14ac:dyDescent="0.25">
      <c r="A2744" s="181"/>
      <c r="B2744" s="283"/>
      <c r="C2744" s="181"/>
      <c r="D2744" s="181"/>
      <c r="E2744" s="181"/>
      <c r="F2744" s="283"/>
      <c r="G2744" s="231"/>
      <c r="H2744" s="231"/>
      <c r="I2744" s="186"/>
      <c r="J2744" s="181"/>
      <c r="K2744" s="181"/>
      <c r="L2744" s="181"/>
      <c r="M2744" s="181"/>
      <c r="N2744" s="181"/>
      <c r="O2744" s="286"/>
    </row>
    <row r="2745" spans="1:15" ht="15.75" customHeight="1" x14ac:dyDescent="0.25">
      <c r="A2745" s="181"/>
      <c r="B2745" s="283"/>
      <c r="C2745" s="181"/>
      <c r="D2745" s="181"/>
      <c r="E2745" s="181"/>
      <c r="F2745" s="283"/>
      <c r="G2745" s="231"/>
      <c r="H2745" s="231"/>
      <c r="I2745" s="186"/>
      <c r="J2745" s="181"/>
      <c r="K2745" s="181"/>
      <c r="L2745" s="181"/>
      <c r="M2745" s="181"/>
      <c r="N2745" s="181"/>
      <c r="O2745" s="286"/>
    </row>
    <row r="2746" spans="1:15" ht="15.75" customHeight="1" x14ac:dyDescent="0.25">
      <c r="A2746" s="181"/>
      <c r="B2746" s="283"/>
      <c r="C2746" s="181"/>
      <c r="D2746" s="181"/>
      <c r="E2746" s="181"/>
      <c r="F2746" s="283"/>
      <c r="G2746" s="231"/>
      <c r="H2746" s="231"/>
      <c r="I2746" s="186"/>
      <c r="J2746" s="181"/>
      <c r="K2746" s="181"/>
      <c r="L2746" s="181"/>
      <c r="M2746" s="181"/>
      <c r="N2746" s="181"/>
      <c r="O2746" s="286"/>
    </row>
    <row r="2747" spans="1:15" ht="15.75" customHeight="1" x14ac:dyDescent="0.25">
      <c r="A2747" s="181"/>
      <c r="B2747" s="283"/>
      <c r="C2747" s="181"/>
      <c r="D2747" s="181"/>
      <c r="E2747" s="181"/>
      <c r="F2747" s="283"/>
      <c r="G2747" s="231"/>
      <c r="H2747" s="231"/>
      <c r="I2747" s="186"/>
      <c r="J2747" s="181"/>
      <c r="K2747" s="181"/>
      <c r="L2747" s="181"/>
      <c r="M2747" s="181"/>
      <c r="N2747" s="181"/>
      <c r="O2747" s="286"/>
    </row>
    <row r="2748" spans="1:15" ht="15.75" customHeight="1" x14ac:dyDescent="0.25">
      <c r="A2748" s="181"/>
      <c r="B2748" s="283"/>
      <c r="C2748" s="181"/>
      <c r="D2748" s="181"/>
      <c r="E2748" s="181"/>
      <c r="F2748" s="283"/>
      <c r="G2748" s="231"/>
      <c r="H2748" s="231"/>
      <c r="I2748" s="186"/>
      <c r="J2748" s="181"/>
      <c r="K2748" s="181"/>
      <c r="L2748" s="181"/>
      <c r="M2748" s="181"/>
      <c r="N2748" s="181"/>
      <c r="O2748" s="286"/>
    </row>
    <row r="2749" spans="1:15" ht="15.75" customHeight="1" x14ac:dyDescent="0.25">
      <c r="A2749" s="181"/>
      <c r="B2749" s="283"/>
      <c r="C2749" s="181"/>
      <c r="D2749" s="181"/>
      <c r="E2749" s="181"/>
      <c r="F2749" s="283"/>
      <c r="G2749" s="231"/>
      <c r="H2749" s="231"/>
      <c r="I2749" s="186"/>
      <c r="J2749" s="181"/>
      <c r="K2749" s="181"/>
      <c r="L2749" s="181"/>
      <c r="M2749" s="181"/>
      <c r="N2749" s="181"/>
      <c r="O2749" s="286"/>
    </row>
    <row r="2750" spans="1:15" ht="15.75" customHeight="1" x14ac:dyDescent="0.25">
      <c r="A2750" s="181"/>
      <c r="B2750" s="283"/>
      <c r="C2750" s="181"/>
      <c r="D2750" s="181"/>
      <c r="E2750" s="181"/>
      <c r="F2750" s="283"/>
      <c r="G2750" s="231"/>
      <c r="H2750" s="231"/>
      <c r="I2750" s="186"/>
      <c r="J2750" s="181"/>
      <c r="K2750" s="181"/>
      <c r="L2750" s="181"/>
      <c r="M2750" s="181"/>
      <c r="N2750" s="181"/>
      <c r="O2750" s="286"/>
    </row>
    <row r="2751" spans="1:15" ht="15.75" customHeight="1" x14ac:dyDescent="0.25">
      <c r="A2751" s="181"/>
      <c r="B2751" s="283"/>
      <c r="C2751" s="181"/>
      <c r="D2751" s="181"/>
      <c r="E2751" s="181"/>
      <c r="F2751" s="283"/>
      <c r="G2751" s="231"/>
      <c r="H2751" s="231"/>
      <c r="I2751" s="186"/>
      <c r="J2751" s="181"/>
      <c r="K2751" s="181"/>
      <c r="L2751" s="181"/>
      <c r="M2751" s="181"/>
      <c r="N2751" s="181"/>
      <c r="O2751" s="286"/>
    </row>
    <row r="2752" spans="1:15" ht="15.75" customHeight="1" x14ac:dyDescent="0.25">
      <c r="A2752" s="181"/>
      <c r="B2752" s="283"/>
      <c r="C2752" s="181"/>
      <c r="D2752" s="181"/>
      <c r="E2752" s="181"/>
      <c r="F2752" s="283"/>
      <c r="G2752" s="231"/>
      <c r="H2752" s="231"/>
      <c r="I2752" s="186"/>
      <c r="J2752" s="181"/>
      <c r="K2752" s="181"/>
      <c r="L2752" s="181"/>
      <c r="M2752" s="181"/>
      <c r="N2752" s="181"/>
      <c r="O2752" s="286"/>
    </row>
    <row r="2753" spans="1:15" ht="15.75" customHeight="1" x14ac:dyDescent="0.25">
      <c r="A2753" s="181"/>
      <c r="B2753" s="283"/>
      <c r="C2753" s="181"/>
      <c r="D2753" s="181"/>
      <c r="E2753" s="181"/>
      <c r="F2753" s="283"/>
      <c r="G2753" s="231"/>
      <c r="H2753" s="231"/>
      <c r="I2753" s="186"/>
      <c r="J2753" s="181"/>
      <c r="K2753" s="181"/>
      <c r="L2753" s="181"/>
      <c r="M2753" s="181"/>
      <c r="N2753" s="181"/>
      <c r="O2753" s="286"/>
    </row>
    <row r="2754" spans="1:15" ht="15.75" customHeight="1" x14ac:dyDescent="0.25">
      <c r="A2754" s="181"/>
      <c r="B2754" s="283"/>
      <c r="C2754" s="181"/>
      <c r="D2754" s="181"/>
      <c r="E2754" s="181"/>
      <c r="F2754" s="283"/>
      <c r="G2754" s="231"/>
      <c r="H2754" s="231"/>
      <c r="I2754" s="186"/>
      <c r="J2754" s="181"/>
      <c r="K2754" s="181"/>
      <c r="L2754" s="181"/>
      <c r="M2754" s="181"/>
      <c r="N2754" s="181"/>
      <c r="O2754" s="286"/>
    </row>
    <row r="2755" spans="1:15" ht="15.75" customHeight="1" x14ac:dyDescent="0.25">
      <c r="A2755" s="181"/>
      <c r="B2755" s="283"/>
      <c r="C2755" s="181"/>
      <c r="D2755" s="181"/>
      <c r="E2755" s="181"/>
      <c r="F2755" s="283"/>
      <c r="G2755" s="231"/>
      <c r="H2755" s="231"/>
      <c r="I2755" s="186"/>
      <c r="J2755" s="181"/>
      <c r="K2755" s="181"/>
      <c r="L2755" s="181"/>
      <c r="M2755" s="181"/>
      <c r="N2755" s="181"/>
      <c r="O2755" s="286"/>
    </row>
    <row r="2756" spans="1:15" ht="15.75" customHeight="1" x14ac:dyDescent="0.25">
      <c r="A2756" s="181"/>
      <c r="B2756" s="283"/>
      <c r="C2756" s="181"/>
      <c r="D2756" s="181"/>
      <c r="E2756" s="181"/>
      <c r="F2756" s="283"/>
      <c r="G2756" s="231"/>
      <c r="H2756" s="231"/>
      <c r="I2756" s="186"/>
      <c r="J2756" s="181"/>
      <c r="K2756" s="181"/>
      <c r="L2756" s="181"/>
      <c r="M2756" s="181"/>
      <c r="N2756" s="181"/>
      <c r="O2756" s="286"/>
    </row>
    <row r="2757" spans="1:15" ht="15.75" customHeight="1" x14ac:dyDescent="0.25">
      <c r="A2757" s="181"/>
      <c r="B2757" s="283"/>
      <c r="C2757" s="181"/>
      <c r="D2757" s="181"/>
      <c r="E2757" s="181"/>
      <c r="F2757" s="283"/>
      <c r="G2757" s="231"/>
      <c r="H2757" s="231"/>
      <c r="I2757" s="186"/>
      <c r="J2757" s="181"/>
      <c r="K2757" s="181"/>
      <c r="L2757" s="181"/>
      <c r="M2757" s="181"/>
      <c r="N2757" s="181"/>
      <c r="O2757" s="286"/>
    </row>
    <row r="2758" spans="1:15" ht="15.75" customHeight="1" x14ac:dyDescent="0.25">
      <c r="A2758" s="181"/>
      <c r="B2758" s="283"/>
      <c r="C2758" s="181"/>
      <c r="D2758" s="181"/>
      <c r="E2758" s="181"/>
      <c r="F2758" s="283"/>
      <c r="G2758" s="231"/>
      <c r="H2758" s="231"/>
      <c r="I2758" s="186"/>
      <c r="J2758" s="181"/>
      <c r="K2758" s="181"/>
      <c r="L2758" s="181"/>
      <c r="M2758" s="181"/>
      <c r="N2758" s="181"/>
      <c r="O2758" s="286"/>
    </row>
    <row r="2759" spans="1:15" ht="15.75" customHeight="1" x14ac:dyDescent="0.25">
      <c r="A2759" s="181"/>
      <c r="B2759" s="283"/>
      <c r="C2759" s="181"/>
      <c r="D2759" s="181"/>
      <c r="E2759" s="181"/>
      <c r="F2759" s="283"/>
      <c r="G2759" s="231"/>
      <c r="H2759" s="231"/>
      <c r="I2759" s="186"/>
      <c r="J2759" s="181"/>
      <c r="K2759" s="181"/>
      <c r="L2759" s="181"/>
      <c r="M2759" s="181"/>
      <c r="N2759" s="181"/>
      <c r="O2759" s="286"/>
    </row>
    <row r="2760" spans="1:15" ht="15.75" customHeight="1" x14ac:dyDescent="0.25">
      <c r="A2760" s="181"/>
      <c r="B2760" s="283"/>
      <c r="C2760" s="181"/>
      <c r="D2760" s="181"/>
      <c r="E2760" s="181"/>
      <c r="F2760" s="283"/>
      <c r="G2760" s="231"/>
      <c r="H2760" s="231"/>
      <c r="I2760" s="186"/>
      <c r="J2760" s="181"/>
      <c r="K2760" s="181"/>
      <c r="L2760" s="181"/>
      <c r="M2760" s="181"/>
      <c r="N2760" s="181"/>
      <c r="O2760" s="286"/>
    </row>
    <row r="2761" spans="1:15" ht="15.75" customHeight="1" x14ac:dyDescent="0.25">
      <c r="A2761" s="181"/>
      <c r="B2761" s="283"/>
      <c r="C2761" s="181"/>
      <c r="D2761" s="181"/>
      <c r="E2761" s="181"/>
      <c r="F2761" s="283"/>
      <c r="G2761" s="231"/>
      <c r="H2761" s="231"/>
      <c r="I2761" s="186"/>
      <c r="J2761" s="181"/>
      <c r="K2761" s="181"/>
      <c r="L2761" s="181"/>
      <c r="M2761" s="181"/>
      <c r="N2761" s="181"/>
      <c r="O2761" s="286"/>
    </row>
    <row r="2762" spans="1:15" ht="15.75" customHeight="1" x14ac:dyDescent="0.25">
      <c r="A2762" s="181"/>
      <c r="B2762" s="283"/>
      <c r="C2762" s="181"/>
      <c r="D2762" s="181"/>
      <c r="E2762" s="181"/>
      <c r="F2762" s="283"/>
      <c r="G2762" s="231"/>
      <c r="H2762" s="231"/>
      <c r="I2762" s="186"/>
      <c r="J2762" s="181"/>
      <c r="K2762" s="181"/>
      <c r="L2762" s="181"/>
      <c r="M2762" s="181"/>
      <c r="N2762" s="181"/>
      <c r="O2762" s="286"/>
    </row>
    <row r="2763" spans="1:15" ht="15.75" customHeight="1" x14ac:dyDescent="0.25">
      <c r="A2763" s="181"/>
      <c r="B2763" s="283"/>
      <c r="C2763" s="181"/>
      <c r="D2763" s="181"/>
      <c r="E2763" s="181"/>
      <c r="F2763" s="283"/>
      <c r="G2763" s="231"/>
      <c r="H2763" s="231"/>
      <c r="I2763" s="186"/>
      <c r="J2763" s="181"/>
      <c r="K2763" s="181"/>
      <c r="L2763" s="181"/>
      <c r="M2763" s="181"/>
      <c r="N2763" s="181"/>
      <c r="O2763" s="286"/>
    </row>
    <row r="2764" spans="1:15" ht="15.75" customHeight="1" x14ac:dyDescent="0.25">
      <c r="A2764" s="181"/>
      <c r="B2764" s="283"/>
      <c r="C2764" s="181"/>
      <c r="D2764" s="181"/>
      <c r="E2764" s="181"/>
      <c r="F2764" s="283"/>
      <c r="G2764" s="231"/>
      <c r="H2764" s="231"/>
      <c r="I2764" s="186"/>
      <c r="J2764" s="181"/>
      <c r="K2764" s="181"/>
      <c r="L2764" s="181"/>
      <c r="M2764" s="181"/>
      <c r="N2764" s="181"/>
      <c r="O2764" s="286"/>
    </row>
    <row r="2765" spans="1:15" ht="15.75" customHeight="1" x14ac:dyDescent="0.25">
      <c r="A2765" s="181"/>
      <c r="B2765" s="283"/>
      <c r="C2765" s="181"/>
      <c r="D2765" s="181"/>
      <c r="E2765" s="181"/>
      <c r="F2765" s="283"/>
      <c r="G2765" s="231"/>
      <c r="H2765" s="231"/>
      <c r="I2765" s="186"/>
      <c r="J2765" s="181"/>
      <c r="K2765" s="181"/>
      <c r="L2765" s="181"/>
      <c r="M2765" s="181"/>
      <c r="N2765" s="181"/>
      <c r="O2765" s="286"/>
    </row>
    <row r="2766" spans="1:15" ht="15.75" customHeight="1" x14ac:dyDescent="0.25">
      <c r="A2766" s="181"/>
      <c r="B2766" s="283"/>
      <c r="C2766" s="181"/>
      <c r="D2766" s="181"/>
      <c r="E2766" s="181"/>
      <c r="F2766" s="283"/>
      <c r="G2766" s="231"/>
      <c r="H2766" s="231"/>
      <c r="I2766" s="186"/>
      <c r="J2766" s="181"/>
      <c r="K2766" s="181"/>
      <c r="L2766" s="181"/>
      <c r="M2766" s="181"/>
      <c r="N2766" s="181"/>
      <c r="O2766" s="286"/>
    </row>
    <row r="2767" spans="1:15" ht="15.75" customHeight="1" x14ac:dyDescent="0.25">
      <c r="A2767" s="181"/>
      <c r="B2767" s="283"/>
      <c r="C2767" s="181"/>
      <c r="D2767" s="181"/>
      <c r="E2767" s="181"/>
      <c r="F2767" s="283"/>
      <c r="G2767" s="231"/>
      <c r="H2767" s="231"/>
      <c r="I2767" s="186"/>
      <c r="J2767" s="181"/>
      <c r="K2767" s="181"/>
      <c r="L2767" s="181"/>
      <c r="M2767" s="181"/>
      <c r="N2767" s="181"/>
      <c r="O2767" s="286"/>
    </row>
    <row r="2768" spans="1:15" ht="15.75" customHeight="1" x14ac:dyDescent="0.25">
      <c r="A2768" s="181"/>
      <c r="B2768" s="283"/>
      <c r="C2768" s="181"/>
      <c r="D2768" s="181"/>
      <c r="E2768" s="181"/>
      <c r="F2768" s="283"/>
      <c r="G2768" s="231"/>
      <c r="H2768" s="231"/>
      <c r="I2768" s="186"/>
      <c r="J2768" s="181"/>
      <c r="K2768" s="181"/>
      <c r="L2768" s="181"/>
      <c r="M2768" s="181"/>
      <c r="N2768" s="181"/>
      <c r="O2768" s="286"/>
    </row>
    <row r="2769" spans="1:15" ht="15.75" customHeight="1" x14ac:dyDescent="0.25">
      <c r="A2769" s="181"/>
      <c r="B2769" s="283"/>
      <c r="C2769" s="181"/>
      <c r="D2769" s="181"/>
      <c r="E2769" s="181"/>
      <c r="F2769" s="283"/>
      <c r="G2769" s="231"/>
      <c r="H2769" s="231"/>
      <c r="I2769" s="186"/>
      <c r="J2769" s="181"/>
      <c r="K2769" s="181"/>
      <c r="L2769" s="181"/>
      <c r="M2769" s="181"/>
      <c r="N2769" s="181"/>
      <c r="O2769" s="286"/>
    </row>
    <row r="2770" spans="1:15" ht="15.75" customHeight="1" x14ac:dyDescent="0.25">
      <c r="A2770" s="181"/>
      <c r="B2770" s="283"/>
      <c r="C2770" s="181"/>
      <c r="D2770" s="181"/>
      <c r="E2770" s="181"/>
      <c r="F2770" s="283"/>
      <c r="G2770" s="231"/>
      <c r="H2770" s="231"/>
      <c r="I2770" s="186"/>
      <c r="J2770" s="181"/>
      <c r="K2770" s="181"/>
      <c r="L2770" s="181"/>
      <c r="M2770" s="181"/>
      <c r="N2770" s="181"/>
      <c r="O2770" s="286"/>
    </row>
    <row r="2771" spans="1:15" ht="15.75" customHeight="1" x14ac:dyDescent="0.25">
      <c r="A2771" s="181"/>
      <c r="B2771" s="283"/>
      <c r="C2771" s="181"/>
      <c r="D2771" s="181"/>
      <c r="E2771" s="181"/>
      <c r="F2771" s="283"/>
      <c r="G2771" s="231"/>
      <c r="H2771" s="231"/>
      <c r="I2771" s="186"/>
      <c r="J2771" s="181"/>
      <c r="K2771" s="181"/>
      <c r="L2771" s="181"/>
      <c r="M2771" s="181"/>
      <c r="N2771" s="181"/>
      <c r="O2771" s="286"/>
    </row>
    <row r="2772" spans="1:15" ht="15.75" customHeight="1" x14ac:dyDescent="0.25">
      <c r="A2772" s="181"/>
      <c r="B2772" s="283"/>
      <c r="C2772" s="181"/>
      <c r="D2772" s="181"/>
      <c r="E2772" s="181"/>
      <c r="F2772" s="283"/>
      <c r="G2772" s="231"/>
      <c r="H2772" s="231"/>
      <c r="I2772" s="186"/>
      <c r="J2772" s="181"/>
      <c r="K2772" s="181"/>
      <c r="L2772" s="181"/>
      <c r="M2772" s="181"/>
      <c r="N2772" s="181"/>
      <c r="O2772" s="286"/>
    </row>
    <row r="2773" spans="1:15" ht="15.75" customHeight="1" x14ac:dyDescent="0.25">
      <c r="A2773" s="181"/>
      <c r="B2773" s="283"/>
      <c r="C2773" s="181"/>
      <c r="D2773" s="181"/>
      <c r="E2773" s="181"/>
      <c r="F2773" s="283"/>
      <c r="G2773" s="231"/>
      <c r="H2773" s="231"/>
      <c r="I2773" s="186"/>
      <c r="J2773" s="181"/>
      <c r="K2773" s="181"/>
      <c r="L2773" s="181"/>
      <c r="M2773" s="181"/>
      <c r="N2773" s="181"/>
      <c r="O2773" s="286"/>
    </row>
    <row r="2774" spans="1:15" ht="15.75" customHeight="1" x14ac:dyDescent="0.25">
      <c r="A2774" s="181"/>
      <c r="B2774" s="283"/>
      <c r="C2774" s="181"/>
      <c r="D2774" s="181"/>
      <c r="E2774" s="181"/>
      <c r="F2774" s="283"/>
      <c r="G2774" s="231"/>
      <c r="H2774" s="231"/>
      <c r="I2774" s="186"/>
      <c r="J2774" s="181"/>
      <c r="K2774" s="181"/>
      <c r="L2774" s="181"/>
      <c r="M2774" s="181"/>
      <c r="N2774" s="181"/>
      <c r="O2774" s="286"/>
    </row>
    <row r="2775" spans="1:15" ht="15.75" customHeight="1" x14ac:dyDescent="0.25">
      <c r="A2775" s="181"/>
      <c r="B2775" s="283"/>
      <c r="C2775" s="181"/>
      <c r="D2775" s="181"/>
      <c r="E2775" s="181"/>
      <c r="F2775" s="283"/>
      <c r="G2775" s="231"/>
      <c r="H2775" s="231"/>
      <c r="I2775" s="186"/>
      <c r="J2775" s="181"/>
      <c r="K2775" s="181"/>
      <c r="L2775" s="181"/>
      <c r="M2775" s="181"/>
      <c r="N2775" s="181"/>
      <c r="O2775" s="286"/>
    </row>
    <row r="2776" spans="1:15" ht="15.75" customHeight="1" x14ac:dyDescent="0.25">
      <c r="A2776" s="181"/>
      <c r="B2776" s="342"/>
      <c r="C2776" s="181"/>
      <c r="D2776" s="181"/>
      <c r="E2776" s="181"/>
      <c r="F2776" s="283"/>
      <c r="G2776" s="231"/>
      <c r="H2776" s="231"/>
      <c r="I2776" s="186"/>
      <c r="J2776" s="181"/>
      <c r="K2776" s="181"/>
      <c r="L2776" s="181"/>
      <c r="M2776" s="181"/>
      <c r="N2776" s="181"/>
      <c r="O2776" s="286"/>
    </row>
    <row r="2777" spans="1:15" ht="15.75" customHeight="1" x14ac:dyDescent="0.25">
      <c r="A2777" s="181"/>
      <c r="B2777" s="342"/>
      <c r="C2777" s="181"/>
      <c r="D2777" s="181"/>
      <c r="E2777" s="181"/>
      <c r="F2777" s="283"/>
      <c r="G2777" s="231"/>
      <c r="H2777" s="231"/>
      <c r="I2777" s="186"/>
      <c r="J2777" s="181"/>
      <c r="K2777" s="181"/>
      <c r="L2777" s="181"/>
      <c r="M2777" s="181"/>
      <c r="N2777" s="181"/>
      <c r="O2777" s="286"/>
    </row>
    <row r="2778" spans="1:15" ht="15.75" customHeight="1" x14ac:dyDescent="0.25">
      <c r="A2778" s="181"/>
      <c r="B2778" s="342"/>
      <c r="C2778" s="181"/>
      <c r="D2778" s="181"/>
      <c r="E2778" s="181"/>
      <c r="F2778" s="283"/>
      <c r="G2778" s="231"/>
      <c r="H2778" s="231"/>
      <c r="I2778" s="186"/>
      <c r="J2778" s="181"/>
      <c r="K2778" s="181"/>
      <c r="L2778" s="181"/>
      <c r="M2778" s="181"/>
      <c r="N2778" s="181"/>
      <c r="O2778" s="286"/>
    </row>
    <row r="2779" spans="1:15" ht="15.75" customHeight="1" x14ac:dyDescent="0.25">
      <c r="A2779" s="181"/>
      <c r="B2779" s="283"/>
      <c r="C2779" s="181"/>
      <c r="D2779" s="181"/>
      <c r="E2779" s="181"/>
      <c r="F2779" s="283"/>
      <c r="G2779" s="231"/>
      <c r="H2779" s="231"/>
      <c r="I2779" s="186"/>
      <c r="J2779" s="181"/>
      <c r="K2779" s="181"/>
      <c r="L2779" s="181"/>
      <c r="M2779" s="181"/>
      <c r="N2779" s="181"/>
      <c r="O2779" s="286"/>
    </row>
    <row r="2780" spans="1:15" ht="15.75" customHeight="1" x14ac:dyDescent="0.25">
      <c r="A2780" s="181"/>
      <c r="B2780" s="283"/>
      <c r="C2780" s="181"/>
      <c r="D2780" s="181"/>
      <c r="E2780" s="181"/>
      <c r="F2780" s="283"/>
      <c r="G2780" s="231"/>
      <c r="H2780" s="231"/>
      <c r="I2780" s="186"/>
      <c r="J2780" s="181"/>
      <c r="K2780" s="181"/>
      <c r="L2780" s="181"/>
      <c r="M2780" s="181"/>
      <c r="N2780" s="181"/>
      <c r="O2780" s="286"/>
    </row>
    <row r="2781" spans="1:15" ht="15.75" customHeight="1" x14ac:dyDescent="0.25">
      <c r="A2781" s="181"/>
      <c r="B2781" s="283"/>
      <c r="C2781" s="181"/>
      <c r="D2781" s="181"/>
      <c r="E2781" s="181"/>
      <c r="F2781" s="283"/>
      <c r="G2781" s="231"/>
      <c r="H2781" s="231"/>
      <c r="I2781" s="186"/>
      <c r="J2781" s="181"/>
      <c r="K2781" s="181"/>
      <c r="L2781" s="181"/>
      <c r="M2781" s="181"/>
      <c r="N2781" s="181"/>
      <c r="O2781" s="286"/>
    </row>
    <row r="2782" spans="1:15" ht="15.75" customHeight="1" x14ac:dyDescent="0.25">
      <c r="A2782" s="181"/>
      <c r="B2782" s="283"/>
      <c r="C2782" s="181"/>
      <c r="D2782" s="181"/>
      <c r="E2782" s="181"/>
      <c r="F2782" s="283"/>
      <c r="G2782" s="231"/>
      <c r="H2782" s="231"/>
      <c r="I2782" s="186"/>
      <c r="J2782" s="181"/>
      <c r="K2782" s="181"/>
      <c r="L2782" s="181"/>
      <c r="M2782" s="181"/>
      <c r="N2782" s="181"/>
      <c r="O2782" s="286"/>
    </row>
    <row r="2783" spans="1:15" ht="15.75" customHeight="1" x14ac:dyDescent="0.25">
      <c r="A2783" s="181"/>
      <c r="B2783" s="283"/>
      <c r="C2783" s="181"/>
      <c r="D2783" s="181"/>
      <c r="E2783" s="181"/>
      <c r="F2783" s="283"/>
      <c r="G2783" s="231"/>
      <c r="H2783" s="231"/>
      <c r="I2783" s="186"/>
      <c r="J2783" s="181"/>
      <c r="K2783" s="181"/>
      <c r="L2783" s="181"/>
      <c r="M2783" s="181"/>
      <c r="N2783" s="181"/>
      <c r="O2783" s="286"/>
    </row>
    <row r="2784" spans="1:15" ht="15.75" customHeight="1" x14ac:dyDescent="0.25">
      <c r="A2784" s="181"/>
      <c r="B2784" s="283"/>
      <c r="C2784" s="181"/>
      <c r="D2784" s="181"/>
      <c r="E2784" s="181"/>
      <c r="F2784" s="283"/>
      <c r="G2784" s="231"/>
      <c r="H2784" s="231"/>
      <c r="I2784" s="186"/>
      <c r="J2784" s="181"/>
      <c r="K2784" s="181"/>
      <c r="L2784" s="181"/>
      <c r="M2784" s="181"/>
      <c r="N2784" s="181"/>
      <c r="O2784" s="286"/>
    </row>
    <row r="2785" spans="1:15" ht="15.75" customHeight="1" x14ac:dyDescent="0.25">
      <c r="A2785" s="181"/>
      <c r="B2785" s="283"/>
      <c r="C2785" s="181"/>
      <c r="D2785" s="181"/>
      <c r="E2785" s="181"/>
      <c r="F2785" s="283"/>
      <c r="G2785" s="231"/>
      <c r="H2785" s="231"/>
      <c r="I2785" s="186"/>
      <c r="J2785" s="181"/>
      <c r="K2785" s="181"/>
      <c r="L2785" s="181"/>
      <c r="M2785" s="181"/>
      <c r="N2785" s="181"/>
      <c r="O2785" s="286"/>
    </row>
    <row r="2786" spans="1:15" ht="15.75" customHeight="1" x14ac:dyDescent="0.25">
      <c r="A2786" s="181"/>
      <c r="B2786" s="283"/>
      <c r="C2786" s="181"/>
      <c r="D2786" s="181"/>
      <c r="E2786" s="181"/>
      <c r="F2786" s="283"/>
      <c r="G2786" s="231"/>
      <c r="H2786" s="231"/>
      <c r="I2786" s="186"/>
      <c r="J2786" s="181"/>
      <c r="K2786" s="181"/>
      <c r="L2786" s="181"/>
      <c r="M2786" s="181"/>
      <c r="N2786" s="181"/>
      <c r="O2786" s="286"/>
    </row>
    <row r="2787" spans="1:15" ht="15.75" customHeight="1" x14ac:dyDescent="0.25">
      <c r="A2787" s="181"/>
      <c r="B2787" s="283"/>
      <c r="C2787" s="181"/>
      <c r="D2787" s="181"/>
      <c r="E2787" s="181"/>
      <c r="F2787" s="283"/>
      <c r="G2787" s="231"/>
      <c r="H2787" s="231"/>
      <c r="I2787" s="186"/>
      <c r="J2787" s="181"/>
      <c r="K2787" s="181"/>
      <c r="L2787" s="181"/>
      <c r="M2787" s="181"/>
      <c r="N2787" s="181"/>
      <c r="O2787" s="286"/>
    </row>
    <row r="2788" spans="1:15" ht="15.75" customHeight="1" x14ac:dyDescent="0.25">
      <c r="A2788" s="181"/>
      <c r="B2788" s="283"/>
      <c r="C2788" s="181"/>
      <c r="D2788" s="181"/>
      <c r="E2788" s="181"/>
      <c r="F2788" s="283"/>
      <c r="G2788" s="231"/>
      <c r="H2788" s="231"/>
      <c r="I2788" s="186"/>
      <c r="J2788" s="181"/>
      <c r="K2788" s="181"/>
      <c r="L2788" s="181"/>
      <c r="M2788" s="181"/>
      <c r="N2788" s="181"/>
      <c r="O2788" s="286"/>
    </row>
    <row r="2789" spans="1:15" ht="15.75" customHeight="1" x14ac:dyDescent="0.25">
      <c r="A2789" s="181"/>
      <c r="B2789" s="283"/>
      <c r="C2789" s="181"/>
      <c r="D2789" s="181"/>
      <c r="E2789" s="181"/>
      <c r="F2789" s="283"/>
      <c r="G2789" s="231"/>
      <c r="H2789" s="231"/>
      <c r="I2789" s="186"/>
      <c r="J2789" s="181"/>
      <c r="K2789" s="181"/>
      <c r="L2789" s="181"/>
      <c r="M2789" s="181"/>
      <c r="N2789" s="181"/>
      <c r="O2789" s="286"/>
    </row>
    <row r="2790" spans="1:15" ht="15.75" customHeight="1" x14ac:dyDescent="0.25">
      <c r="A2790" s="181"/>
      <c r="B2790" s="283"/>
      <c r="C2790" s="181"/>
      <c r="D2790" s="181"/>
      <c r="E2790" s="181"/>
      <c r="F2790" s="283"/>
      <c r="G2790" s="231"/>
      <c r="H2790" s="231"/>
      <c r="I2790" s="186"/>
      <c r="J2790" s="181"/>
      <c r="K2790" s="181"/>
      <c r="L2790" s="181"/>
      <c r="M2790" s="181"/>
      <c r="N2790" s="181"/>
      <c r="O2790" s="286"/>
    </row>
    <row r="2791" spans="1:15" ht="15.75" customHeight="1" x14ac:dyDescent="0.25">
      <c r="A2791" s="181"/>
      <c r="B2791" s="283"/>
      <c r="C2791" s="181"/>
      <c r="D2791" s="181"/>
      <c r="E2791" s="181"/>
      <c r="F2791" s="283"/>
      <c r="G2791" s="231"/>
      <c r="H2791" s="231"/>
      <c r="I2791" s="186"/>
      <c r="J2791" s="181"/>
      <c r="K2791" s="181"/>
      <c r="L2791" s="181"/>
      <c r="M2791" s="181"/>
      <c r="N2791" s="181"/>
      <c r="O2791" s="286"/>
    </row>
    <row r="2792" spans="1:15" ht="15.75" customHeight="1" x14ac:dyDescent="0.25">
      <c r="A2792" s="181"/>
      <c r="B2792" s="283"/>
      <c r="C2792" s="181"/>
      <c r="D2792" s="181"/>
      <c r="E2792" s="181"/>
      <c r="F2792" s="283"/>
      <c r="G2792" s="231"/>
      <c r="H2792" s="231"/>
      <c r="I2792" s="186"/>
      <c r="J2792" s="181"/>
      <c r="K2792" s="181"/>
      <c r="L2792" s="181"/>
      <c r="M2792" s="181"/>
      <c r="N2792" s="181"/>
      <c r="O2792" s="286"/>
    </row>
    <row r="2793" spans="1:15" ht="15.75" customHeight="1" x14ac:dyDescent="0.25">
      <c r="A2793" s="181"/>
      <c r="B2793" s="283"/>
      <c r="C2793" s="181"/>
      <c r="D2793" s="181"/>
      <c r="E2793" s="181"/>
      <c r="F2793" s="283"/>
      <c r="G2793" s="231"/>
      <c r="H2793" s="231"/>
      <c r="I2793" s="186"/>
      <c r="J2793" s="181"/>
      <c r="K2793" s="181"/>
      <c r="L2793" s="181"/>
      <c r="M2793" s="181"/>
      <c r="N2793" s="181"/>
      <c r="O2793" s="286"/>
    </row>
    <row r="2794" spans="1:15" ht="15.75" customHeight="1" x14ac:dyDescent="0.25">
      <c r="A2794" s="181"/>
      <c r="B2794" s="283"/>
      <c r="C2794" s="181"/>
      <c r="D2794" s="181"/>
      <c r="E2794" s="181"/>
      <c r="F2794" s="283"/>
      <c r="G2794" s="231"/>
      <c r="H2794" s="231"/>
      <c r="I2794" s="186"/>
      <c r="J2794" s="181"/>
      <c r="K2794" s="181"/>
      <c r="L2794" s="181"/>
      <c r="M2794" s="181"/>
      <c r="N2794" s="181"/>
      <c r="O2794" s="286"/>
    </row>
    <row r="2795" spans="1:15" ht="15.75" customHeight="1" x14ac:dyDescent="0.25">
      <c r="A2795" s="181"/>
      <c r="B2795" s="283"/>
      <c r="C2795" s="181"/>
      <c r="D2795" s="181"/>
      <c r="E2795" s="181"/>
      <c r="F2795" s="283"/>
      <c r="G2795" s="231"/>
      <c r="H2795" s="231"/>
      <c r="I2795" s="186"/>
      <c r="J2795" s="181"/>
      <c r="K2795" s="181"/>
      <c r="L2795" s="181"/>
      <c r="M2795" s="181"/>
      <c r="N2795" s="181"/>
      <c r="O2795" s="286"/>
    </row>
    <row r="2796" spans="1:15" ht="15.75" customHeight="1" x14ac:dyDescent="0.25">
      <c r="A2796" s="181"/>
      <c r="B2796" s="283"/>
      <c r="C2796" s="181"/>
      <c r="D2796" s="181"/>
      <c r="E2796" s="181"/>
      <c r="F2796" s="283"/>
      <c r="G2796" s="231"/>
      <c r="H2796" s="231"/>
      <c r="I2796" s="186"/>
      <c r="J2796" s="181"/>
      <c r="K2796" s="181"/>
      <c r="L2796" s="181"/>
      <c r="M2796" s="181"/>
      <c r="N2796" s="181"/>
      <c r="O2796" s="286"/>
    </row>
    <row r="2797" spans="1:15" ht="15.75" customHeight="1" x14ac:dyDescent="0.25">
      <c r="A2797" s="181"/>
      <c r="B2797" s="283"/>
      <c r="C2797" s="181"/>
      <c r="D2797" s="181"/>
      <c r="E2797" s="181"/>
      <c r="F2797" s="283"/>
      <c r="G2797" s="231"/>
      <c r="H2797" s="231"/>
      <c r="I2797" s="186"/>
      <c r="J2797" s="181"/>
      <c r="K2797" s="181"/>
      <c r="L2797" s="181"/>
      <c r="M2797" s="181"/>
      <c r="N2797" s="181"/>
      <c r="O2797" s="286"/>
    </row>
    <row r="2798" spans="1:15" ht="15.75" customHeight="1" x14ac:dyDescent="0.25">
      <c r="A2798" s="181"/>
      <c r="B2798" s="283"/>
      <c r="C2798" s="181"/>
      <c r="D2798" s="181"/>
      <c r="E2798" s="181"/>
      <c r="F2798" s="283"/>
      <c r="G2798" s="231"/>
      <c r="H2798" s="231"/>
      <c r="I2798" s="186"/>
      <c r="J2798" s="181"/>
      <c r="K2798" s="181"/>
      <c r="L2798" s="181"/>
      <c r="M2798" s="181"/>
      <c r="N2798" s="181"/>
      <c r="O2798" s="286"/>
    </row>
    <row r="2799" spans="1:15" ht="15.75" customHeight="1" x14ac:dyDescent="0.25">
      <c r="A2799" s="181"/>
      <c r="B2799" s="283"/>
      <c r="C2799" s="181"/>
      <c r="D2799" s="181"/>
      <c r="E2799" s="181"/>
      <c r="F2799" s="283"/>
      <c r="G2799" s="231"/>
      <c r="H2799" s="231"/>
      <c r="I2799" s="186"/>
      <c r="J2799" s="181"/>
      <c r="K2799" s="181"/>
      <c r="L2799" s="181"/>
      <c r="M2799" s="181"/>
      <c r="N2799" s="181"/>
      <c r="O2799" s="286"/>
    </row>
    <row r="2800" spans="1:15" ht="15.75" customHeight="1" x14ac:dyDescent="0.25">
      <c r="A2800" s="181"/>
      <c r="B2800" s="283"/>
      <c r="C2800" s="181"/>
      <c r="D2800" s="181"/>
      <c r="E2800" s="181"/>
      <c r="F2800" s="283"/>
      <c r="G2800" s="231"/>
      <c r="H2800" s="231"/>
      <c r="I2800" s="186"/>
      <c r="J2800" s="181"/>
      <c r="K2800" s="181"/>
      <c r="L2800" s="181"/>
      <c r="M2800" s="181"/>
      <c r="N2800" s="181"/>
      <c r="O2800" s="286"/>
    </row>
    <row r="2801" spans="1:15" ht="15.75" customHeight="1" x14ac:dyDescent="0.25">
      <c r="A2801" s="181"/>
      <c r="B2801" s="283"/>
      <c r="C2801" s="181"/>
      <c r="D2801" s="181"/>
      <c r="E2801" s="181"/>
      <c r="F2801" s="283"/>
      <c r="G2801" s="231"/>
      <c r="H2801" s="231"/>
      <c r="I2801" s="186"/>
      <c r="J2801" s="181"/>
      <c r="K2801" s="181"/>
      <c r="L2801" s="181"/>
      <c r="M2801" s="181"/>
      <c r="N2801" s="181"/>
      <c r="O2801" s="286"/>
    </row>
    <row r="2802" spans="1:15" ht="15.75" customHeight="1" x14ac:dyDescent="0.25">
      <c r="A2802" s="181"/>
      <c r="B2802" s="283"/>
      <c r="C2802" s="181"/>
      <c r="D2802" s="181"/>
      <c r="E2802" s="181"/>
      <c r="F2802" s="283"/>
      <c r="G2802" s="231"/>
      <c r="H2802" s="231"/>
      <c r="I2802" s="186"/>
      <c r="J2802" s="181"/>
      <c r="K2802" s="181"/>
      <c r="L2802" s="181"/>
      <c r="M2802" s="181"/>
      <c r="N2802" s="181"/>
      <c r="O2802" s="286"/>
    </row>
    <row r="2803" spans="1:15" ht="15.75" customHeight="1" x14ac:dyDescent="0.25">
      <c r="A2803" s="181"/>
      <c r="B2803" s="283"/>
      <c r="C2803" s="181"/>
      <c r="D2803" s="181"/>
      <c r="E2803" s="181"/>
      <c r="F2803" s="283"/>
      <c r="G2803" s="231"/>
      <c r="H2803" s="231"/>
      <c r="I2803" s="186"/>
      <c r="J2803" s="181"/>
      <c r="K2803" s="181"/>
      <c r="L2803" s="181"/>
      <c r="M2803" s="181"/>
      <c r="N2803" s="181"/>
      <c r="O2803" s="286"/>
    </row>
    <row r="2804" spans="1:15" ht="15.75" customHeight="1" x14ac:dyDescent="0.25">
      <c r="A2804" s="181"/>
      <c r="B2804" s="283"/>
      <c r="C2804" s="181"/>
      <c r="D2804" s="181"/>
      <c r="E2804" s="181"/>
      <c r="F2804" s="283"/>
      <c r="G2804" s="231"/>
      <c r="H2804" s="231"/>
      <c r="I2804" s="186"/>
      <c r="J2804" s="181"/>
      <c r="K2804" s="181"/>
      <c r="L2804" s="181"/>
      <c r="M2804" s="181"/>
      <c r="N2804" s="181"/>
      <c r="O2804" s="286"/>
    </row>
    <row r="2805" spans="1:15" ht="15.75" customHeight="1" x14ac:dyDescent="0.25">
      <c r="A2805" s="181"/>
      <c r="B2805" s="283"/>
      <c r="C2805" s="181"/>
      <c r="D2805" s="181"/>
      <c r="E2805" s="181"/>
      <c r="F2805" s="283"/>
      <c r="G2805" s="231"/>
      <c r="H2805" s="231"/>
      <c r="I2805" s="186"/>
      <c r="J2805" s="181"/>
      <c r="K2805" s="181"/>
      <c r="L2805" s="181"/>
      <c r="M2805" s="181"/>
      <c r="N2805" s="181"/>
      <c r="O2805" s="286"/>
    </row>
    <row r="2806" spans="1:15" ht="15.75" customHeight="1" x14ac:dyDescent="0.25">
      <c r="A2806" s="181"/>
      <c r="B2806" s="283"/>
      <c r="C2806" s="181"/>
      <c r="D2806" s="181"/>
      <c r="E2806" s="181"/>
      <c r="F2806" s="283"/>
      <c r="G2806" s="231"/>
      <c r="H2806" s="231"/>
      <c r="I2806" s="186"/>
      <c r="J2806" s="181"/>
      <c r="K2806" s="181"/>
      <c r="L2806" s="181"/>
      <c r="M2806" s="181"/>
      <c r="N2806" s="181"/>
      <c r="O2806" s="286"/>
    </row>
    <row r="2807" spans="1:15" ht="15.75" customHeight="1" x14ac:dyDescent="0.25">
      <c r="A2807" s="181"/>
      <c r="B2807" s="283"/>
      <c r="C2807" s="181"/>
      <c r="D2807" s="181"/>
      <c r="E2807" s="181"/>
      <c r="F2807" s="283"/>
      <c r="G2807" s="231"/>
      <c r="H2807" s="231"/>
      <c r="I2807" s="186"/>
      <c r="J2807" s="181"/>
      <c r="K2807" s="181"/>
      <c r="L2807" s="181"/>
      <c r="M2807" s="181"/>
      <c r="N2807" s="181"/>
      <c r="O2807" s="286"/>
    </row>
    <row r="2808" spans="1:15" ht="15.75" customHeight="1" x14ac:dyDescent="0.25">
      <c r="A2808" s="181"/>
      <c r="B2808" s="283"/>
      <c r="C2808" s="181"/>
      <c r="D2808" s="181"/>
      <c r="E2808" s="181"/>
      <c r="F2808" s="283"/>
      <c r="G2808" s="231"/>
      <c r="H2808" s="231"/>
      <c r="I2808" s="186"/>
      <c r="J2808" s="181"/>
      <c r="K2808" s="181"/>
      <c r="L2808" s="181"/>
      <c r="M2808" s="181"/>
      <c r="N2808" s="181"/>
      <c r="O2808" s="286"/>
    </row>
    <row r="2809" spans="1:15" ht="15.75" customHeight="1" x14ac:dyDescent="0.25">
      <c r="A2809" s="181"/>
      <c r="B2809" s="283"/>
      <c r="C2809" s="181"/>
      <c r="D2809" s="181"/>
      <c r="E2809" s="181"/>
      <c r="F2809" s="283"/>
      <c r="G2809" s="231"/>
      <c r="H2809" s="231"/>
      <c r="I2809" s="186"/>
      <c r="J2809" s="181"/>
      <c r="K2809" s="181"/>
      <c r="L2809" s="181"/>
      <c r="M2809" s="181"/>
      <c r="N2809" s="181"/>
      <c r="O2809" s="286"/>
    </row>
    <row r="2810" spans="1:15" ht="15.75" customHeight="1" x14ac:dyDescent="0.25">
      <c r="A2810" s="181"/>
      <c r="B2810" s="283"/>
      <c r="C2810" s="181"/>
      <c r="D2810" s="181"/>
      <c r="E2810" s="181"/>
      <c r="F2810" s="283"/>
      <c r="G2810" s="231"/>
      <c r="H2810" s="231"/>
      <c r="I2810" s="186"/>
      <c r="J2810" s="181"/>
      <c r="K2810" s="181"/>
      <c r="L2810" s="181"/>
      <c r="M2810" s="181"/>
      <c r="N2810" s="181"/>
      <c r="O2810" s="286"/>
    </row>
    <row r="2811" spans="1:15" ht="15.75" customHeight="1" x14ac:dyDescent="0.25">
      <c r="A2811" s="181"/>
      <c r="B2811" s="283"/>
      <c r="C2811" s="181"/>
      <c r="D2811" s="181"/>
      <c r="E2811" s="181"/>
      <c r="F2811" s="283"/>
      <c r="G2811" s="231"/>
      <c r="H2811" s="231"/>
      <c r="I2811" s="186"/>
      <c r="J2811" s="181"/>
      <c r="K2811" s="181"/>
      <c r="L2811" s="181"/>
      <c r="M2811" s="181"/>
      <c r="N2811" s="181"/>
      <c r="O2811" s="286"/>
    </row>
    <row r="2812" spans="1:15" ht="15.75" customHeight="1" x14ac:dyDescent="0.25">
      <c r="A2812" s="181"/>
      <c r="B2812" s="283"/>
      <c r="C2812" s="181"/>
      <c r="D2812" s="181"/>
      <c r="E2812" s="181"/>
      <c r="F2812" s="283"/>
      <c r="G2812" s="231"/>
      <c r="H2812" s="231"/>
      <c r="I2812" s="186"/>
      <c r="J2812" s="181"/>
      <c r="K2812" s="181"/>
      <c r="L2812" s="181"/>
      <c r="M2812" s="181"/>
      <c r="N2812" s="181"/>
      <c r="O2812" s="286"/>
    </row>
    <row r="2813" spans="1:15" ht="15.75" customHeight="1" x14ac:dyDescent="0.25">
      <c r="A2813" s="181"/>
      <c r="B2813" s="283"/>
      <c r="C2813" s="181"/>
      <c r="D2813" s="181"/>
      <c r="E2813" s="181"/>
      <c r="F2813" s="283"/>
      <c r="G2813" s="231"/>
      <c r="H2813" s="231"/>
      <c r="I2813" s="186"/>
      <c r="J2813" s="181"/>
      <c r="K2813" s="181"/>
      <c r="L2813" s="181"/>
      <c r="M2813" s="181"/>
      <c r="N2813" s="181"/>
      <c r="O2813" s="286"/>
    </row>
    <row r="2814" spans="1:15" ht="15.75" customHeight="1" x14ac:dyDescent="0.25">
      <c r="A2814" s="181"/>
      <c r="B2814" s="283"/>
      <c r="C2814" s="181"/>
      <c r="D2814" s="181"/>
      <c r="E2814" s="181"/>
      <c r="F2814" s="283"/>
      <c r="G2814" s="231"/>
      <c r="H2814" s="231"/>
      <c r="I2814" s="186"/>
      <c r="J2814" s="181"/>
      <c r="K2814" s="181"/>
      <c r="L2814" s="181"/>
      <c r="M2814" s="181"/>
      <c r="N2814" s="181"/>
      <c r="O2814" s="286"/>
    </row>
    <row r="2815" spans="1:15" ht="15.75" customHeight="1" x14ac:dyDescent="0.25">
      <c r="A2815" s="181"/>
      <c r="B2815" s="283"/>
      <c r="C2815" s="181"/>
      <c r="D2815" s="181"/>
      <c r="E2815" s="181"/>
      <c r="F2815" s="283"/>
      <c r="G2815" s="231"/>
      <c r="H2815" s="231"/>
      <c r="I2815" s="186"/>
      <c r="J2815" s="181"/>
      <c r="K2815" s="181"/>
      <c r="L2815" s="181"/>
      <c r="M2815" s="181"/>
      <c r="N2815" s="181"/>
      <c r="O2815" s="286"/>
    </row>
    <row r="2816" spans="1:15" ht="15.75" customHeight="1" x14ac:dyDescent="0.25">
      <c r="A2816" s="181"/>
      <c r="B2816" s="283"/>
      <c r="C2816" s="181"/>
      <c r="D2816" s="181"/>
      <c r="E2816" s="181"/>
      <c r="F2816" s="283"/>
      <c r="G2816" s="231"/>
      <c r="H2816" s="231"/>
      <c r="I2816" s="186"/>
      <c r="J2816" s="181"/>
      <c r="K2816" s="181"/>
      <c r="L2816" s="181"/>
      <c r="M2816" s="181"/>
      <c r="N2816" s="181"/>
      <c r="O2816" s="286"/>
    </row>
    <row r="2817" spans="1:15" ht="15.75" customHeight="1" x14ac:dyDescent="0.25">
      <c r="A2817" s="181"/>
      <c r="B2817" s="283"/>
      <c r="C2817" s="181"/>
      <c r="D2817" s="181"/>
      <c r="E2817" s="181"/>
      <c r="F2817" s="283"/>
      <c r="G2817" s="231"/>
      <c r="H2817" s="231"/>
      <c r="I2817" s="186"/>
      <c r="J2817" s="181"/>
      <c r="K2817" s="181"/>
      <c r="L2817" s="181"/>
      <c r="M2817" s="181"/>
      <c r="N2817" s="181"/>
      <c r="O2817" s="286"/>
    </row>
    <row r="2818" spans="1:15" ht="15.75" customHeight="1" x14ac:dyDescent="0.25">
      <c r="A2818" s="181"/>
      <c r="B2818" s="283"/>
      <c r="C2818" s="181"/>
      <c r="D2818" s="181"/>
      <c r="E2818" s="181"/>
      <c r="F2818" s="283"/>
      <c r="G2818" s="231"/>
      <c r="H2818" s="231"/>
      <c r="I2818" s="186"/>
      <c r="J2818" s="181"/>
      <c r="K2818" s="181"/>
      <c r="L2818" s="181"/>
      <c r="M2818" s="181"/>
      <c r="N2818" s="181"/>
      <c r="O2818" s="286"/>
    </row>
    <row r="2819" spans="1:15" ht="15.75" customHeight="1" x14ac:dyDescent="0.25">
      <c r="A2819" s="181"/>
      <c r="B2819" s="283"/>
      <c r="C2819" s="181"/>
      <c r="D2819" s="181"/>
      <c r="E2819" s="181"/>
      <c r="F2819" s="283"/>
      <c r="G2819" s="231"/>
      <c r="H2819" s="231"/>
      <c r="I2819" s="186"/>
      <c r="J2819" s="181"/>
      <c r="K2819" s="181"/>
      <c r="L2819" s="181"/>
      <c r="M2819" s="181"/>
      <c r="N2819" s="181"/>
      <c r="O2819" s="286"/>
    </row>
    <row r="2820" spans="1:15" ht="15.75" customHeight="1" x14ac:dyDescent="0.25">
      <c r="A2820" s="181"/>
      <c r="B2820" s="283"/>
      <c r="C2820" s="181"/>
      <c r="D2820" s="181"/>
      <c r="E2820" s="181"/>
      <c r="F2820" s="283"/>
      <c r="G2820" s="231"/>
      <c r="H2820" s="231"/>
      <c r="I2820" s="186"/>
      <c r="J2820" s="181"/>
      <c r="K2820" s="181"/>
      <c r="L2820" s="181"/>
      <c r="M2820" s="181"/>
      <c r="N2820" s="181"/>
      <c r="O2820" s="286"/>
    </row>
    <row r="2821" spans="1:15" ht="15.75" customHeight="1" x14ac:dyDescent="0.25">
      <c r="A2821" s="181"/>
      <c r="B2821" s="283"/>
      <c r="C2821" s="181"/>
      <c r="D2821" s="181"/>
      <c r="E2821" s="181"/>
      <c r="F2821" s="283"/>
      <c r="G2821" s="231"/>
      <c r="H2821" s="231"/>
      <c r="I2821" s="186"/>
      <c r="J2821" s="181"/>
      <c r="K2821" s="181"/>
      <c r="L2821" s="181"/>
      <c r="M2821" s="181"/>
      <c r="N2821" s="181"/>
      <c r="O2821" s="286"/>
    </row>
    <row r="2822" spans="1:15" ht="15.75" customHeight="1" x14ac:dyDescent="0.25">
      <c r="A2822" s="181"/>
      <c r="B2822" s="283"/>
      <c r="C2822" s="181"/>
      <c r="D2822" s="181"/>
      <c r="E2822" s="181"/>
      <c r="F2822" s="283"/>
      <c r="G2822" s="231"/>
      <c r="H2822" s="231"/>
      <c r="I2822" s="186"/>
      <c r="J2822" s="181"/>
      <c r="K2822" s="181"/>
      <c r="L2822" s="181"/>
      <c r="M2822" s="181"/>
      <c r="N2822" s="181"/>
      <c r="O2822" s="286"/>
    </row>
    <row r="2823" spans="1:15" ht="15.75" customHeight="1" x14ac:dyDescent="0.25">
      <c r="A2823" s="181"/>
      <c r="B2823" s="283"/>
      <c r="C2823" s="181"/>
      <c r="D2823" s="181"/>
      <c r="E2823" s="181"/>
      <c r="F2823" s="283"/>
      <c r="G2823" s="231"/>
      <c r="H2823" s="231"/>
      <c r="I2823" s="186"/>
      <c r="J2823" s="181"/>
      <c r="K2823" s="181"/>
      <c r="L2823" s="181"/>
      <c r="M2823" s="181"/>
      <c r="N2823" s="181"/>
      <c r="O2823" s="286"/>
    </row>
    <row r="2824" spans="1:15" ht="15.75" customHeight="1" x14ac:dyDescent="0.25">
      <c r="A2824" s="181"/>
      <c r="B2824" s="283"/>
      <c r="C2824" s="181"/>
      <c r="D2824" s="181"/>
      <c r="E2824" s="181"/>
      <c r="F2824" s="283"/>
      <c r="G2824" s="231"/>
      <c r="H2824" s="231"/>
      <c r="I2824" s="186"/>
      <c r="J2824" s="181"/>
      <c r="K2824" s="181"/>
      <c r="L2824" s="181"/>
      <c r="M2824" s="181"/>
      <c r="N2824" s="181"/>
      <c r="O2824" s="286"/>
    </row>
    <row r="2825" spans="1:15" ht="15.75" customHeight="1" x14ac:dyDescent="0.25">
      <c r="A2825" s="181"/>
      <c r="B2825" s="283"/>
      <c r="C2825" s="181"/>
      <c r="D2825" s="181"/>
      <c r="E2825" s="181"/>
      <c r="F2825" s="283"/>
      <c r="G2825" s="231"/>
      <c r="H2825" s="231"/>
      <c r="I2825" s="186"/>
      <c r="J2825" s="181"/>
      <c r="K2825" s="181"/>
      <c r="L2825" s="181"/>
      <c r="M2825" s="181"/>
      <c r="N2825" s="181"/>
      <c r="O2825" s="286"/>
    </row>
    <row r="2826" spans="1:15" ht="15.75" customHeight="1" x14ac:dyDescent="0.25">
      <c r="A2826" s="181"/>
      <c r="B2826" s="283"/>
      <c r="C2826" s="181"/>
      <c r="D2826" s="181"/>
      <c r="E2826" s="181"/>
      <c r="F2826" s="283"/>
      <c r="G2826" s="231"/>
      <c r="H2826" s="231"/>
      <c r="I2826" s="186"/>
      <c r="J2826" s="181"/>
      <c r="K2826" s="181"/>
      <c r="L2826" s="181"/>
      <c r="M2826" s="181"/>
      <c r="N2826" s="181"/>
      <c r="O2826" s="286"/>
    </row>
    <row r="2827" spans="1:15" ht="15.75" customHeight="1" x14ac:dyDescent="0.25">
      <c r="A2827" s="181"/>
      <c r="B2827" s="283"/>
      <c r="C2827" s="181"/>
      <c r="D2827" s="181"/>
      <c r="E2827" s="181"/>
      <c r="F2827" s="283"/>
      <c r="G2827" s="231"/>
      <c r="H2827" s="231"/>
      <c r="I2827" s="186"/>
      <c r="J2827" s="181"/>
      <c r="K2827" s="181"/>
      <c r="L2827" s="181"/>
      <c r="M2827" s="181"/>
      <c r="N2827" s="181"/>
      <c r="O2827" s="286"/>
    </row>
    <row r="2828" spans="1:15" ht="15.75" customHeight="1" x14ac:dyDescent="0.25">
      <c r="A2828" s="181"/>
      <c r="B2828" s="283"/>
      <c r="C2828" s="181"/>
      <c r="D2828" s="181"/>
      <c r="E2828" s="181"/>
      <c r="F2828" s="283"/>
      <c r="G2828" s="231"/>
      <c r="H2828" s="231"/>
      <c r="I2828" s="186"/>
      <c r="J2828" s="181"/>
      <c r="K2828" s="181"/>
      <c r="L2828" s="181"/>
      <c r="M2828" s="181"/>
      <c r="N2828" s="181"/>
      <c r="O2828" s="286"/>
    </row>
    <row r="2829" spans="1:15" ht="15.75" customHeight="1" x14ac:dyDescent="0.25">
      <c r="A2829" s="181"/>
      <c r="B2829" s="283"/>
      <c r="C2829" s="181"/>
      <c r="D2829" s="181"/>
      <c r="E2829" s="181"/>
      <c r="F2829" s="283"/>
      <c r="G2829" s="231"/>
      <c r="H2829" s="231"/>
      <c r="I2829" s="186"/>
      <c r="J2829" s="181"/>
      <c r="K2829" s="181"/>
      <c r="L2829" s="181"/>
      <c r="M2829" s="181"/>
      <c r="N2829" s="181"/>
      <c r="O2829" s="286"/>
    </row>
    <row r="2830" spans="1:15" ht="15.75" customHeight="1" x14ac:dyDescent="0.25">
      <c r="A2830" s="181"/>
      <c r="B2830" s="283"/>
      <c r="C2830" s="181"/>
      <c r="D2830" s="181"/>
      <c r="E2830" s="181"/>
      <c r="F2830" s="283"/>
      <c r="G2830" s="231"/>
      <c r="H2830" s="231"/>
      <c r="I2830" s="186"/>
      <c r="J2830" s="181"/>
      <c r="K2830" s="181"/>
      <c r="L2830" s="181"/>
      <c r="M2830" s="181"/>
      <c r="N2830" s="181"/>
      <c r="O2830" s="286"/>
    </row>
    <row r="2831" spans="1:15" ht="15.75" customHeight="1" x14ac:dyDescent="0.25">
      <c r="A2831" s="181"/>
      <c r="B2831" s="283"/>
      <c r="C2831" s="181"/>
      <c r="D2831" s="181"/>
      <c r="E2831" s="181"/>
      <c r="F2831" s="283"/>
      <c r="G2831" s="231"/>
      <c r="H2831" s="231"/>
      <c r="I2831" s="186"/>
      <c r="J2831" s="181"/>
      <c r="K2831" s="181"/>
      <c r="L2831" s="181"/>
      <c r="M2831" s="181"/>
      <c r="N2831" s="181"/>
      <c r="O2831" s="286"/>
    </row>
    <row r="2832" spans="1:15" ht="15.75" customHeight="1" x14ac:dyDescent="0.25">
      <c r="A2832" s="181"/>
      <c r="B2832" s="283"/>
      <c r="C2832" s="181"/>
      <c r="D2832" s="181"/>
      <c r="E2832" s="181"/>
      <c r="F2832" s="283"/>
      <c r="G2832" s="231"/>
      <c r="H2832" s="231"/>
      <c r="I2832" s="186"/>
      <c r="J2832" s="181"/>
      <c r="K2832" s="181"/>
      <c r="L2832" s="181"/>
      <c r="M2832" s="181"/>
      <c r="N2832" s="181"/>
      <c r="O2832" s="286"/>
    </row>
    <row r="2833" spans="1:15" ht="15.75" customHeight="1" x14ac:dyDescent="0.25">
      <c r="A2833" s="181"/>
      <c r="B2833" s="283"/>
      <c r="C2833" s="181"/>
      <c r="D2833" s="181"/>
      <c r="E2833" s="181"/>
      <c r="F2833" s="283"/>
      <c r="G2833" s="231"/>
      <c r="H2833" s="231"/>
      <c r="I2833" s="186"/>
      <c r="J2833" s="181"/>
      <c r="K2833" s="181"/>
      <c r="L2833" s="181"/>
      <c r="M2833" s="181"/>
      <c r="N2833" s="181"/>
      <c r="O2833" s="286"/>
    </row>
    <row r="2834" spans="1:15" ht="15.75" customHeight="1" x14ac:dyDescent="0.25">
      <c r="A2834" s="181"/>
      <c r="B2834" s="283"/>
      <c r="C2834" s="181"/>
      <c r="D2834" s="181"/>
      <c r="E2834" s="181"/>
      <c r="F2834" s="283"/>
      <c r="G2834" s="231"/>
      <c r="H2834" s="231"/>
      <c r="I2834" s="186"/>
      <c r="J2834" s="181"/>
      <c r="K2834" s="181"/>
      <c r="L2834" s="181"/>
      <c r="M2834" s="181"/>
      <c r="N2834" s="181"/>
      <c r="O2834" s="286"/>
    </row>
    <row r="2835" spans="1:15" ht="15.75" customHeight="1" x14ac:dyDescent="0.25">
      <c r="A2835" s="181"/>
      <c r="B2835" s="283"/>
      <c r="C2835" s="181"/>
      <c r="D2835" s="181"/>
      <c r="E2835" s="181"/>
      <c r="F2835" s="283"/>
      <c r="G2835" s="231"/>
      <c r="H2835" s="231"/>
      <c r="I2835" s="186"/>
      <c r="J2835" s="181"/>
      <c r="K2835" s="181"/>
      <c r="L2835" s="181"/>
      <c r="M2835" s="181"/>
      <c r="N2835" s="181"/>
      <c r="O2835" s="286"/>
    </row>
    <row r="2836" spans="1:15" ht="15.75" customHeight="1" x14ac:dyDescent="0.25">
      <c r="A2836" s="181"/>
      <c r="B2836" s="283"/>
      <c r="C2836" s="181"/>
      <c r="D2836" s="181"/>
      <c r="E2836" s="181"/>
      <c r="F2836" s="283"/>
      <c r="G2836" s="231"/>
      <c r="H2836" s="231"/>
      <c r="I2836" s="186"/>
      <c r="J2836" s="181"/>
      <c r="K2836" s="181"/>
      <c r="L2836" s="181"/>
      <c r="M2836" s="181"/>
      <c r="N2836" s="181"/>
      <c r="O2836" s="286"/>
    </row>
    <row r="2837" spans="1:15" ht="15.75" customHeight="1" x14ac:dyDescent="0.25">
      <c r="A2837" s="181"/>
      <c r="B2837" s="283"/>
      <c r="C2837" s="181"/>
      <c r="D2837" s="181"/>
      <c r="E2837" s="181"/>
      <c r="F2837" s="283"/>
      <c r="G2837" s="231"/>
      <c r="H2837" s="231"/>
      <c r="I2837" s="186"/>
      <c r="J2837" s="181"/>
      <c r="K2837" s="181"/>
      <c r="L2837" s="181"/>
      <c r="M2837" s="181"/>
      <c r="N2837" s="181"/>
      <c r="O2837" s="286"/>
    </row>
    <row r="2838" spans="1:15" ht="15.75" customHeight="1" x14ac:dyDescent="0.25">
      <c r="A2838" s="181"/>
      <c r="B2838" s="283"/>
      <c r="C2838" s="181"/>
      <c r="D2838" s="181"/>
      <c r="E2838" s="181"/>
      <c r="F2838" s="283"/>
      <c r="G2838" s="231"/>
      <c r="H2838" s="231"/>
      <c r="I2838" s="186"/>
      <c r="J2838" s="181"/>
      <c r="K2838" s="181"/>
      <c r="L2838" s="181"/>
      <c r="M2838" s="181"/>
      <c r="N2838" s="181"/>
      <c r="O2838" s="286"/>
    </row>
    <row r="2839" spans="1:15" ht="15.75" customHeight="1" x14ac:dyDescent="0.25">
      <c r="A2839" s="181"/>
      <c r="B2839" s="283"/>
      <c r="C2839" s="181"/>
      <c r="D2839" s="181"/>
      <c r="E2839" s="181"/>
      <c r="F2839" s="283"/>
      <c r="G2839" s="231"/>
      <c r="H2839" s="231"/>
      <c r="I2839" s="186"/>
      <c r="J2839" s="181"/>
      <c r="K2839" s="181"/>
      <c r="L2839" s="181"/>
      <c r="M2839" s="181"/>
      <c r="N2839" s="181"/>
      <c r="O2839" s="286"/>
    </row>
    <row r="2840" spans="1:15" ht="15.75" customHeight="1" x14ac:dyDescent="0.25">
      <c r="A2840" s="181"/>
      <c r="B2840" s="283"/>
      <c r="C2840" s="181"/>
      <c r="D2840" s="181"/>
      <c r="E2840" s="181"/>
      <c r="F2840" s="283"/>
      <c r="G2840" s="231"/>
      <c r="H2840" s="231"/>
      <c r="I2840" s="186"/>
      <c r="J2840" s="181"/>
      <c r="K2840" s="181"/>
      <c r="L2840" s="181"/>
      <c r="M2840" s="181"/>
      <c r="N2840" s="181"/>
      <c r="O2840" s="286"/>
    </row>
    <row r="2841" spans="1:15" ht="15.75" customHeight="1" x14ac:dyDescent="0.25">
      <c r="A2841" s="181"/>
      <c r="B2841" s="283"/>
      <c r="C2841" s="181"/>
      <c r="D2841" s="181"/>
      <c r="E2841" s="181"/>
      <c r="F2841" s="283"/>
      <c r="G2841" s="231"/>
      <c r="H2841" s="231"/>
      <c r="I2841" s="186"/>
      <c r="J2841" s="181"/>
      <c r="K2841" s="181"/>
      <c r="L2841" s="181"/>
      <c r="M2841" s="181"/>
      <c r="N2841" s="181"/>
      <c r="O2841" s="286"/>
    </row>
    <row r="2842" spans="1:15" ht="15.75" customHeight="1" x14ac:dyDescent="0.25">
      <c r="A2842" s="181"/>
      <c r="B2842" s="283"/>
      <c r="C2842" s="181"/>
      <c r="D2842" s="181"/>
      <c r="E2842" s="181"/>
      <c r="F2842" s="283"/>
      <c r="G2842" s="231"/>
      <c r="H2842" s="231"/>
      <c r="I2842" s="186"/>
      <c r="J2842" s="181"/>
      <c r="K2842" s="181"/>
      <c r="L2842" s="181"/>
      <c r="M2842" s="181"/>
      <c r="N2842" s="181"/>
      <c r="O2842" s="286"/>
    </row>
    <row r="2843" spans="1:15" ht="15.75" customHeight="1" x14ac:dyDescent="0.25">
      <c r="A2843" s="181"/>
      <c r="B2843" s="283"/>
      <c r="C2843" s="181"/>
      <c r="D2843" s="181"/>
      <c r="E2843" s="181"/>
      <c r="F2843" s="283"/>
      <c r="G2843" s="231"/>
      <c r="H2843" s="231"/>
      <c r="I2843" s="186"/>
      <c r="J2843" s="181"/>
      <c r="K2843" s="181"/>
      <c r="L2843" s="181"/>
      <c r="M2843" s="181"/>
      <c r="N2843" s="181"/>
      <c r="O2843" s="286"/>
    </row>
    <row r="2844" spans="1:15" ht="15.75" customHeight="1" x14ac:dyDescent="0.25">
      <c r="A2844" s="181"/>
      <c r="B2844" s="283"/>
      <c r="C2844" s="181"/>
      <c r="D2844" s="181"/>
      <c r="E2844" s="181"/>
      <c r="F2844" s="283"/>
      <c r="G2844" s="231"/>
      <c r="H2844" s="231"/>
      <c r="I2844" s="186"/>
      <c r="J2844" s="181"/>
      <c r="K2844" s="181"/>
      <c r="L2844" s="181"/>
      <c r="M2844" s="181"/>
      <c r="N2844" s="181"/>
      <c r="O2844" s="286"/>
    </row>
    <row r="2845" spans="1:15" ht="15.75" customHeight="1" x14ac:dyDescent="0.25">
      <c r="A2845" s="181"/>
      <c r="B2845" s="283"/>
      <c r="C2845" s="181"/>
      <c r="D2845" s="181"/>
      <c r="E2845" s="181"/>
      <c r="F2845" s="283"/>
      <c r="G2845" s="231"/>
      <c r="H2845" s="231"/>
      <c r="I2845" s="186"/>
      <c r="J2845" s="181"/>
      <c r="K2845" s="181"/>
      <c r="L2845" s="181"/>
      <c r="M2845" s="181"/>
      <c r="N2845" s="181"/>
      <c r="O2845" s="286"/>
    </row>
    <row r="2846" spans="1:15" ht="15.75" customHeight="1" x14ac:dyDescent="0.25">
      <c r="A2846" s="181"/>
      <c r="B2846" s="283"/>
      <c r="C2846" s="181"/>
      <c r="D2846" s="181"/>
      <c r="E2846" s="181"/>
      <c r="F2846" s="283"/>
      <c r="G2846" s="231"/>
      <c r="H2846" s="231"/>
      <c r="I2846" s="186"/>
      <c r="J2846" s="181"/>
      <c r="K2846" s="181"/>
      <c r="L2846" s="181"/>
      <c r="M2846" s="181"/>
      <c r="N2846" s="181"/>
      <c r="O2846" s="286"/>
    </row>
    <row r="2847" spans="1:15" ht="15.75" customHeight="1" x14ac:dyDescent="0.25">
      <c r="A2847" s="181"/>
      <c r="B2847" s="283"/>
      <c r="C2847" s="181"/>
      <c r="D2847" s="181"/>
      <c r="E2847" s="181"/>
      <c r="F2847" s="283"/>
      <c r="G2847" s="231"/>
      <c r="H2847" s="231"/>
      <c r="I2847" s="186"/>
      <c r="J2847" s="181"/>
      <c r="K2847" s="181"/>
      <c r="L2847" s="181"/>
      <c r="M2847" s="181"/>
      <c r="N2847" s="181"/>
      <c r="O2847" s="286"/>
    </row>
    <row r="2848" spans="1:15" ht="15.75" customHeight="1" x14ac:dyDescent="0.25">
      <c r="A2848" s="181"/>
      <c r="B2848" s="283"/>
      <c r="C2848" s="181"/>
      <c r="D2848" s="181"/>
      <c r="E2848" s="181"/>
      <c r="F2848" s="283"/>
      <c r="G2848" s="231"/>
      <c r="H2848" s="231"/>
      <c r="I2848" s="186"/>
      <c r="J2848" s="181"/>
      <c r="K2848" s="181"/>
      <c r="L2848" s="181"/>
      <c r="M2848" s="181"/>
      <c r="N2848" s="181"/>
      <c r="O2848" s="286"/>
    </row>
    <row r="2849" spans="1:15" ht="15.75" customHeight="1" x14ac:dyDescent="0.25">
      <c r="A2849" s="181"/>
      <c r="B2849" s="283"/>
      <c r="C2849" s="181"/>
      <c r="D2849" s="181"/>
      <c r="E2849" s="181"/>
      <c r="F2849" s="283"/>
      <c r="G2849" s="231"/>
      <c r="H2849" s="231"/>
      <c r="I2849" s="186"/>
      <c r="J2849" s="181"/>
      <c r="K2849" s="181"/>
      <c r="L2849" s="181"/>
      <c r="M2849" s="181"/>
      <c r="N2849" s="181"/>
      <c r="O2849" s="286"/>
    </row>
    <row r="2850" spans="1:15" ht="15.75" customHeight="1" x14ac:dyDescent="0.25">
      <c r="A2850" s="181"/>
      <c r="B2850" s="283"/>
      <c r="C2850" s="181"/>
      <c r="D2850" s="181"/>
      <c r="E2850" s="181"/>
      <c r="F2850" s="283"/>
      <c r="G2850" s="231"/>
      <c r="H2850" s="231"/>
      <c r="I2850" s="186"/>
      <c r="J2850" s="181"/>
      <c r="K2850" s="181"/>
      <c r="L2850" s="181"/>
      <c r="M2850" s="181"/>
      <c r="N2850" s="181"/>
      <c r="O2850" s="286"/>
    </row>
    <row r="2851" spans="1:15" ht="15.75" customHeight="1" x14ac:dyDescent="0.25">
      <c r="A2851" s="181"/>
      <c r="B2851" s="283"/>
      <c r="C2851" s="181"/>
      <c r="D2851" s="181"/>
      <c r="E2851" s="181"/>
      <c r="F2851" s="283"/>
      <c r="G2851" s="231"/>
      <c r="H2851" s="231"/>
      <c r="I2851" s="186"/>
      <c r="J2851" s="181"/>
      <c r="K2851" s="181"/>
      <c r="L2851" s="181"/>
      <c r="M2851" s="181"/>
      <c r="N2851" s="181"/>
      <c r="O2851" s="286"/>
    </row>
    <row r="2852" spans="1:15" ht="15.75" customHeight="1" x14ac:dyDescent="0.25">
      <c r="A2852" s="181"/>
      <c r="B2852" s="283"/>
      <c r="C2852" s="181"/>
      <c r="D2852" s="181"/>
      <c r="E2852" s="181"/>
      <c r="F2852" s="283"/>
      <c r="G2852" s="231"/>
      <c r="H2852" s="231"/>
      <c r="I2852" s="186"/>
      <c r="J2852" s="181"/>
      <c r="K2852" s="181"/>
      <c r="L2852" s="181"/>
      <c r="M2852" s="181"/>
      <c r="N2852" s="181"/>
      <c r="O2852" s="286"/>
    </row>
    <row r="2853" spans="1:15" ht="15.75" customHeight="1" x14ac:dyDescent="0.25">
      <c r="A2853" s="181"/>
      <c r="B2853" s="283"/>
      <c r="C2853" s="181"/>
      <c r="D2853" s="181"/>
      <c r="E2853" s="181"/>
      <c r="F2853" s="283"/>
      <c r="G2853" s="231"/>
      <c r="H2853" s="231"/>
      <c r="I2853" s="186"/>
      <c r="J2853" s="181"/>
      <c r="K2853" s="181"/>
      <c r="L2853" s="181"/>
      <c r="M2853" s="181"/>
      <c r="N2853" s="181"/>
      <c r="O2853" s="286"/>
    </row>
    <row r="2854" spans="1:15" ht="15.75" customHeight="1" x14ac:dyDescent="0.25">
      <c r="A2854" s="181"/>
      <c r="B2854" s="283"/>
      <c r="C2854" s="181"/>
      <c r="D2854" s="181"/>
      <c r="E2854" s="181"/>
      <c r="F2854" s="283"/>
      <c r="G2854" s="231"/>
      <c r="H2854" s="231"/>
      <c r="I2854" s="186"/>
      <c r="J2854" s="181"/>
      <c r="K2854" s="181"/>
      <c r="L2854" s="181"/>
      <c r="M2854" s="181"/>
      <c r="N2854" s="181"/>
      <c r="O2854" s="286"/>
    </row>
    <row r="2855" spans="1:15" ht="15.75" customHeight="1" x14ac:dyDescent="0.25">
      <c r="A2855" s="181"/>
      <c r="B2855" s="283"/>
      <c r="C2855" s="181"/>
      <c r="D2855" s="181"/>
      <c r="E2855" s="181"/>
      <c r="F2855" s="283"/>
      <c r="G2855" s="231"/>
      <c r="H2855" s="231"/>
      <c r="I2855" s="186"/>
      <c r="J2855" s="181"/>
      <c r="K2855" s="181"/>
      <c r="L2855" s="181"/>
      <c r="M2855" s="181"/>
      <c r="N2855" s="181"/>
      <c r="O2855" s="286"/>
    </row>
    <row r="2856" spans="1:15" ht="15.75" customHeight="1" x14ac:dyDescent="0.25">
      <c r="A2856" s="181"/>
      <c r="B2856" s="283"/>
      <c r="C2856" s="181"/>
      <c r="D2856" s="181"/>
      <c r="E2856" s="181"/>
      <c r="F2856" s="283"/>
      <c r="G2856" s="231"/>
      <c r="H2856" s="231"/>
      <c r="I2856" s="186"/>
      <c r="J2856" s="181"/>
      <c r="K2856" s="181"/>
      <c r="L2856" s="181"/>
      <c r="M2856" s="181"/>
      <c r="N2856" s="181"/>
      <c r="O2856" s="286"/>
    </row>
    <row r="2857" spans="1:15" ht="15.75" customHeight="1" x14ac:dyDescent="0.25">
      <c r="A2857" s="181"/>
      <c r="B2857" s="283"/>
      <c r="C2857" s="181"/>
      <c r="D2857" s="181"/>
      <c r="E2857" s="181"/>
      <c r="F2857" s="283"/>
      <c r="G2857" s="231"/>
      <c r="H2857" s="231"/>
      <c r="I2857" s="186"/>
      <c r="J2857" s="181"/>
      <c r="K2857" s="181"/>
      <c r="L2857" s="181"/>
      <c r="M2857" s="181"/>
      <c r="N2857" s="181"/>
      <c r="O2857" s="286"/>
    </row>
    <row r="2858" spans="1:15" ht="15.75" customHeight="1" x14ac:dyDescent="0.25">
      <c r="A2858" s="181"/>
      <c r="B2858" s="283"/>
      <c r="C2858" s="181"/>
      <c r="D2858" s="181"/>
      <c r="E2858" s="181"/>
      <c r="F2858" s="283"/>
      <c r="G2858" s="231"/>
      <c r="H2858" s="231"/>
      <c r="I2858" s="186"/>
      <c r="J2858" s="181"/>
      <c r="K2858" s="181"/>
      <c r="L2858" s="181"/>
      <c r="M2858" s="181"/>
      <c r="N2858" s="181"/>
      <c r="O2858" s="286"/>
    </row>
    <row r="2859" spans="1:15" ht="15.75" customHeight="1" x14ac:dyDescent="0.25">
      <c r="A2859" s="181"/>
      <c r="B2859" s="283"/>
      <c r="C2859" s="181"/>
      <c r="D2859" s="181"/>
      <c r="E2859" s="181"/>
      <c r="F2859" s="283"/>
      <c r="G2859" s="231"/>
      <c r="H2859" s="231"/>
      <c r="I2859" s="186"/>
      <c r="J2859" s="181"/>
      <c r="K2859" s="181"/>
      <c r="L2859" s="181"/>
      <c r="M2859" s="181"/>
      <c r="N2859" s="181"/>
      <c r="O2859" s="286"/>
    </row>
    <row r="2860" spans="1:15" ht="15.75" customHeight="1" x14ac:dyDescent="0.25">
      <c r="A2860" s="181"/>
      <c r="B2860" s="283"/>
      <c r="C2860" s="181"/>
      <c r="D2860" s="181"/>
      <c r="E2860" s="181"/>
      <c r="F2860" s="283"/>
      <c r="G2860" s="231"/>
      <c r="H2860" s="231"/>
      <c r="I2860" s="186"/>
      <c r="J2860" s="181"/>
      <c r="K2860" s="181"/>
      <c r="L2860" s="181"/>
      <c r="M2860" s="181"/>
      <c r="N2860" s="181"/>
      <c r="O2860" s="286"/>
    </row>
    <row r="2861" spans="1:15" ht="15.75" customHeight="1" x14ac:dyDescent="0.25">
      <c r="A2861" s="181"/>
      <c r="B2861" s="283"/>
      <c r="C2861" s="181"/>
      <c r="D2861" s="181"/>
      <c r="E2861" s="181"/>
      <c r="F2861" s="283"/>
      <c r="G2861" s="231"/>
      <c r="H2861" s="231"/>
      <c r="I2861" s="186"/>
      <c r="J2861" s="181"/>
      <c r="K2861" s="181"/>
      <c r="L2861" s="181"/>
      <c r="M2861" s="181"/>
      <c r="N2861" s="181"/>
      <c r="O2861" s="286"/>
    </row>
    <row r="2862" spans="1:15" ht="15.75" customHeight="1" x14ac:dyDescent="0.25">
      <c r="A2862" s="181"/>
      <c r="B2862" s="283"/>
      <c r="C2862" s="181"/>
      <c r="D2862" s="181"/>
      <c r="E2862" s="181"/>
      <c r="F2862" s="283"/>
      <c r="G2862" s="231"/>
      <c r="H2862" s="231"/>
      <c r="I2862" s="186"/>
      <c r="J2862" s="181"/>
      <c r="K2862" s="181"/>
      <c r="L2862" s="181"/>
      <c r="M2862" s="181"/>
      <c r="N2862" s="181"/>
      <c r="O2862" s="286"/>
    </row>
    <row r="2863" spans="1:15" ht="15.75" customHeight="1" x14ac:dyDescent="0.25">
      <c r="A2863" s="181"/>
      <c r="B2863" s="283"/>
      <c r="C2863" s="181"/>
      <c r="D2863" s="181"/>
      <c r="E2863" s="181"/>
      <c r="F2863" s="283"/>
      <c r="G2863" s="231"/>
      <c r="H2863" s="231"/>
      <c r="I2863" s="186"/>
      <c r="J2863" s="181"/>
      <c r="K2863" s="181"/>
      <c r="L2863" s="181"/>
      <c r="M2863" s="181"/>
      <c r="N2863" s="181"/>
      <c r="O2863" s="286"/>
    </row>
    <row r="2864" spans="1:15" ht="15.75" customHeight="1" x14ac:dyDescent="0.25">
      <c r="A2864" s="181"/>
      <c r="B2864" s="283"/>
      <c r="C2864" s="181"/>
      <c r="D2864" s="181"/>
      <c r="E2864" s="181"/>
      <c r="F2864" s="283"/>
      <c r="G2864" s="231"/>
      <c r="H2864" s="231"/>
      <c r="I2864" s="186"/>
      <c r="J2864" s="181"/>
      <c r="K2864" s="181"/>
      <c r="L2864" s="181"/>
      <c r="M2864" s="181"/>
      <c r="N2864" s="181"/>
      <c r="O2864" s="286"/>
    </row>
    <row r="2865" spans="1:15" ht="15.75" customHeight="1" x14ac:dyDescent="0.25">
      <c r="A2865" s="181"/>
      <c r="B2865" s="283"/>
      <c r="C2865" s="181"/>
      <c r="D2865" s="181"/>
      <c r="E2865" s="181"/>
      <c r="F2865" s="283"/>
      <c r="G2865" s="231"/>
      <c r="H2865" s="231"/>
      <c r="I2865" s="186"/>
      <c r="J2865" s="181"/>
      <c r="K2865" s="181"/>
      <c r="L2865" s="181"/>
      <c r="M2865" s="181"/>
      <c r="N2865" s="181"/>
      <c r="O2865" s="286"/>
    </row>
    <row r="2866" spans="1:15" ht="15.75" customHeight="1" x14ac:dyDescent="0.25">
      <c r="A2866" s="181"/>
      <c r="B2866" s="283"/>
      <c r="C2866" s="181"/>
      <c r="D2866" s="181"/>
      <c r="E2866" s="181"/>
      <c r="F2866" s="283"/>
      <c r="G2866" s="231"/>
      <c r="H2866" s="231"/>
      <c r="I2866" s="186"/>
      <c r="J2866" s="181"/>
      <c r="K2866" s="181"/>
      <c r="L2866" s="181"/>
      <c r="M2866" s="181"/>
      <c r="N2866" s="181"/>
      <c r="O2866" s="286"/>
    </row>
    <row r="2867" spans="1:15" ht="15.75" customHeight="1" x14ac:dyDescent="0.25">
      <c r="A2867" s="181"/>
      <c r="B2867" s="283"/>
      <c r="C2867" s="181"/>
      <c r="D2867" s="181"/>
      <c r="E2867" s="181"/>
      <c r="F2867" s="283"/>
      <c r="G2867" s="231"/>
      <c r="H2867" s="231"/>
      <c r="I2867" s="186"/>
      <c r="J2867" s="181"/>
      <c r="K2867" s="181"/>
      <c r="L2867" s="181"/>
      <c r="M2867" s="181"/>
      <c r="N2867" s="181"/>
      <c r="O2867" s="286"/>
    </row>
    <row r="2868" spans="1:15" ht="15.75" customHeight="1" x14ac:dyDescent="0.25">
      <c r="A2868" s="181"/>
      <c r="B2868" s="283"/>
      <c r="C2868" s="181"/>
      <c r="D2868" s="181"/>
      <c r="E2868" s="181"/>
      <c r="F2868" s="283"/>
      <c r="G2868" s="231"/>
      <c r="H2868" s="231"/>
      <c r="I2868" s="186"/>
      <c r="J2868" s="181"/>
      <c r="K2868" s="181"/>
      <c r="L2868" s="181"/>
      <c r="M2868" s="181"/>
      <c r="N2868" s="181"/>
      <c r="O2868" s="286"/>
    </row>
    <row r="2869" spans="1:15" ht="15.75" customHeight="1" x14ac:dyDescent="0.25">
      <c r="A2869" s="181"/>
      <c r="B2869" s="283"/>
      <c r="C2869" s="181"/>
      <c r="D2869" s="181"/>
      <c r="E2869" s="181"/>
      <c r="F2869" s="283"/>
      <c r="G2869" s="231"/>
      <c r="H2869" s="231"/>
      <c r="I2869" s="186"/>
      <c r="J2869" s="181"/>
      <c r="K2869" s="181"/>
      <c r="L2869" s="181"/>
      <c r="M2869" s="181"/>
      <c r="N2869" s="181"/>
      <c r="O2869" s="286"/>
    </row>
    <row r="2870" spans="1:15" ht="15.75" customHeight="1" x14ac:dyDescent="0.25">
      <c r="A2870" s="181"/>
      <c r="B2870" s="283"/>
      <c r="C2870" s="181"/>
      <c r="D2870" s="181"/>
      <c r="E2870" s="181"/>
      <c r="F2870" s="283"/>
      <c r="G2870" s="231"/>
      <c r="H2870" s="231"/>
      <c r="I2870" s="186"/>
      <c r="J2870" s="181"/>
      <c r="K2870" s="181"/>
      <c r="L2870" s="181"/>
      <c r="M2870" s="181"/>
      <c r="N2870" s="181"/>
      <c r="O2870" s="286"/>
    </row>
    <row r="2871" spans="1:15" ht="15.75" customHeight="1" x14ac:dyDescent="0.25">
      <c r="A2871" s="181"/>
      <c r="B2871" s="283"/>
      <c r="C2871" s="181"/>
      <c r="D2871" s="181"/>
      <c r="E2871" s="181"/>
      <c r="F2871" s="283"/>
      <c r="G2871" s="231"/>
      <c r="H2871" s="231"/>
      <c r="I2871" s="186"/>
      <c r="J2871" s="181"/>
      <c r="K2871" s="181"/>
      <c r="L2871" s="181"/>
      <c r="M2871" s="181"/>
      <c r="N2871" s="181"/>
      <c r="O2871" s="286"/>
    </row>
    <row r="2872" spans="1:15" ht="15.75" customHeight="1" x14ac:dyDescent="0.25">
      <c r="A2872" s="181"/>
      <c r="B2872" s="283"/>
      <c r="C2872" s="181"/>
      <c r="D2872" s="181"/>
      <c r="E2872" s="181"/>
      <c r="F2872" s="283"/>
      <c r="G2872" s="231"/>
      <c r="H2872" s="231"/>
      <c r="I2872" s="186"/>
      <c r="J2872" s="181"/>
      <c r="K2872" s="181"/>
      <c r="L2872" s="181"/>
      <c r="M2872" s="181"/>
      <c r="N2872" s="181"/>
      <c r="O2872" s="286"/>
    </row>
    <row r="2873" spans="1:15" ht="15.75" customHeight="1" x14ac:dyDescent="0.25">
      <c r="A2873" s="181"/>
      <c r="B2873" s="283"/>
      <c r="C2873" s="181"/>
      <c r="D2873" s="181"/>
      <c r="E2873" s="181"/>
      <c r="F2873" s="283"/>
      <c r="G2873" s="231"/>
      <c r="H2873" s="231"/>
      <c r="I2873" s="186"/>
      <c r="J2873" s="181"/>
      <c r="K2873" s="181"/>
      <c r="L2873" s="181"/>
      <c r="M2873" s="181"/>
      <c r="N2873" s="181"/>
      <c r="O2873" s="286"/>
    </row>
    <row r="2874" spans="1:15" ht="15.75" customHeight="1" x14ac:dyDescent="0.25">
      <c r="A2874" s="181"/>
      <c r="B2874" s="283"/>
      <c r="C2874" s="181"/>
      <c r="D2874" s="181"/>
      <c r="E2874" s="181"/>
      <c r="F2874" s="283"/>
      <c r="G2874" s="231"/>
      <c r="H2874" s="231"/>
      <c r="I2874" s="186"/>
      <c r="J2874" s="181"/>
      <c r="K2874" s="181"/>
      <c r="L2874" s="181"/>
      <c r="M2874" s="181"/>
      <c r="N2874" s="181"/>
      <c r="O2874" s="286"/>
    </row>
    <row r="2875" spans="1:15" ht="15.75" customHeight="1" x14ac:dyDescent="0.25">
      <c r="A2875" s="181"/>
      <c r="B2875" s="283"/>
      <c r="C2875" s="181"/>
      <c r="D2875" s="181"/>
      <c r="E2875" s="181"/>
      <c r="F2875" s="283"/>
      <c r="G2875" s="231"/>
      <c r="H2875" s="231"/>
      <c r="I2875" s="186"/>
      <c r="J2875" s="181"/>
      <c r="K2875" s="181"/>
      <c r="L2875" s="181"/>
      <c r="M2875" s="181"/>
      <c r="N2875" s="181"/>
      <c r="O2875" s="286"/>
    </row>
    <row r="2876" spans="1:15" ht="15.75" customHeight="1" x14ac:dyDescent="0.25">
      <c r="A2876" s="181"/>
      <c r="B2876" s="283"/>
      <c r="C2876" s="181"/>
      <c r="D2876" s="181"/>
      <c r="E2876" s="181"/>
      <c r="F2876" s="283"/>
      <c r="G2876" s="231"/>
      <c r="H2876" s="231"/>
      <c r="I2876" s="186"/>
      <c r="J2876" s="181"/>
      <c r="K2876" s="181"/>
      <c r="L2876" s="181"/>
      <c r="M2876" s="181"/>
      <c r="N2876" s="181"/>
      <c r="O2876" s="286"/>
    </row>
    <row r="2877" spans="1:15" ht="15.75" customHeight="1" x14ac:dyDescent="0.25">
      <c r="A2877" s="181"/>
      <c r="B2877" s="283"/>
      <c r="C2877" s="181"/>
      <c r="D2877" s="181"/>
      <c r="E2877" s="181"/>
      <c r="F2877" s="283"/>
      <c r="G2877" s="231"/>
      <c r="H2877" s="231"/>
      <c r="I2877" s="186"/>
      <c r="J2877" s="181"/>
      <c r="K2877" s="181"/>
      <c r="L2877" s="181"/>
      <c r="M2877" s="181"/>
      <c r="N2877" s="181"/>
      <c r="O2877" s="286"/>
    </row>
    <row r="2878" spans="1:15" ht="15.75" customHeight="1" x14ac:dyDescent="0.25">
      <c r="A2878" s="181"/>
      <c r="B2878" s="283"/>
      <c r="C2878" s="181"/>
      <c r="D2878" s="181"/>
      <c r="E2878" s="181"/>
      <c r="F2878" s="283"/>
      <c r="G2878" s="231"/>
      <c r="H2878" s="231"/>
      <c r="I2878" s="186"/>
      <c r="J2878" s="181"/>
      <c r="K2878" s="181"/>
      <c r="L2878" s="181"/>
      <c r="M2878" s="181"/>
      <c r="N2878" s="181"/>
      <c r="O2878" s="286"/>
    </row>
    <row r="2879" spans="1:15" ht="15.75" customHeight="1" x14ac:dyDescent="0.25">
      <c r="A2879" s="181"/>
      <c r="B2879" s="283"/>
      <c r="C2879" s="181"/>
      <c r="D2879" s="181"/>
      <c r="E2879" s="181"/>
      <c r="F2879" s="283"/>
      <c r="G2879" s="231"/>
      <c r="H2879" s="231"/>
      <c r="I2879" s="186"/>
      <c r="J2879" s="181"/>
      <c r="K2879" s="181"/>
      <c r="L2879" s="181"/>
      <c r="M2879" s="181"/>
      <c r="N2879" s="181"/>
      <c r="O2879" s="286"/>
    </row>
    <row r="2880" spans="1:15" ht="15.75" customHeight="1" x14ac:dyDescent="0.25">
      <c r="A2880" s="181"/>
      <c r="B2880" s="283"/>
      <c r="C2880" s="181"/>
      <c r="D2880" s="181"/>
      <c r="E2880" s="181"/>
      <c r="F2880" s="283"/>
      <c r="G2880" s="231"/>
      <c r="H2880" s="231"/>
      <c r="I2880" s="186"/>
      <c r="J2880" s="181"/>
      <c r="K2880" s="181"/>
      <c r="L2880" s="181"/>
      <c r="M2880" s="181"/>
      <c r="N2880" s="181"/>
      <c r="O2880" s="286"/>
    </row>
    <row r="2881" spans="1:15" ht="15.75" customHeight="1" x14ac:dyDescent="0.25">
      <c r="A2881" s="181"/>
      <c r="B2881" s="283"/>
      <c r="C2881" s="181"/>
      <c r="D2881" s="181"/>
      <c r="E2881" s="181"/>
      <c r="F2881" s="283"/>
      <c r="G2881" s="231"/>
      <c r="H2881" s="231"/>
      <c r="I2881" s="186"/>
      <c r="J2881" s="181"/>
      <c r="K2881" s="181"/>
      <c r="L2881" s="181"/>
      <c r="M2881" s="181"/>
      <c r="N2881" s="181"/>
      <c r="O2881" s="286"/>
    </row>
    <row r="2882" spans="1:15" ht="15.75" customHeight="1" x14ac:dyDescent="0.25">
      <c r="A2882" s="181"/>
      <c r="B2882" s="283"/>
      <c r="C2882" s="181"/>
      <c r="D2882" s="181"/>
      <c r="E2882" s="181"/>
      <c r="F2882" s="283"/>
      <c r="G2882" s="231"/>
      <c r="H2882" s="231"/>
      <c r="I2882" s="186"/>
      <c r="J2882" s="181"/>
      <c r="K2882" s="181"/>
      <c r="L2882" s="181"/>
      <c r="M2882" s="181"/>
      <c r="N2882" s="181"/>
      <c r="O2882" s="286"/>
    </row>
    <row r="2883" spans="1:15" ht="15.75" customHeight="1" x14ac:dyDescent="0.25">
      <c r="A2883" s="181"/>
      <c r="B2883" s="283"/>
      <c r="C2883" s="181"/>
      <c r="D2883" s="181"/>
      <c r="E2883" s="181"/>
      <c r="F2883" s="283"/>
      <c r="G2883" s="231"/>
      <c r="H2883" s="231"/>
      <c r="I2883" s="186"/>
      <c r="J2883" s="181"/>
      <c r="K2883" s="181"/>
      <c r="L2883" s="181"/>
      <c r="M2883" s="181"/>
      <c r="N2883" s="181"/>
      <c r="O2883" s="286"/>
    </row>
    <row r="2884" spans="1:15" ht="15.75" customHeight="1" x14ac:dyDescent="0.25">
      <c r="A2884" s="181"/>
      <c r="B2884" s="283"/>
      <c r="C2884" s="181"/>
      <c r="D2884" s="181"/>
      <c r="E2884" s="181"/>
      <c r="F2884" s="283"/>
      <c r="G2884" s="231"/>
      <c r="H2884" s="231"/>
      <c r="I2884" s="186"/>
      <c r="J2884" s="181"/>
      <c r="K2884" s="181"/>
      <c r="L2884" s="181"/>
      <c r="M2884" s="181"/>
      <c r="N2884" s="181"/>
      <c r="O2884" s="286"/>
    </row>
    <row r="2885" spans="1:15" ht="15.75" customHeight="1" x14ac:dyDescent="0.25">
      <c r="A2885" s="181"/>
      <c r="B2885" s="283"/>
      <c r="C2885" s="181"/>
      <c r="D2885" s="181"/>
      <c r="E2885" s="181"/>
      <c r="F2885" s="283"/>
      <c r="G2885" s="231"/>
      <c r="H2885" s="231"/>
      <c r="I2885" s="186"/>
      <c r="J2885" s="181"/>
      <c r="K2885" s="181"/>
      <c r="L2885" s="181"/>
      <c r="M2885" s="181"/>
      <c r="N2885" s="181"/>
      <c r="O2885" s="286"/>
    </row>
    <row r="2886" spans="1:15" ht="15.75" customHeight="1" x14ac:dyDescent="0.25">
      <c r="A2886" s="181"/>
      <c r="B2886" s="283"/>
      <c r="C2886" s="181"/>
      <c r="D2886" s="181"/>
      <c r="E2886" s="181"/>
      <c r="F2886" s="283"/>
      <c r="G2886" s="231"/>
      <c r="H2886" s="231"/>
      <c r="I2886" s="186"/>
      <c r="J2886" s="181"/>
      <c r="K2886" s="181"/>
      <c r="L2886" s="181"/>
      <c r="M2886" s="181"/>
      <c r="N2886" s="181"/>
      <c r="O2886" s="286"/>
    </row>
    <row r="2887" spans="1:15" ht="15.75" customHeight="1" x14ac:dyDescent="0.25">
      <c r="A2887" s="181"/>
      <c r="B2887" s="283"/>
      <c r="C2887" s="181"/>
      <c r="D2887" s="181"/>
      <c r="E2887" s="181"/>
      <c r="F2887" s="283"/>
      <c r="G2887" s="231"/>
      <c r="H2887" s="231"/>
      <c r="I2887" s="186"/>
      <c r="J2887" s="181"/>
      <c r="K2887" s="181"/>
      <c r="L2887" s="181"/>
      <c r="M2887" s="181"/>
      <c r="N2887" s="181"/>
      <c r="O2887" s="286"/>
    </row>
    <row r="2888" spans="1:15" ht="15.75" customHeight="1" x14ac:dyDescent="0.25">
      <c r="A2888" s="181"/>
      <c r="B2888" s="283"/>
      <c r="C2888" s="181"/>
      <c r="D2888" s="181"/>
      <c r="E2888" s="181"/>
      <c r="F2888" s="283"/>
      <c r="G2888" s="231"/>
      <c r="H2888" s="231"/>
      <c r="I2888" s="186"/>
      <c r="J2888" s="181"/>
      <c r="K2888" s="181"/>
      <c r="L2888" s="181"/>
      <c r="M2888" s="181"/>
      <c r="N2888" s="181"/>
      <c r="O2888" s="286"/>
    </row>
    <row r="2889" spans="1:15" ht="15.75" customHeight="1" x14ac:dyDescent="0.25">
      <c r="A2889" s="181"/>
      <c r="B2889" s="283"/>
      <c r="C2889" s="181"/>
      <c r="D2889" s="181"/>
      <c r="E2889" s="181"/>
      <c r="F2889" s="283"/>
      <c r="G2889" s="231"/>
      <c r="H2889" s="231"/>
      <c r="I2889" s="186"/>
      <c r="J2889" s="181"/>
      <c r="K2889" s="181"/>
      <c r="L2889" s="181"/>
      <c r="M2889" s="181"/>
      <c r="N2889" s="181"/>
      <c r="O2889" s="286"/>
    </row>
    <row r="2890" spans="1:15" ht="15.75" customHeight="1" x14ac:dyDescent="0.25">
      <c r="A2890" s="181"/>
      <c r="B2890" s="283"/>
      <c r="C2890" s="181"/>
      <c r="D2890" s="181"/>
      <c r="E2890" s="181"/>
      <c r="F2890" s="283"/>
      <c r="G2890" s="231"/>
      <c r="H2890" s="231"/>
      <c r="I2890" s="186"/>
      <c r="J2890" s="181"/>
      <c r="K2890" s="181"/>
      <c r="L2890" s="181"/>
      <c r="M2890" s="181"/>
      <c r="N2890" s="181"/>
      <c r="O2890" s="286"/>
    </row>
    <row r="2891" spans="1:15" ht="15.75" customHeight="1" x14ac:dyDescent="0.25">
      <c r="A2891" s="181"/>
      <c r="B2891" s="283"/>
      <c r="C2891" s="181"/>
      <c r="D2891" s="181"/>
      <c r="E2891" s="181"/>
      <c r="F2891" s="283"/>
      <c r="G2891" s="231"/>
      <c r="H2891" s="231"/>
      <c r="I2891" s="186"/>
      <c r="J2891" s="181"/>
      <c r="K2891" s="181"/>
      <c r="L2891" s="181"/>
      <c r="M2891" s="181"/>
      <c r="N2891" s="181"/>
      <c r="O2891" s="286"/>
    </row>
    <row r="2892" spans="1:15" ht="15.75" customHeight="1" x14ac:dyDescent="0.25">
      <c r="A2892" s="181"/>
      <c r="B2892" s="283"/>
      <c r="C2892" s="181"/>
      <c r="D2892" s="181"/>
      <c r="E2892" s="181"/>
      <c r="F2892" s="283"/>
      <c r="G2892" s="231"/>
      <c r="H2892" s="231"/>
      <c r="I2892" s="186"/>
      <c r="J2892" s="181"/>
      <c r="K2892" s="181"/>
      <c r="L2892" s="181"/>
      <c r="M2892" s="181"/>
      <c r="N2892" s="181"/>
      <c r="O2892" s="286"/>
    </row>
    <row r="2893" spans="1:15" ht="15.75" customHeight="1" x14ac:dyDescent="0.25">
      <c r="A2893" s="181"/>
      <c r="B2893" s="283"/>
      <c r="C2893" s="181"/>
      <c r="D2893" s="181"/>
      <c r="E2893" s="181"/>
      <c r="F2893" s="283"/>
      <c r="G2893" s="231"/>
      <c r="H2893" s="231"/>
      <c r="I2893" s="186"/>
      <c r="J2893" s="181"/>
      <c r="K2893" s="181"/>
      <c r="L2893" s="181"/>
      <c r="M2893" s="181"/>
      <c r="N2893" s="181"/>
      <c r="O2893" s="286"/>
    </row>
    <row r="2894" spans="1:15" ht="15.75" customHeight="1" x14ac:dyDescent="0.25">
      <c r="A2894" s="181"/>
      <c r="B2894" s="283"/>
      <c r="C2894" s="181"/>
      <c r="D2894" s="181"/>
      <c r="E2894" s="181"/>
      <c r="F2894" s="283"/>
      <c r="G2894" s="231"/>
      <c r="H2894" s="231"/>
      <c r="I2894" s="186"/>
      <c r="J2894" s="181"/>
      <c r="K2894" s="181"/>
      <c r="L2894" s="181"/>
      <c r="M2894" s="181"/>
      <c r="N2894" s="181"/>
      <c r="O2894" s="286"/>
    </row>
    <row r="2895" spans="1:15" ht="15.75" customHeight="1" x14ac:dyDescent="0.25">
      <c r="A2895" s="181"/>
      <c r="B2895" s="283"/>
      <c r="C2895" s="181"/>
      <c r="D2895" s="181"/>
      <c r="E2895" s="181"/>
      <c r="F2895" s="283"/>
      <c r="G2895" s="231"/>
      <c r="H2895" s="231"/>
      <c r="I2895" s="186"/>
      <c r="J2895" s="181"/>
      <c r="K2895" s="181"/>
      <c r="L2895" s="181"/>
      <c r="M2895" s="181"/>
      <c r="N2895" s="181"/>
      <c r="O2895" s="286"/>
    </row>
    <row r="2896" spans="1:15" ht="15.75" customHeight="1" x14ac:dyDescent="0.25">
      <c r="A2896" s="181"/>
      <c r="B2896" s="283"/>
      <c r="C2896" s="181"/>
      <c r="D2896" s="181"/>
      <c r="E2896" s="181"/>
      <c r="F2896" s="283"/>
      <c r="G2896" s="231"/>
      <c r="H2896" s="231"/>
      <c r="I2896" s="186"/>
      <c r="J2896" s="181"/>
      <c r="K2896" s="181"/>
      <c r="L2896" s="181"/>
      <c r="M2896" s="181"/>
      <c r="N2896" s="181"/>
      <c r="O2896" s="286"/>
    </row>
    <row r="2897" spans="1:15" ht="15.75" customHeight="1" x14ac:dyDescent="0.25">
      <c r="A2897" s="181"/>
      <c r="B2897" s="283"/>
      <c r="C2897" s="181"/>
      <c r="D2897" s="181"/>
      <c r="E2897" s="181"/>
      <c r="F2897" s="283"/>
      <c r="G2897" s="231"/>
      <c r="H2897" s="231"/>
      <c r="I2897" s="186"/>
      <c r="J2897" s="181"/>
      <c r="K2897" s="181"/>
      <c r="L2897" s="181"/>
      <c r="M2897" s="181"/>
      <c r="N2897" s="181"/>
      <c r="O2897" s="286"/>
    </row>
    <row r="2898" spans="1:15" ht="15.75" customHeight="1" x14ac:dyDescent="0.25">
      <c r="A2898" s="181"/>
      <c r="B2898" s="283"/>
      <c r="C2898" s="181"/>
      <c r="D2898" s="181"/>
      <c r="E2898" s="181"/>
      <c r="F2898" s="283"/>
      <c r="G2898" s="231"/>
      <c r="H2898" s="231"/>
      <c r="I2898" s="186"/>
      <c r="J2898" s="181"/>
      <c r="K2898" s="181"/>
      <c r="L2898" s="181"/>
      <c r="M2898" s="181"/>
      <c r="N2898" s="181"/>
      <c r="O2898" s="286"/>
    </row>
    <row r="2899" spans="1:15" ht="15.75" customHeight="1" x14ac:dyDescent="0.25">
      <c r="A2899" s="181"/>
      <c r="B2899" s="283"/>
      <c r="C2899" s="181"/>
      <c r="D2899" s="181"/>
      <c r="E2899" s="181"/>
      <c r="F2899" s="283"/>
      <c r="G2899" s="231"/>
      <c r="H2899" s="231"/>
      <c r="I2899" s="186"/>
      <c r="J2899" s="181"/>
      <c r="K2899" s="181"/>
      <c r="L2899" s="181"/>
      <c r="M2899" s="181"/>
      <c r="N2899" s="181"/>
      <c r="O2899" s="286"/>
    </row>
    <row r="2900" spans="1:15" ht="15.75" customHeight="1" x14ac:dyDescent="0.25">
      <c r="A2900" s="181"/>
      <c r="B2900" s="283"/>
      <c r="C2900" s="181"/>
      <c r="D2900" s="181"/>
      <c r="E2900" s="181"/>
      <c r="F2900" s="283"/>
      <c r="G2900" s="231"/>
      <c r="H2900" s="231"/>
      <c r="I2900" s="186"/>
      <c r="J2900" s="181"/>
      <c r="K2900" s="181"/>
      <c r="L2900" s="181"/>
      <c r="M2900" s="181"/>
      <c r="N2900" s="181"/>
      <c r="O2900" s="286"/>
    </row>
    <row r="2901" spans="1:15" ht="15.75" customHeight="1" x14ac:dyDescent="0.25">
      <c r="A2901" s="181"/>
      <c r="B2901" s="283"/>
      <c r="C2901" s="181"/>
      <c r="D2901" s="181"/>
      <c r="E2901" s="181"/>
      <c r="F2901" s="283"/>
      <c r="G2901" s="231"/>
      <c r="H2901" s="231"/>
      <c r="I2901" s="186"/>
      <c r="J2901" s="181"/>
      <c r="K2901" s="181"/>
      <c r="L2901" s="181"/>
      <c r="M2901" s="181"/>
      <c r="N2901" s="181"/>
      <c r="O2901" s="286"/>
    </row>
    <row r="2902" spans="1:15" ht="15.75" customHeight="1" x14ac:dyDescent="0.25">
      <c r="A2902" s="181"/>
      <c r="B2902" s="283"/>
      <c r="C2902" s="181"/>
      <c r="D2902" s="181"/>
      <c r="E2902" s="181"/>
      <c r="F2902" s="283"/>
      <c r="G2902" s="231"/>
      <c r="H2902" s="231"/>
      <c r="I2902" s="186"/>
      <c r="J2902" s="181"/>
      <c r="K2902" s="181"/>
      <c r="L2902" s="181"/>
      <c r="M2902" s="181"/>
      <c r="N2902" s="181"/>
      <c r="O2902" s="286"/>
    </row>
    <row r="2903" spans="1:15" ht="15.75" customHeight="1" x14ac:dyDescent="0.25">
      <c r="A2903" s="181"/>
      <c r="B2903" s="283"/>
      <c r="C2903" s="181"/>
      <c r="D2903" s="181"/>
      <c r="E2903" s="181"/>
      <c r="F2903" s="283"/>
      <c r="G2903" s="231"/>
      <c r="H2903" s="231"/>
      <c r="I2903" s="186"/>
      <c r="J2903" s="181"/>
      <c r="K2903" s="181"/>
      <c r="L2903" s="181"/>
      <c r="M2903" s="181"/>
      <c r="N2903" s="181"/>
      <c r="O2903" s="286"/>
    </row>
    <row r="2904" spans="1:15" ht="15.75" customHeight="1" x14ac:dyDescent="0.25">
      <c r="A2904" s="181"/>
      <c r="B2904" s="283"/>
      <c r="C2904" s="181"/>
      <c r="D2904" s="181"/>
      <c r="E2904" s="181"/>
      <c r="F2904" s="283"/>
      <c r="G2904" s="231"/>
      <c r="H2904" s="231"/>
      <c r="I2904" s="186"/>
      <c r="J2904" s="181"/>
      <c r="K2904" s="181"/>
      <c r="L2904" s="181"/>
      <c r="M2904" s="181"/>
      <c r="N2904" s="181"/>
      <c r="O2904" s="286"/>
    </row>
    <row r="2905" spans="1:15" ht="15.75" customHeight="1" x14ac:dyDescent="0.25">
      <c r="A2905" s="181"/>
      <c r="B2905" s="283"/>
      <c r="C2905" s="181"/>
      <c r="D2905" s="181"/>
      <c r="E2905" s="181"/>
      <c r="F2905" s="283"/>
      <c r="G2905" s="231"/>
      <c r="H2905" s="231"/>
      <c r="I2905" s="186"/>
      <c r="J2905" s="181"/>
      <c r="K2905" s="181"/>
      <c r="L2905" s="181"/>
      <c r="M2905" s="181"/>
      <c r="N2905" s="181"/>
      <c r="O2905" s="286"/>
    </row>
    <row r="2906" spans="1:15" ht="15.75" customHeight="1" x14ac:dyDescent="0.25">
      <c r="A2906" s="181"/>
      <c r="B2906" s="283"/>
      <c r="C2906" s="181"/>
      <c r="D2906" s="181"/>
      <c r="E2906" s="181"/>
      <c r="F2906" s="283"/>
      <c r="G2906" s="231"/>
      <c r="H2906" s="231"/>
      <c r="I2906" s="186"/>
      <c r="J2906" s="181"/>
      <c r="K2906" s="181"/>
      <c r="L2906" s="181"/>
      <c r="M2906" s="181"/>
      <c r="N2906" s="181"/>
      <c r="O2906" s="286"/>
    </row>
    <row r="2907" spans="1:15" ht="15.75" customHeight="1" x14ac:dyDescent="0.25">
      <c r="A2907" s="181"/>
      <c r="B2907" s="283"/>
      <c r="C2907" s="181"/>
      <c r="D2907" s="181"/>
      <c r="E2907" s="181"/>
      <c r="F2907" s="283"/>
      <c r="G2907" s="231"/>
      <c r="H2907" s="231"/>
      <c r="I2907" s="186"/>
      <c r="J2907" s="181"/>
      <c r="K2907" s="181"/>
      <c r="L2907" s="181"/>
      <c r="M2907" s="181"/>
      <c r="N2907" s="181"/>
      <c r="O2907" s="286"/>
    </row>
    <row r="2908" spans="1:15" ht="15.75" customHeight="1" x14ac:dyDescent="0.25">
      <c r="A2908" s="181"/>
      <c r="B2908" s="283"/>
      <c r="C2908" s="181"/>
      <c r="D2908" s="181"/>
      <c r="E2908" s="181"/>
      <c r="F2908" s="283"/>
      <c r="G2908" s="231"/>
      <c r="H2908" s="231"/>
      <c r="I2908" s="186"/>
      <c r="J2908" s="181"/>
      <c r="K2908" s="181"/>
      <c r="L2908" s="181"/>
      <c r="M2908" s="181"/>
      <c r="N2908" s="181"/>
      <c r="O2908" s="286"/>
    </row>
    <row r="2909" spans="1:15" ht="15.75" customHeight="1" x14ac:dyDescent="0.25">
      <c r="A2909" s="181"/>
      <c r="B2909" s="283"/>
      <c r="C2909" s="181"/>
      <c r="D2909" s="181"/>
      <c r="E2909" s="181"/>
      <c r="F2909" s="283"/>
      <c r="G2909" s="231"/>
      <c r="H2909" s="231"/>
      <c r="I2909" s="186"/>
      <c r="J2909" s="181"/>
      <c r="K2909" s="181"/>
      <c r="L2909" s="181"/>
      <c r="M2909" s="181"/>
      <c r="N2909" s="181"/>
      <c r="O2909" s="286"/>
    </row>
    <row r="2910" spans="1:15" ht="15.75" customHeight="1" x14ac:dyDescent="0.25">
      <c r="A2910" s="181"/>
      <c r="B2910" s="283"/>
      <c r="C2910" s="181"/>
      <c r="D2910" s="181"/>
      <c r="E2910" s="181"/>
      <c r="F2910" s="283"/>
      <c r="G2910" s="231"/>
      <c r="H2910" s="231"/>
      <c r="I2910" s="186"/>
      <c r="J2910" s="181"/>
      <c r="K2910" s="181"/>
      <c r="L2910" s="181"/>
      <c r="M2910" s="181"/>
      <c r="N2910" s="181"/>
      <c r="O2910" s="286"/>
    </row>
    <row r="2911" spans="1:15" ht="15.75" customHeight="1" x14ac:dyDescent="0.25">
      <c r="A2911" s="181"/>
      <c r="B2911" s="283"/>
      <c r="C2911" s="181"/>
      <c r="D2911" s="181"/>
      <c r="E2911" s="181"/>
      <c r="F2911" s="283"/>
      <c r="G2911" s="231"/>
      <c r="H2911" s="231"/>
      <c r="I2911" s="186"/>
      <c r="J2911" s="181"/>
      <c r="K2911" s="181"/>
      <c r="L2911" s="181"/>
      <c r="M2911" s="181"/>
      <c r="N2911" s="181"/>
      <c r="O2911" s="286"/>
    </row>
    <row r="2912" spans="1:15" ht="15.75" customHeight="1" x14ac:dyDescent="0.25">
      <c r="A2912" s="181"/>
      <c r="B2912" s="283"/>
      <c r="C2912" s="181"/>
      <c r="D2912" s="181"/>
      <c r="E2912" s="181"/>
      <c r="F2912" s="283"/>
      <c r="G2912" s="231"/>
      <c r="H2912" s="231"/>
      <c r="I2912" s="186"/>
      <c r="J2912" s="181"/>
      <c r="K2912" s="181"/>
      <c r="L2912" s="181"/>
      <c r="M2912" s="181"/>
      <c r="N2912" s="181"/>
      <c r="O2912" s="286"/>
    </row>
    <row r="2913" spans="1:15" ht="15.75" customHeight="1" x14ac:dyDescent="0.25">
      <c r="A2913" s="181"/>
      <c r="B2913" s="283"/>
      <c r="C2913" s="181"/>
      <c r="D2913" s="181"/>
      <c r="E2913" s="181"/>
      <c r="F2913" s="283"/>
      <c r="G2913" s="231"/>
      <c r="H2913" s="231"/>
      <c r="I2913" s="186"/>
      <c r="J2913" s="181"/>
      <c r="K2913" s="181"/>
      <c r="L2913" s="181"/>
      <c r="M2913" s="181"/>
      <c r="N2913" s="181"/>
      <c r="O2913" s="286"/>
    </row>
    <row r="2914" spans="1:15" ht="15.75" customHeight="1" x14ac:dyDescent="0.25">
      <c r="A2914" s="181"/>
      <c r="B2914" s="283"/>
      <c r="C2914" s="181"/>
      <c r="D2914" s="181"/>
      <c r="E2914" s="181"/>
      <c r="F2914" s="283"/>
      <c r="G2914" s="231"/>
      <c r="H2914" s="231"/>
      <c r="I2914" s="186"/>
      <c r="J2914" s="181"/>
      <c r="K2914" s="181"/>
      <c r="L2914" s="181"/>
      <c r="M2914" s="181"/>
      <c r="N2914" s="181"/>
      <c r="O2914" s="286"/>
    </row>
    <row r="2915" spans="1:15" ht="15.75" customHeight="1" x14ac:dyDescent="0.25">
      <c r="A2915" s="181"/>
      <c r="B2915" s="283"/>
      <c r="C2915" s="181"/>
      <c r="D2915" s="181"/>
      <c r="E2915" s="181"/>
      <c r="F2915" s="283"/>
      <c r="G2915" s="231"/>
      <c r="H2915" s="231"/>
      <c r="I2915" s="186"/>
      <c r="J2915" s="181"/>
      <c r="K2915" s="181"/>
      <c r="L2915" s="181"/>
      <c r="M2915" s="181"/>
      <c r="N2915" s="181"/>
      <c r="O2915" s="286"/>
    </row>
    <row r="2916" spans="1:15" ht="15.75" customHeight="1" x14ac:dyDescent="0.25">
      <c r="A2916" s="181"/>
      <c r="B2916" s="283"/>
      <c r="C2916" s="181"/>
      <c r="D2916" s="181"/>
      <c r="E2916" s="181"/>
      <c r="F2916" s="283"/>
      <c r="G2916" s="231"/>
      <c r="H2916" s="231"/>
      <c r="I2916" s="186"/>
      <c r="J2916" s="181"/>
      <c r="K2916" s="181"/>
      <c r="L2916" s="181"/>
      <c r="M2916" s="181"/>
      <c r="N2916" s="181"/>
      <c r="O2916" s="286"/>
    </row>
    <row r="2917" spans="1:15" ht="15.75" customHeight="1" x14ac:dyDescent="0.25">
      <c r="A2917" s="181"/>
      <c r="B2917" s="283"/>
      <c r="C2917" s="181"/>
      <c r="D2917" s="181"/>
      <c r="E2917" s="181"/>
      <c r="F2917" s="283"/>
      <c r="G2917" s="231"/>
      <c r="H2917" s="231"/>
      <c r="I2917" s="186"/>
      <c r="J2917" s="181"/>
      <c r="K2917" s="181"/>
      <c r="L2917" s="181"/>
      <c r="M2917" s="181"/>
      <c r="N2917" s="181"/>
      <c r="O2917" s="286"/>
    </row>
    <row r="2918" spans="1:15" ht="15.75" customHeight="1" x14ac:dyDescent="0.25">
      <c r="A2918" s="181"/>
      <c r="B2918" s="283"/>
      <c r="C2918" s="181"/>
      <c r="D2918" s="181"/>
      <c r="E2918" s="181"/>
      <c r="F2918" s="283"/>
      <c r="G2918" s="231"/>
      <c r="H2918" s="231"/>
      <c r="I2918" s="186"/>
      <c r="J2918" s="181"/>
      <c r="K2918" s="181"/>
      <c r="L2918" s="181"/>
      <c r="M2918" s="181"/>
      <c r="N2918" s="181"/>
      <c r="O2918" s="286"/>
    </row>
    <row r="2919" spans="1:15" ht="15.75" customHeight="1" x14ac:dyDescent="0.25">
      <c r="A2919" s="181"/>
      <c r="B2919" s="283"/>
      <c r="C2919" s="181"/>
      <c r="D2919" s="181"/>
      <c r="E2919" s="181"/>
      <c r="F2919" s="283"/>
      <c r="G2919" s="231"/>
      <c r="H2919" s="231"/>
      <c r="I2919" s="186"/>
      <c r="J2919" s="181"/>
      <c r="K2919" s="181"/>
      <c r="L2919" s="181"/>
      <c r="M2919" s="181"/>
      <c r="N2919" s="181"/>
      <c r="O2919" s="286"/>
    </row>
    <row r="2920" spans="1:15" ht="15.75" customHeight="1" x14ac:dyDescent="0.25">
      <c r="A2920" s="181"/>
      <c r="B2920" s="283"/>
      <c r="C2920" s="181"/>
      <c r="D2920" s="181"/>
      <c r="E2920" s="181"/>
      <c r="F2920" s="283"/>
      <c r="G2920" s="231"/>
      <c r="H2920" s="231"/>
      <c r="I2920" s="186"/>
      <c r="J2920" s="181"/>
      <c r="K2920" s="181"/>
      <c r="L2920" s="181"/>
      <c r="M2920" s="181"/>
      <c r="N2920" s="181"/>
      <c r="O2920" s="286"/>
    </row>
    <row r="2921" spans="1:15" ht="15.75" customHeight="1" x14ac:dyDescent="0.25">
      <c r="A2921" s="181"/>
      <c r="B2921" s="283"/>
      <c r="C2921" s="181"/>
      <c r="D2921" s="181"/>
      <c r="E2921" s="181"/>
      <c r="F2921" s="283"/>
      <c r="G2921" s="231"/>
      <c r="H2921" s="231"/>
      <c r="I2921" s="186"/>
      <c r="J2921" s="181"/>
      <c r="K2921" s="181"/>
      <c r="L2921" s="181"/>
      <c r="M2921" s="181"/>
      <c r="N2921" s="181"/>
      <c r="O2921" s="286"/>
    </row>
    <row r="2922" spans="1:15" ht="15.75" customHeight="1" x14ac:dyDescent="0.25">
      <c r="A2922" s="181"/>
      <c r="B2922" s="283"/>
      <c r="C2922" s="181"/>
      <c r="D2922" s="181"/>
      <c r="E2922" s="181"/>
      <c r="F2922" s="283"/>
      <c r="G2922" s="231"/>
      <c r="H2922" s="231"/>
      <c r="I2922" s="186"/>
      <c r="J2922" s="181"/>
      <c r="K2922" s="181"/>
      <c r="L2922" s="181"/>
      <c r="M2922" s="181"/>
      <c r="N2922" s="181"/>
      <c r="O2922" s="286"/>
    </row>
    <row r="2923" spans="1:15" ht="15.75" customHeight="1" x14ac:dyDescent="0.25">
      <c r="A2923" s="181"/>
      <c r="B2923" s="231"/>
      <c r="C2923" s="181"/>
      <c r="D2923" s="181"/>
      <c r="E2923" s="181"/>
      <c r="F2923" s="231"/>
      <c r="G2923" s="231"/>
      <c r="H2923" s="231"/>
      <c r="I2923" s="186"/>
      <c r="J2923" s="181"/>
      <c r="K2923" s="186"/>
      <c r="L2923" s="186"/>
      <c r="M2923" s="186"/>
      <c r="N2923" s="181"/>
      <c r="O2923" s="269"/>
    </row>
    <row r="2924" spans="1:15" ht="15.75" customHeight="1" x14ac:dyDescent="0.25">
      <c r="A2924" s="181"/>
      <c r="B2924" s="283"/>
      <c r="C2924" s="181"/>
      <c r="D2924" s="181"/>
      <c r="E2924" s="181"/>
      <c r="F2924" s="283"/>
      <c r="G2924" s="231"/>
      <c r="H2924" s="231"/>
      <c r="I2924" s="186"/>
      <c r="J2924" s="181"/>
      <c r="K2924" s="181"/>
      <c r="L2924" s="181"/>
      <c r="M2924" s="181"/>
      <c r="N2924" s="181"/>
      <c r="O2924" s="286"/>
    </row>
    <row r="2925" spans="1:15" ht="15.75" customHeight="1" x14ac:dyDescent="0.25">
      <c r="A2925" s="181"/>
      <c r="B2925" s="283"/>
      <c r="C2925" s="181"/>
      <c r="D2925" s="181"/>
      <c r="E2925" s="181"/>
      <c r="F2925" s="283"/>
      <c r="G2925" s="231"/>
      <c r="H2925" s="231"/>
      <c r="I2925" s="186"/>
      <c r="J2925" s="181"/>
      <c r="K2925" s="181"/>
      <c r="L2925" s="181"/>
      <c r="M2925" s="181"/>
      <c r="N2925" s="181"/>
      <c r="O2925" s="286"/>
    </row>
    <row r="2926" spans="1:15" ht="15.75" customHeight="1" x14ac:dyDescent="0.25">
      <c r="A2926" s="181"/>
      <c r="B2926" s="283"/>
      <c r="C2926" s="181"/>
      <c r="D2926" s="181"/>
      <c r="E2926" s="181"/>
      <c r="F2926" s="283"/>
      <c r="G2926" s="231"/>
      <c r="H2926" s="231"/>
      <c r="I2926" s="186"/>
      <c r="J2926" s="181"/>
      <c r="K2926" s="181"/>
      <c r="L2926" s="181"/>
      <c r="M2926" s="181"/>
      <c r="N2926" s="181"/>
      <c r="O2926" s="286"/>
    </row>
    <row r="2927" spans="1:15" ht="15.75" customHeight="1" x14ac:dyDescent="0.25">
      <c r="A2927" s="181"/>
      <c r="B2927" s="283"/>
      <c r="C2927" s="181"/>
      <c r="D2927" s="181"/>
      <c r="E2927" s="181"/>
      <c r="F2927" s="283"/>
      <c r="G2927" s="231"/>
      <c r="H2927" s="231"/>
      <c r="I2927" s="186"/>
      <c r="J2927" s="181"/>
      <c r="K2927" s="181"/>
      <c r="L2927" s="181"/>
      <c r="M2927" s="181"/>
      <c r="N2927" s="181"/>
      <c r="O2927" s="286"/>
    </row>
    <row r="2928" spans="1:15" ht="15.75" customHeight="1" x14ac:dyDescent="0.25">
      <c r="A2928" s="181"/>
      <c r="B2928" s="283"/>
      <c r="C2928" s="181"/>
      <c r="D2928" s="181"/>
      <c r="E2928" s="181"/>
      <c r="F2928" s="283"/>
      <c r="G2928" s="231"/>
      <c r="H2928" s="231"/>
      <c r="I2928" s="186"/>
      <c r="J2928" s="181"/>
      <c r="K2928" s="181"/>
      <c r="L2928" s="181"/>
      <c r="M2928" s="181"/>
      <c r="N2928" s="181"/>
      <c r="O2928" s="286"/>
    </row>
    <row r="2929" spans="1:15" ht="15.75" customHeight="1" x14ac:dyDescent="0.25">
      <c r="A2929" s="181"/>
      <c r="B2929" s="283"/>
      <c r="C2929" s="181"/>
      <c r="D2929" s="181"/>
      <c r="E2929" s="181"/>
      <c r="F2929" s="283"/>
      <c r="G2929" s="231"/>
      <c r="H2929" s="231"/>
      <c r="I2929" s="186"/>
      <c r="J2929" s="181"/>
      <c r="K2929" s="181"/>
      <c r="L2929" s="181"/>
      <c r="M2929" s="181"/>
      <c r="N2929" s="181"/>
      <c r="O2929" s="286"/>
    </row>
    <row r="2930" spans="1:15" ht="15.75" customHeight="1" x14ac:dyDescent="0.25">
      <c r="A2930" s="181"/>
      <c r="B2930" s="283"/>
      <c r="C2930" s="181"/>
      <c r="D2930" s="181"/>
      <c r="E2930" s="181"/>
      <c r="F2930" s="283"/>
      <c r="G2930" s="231"/>
      <c r="H2930" s="231"/>
      <c r="I2930" s="186"/>
      <c r="J2930" s="181"/>
      <c r="K2930" s="181"/>
      <c r="L2930" s="181"/>
      <c r="M2930" s="181"/>
      <c r="N2930" s="181"/>
      <c r="O2930" s="286"/>
    </row>
    <row r="2931" spans="1:15" ht="15.75" customHeight="1" x14ac:dyDescent="0.25">
      <c r="A2931" s="181"/>
      <c r="B2931" s="283"/>
      <c r="C2931" s="181"/>
      <c r="D2931" s="181"/>
      <c r="E2931" s="181"/>
      <c r="F2931" s="283"/>
      <c r="G2931" s="231"/>
      <c r="H2931" s="231"/>
      <c r="I2931" s="186"/>
      <c r="J2931" s="181"/>
      <c r="K2931" s="181"/>
      <c r="L2931" s="181"/>
      <c r="M2931" s="181"/>
      <c r="N2931" s="181"/>
      <c r="O2931" s="286"/>
    </row>
    <row r="2932" spans="1:15" ht="15.75" customHeight="1" x14ac:dyDescent="0.25">
      <c r="A2932" s="181"/>
      <c r="B2932" s="283"/>
      <c r="C2932" s="181"/>
      <c r="D2932" s="181"/>
      <c r="E2932" s="181"/>
      <c r="F2932" s="283"/>
      <c r="G2932" s="231"/>
      <c r="H2932" s="231"/>
      <c r="I2932" s="186"/>
      <c r="J2932" s="181"/>
      <c r="K2932" s="181"/>
      <c r="L2932" s="181"/>
      <c r="M2932" s="181"/>
      <c r="N2932" s="181"/>
      <c r="O2932" s="286"/>
    </row>
    <row r="2933" spans="1:15" ht="15.75" customHeight="1" x14ac:dyDescent="0.25">
      <c r="A2933" s="181"/>
      <c r="B2933" s="283"/>
      <c r="C2933" s="181"/>
      <c r="D2933" s="181"/>
      <c r="E2933" s="181"/>
      <c r="F2933" s="283"/>
      <c r="G2933" s="231"/>
      <c r="H2933" s="231"/>
      <c r="I2933" s="186"/>
      <c r="J2933" s="181"/>
      <c r="K2933" s="181"/>
      <c r="L2933" s="181"/>
      <c r="M2933" s="181"/>
      <c r="N2933" s="181"/>
      <c r="O2933" s="286"/>
    </row>
    <row r="2934" spans="1:15" ht="15.75" customHeight="1" x14ac:dyDescent="0.25">
      <c r="A2934" s="181"/>
      <c r="B2934" s="283"/>
      <c r="C2934" s="181"/>
      <c r="D2934" s="181"/>
      <c r="E2934" s="181"/>
      <c r="F2934" s="283"/>
      <c r="G2934" s="231"/>
      <c r="H2934" s="231"/>
      <c r="I2934" s="186"/>
      <c r="J2934" s="181"/>
      <c r="K2934" s="181"/>
      <c r="L2934" s="181"/>
      <c r="M2934" s="181"/>
      <c r="N2934" s="181"/>
      <c r="O2934" s="286"/>
    </row>
    <row r="2935" spans="1:15" ht="15.75" customHeight="1" x14ac:dyDescent="0.25">
      <c r="A2935" s="181"/>
      <c r="B2935" s="283"/>
      <c r="C2935" s="181"/>
      <c r="D2935" s="181"/>
      <c r="E2935" s="181"/>
      <c r="F2935" s="283"/>
      <c r="G2935" s="231"/>
      <c r="H2935" s="231"/>
      <c r="I2935" s="186"/>
      <c r="J2935" s="181"/>
      <c r="K2935" s="181"/>
      <c r="L2935" s="181"/>
      <c r="M2935" s="181"/>
      <c r="N2935" s="181"/>
      <c r="O2935" s="286"/>
    </row>
    <row r="2936" spans="1:15" ht="15.75" customHeight="1" x14ac:dyDescent="0.25">
      <c r="A2936" s="181"/>
      <c r="B2936" s="283"/>
      <c r="C2936" s="181"/>
      <c r="D2936" s="181"/>
      <c r="E2936" s="181"/>
      <c r="F2936" s="283"/>
      <c r="G2936" s="231"/>
      <c r="H2936" s="231"/>
      <c r="I2936" s="186"/>
      <c r="J2936" s="181"/>
      <c r="K2936" s="181"/>
      <c r="L2936" s="181"/>
      <c r="M2936" s="181"/>
      <c r="N2936" s="181"/>
      <c r="O2936" s="286"/>
    </row>
    <row r="2937" spans="1:15" ht="15.75" customHeight="1" x14ac:dyDescent="0.25">
      <c r="A2937" s="181"/>
      <c r="B2937" s="283"/>
      <c r="C2937" s="181"/>
      <c r="D2937" s="181"/>
      <c r="E2937" s="181"/>
      <c r="F2937" s="283"/>
      <c r="G2937" s="231"/>
      <c r="H2937" s="231"/>
      <c r="I2937" s="186"/>
      <c r="J2937" s="181"/>
      <c r="K2937" s="181"/>
      <c r="L2937" s="181"/>
      <c r="M2937" s="181"/>
      <c r="N2937" s="181"/>
      <c r="O2937" s="286"/>
    </row>
    <row r="2938" spans="1:15" ht="15.75" customHeight="1" x14ac:dyDescent="0.25">
      <c r="A2938" s="181"/>
      <c r="B2938" s="283"/>
      <c r="C2938" s="181"/>
      <c r="D2938" s="181"/>
      <c r="E2938" s="181"/>
      <c r="F2938" s="283"/>
      <c r="G2938" s="231"/>
      <c r="H2938" s="231"/>
      <c r="I2938" s="186"/>
      <c r="J2938" s="181"/>
      <c r="K2938" s="181"/>
      <c r="L2938" s="181"/>
      <c r="M2938" s="181"/>
      <c r="N2938" s="181"/>
      <c r="O2938" s="286"/>
    </row>
    <row r="2939" spans="1:15" ht="15.75" customHeight="1" x14ac:dyDescent="0.25">
      <c r="A2939" s="181"/>
      <c r="B2939" s="283"/>
      <c r="C2939" s="181"/>
      <c r="D2939" s="181"/>
      <c r="E2939" s="181"/>
      <c r="F2939" s="283"/>
      <c r="G2939" s="231"/>
      <c r="H2939" s="231"/>
      <c r="I2939" s="186"/>
      <c r="J2939" s="181"/>
      <c r="K2939" s="181"/>
      <c r="L2939" s="181"/>
      <c r="M2939" s="181"/>
      <c r="N2939" s="181"/>
      <c r="O2939" s="286"/>
    </row>
    <row r="2940" spans="1:15" ht="15.75" customHeight="1" x14ac:dyDescent="0.25">
      <c r="A2940" s="181"/>
      <c r="B2940" s="283"/>
      <c r="C2940" s="181"/>
      <c r="D2940" s="181"/>
      <c r="E2940" s="181"/>
      <c r="F2940" s="283"/>
      <c r="G2940" s="231"/>
      <c r="H2940" s="231"/>
      <c r="I2940" s="186"/>
      <c r="J2940" s="181"/>
      <c r="K2940" s="181"/>
      <c r="L2940" s="181"/>
      <c r="M2940" s="181"/>
      <c r="N2940" s="181"/>
      <c r="O2940" s="286"/>
    </row>
    <row r="2941" spans="1:15" ht="15.75" customHeight="1" x14ac:dyDescent="0.25">
      <c r="A2941" s="181"/>
      <c r="B2941" s="283"/>
      <c r="C2941" s="181"/>
      <c r="D2941" s="181"/>
      <c r="E2941" s="181"/>
      <c r="F2941" s="283"/>
      <c r="G2941" s="231"/>
      <c r="H2941" s="231"/>
      <c r="I2941" s="186"/>
      <c r="J2941" s="181"/>
      <c r="K2941" s="181"/>
      <c r="L2941" s="181"/>
      <c r="M2941" s="181"/>
      <c r="N2941" s="181"/>
      <c r="O2941" s="286"/>
    </row>
    <row r="2942" spans="1:15" ht="15.75" customHeight="1" x14ac:dyDescent="0.25">
      <c r="A2942" s="181"/>
      <c r="B2942" s="283"/>
      <c r="C2942" s="181"/>
      <c r="D2942" s="181"/>
      <c r="E2942" s="181"/>
      <c r="F2942" s="283"/>
      <c r="G2942" s="231"/>
      <c r="H2942" s="231"/>
      <c r="I2942" s="186"/>
      <c r="J2942" s="181"/>
      <c r="K2942" s="181"/>
      <c r="L2942" s="181"/>
      <c r="M2942" s="181"/>
      <c r="N2942" s="181"/>
      <c r="O2942" s="286"/>
    </row>
    <row r="2943" spans="1:15" ht="15.75" customHeight="1" x14ac:dyDescent="0.25">
      <c r="A2943" s="181"/>
      <c r="B2943" s="283"/>
      <c r="C2943" s="181"/>
      <c r="D2943" s="181"/>
      <c r="E2943" s="181"/>
      <c r="F2943" s="283"/>
      <c r="G2943" s="231"/>
      <c r="H2943" s="231"/>
      <c r="I2943" s="186"/>
      <c r="J2943" s="181"/>
      <c r="K2943" s="181"/>
      <c r="L2943" s="181"/>
      <c r="M2943" s="181"/>
      <c r="N2943" s="181"/>
      <c r="O2943" s="286"/>
    </row>
    <row r="2944" spans="1:15" ht="15.75" customHeight="1" x14ac:dyDescent="0.25">
      <c r="A2944" s="181"/>
      <c r="B2944" s="283"/>
      <c r="C2944" s="181"/>
      <c r="D2944" s="181"/>
      <c r="E2944" s="181"/>
      <c r="F2944" s="283"/>
      <c r="G2944" s="231"/>
      <c r="H2944" s="231"/>
      <c r="I2944" s="186"/>
      <c r="J2944" s="181"/>
      <c r="K2944" s="181"/>
      <c r="L2944" s="181"/>
      <c r="M2944" s="181"/>
      <c r="N2944" s="181"/>
      <c r="O2944" s="286"/>
    </row>
    <row r="2945" spans="1:15" ht="15.75" customHeight="1" x14ac:dyDescent="0.25">
      <c r="A2945" s="181"/>
      <c r="B2945" s="283"/>
      <c r="C2945" s="181"/>
      <c r="D2945" s="181"/>
      <c r="E2945" s="181"/>
      <c r="F2945" s="283"/>
      <c r="G2945" s="231"/>
      <c r="H2945" s="231"/>
      <c r="I2945" s="186"/>
      <c r="J2945" s="181"/>
      <c r="K2945" s="181"/>
      <c r="L2945" s="181"/>
      <c r="M2945" s="181"/>
      <c r="N2945" s="181"/>
      <c r="O2945" s="286"/>
    </row>
    <row r="2946" spans="1:15" ht="15.75" customHeight="1" x14ac:dyDescent="0.25">
      <c r="A2946" s="181"/>
      <c r="B2946" s="283"/>
      <c r="C2946" s="181"/>
      <c r="D2946" s="181"/>
      <c r="E2946" s="181"/>
      <c r="F2946" s="283"/>
      <c r="G2946" s="231"/>
      <c r="H2946" s="231"/>
      <c r="I2946" s="186"/>
      <c r="J2946" s="181"/>
      <c r="K2946" s="181"/>
      <c r="L2946" s="181"/>
      <c r="M2946" s="181"/>
      <c r="N2946" s="181"/>
      <c r="O2946" s="286"/>
    </row>
    <row r="2947" spans="1:15" ht="15.75" customHeight="1" x14ac:dyDescent="0.25">
      <c r="A2947" s="181"/>
      <c r="B2947" s="283"/>
      <c r="C2947" s="181"/>
      <c r="D2947" s="181"/>
      <c r="E2947" s="181"/>
      <c r="F2947" s="283"/>
      <c r="G2947" s="231"/>
      <c r="H2947" s="231"/>
      <c r="I2947" s="186"/>
      <c r="J2947" s="181"/>
      <c r="K2947" s="181"/>
      <c r="L2947" s="181"/>
      <c r="M2947" s="181"/>
      <c r="N2947" s="181"/>
      <c r="O2947" s="286"/>
    </row>
    <row r="2948" spans="1:15" ht="15.75" customHeight="1" x14ac:dyDescent="0.25">
      <c r="A2948" s="181"/>
      <c r="B2948" s="283"/>
      <c r="C2948" s="181"/>
      <c r="D2948" s="181"/>
      <c r="E2948" s="181"/>
      <c r="F2948" s="283"/>
      <c r="G2948" s="231"/>
      <c r="H2948" s="231"/>
      <c r="I2948" s="186"/>
      <c r="J2948" s="181"/>
      <c r="K2948" s="181"/>
      <c r="L2948" s="181"/>
      <c r="M2948" s="181"/>
      <c r="N2948" s="181"/>
      <c r="O2948" s="286"/>
    </row>
    <row r="2949" spans="1:15" ht="15.75" customHeight="1" x14ac:dyDescent="0.25">
      <c r="A2949" s="181"/>
      <c r="B2949" s="283"/>
      <c r="C2949" s="181"/>
      <c r="D2949" s="181"/>
      <c r="E2949" s="181"/>
      <c r="F2949" s="283"/>
      <c r="G2949" s="231"/>
      <c r="H2949" s="231"/>
      <c r="I2949" s="186"/>
      <c r="J2949" s="181"/>
      <c r="K2949" s="181"/>
      <c r="L2949" s="181"/>
      <c r="M2949" s="181"/>
      <c r="N2949" s="181"/>
      <c r="O2949" s="286"/>
    </row>
    <row r="2950" spans="1:15" ht="15.75" customHeight="1" x14ac:dyDescent="0.25">
      <c r="A2950" s="181"/>
      <c r="B2950" s="283"/>
      <c r="C2950" s="181"/>
      <c r="D2950" s="181"/>
      <c r="E2950" s="181"/>
      <c r="F2950" s="283"/>
      <c r="G2950" s="231"/>
      <c r="H2950" s="231"/>
      <c r="I2950" s="186"/>
      <c r="J2950" s="181"/>
      <c r="K2950" s="181"/>
      <c r="L2950" s="181"/>
      <c r="M2950" s="181"/>
      <c r="N2950" s="181"/>
      <c r="O2950" s="286"/>
    </row>
    <row r="2951" spans="1:15" ht="15.75" customHeight="1" x14ac:dyDescent="0.25">
      <c r="A2951" s="181"/>
      <c r="B2951" s="283"/>
      <c r="C2951" s="181"/>
      <c r="D2951" s="181"/>
      <c r="E2951" s="181"/>
      <c r="F2951" s="283"/>
      <c r="G2951" s="231"/>
      <c r="H2951" s="231"/>
      <c r="I2951" s="186"/>
      <c r="J2951" s="181"/>
      <c r="K2951" s="181"/>
      <c r="L2951" s="181"/>
      <c r="M2951" s="181"/>
      <c r="N2951" s="181"/>
      <c r="O2951" s="286"/>
    </row>
    <row r="2952" spans="1:15" ht="15.75" customHeight="1" x14ac:dyDescent="0.25">
      <c r="A2952" s="181"/>
      <c r="B2952" s="283"/>
      <c r="C2952" s="181"/>
      <c r="D2952" s="181"/>
      <c r="E2952" s="181"/>
      <c r="F2952" s="283"/>
      <c r="G2952" s="231"/>
      <c r="H2952" s="231"/>
      <c r="I2952" s="186"/>
      <c r="J2952" s="181"/>
      <c r="K2952" s="181"/>
      <c r="L2952" s="181"/>
      <c r="M2952" s="181"/>
      <c r="N2952" s="181"/>
      <c r="O2952" s="286"/>
    </row>
    <row r="2953" spans="1:15" ht="15.75" customHeight="1" x14ac:dyDescent="0.25">
      <c r="A2953" s="181"/>
      <c r="B2953" s="283"/>
      <c r="C2953" s="181"/>
      <c r="D2953" s="181"/>
      <c r="E2953" s="181"/>
      <c r="F2953" s="283"/>
      <c r="G2953" s="231"/>
      <c r="H2953" s="231"/>
      <c r="I2953" s="186"/>
      <c r="J2953" s="181"/>
      <c r="K2953" s="181"/>
      <c r="L2953" s="181"/>
      <c r="M2953" s="181"/>
      <c r="N2953" s="181"/>
      <c r="O2953" s="286"/>
    </row>
    <row r="2954" spans="1:15" ht="15.75" customHeight="1" x14ac:dyDescent="0.25">
      <c r="A2954" s="181"/>
      <c r="B2954" s="283"/>
      <c r="C2954" s="181"/>
      <c r="D2954" s="181"/>
      <c r="E2954" s="181"/>
      <c r="F2954" s="283"/>
      <c r="G2954" s="231"/>
      <c r="H2954" s="231"/>
      <c r="I2954" s="186"/>
      <c r="J2954" s="181"/>
      <c r="K2954" s="181"/>
      <c r="L2954" s="181"/>
      <c r="M2954" s="181"/>
      <c r="N2954" s="181"/>
      <c r="O2954" s="286"/>
    </row>
    <row r="2955" spans="1:15" ht="15.75" customHeight="1" x14ac:dyDescent="0.25">
      <c r="A2955" s="181"/>
      <c r="B2955" s="283"/>
      <c r="C2955" s="181"/>
      <c r="D2955" s="181"/>
      <c r="E2955" s="181"/>
      <c r="F2955" s="283"/>
      <c r="G2955" s="231"/>
      <c r="H2955" s="231"/>
      <c r="I2955" s="186"/>
      <c r="J2955" s="181"/>
      <c r="K2955" s="181"/>
      <c r="L2955" s="181"/>
      <c r="M2955" s="181"/>
      <c r="N2955" s="181"/>
      <c r="O2955" s="286"/>
    </row>
    <row r="2956" spans="1:15" ht="15.75" customHeight="1" x14ac:dyDescent="0.25">
      <c r="A2956" s="181"/>
      <c r="B2956" s="283"/>
      <c r="C2956" s="181"/>
      <c r="D2956" s="181"/>
      <c r="E2956" s="181"/>
      <c r="F2956" s="283"/>
      <c r="G2956" s="231"/>
      <c r="H2956" s="231"/>
      <c r="I2956" s="186"/>
      <c r="J2956" s="181"/>
      <c r="K2956" s="181"/>
      <c r="L2956" s="181"/>
      <c r="M2956" s="181"/>
      <c r="N2956" s="181"/>
      <c r="O2956" s="286"/>
    </row>
    <row r="2957" spans="1:15" ht="15.75" customHeight="1" x14ac:dyDescent="0.25">
      <c r="A2957" s="181"/>
      <c r="B2957" s="283"/>
      <c r="C2957" s="181"/>
      <c r="D2957" s="181"/>
      <c r="E2957" s="181"/>
      <c r="F2957" s="283"/>
      <c r="G2957" s="231"/>
      <c r="H2957" s="231"/>
      <c r="I2957" s="186"/>
      <c r="J2957" s="181"/>
      <c r="K2957" s="181"/>
      <c r="L2957" s="181"/>
      <c r="M2957" s="181"/>
      <c r="N2957" s="181"/>
      <c r="O2957" s="286"/>
    </row>
    <row r="2958" spans="1:15" ht="15.75" customHeight="1" x14ac:dyDescent="0.25">
      <c r="A2958" s="181"/>
      <c r="B2958" s="283"/>
      <c r="C2958" s="181"/>
      <c r="D2958" s="181"/>
      <c r="E2958" s="181"/>
      <c r="F2958" s="283"/>
      <c r="G2958" s="231"/>
      <c r="H2958" s="231"/>
      <c r="I2958" s="186"/>
      <c r="J2958" s="181"/>
      <c r="K2958" s="181"/>
      <c r="L2958" s="181"/>
      <c r="M2958" s="181"/>
      <c r="N2958" s="181"/>
      <c r="O2958" s="286"/>
    </row>
    <row r="2959" spans="1:15" ht="15.75" customHeight="1" x14ac:dyDescent="0.25">
      <c r="A2959" s="181"/>
      <c r="B2959" s="283"/>
      <c r="C2959" s="181"/>
      <c r="D2959" s="181"/>
      <c r="E2959" s="181"/>
      <c r="F2959" s="283"/>
      <c r="G2959" s="231"/>
      <c r="H2959" s="231"/>
      <c r="I2959" s="186"/>
      <c r="J2959" s="181"/>
      <c r="K2959" s="181"/>
      <c r="L2959" s="181"/>
      <c r="M2959" s="181"/>
      <c r="N2959" s="181"/>
      <c r="O2959" s="286"/>
    </row>
    <row r="2960" spans="1:15" ht="15.75" customHeight="1" x14ac:dyDescent="0.25">
      <c r="A2960" s="181"/>
      <c r="B2960" s="283"/>
      <c r="C2960" s="181"/>
      <c r="D2960" s="181"/>
      <c r="E2960" s="181"/>
      <c r="F2960" s="283"/>
      <c r="G2960" s="231"/>
      <c r="H2960" s="231"/>
      <c r="I2960" s="186"/>
      <c r="J2960" s="181"/>
      <c r="K2960" s="181"/>
      <c r="L2960" s="181"/>
      <c r="M2960" s="181"/>
      <c r="N2960" s="181"/>
      <c r="O2960" s="286"/>
    </row>
    <row r="2961" spans="1:15" ht="15.75" customHeight="1" x14ac:dyDescent="0.25">
      <c r="A2961" s="181"/>
      <c r="B2961" s="283"/>
      <c r="C2961" s="181"/>
      <c r="D2961" s="181"/>
      <c r="E2961" s="181"/>
      <c r="F2961" s="283"/>
      <c r="G2961" s="231"/>
      <c r="H2961" s="231"/>
      <c r="I2961" s="186"/>
      <c r="J2961" s="181"/>
      <c r="K2961" s="181"/>
      <c r="L2961" s="181"/>
      <c r="M2961" s="181"/>
      <c r="N2961" s="181"/>
      <c r="O2961" s="286"/>
    </row>
    <row r="2962" spans="1:15" ht="15.75" customHeight="1" x14ac:dyDescent="0.25">
      <c r="A2962" s="181"/>
      <c r="B2962" s="283"/>
      <c r="C2962" s="181"/>
      <c r="D2962" s="181"/>
      <c r="E2962" s="181"/>
      <c r="F2962" s="283"/>
      <c r="G2962" s="231"/>
      <c r="H2962" s="231"/>
      <c r="I2962" s="186"/>
      <c r="J2962" s="181"/>
      <c r="K2962" s="181"/>
      <c r="L2962" s="181"/>
      <c r="M2962" s="181"/>
      <c r="N2962" s="181"/>
      <c r="O2962" s="286"/>
    </row>
    <row r="2963" spans="1:15" ht="15.75" customHeight="1" x14ac:dyDescent="0.25">
      <c r="A2963" s="181"/>
      <c r="B2963" s="283"/>
      <c r="C2963" s="181"/>
      <c r="D2963" s="181"/>
      <c r="E2963" s="181"/>
      <c r="F2963" s="283"/>
      <c r="G2963" s="231"/>
      <c r="H2963" s="231"/>
      <c r="I2963" s="186"/>
      <c r="J2963" s="181"/>
      <c r="K2963" s="181"/>
      <c r="L2963" s="181"/>
      <c r="M2963" s="181"/>
      <c r="N2963" s="181"/>
      <c r="O2963" s="286"/>
    </row>
    <row r="2964" spans="1:15" ht="15.75" customHeight="1" x14ac:dyDescent="0.25">
      <c r="A2964" s="181"/>
      <c r="B2964" s="283"/>
      <c r="C2964" s="181"/>
      <c r="D2964" s="181"/>
      <c r="E2964" s="181"/>
      <c r="F2964" s="283"/>
      <c r="G2964" s="231"/>
      <c r="H2964" s="231"/>
      <c r="I2964" s="186"/>
      <c r="J2964" s="181"/>
      <c r="K2964" s="181"/>
      <c r="L2964" s="181"/>
      <c r="M2964" s="181"/>
      <c r="N2964" s="181"/>
      <c r="O2964" s="286"/>
    </row>
    <row r="2965" spans="1:15" ht="15.75" customHeight="1" x14ac:dyDescent="0.25">
      <c r="A2965" s="181"/>
      <c r="B2965" s="283"/>
      <c r="C2965" s="181"/>
      <c r="D2965" s="181"/>
      <c r="E2965" s="181"/>
      <c r="F2965" s="283"/>
      <c r="G2965" s="231"/>
      <c r="H2965" s="231"/>
      <c r="I2965" s="186"/>
      <c r="J2965" s="181"/>
      <c r="K2965" s="181"/>
      <c r="L2965" s="181"/>
      <c r="M2965" s="181"/>
      <c r="N2965" s="181"/>
      <c r="O2965" s="286"/>
    </row>
    <row r="2966" spans="1:15" ht="15.75" customHeight="1" x14ac:dyDescent="0.25">
      <c r="A2966" s="181"/>
      <c r="B2966" s="283"/>
      <c r="C2966" s="181"/>
      <c r="D2966" s="181"/>
      <c r="E2966" s="181"/>
      <c r="F2966" s="283"/>
      <c r="G2966" s="231"/>
      <c r="H2966" s="231"/>
      <c r="I2966" s="186"/>
      <c r="J2966" s="181"/>
      <c r="K2966" s="181"/>
      <c r="L2966" s="181"/>
      <c r="M2966" s="181"/>
      <c r="N2966" s="181"/>
      <c r="O2966" s="286"/>
    </row>
    <row r="2967" spans="1:15" ht="15.75" customHeight="1" x14ac:dyDescent="0.25">
      <c r="A2967" s="181"/>
      <c r="B2967" s="283"/>
      <c r="C2967" s="181"/>
      <c r="D2967" s="181"/>
      <c r="E2967" s="181"/>
      <c r="F2967" s="283"/>
      <c r="G2967" s="231"/>
      <c r="H2967" s="231"/>
      <c r="I2967" s="186"/>
      <c r="J2967" s="181"/>
      <c r="K2967" s="181"/>
      <c r="L2967" s="181"/>
      <c r="M2967" s="181"/>
      <c r="N2967" s="181"/>
      <c r="O2967" s="286"/>
    </row>
    <row r="2968" spans="1:15" ht="15.75" customHeight="1" x14ac:dyDescent="0.25">
      <c r="A2968" s="181"/>
      <c r="B2968" s="283"/>
      <c r="C2968" s="181"/>
      <c r="D2968" s="181"/>
      <c r="E2968" s="181"/>
      <c r="F2968" s="283"/>
      <c r="G2968" s="231"/>
      <c r="H2968" s="231"/>
      <c r="I2968" s="186"/>
      <c r="J2968" s="181"/>
      <c r="K2968" s="181"/>
      <c r="L2968" s="181"/>
      <c r="M2968" s="181"/>
      <c r="N2968" s="181"/>
      <c r="O2968" s="286"/>
    </row>
    <row r="2969" spans="1:15" ht="15.75" customHeight="1" x14ac:dyDescent="0.25">
      <c r="A2969" s="181"/>
      <c r="B2969" s="283"/>
      <c r="C2969" s="181"/>
      <c r="D2969" s="181"/>
      <c r="E2969" s="181"/>
      <c r="F2969" s="283"/>
      <c r="G2969" s="231"/>
      <c r="H2969" s="231"/>
      <c r="I2969" s="186"/>
      <c r="J2969" s="181"/>
      <c r="K2969" s="181"/>
      <c r="L2969" s="181"/>
      <c r="M2969" s="181"/>
      <c r="N2969" s="181"/>
      <c r="O2969" s="286"/>
    </row>
    <row r="2970" spans="1:15" ht="15.75" customHeight="1" x14ac:dyDescent="0.25">
      <c r="A2970" s="181"/>
      <c r="B2970" s="283"/>
      <c r="C2970" s="181"/>
      <c r="D2970" s="181"/>
      <c r="E2970" s="181"/>
      <c r="F2970" s="283"/>
      <c r="G2970" s="231"/>
      <c r="H2970" s="231"/>
      <c r="I2970" s="186"/>
      <c r="J2970" s="181"/>
      <c r="K2970" s="181"/>
      <c r="L2970" s="181"/>
      <c r="M2970" s="181"/>
      <c r="N2970" s="181"/>
      <c r="O2970" s="286"/>
    </row>
    <row r="2971" spans="1:15" ht="15.75" customHeight="1" x14ac:dyDescent="0.25">
      <c r="A2971" s="181"/>
      <c r="B2971" s="283"/>
      <c r="C2971" s="181"/>
      <c r="D2971" s="181"/>
      <c r="E2971" s="181"/>
      <c r="F2971" s="283"/>
      <c r="G2971" s="231"/>
      <c r="H2971" s="231"/>
      <c r="I2971" s="186"/>
      <c r="J2971" s="181"/>
      <c r="K2971" s="181"/>
      <c r="L2971" s="181"/>
      <c r="M2971" s="181"/>
      <c r="N2971" s="181"/>
      <c r="O2971" s="286"/>
    </row>
    <row r="2972" spans="1:15" ht="15.75" customHeight="1" x14ac:dyDescent="0.25">
      <c r="A2972" s="181"/>
      <c r="B2972" s="283"/>
      <c r="C2972" s="181"/>
      <c r="D2972" s="181"/>
      <c r="E2972" s="181"/>
      <c r="F2972" s="283"/>
      <c r="G2972" s="231"/>
      <c r="H2972" s="231"/>
      <c r="I2972" s="186"/>
      <c r="J2972" s="181"/>
      <c r="K2972" s="181"/>
      <c r="L2972" s="181"/>
      <c r="M2972" s="181"/>
      <c r="N2972" s="181"/>
      <c r="O2972" s="286"/>
    </row>
    <row r="2973" spans="1:15" ht="15.75" customHeight="1" x14ac:dyDescent="0.25">
      <c r="A2973" s="181"/>
      <c r="B2973" s="283"/>
      <c r="C2973" s="181"/>
      <c r="D2973" s="181"/>
      <c r="E2973" s="181"/>
      <c r="F2973" s="283"/>
      <c r="G2973" s="231"/>
      <c r="H2973" s="231"/>
      <c r="I2973" s="186"/>
      <c r="J2973" s="181"/>
      <c r="K2973" s="181"/>
      <c r="L2973" s="181"/>
      <c r="M2973" s="181"/>
      <c r="N2973" s="181"/>
      <c r="O2973" s="286"/>
    </row>
    <row r="2974" spans="1:15" ht="15.75" customHeight="1" x14ac:dyDescent="0.25">
      <c r="A2974" s="181"/>
      <c r="B2974" s="283"/>
      <c r="C2974" s="181"/>
      <c r="D2974" s="181"/>
      <c r="E2974" s="181"/>
      <c r="F2974" s="283"/>
      <c r="G2974" s="231"/>
      <c r="H2974" s="231"/>
      <c r="I2974" s="186"/>
      <c r="J2974" s="181"/>
      <c r="K2974" s="181"/>
      <c r="L2974" s="181"/>
      <c r="M2974" s="181"/>
      <c r="N2974" s="181"/>
      <c r="O2974" s="286"/>
    </row>
    <row r="2975" spans="1:15" ht="15.75" customHeight="1" x14ac:dyDescent="0.25">
      <c r="A2975" s="181"/>
      <c r="B2975" s="283"/>
      <c r="C2975" s="181"/>
      <c r="D2975" s="181"/>
      <c r="E2975" s="181"/>
      <c r="F2975" s="283"/>
      <c r="G2975" s="231"/>
      <c r="H2975" s="231"/>
      <c r="I2975" s="186"/>
      <c r="J2975" s="181"/>
      <c r="K2975" s="181"/>
      <c r="L2975" s="181"/>
      <c r="M2975" s="181"/>
      <c r="N2975" s="181"/>
      <c r="O2975" s="286"/>
    </row>
    <row r="2976" spans="1:15" ht="15.75" customHeight="1" x14ac:dyDescent="0.25">
      <c r="A2976" s="181"/>
      <c r="B2976" s="283"/>
      <c r="C2976" s="181"/>
      <c r="D2976" s="181"/>
      <c r="E2976" s="181"/>
      <c r="F2976" s="283"/>
      <c r="G2976" s="231"/>
      <c r="H2976" s="231"/>
      <c r="I2976" s="186"/>
      <c r="J2976" s="181"/>
      <c r="K2976" s="181"/>
      <c r="L2976" s="181"/>
      <c r="M2976" s="181"/>
      <c r="N2976" s="181"/>
      <c r="O2976" s="286"/>
    </row>
    <row r="2977" spans="1:15" ht="15.75" customHeight="1" x14ac:dyDescent="0.25">
      <c r="A2977" s="181"/>
      <c r="B2977" s="283"/>
      <c r="C2977" s="181"/>
      <c r="D2977" s="181"/>
      <c r="E2977" s="181"/>
      <c r="F2977" s="283"/>
      <c r="G2977" s="231"/>
      <c r="H2977" s="231"/>
      <c r="I2977" s="186"/>
      <c r="J2977" s="181"/>
      <c r="K2977" s="181"/>
      <c r="L2977" s="181"/>
      <c r="M2977" s="181"/>
      <c r="N2977" s="181"/>
      <c r="O2977" s="286"/>
    </row>
    <row r="2978" spans="1:15" ht="15.75" customHeight="1" x14ac:dyDescent="0.25">
      <c r="A2978" s="181"/>
      <c r="B2978" s="283"/>
      <c r="C2978" s="181"/>
      <c r="D2978" s="181"/>
      <c r="E2978" s="181"/>
      <c r="F2978" s="283"/>
      <c r="G2978" s="231"/>
      <c r="H2978" s="231"/>
      <c r="I2978" s="186"/>
      <c r="J2978" s="181"/>
      <c r="K2978" s="181"/>
      <c r="L2978" s="181"/>
      <c r="M2978" s="181"/>
      <c r="N2978" s="181"/>
      <c r="O2978" s="286"/>
    </row>
    <row r="2979" spans="1:15" ht="15.75" customHeight="1" x14ac:dyDescent="0.25">
      <c r="A2979" s="181"/>
      <c r="B2979" s="283"/>
      <c r="C2979" s="181"/>
      <c r="D2979" s="181"/>
      <c r="E2979" s="181"/>
      <c r="F2979" s="283"/>
      <c r="G2979" s="231"/>
      <c r="H2979" s="231"/>
      <c r="I2979" s="186"/>
      <c r="J2979" s="181"/>
      <c r="K2979" s="181"/>
      <c r="L2979" s="181"/>
      <c r="M2979" s="181"/>
      <c r="N2979" s="181"/>
      <c r="O2979" s="286"/>
    </row>
    <row r="2980" spans="1:15" ht="15.75" customHeight="1" x14ac:dyDescent="0.25">
      <c r="A2980" s="181"/>
      <c r="B2980" s="283"/>
      <c r="C2980" s="181"/>
      <c r="D2980" s="181"/>
      <c r="E2980" s="181"/>
      <c r="F2980" s="283"/>
      <c r="G2980" s="231"/>
      <c r="H2980" s="231"/>
      <c r="I2980" s="186"/>
      <c r="J2980" s="181"/>
      <c r="K2980" s="181"/>
      <c r="L2980" s="181"/>
      <c r="M2980" s="181"/>
      <c r="N2980" s="181"/>
      <c r="O2980" s="286"/>
    </row>
    <row r="2981" spans="1:15" ht="15.75" customHeight="1" x14ac:dyDescent="0.25">
      <c r="A2981" s="181"/>
      <c r="B2981" s="283"/>
      <c r="C2981" s="181"/>
      <c r="D2981" s="181"/>
      <c r="E2981" s="181"/>
      <c r="F2981" s="283"/>
      <c r="G2981" s="231"/>
      <c r="H2981" s="231"/>
      <c r="I2981" s="186"/>
      <c r="J2981" s="181"/>
      <c r="K2981" s="181"/>
      <c r="L2981" s="181"/>
      <c r="M2981" s="181"/>
      <c r="N2981" s="181"/>
      <c r="O2981" s="286"/>
    </row>
    <row r="2982" spans="1:15" ht="15.75" customHeight="1" x14ac:dyDescent="0.25">
      <c r="A2982" s="181"/>
      <c r="B2982" s="283"/>
      <c r="C2982" s="181"/>
      <c r="D2982" s="181"/>
      <c r="E2982" s="181"/>
      <c r="F2982" s="283"/>
      <c r="G2982" s="231"/>
      <c r="H2982" s="231"/>
      <c r="I2982" s="186"/>
      <c r="J2982" s="181"/>
      <c r="K2982" s="181"/>
      <c r="L2982" s="181"/>
      <c r="M2982" s="181"/>
      <c r="N2982" s="181"/>
      <c r="O2982" s="286"/>
    </row>
    <row r="2983" spans="1:15" ht="15.75" customHeight="1" x14ac:dyDescent="0.25">
      <c r="A2983" s="181"/>
      <c r="B2983" s="283"/>
      <c r="C2983" s="181"/>
      <c r="D2983" s="181"/>
      <c r="E2983" s="181"/>
      <c r="F2983" s="283"/>
      <c r="G2983" s="231"/>
      <c r="H2983" s="231"/>
      <c r="I2983" s="186"/>
      <c r="J2983" s="181"/>
      <c r="K2983" s="181"/>
      <c r="L2983" s="181"/>
      <c r="M2983" s="181"/>
      <c r="N2983" s="181"/>
      <c r="O2983" s="286"/>
    </row>
    <row r="2984" spans="1:15" ht="15.75" customHeight="1" x14ac:dyDescent="0.25">
      <c r="A2984" s="181"/>
      <c r="B2984" s="283"/>
      <c r="C2984" s="181"/>
      <c r="D2984" s="181"/>
      <c r="E2984" s="181"/>
      <c r="F2984" s="283"/>
      <c r="G2984" s="231"/>
      <c r="H2984" s="231"/>
      <c r="I2984" s="186"/>
      <c r="J2984" s="181"/>
      <c r="K2984" s="181"/>
      <c r="L2984" s="181"/>
      <c r="M2984" s="181"/>
      <c r="N2984" s="181"/>
      <c r="O2984" s="286"/>
    </row>
    <row r="2985" spans="1:15" ht="15.75" customHeight="1" x14ac:dyDescent="0.25">
      <c r="A2985" s="181"/>
      <c r="B2985" s="283"/>
      <c r="C2985" s="181"/>
      <c r="D2985" s="181"/>
      <c r="E2985" s="181"/>
      <c r="F2985" s="283"/>
      <c r="G2985" s="231"/>
      <c r="H2985" s="231"/>
      <c r="I2985" s="186"/>
      <c r="J2985" s="181"/>
      <c r="K2985" s="181"/>
      <c r="L2985" s="181"/>
      <c r="M2985" s="181"/>
      <c r="N2985" s="181"/>
      <c r="O2985" s="286"/>
    </row>
    <row r="2986" spans="1:15" ht="15.75" customHeight="1" x14ac:dyDescent="0.25">
      <c r="A2986" s="181"/>
      <c r="B2986" s="283"/>
      <c r="C2986" s="181"/>
      <c r="D2986" s="181"/>
      <c r="E2986" s="181"/>
      <c r="F2986" s="283"/>
      <c r="G2986" s="231"/>
      <c r="H2986" s="231"/>
      <c r="I2986" s="186"/>
      <c r="J2986" s="181"/>
      <c r="K2986" s="181"/>
      <c r="L2986" s="181"/>
      <c r="M2986" s="181"/>
      <c r="N2986" s="181"/>
      <c r="O2986" s="286"/>
    </row>
    <row r="2987" spans="1:15" ht="15.75" customHeight="1" x14ac:dyDescent="0.25">
      <c r="A2987" s="181"/>
      <c r="B2987" s="283"/>
      <c r="C2987" s="181"/>
      <c r="D2987" s="181"/>
      <c r="E2987" s="181"/>
      <c r="F2987" s="283"/>
      <c r="G2987" s="231"/>
      <c r="H2987" s="231"/>
      <c r="I2987" s="186"/>
      <c r="J2987" s="181"/>
      <c r="K2987" s="181"/>
      <c r="L2987" s="181"/>
      <c r="M2987" s="181"/>
      <c r="N2987" s="181"/>
      <c r="O2987" s="286"/>
    </row>
    <row r="2988" spans="1:15" ht="15.75" customHeight="1" x14ac:dyDescent="0.25">
      <c r="A2988" s="181"/>
      <c r="B2988" s="283"/>
      <c r="C2988" s="181"/>
      <c r="D2988" s="181"/>
      <c r="E2988" s="181"/>
      <c r="F2988" s="283"/>
      <c r="G2988" s="231"/>
      <c r="H2988" s="231"/>
      <c r="I2988" s="186"/>
      <c r="J2988" s="181"/>
      <c r="K2988" s="181"/>
      <c r="L2988" s="181"/>
      <c r="M2988" s="181"/>
      <c r="N2988" s="181"/>
      <c r="O2988" s="286"/>
    </row>
    <row r="2989" spans="1:15" ht="15.75" customHeight="1" x14ac:dyDescent="0.25">
      <c r="A2989" s="181"/>
      <c r="B2989" s="283"/>
      <c r="C2989" s="181"/>
      <c r="D2989" s="181"/>
      <c r="E2989" s="181"/>
      <c r="F2989" s="283"/>
      <c r="G2989" s="231"/>
      <c r="H2989" s="231"/>
      <c r="I2989" s="186"/>
      <c r="J2989" s="181"/>
      <c r="K2989" s="181"/>
      <c r="L2989" s="181"/>
      <c r="M2989" s="181"/>
      <c r="N2989" s="181"/>
      <c r="O2989" s="286"/>
    </row>
    <row r="2990" spans="1:15" ht="15.75" customHeight="1" x14ac:dyDescent="0.25">
      <c r="A2990" s="181"/>
      <c r="B2990" s="283"/>
      <c r="C2990" s="181"/>
      <c r="D2990" s="181"/>
      <c r="E2990" s="181"/>
      <c r="F2990" s="283"/>
      <c r="G2990" s="231"/>
      <c r="H2990" s="231"/>
      <c r="I2990" s="186"/>
      <c r="J2990" s="181"/>
      <c r="K2990" s="181"/>
      <c r="L2990" s="181"/>
      <c r="M2990" s="181"/>
      <c r="N2990" s="181"/>
      <c r="O2990" s="286"/>
    </row>
    <row r="2991" spans="1:15" ht="15.75" customHeight="1" x14ac:dyDescent="0.25">
      <c r="A2991" s="181"/>
      <c r="B2991" s="283"/>
      <c r="C2991" s="181"/>
      <c r="D2991" s="181"/>
      <c r="E2991" s="181"/>
      <c r="F2991" s="283"/>
      <c r="G2991" s="231"/>
      <c r="H2991" s="231"/>
      <c r="I2991" s="186"/>
      <c r="J2991" s="181"/>
      <c r="K2991" s="181"/>
      <c r="L2991" s="181"/>
      <c r="M2991" s="181"/>
      <c r="N2991" s="181"/>
      <c r="O2991" s="286"/>
    </row>
    <row r="2992" spans="1:15" ht="15.75" customHeight="1" x14ac:dyDescent="0.25">
      <c r="A2992" s="181"/>
      <c r="B2992" s="283"/>
      <c r="C2992" s="181"/>
      <c r="D2992" s="181"/>
      <c r="E2992" s="181"/>
      <c r="F2992" s="283"/>
      <c r="G2992" s="231"/>
      <c r="H2992" s="231"/>
      <c r="I2992" s="186"/>
      <c r="J2992" s="181"/>
      <c r="K2992" s="181"/>
      <c r="L2992" s="181"/>
      <c r="M2992" s="181"/>
      <c r="N2992" s="181"/>
      <c r="O2992" s="286"/>
    </row>
    <row r="2993" spans="1:15" ht="15.75" customHeight="1" x14ac:dyDescent="0.25">
      <c r="A2993" s="181"/>
      <c r="B2993" s="283"/>
      <c r="C2993" s="181"/>
      <c r="D2993" s="181"/>
      <c r="E2993" s="181"/>
      <c r="F2993" s="283"/>
      <c r="G2993" s="231"/>
      <c r="H2993" s="231"/>
      <c r="I2993" s="186"/>
      <c r="J2993" s="181"/>
      <c r="K2993" s="181"/>
      <c r="L2993" s="181"/>
      <c r="M2993" s="181"/>
      <c r="N2993" s="181"/>
      <c r="O2993" s="286"/>
    </row>
    <row r="2994" spans="1:15" ht="15.75" customHeight="1" x14ac:dyDescent="0.25">
      <c r="A2994" s="181"/>
      <c r="B2994" s="283"/>
      <c r="C2994" s="181"/>
      <c r="D2994" s="181"/>
      <c r="E2994" s="181"/>
      <c r="F2994" s="283"/>
      <c r="G2994" s="231"/>
      <c r="H2994" s="231"/>
      <c r="I2994" s="186"/>
      <c r="J2994" s="181"/>
      <c r="K2994" s="181"/>
      <c r="L2994" s="181"/>
      <c r="M2994" s="181"/>
      <c r="N2994" s="181"/>
      <c r="O2994" s="286"/>
    </row>
    <row r="2995" spans="1:15" ht="15.75" customHeight="1" x14ac:dyDescent="0.25">
      <c r="A2995" s="181"/>
      <c r="B2995" s="283"/>
      <c r="C2995" s="181"/>
      <c r="D2995" s="181"/>
      <c r="E2995" s="181"/>
      <c r="F2995" s="283"/>
      <c r="G2995" s="231"/>
      <c r="H2995" s="231"/>
      <c r="I2995" s="186"/>
      <c r="J2995" s="181"/>
      <c r="K2995" s="181"/>
      <c r="L2995" s="181"/>
      <c r="M2995" s="181"/>
      <c r="N2995" s="181"/>
      <c r="O2995" s="286"/>
    </row>
    <row r="2996" spans="1:15" ht="15.75" customHeight="1" x14ac:dyDescent="0.25">
      <c r="A2996" s="181"/>
      <c r="B2996" s="283"/>
      <c r="C2996" s="181"/>
      <c r="D2996" s="181"/>
      <c r="E2996" s="181"/>
      <c r="F2996" s="283"/>
      <c r="G2996" s="231"/>
      <c r="H2996" s="231"/>
      <c r="I2996" s="186"/>
      <c r="J2996" s="181"/>
      <c r="K2996" s="181"/>
      <c r="L2996" s="181"/>
      <c r="M2996" s="181"/>
      <c r="N2996" s="181"/>
      <c r="O2996" s="286"/>
    </row>
    <row r="2997" spans="1:15" ht="15.75" customHeight="1" x14ac:dyDescent="0.25">
      <c r="A2997" s="181"/>
      <c r="B2997" s="283"/>
      <c r="C2997" s="181"/>
      <c r="D2997" s="181"/>
      <c r="E2997" s="181"/>
      <c r="F2997" s="283"/>
      <c r="G2997" s="231"/>
      <c r="H2997" s="231"/>
      <c r="I2997" s="186"/>
      <c r="J2997" s="181"/>
      <c r="K2997" s="181"/>
      <c r="L2997" s="181"/>
      <c r="M2997" s="181"/>
      <c r="N2997" s="181"/>
      <c r="O2997" s="286"/>
    </row>
    <row r="2998" spans="1:15" ht="15.75" customHeight="1" x14ac:dyDescent="0.25">
      <c r="A2998" s="181"/>
      <c r="B2998" s="283"/>
      <c r="C2998" s="181"/>
      <c r="D2998" s="181"/>
      <c r="E2998" s="181"/>
      <c r="F2998" s="283"/>
      <c r="G2998" s="231"/>
      <c r="H2998" s="231"/>
      <c r="I2998" s="186"/>
      <c r="J2998" s="181"/>
      <c r="K2998" s="181"/>
      <c r="L2998" s="181"/>
      <c r="M2998" s="181"/>
      <c r="N2998" s="181"/>
      <c r="O2998" s="286"/>
    </row>
    <row r="2999" spans="1:15" ht="15.75" customHeight="1" x14ac:dyDescent="0.25">
      <c r="A2999" s="181"/>
      <c r="B2999" s="283"/>
      <c r="C2999" s="181"/>
      <c r="D2999" s="181"/>
      <c r="E2999" s="181"/>
      <c r="F2999" s="283"/>
      <c r="G2999" s="231"/>
      <c r="H2999" s="231"/>
      <c r="I2999" s="186"/>
      <c r="J2999" s="181"/>
      <c r="K2999" s="181"/>
      <c r="L2999" s="181"/>
      <c r="M2999" s="181"/>
      <c r="N2999" s="181"/>
      <c r="O2999" s="286"/>
    </row>
    <row r="3000" spans="1:15" ht="15.75" customHeight="1" x14ac:dyDescent="0.25">
      <c r="A3000" s="181"/>
      <c r="B3000" s="283"/>
      <c r="C3000" s="181"/>
      <c r="D3000" s="181"/>
      <c r="E3000" s="181"/>
      <c r="F3000" s="283"/>
      <c r="G3000" s="231"/>
      <c r="H3000" s="231"/>
      <c r="I3000" s="186"/>
      <c r="J3000" s="181"/>
      <c r="K3000" s="181"/>
      <c r="L3000" s="181"/>
      <c r="M3000" s="181"/>
      <c r="N3000" s="181"/>
      <c r="O3000" s="286"/>
    </row>
    <row r="3001" spans="1:15" ht="15.75" customHeight="1" x14ac:dyDescent="0.25">
      <c r="A3001" s="181"/>
      <c r="B3001" s="283"/>
      <c r="C3001" s="181"/>
      <c r="D3001" s="181"/>
      <c r="E3001" s="181"/>
      <c r="F3001" s="283"/>
      <c r="G3001" s="231"/>
      <c r="H3001" s="231"/>
      <c r="I3001" s="186"/>
      <c r="J3001" s="181"/>
      <c r="K3001" s="181"/>
      <c r="L3001" s="181"/>
      <c r="M3001" s="181"/>
      <c r="N3001" s="181"/>
      <c r="O3001" s="286"/>
    </row>
    <row r="3002" spans="1:15" ht="15.75" customHeight="1" x14ac:dyDescent="0.25">
      <c r="A3002" s="181"/>
      <c r="B3002" s="283"/>
      <c r="C3002" s="181"/>
      <c r="D3002" s="181"/>
      <c r="E3002" s="181"/>
      <c r="F3002" s="283"/>
      <c r="G3002" s="231"/>
      <c r="H3002" s="231"/>
      <c r="I3002" s="186"/>
      <c r="J3002" s="181"/>
      <c r="K3002" s="181"/>
      <c r="L3002" s="181"/>
      <c r="M3002" s="181"/>
      <c r="N3002" s="181"/>
      <c r="O3002" s="286"/>
    </row>
    <row r="3003" spans="1:15" ht="15.75" customHeight="1" x14ac:dyDescent="0.25">
      <c r="A3003" s="181"/>
      <c r="B3003" s="283"/>
      <c r="C3003" s="181"/>
      <c r="D3003" s="181"/>
      <c r="E3003" s="181"/>
      <c r="F3003" s="283"/>
      <c r="G3003" s="231"/>
      <c r="H3003" s="231"/>
      <c r="I3003" s="186"/>
      <c r="J3003" s="181"/>
      <c r="K3003" s="181"/>
      <c r="L3003" s="181"/>
      <c r="M3003" s="181"/>
      <c r="N3003" s="181"/>
      <c r="O3003" s="286"/>
    </row>
    <row r="3004" spans="1:15" ht="15.75" customHeight="1" x14ac:dyDescent="0.25">
      <c r="A3004" s="181"/>
      <c r="B3004" s="283"/>
      <c r="C3004" s="181"/>
      <c r="D3004" s="181"/>
      <c r="E3004" s="181"/>
      <c r="F3004" s="283"/>
      <c r="G3004" s="231"/>
      <c r="H3004" s="231"/>
      <c r="I3004" s="186"/>
      <c r="J3004" s="181"/>
      <c r="K3004" s="181"/>
      <c r="L3004" s="181"/>
      <c r="M3004" s="181"/>
      <c r="N3004" s="181"/>
      <c r="O3004" s="286"/>
    </row>
    <row r="3005" spans="1:15" ht="15.75" customHeight="1" x14ac:dyDescent="0.25">
      <c r="A3005" s="181"/>
      <c r="B3005" s="283"/>
      <c r="C3005" s="181"/>
      <c r="D3005" s="181"/>
      <c r="E3005" s="181"/>
      <c r="F3005" s="283"/>
      <c r="G3005" s="231"/>
      <c r="H3005" s="231"/>
      <c r="I3005" s="186"/>
      <c r="J3005" s="181"/>
      <c r="K3005" s="181"/>
      <c r="L3005" s="181"/>
      <c r="M3005" s="181"/>
      <c r="N3005" s="181"/>
      <c r="O3005" s="286"/>
    </row>
    <row r="3006" spans="1:15" ht="15.75" customHeight="1" x14ac:dyDescent="0.25">
      <c r="A3006" s="181"/>
      <c r="B3006" s="283"/>
      <c r="C3006" s="181"/>
      <c r="D3006" s="181"/>
      <c r="E3006" s="181"/>
      <c r="F3006" s="283"/>
      <c r="G3006" s="231"/>
      <c r="H3006" s="231"/>
      <c r="I3006" s="186"/>
      <c r="J3006" s="181"/>
      <c r="K3006" s="181"/>
      <c r="L3006" s="181"/>
      <c r="M3006" s="181"/>
      <c r="N3006" s="181"/>
      <c r="O3006" s="286"/>
    </row>
    <row r="3007" spans="1:15" ht="15.75" customHeight="1" x14ac:dyDescent="0.25">
      <c r="A3007" s="181"/>
      <c r="B3007" s="283"/>
      <c r="C3007" s="181"/>
      <c r="D3007" s="181"/>
      <c r="E3007" s="181"/>
      <c r="F3007" s="283"/>
      <c r="G3007" s="231"/>
      <c r="H3007" s="231"/>
      <c r="I3007" s="186"/>
      <c r="J3007" s="181"/>
      <c r="K3007" s="181"/>
      <c r="L3007" s="181"/>
      <c r="M3007" s="181"/>
      <c r="N3007" s="181"/>
      <c r="O3007" s="286"/>
    </row>
    <row r="3008" spans="1:15" ht="15.75" customHeight="1" x14ac:dyDescent="0.25">
      <c r="A3008" s="181"/>
      <c r="B3008" s="283"/>
      <c r="C3008" s="181"/>
      <c r="D3008" s="181"/>
      <c r="E3008" s="181"/>
      <c r="F3008" s="283"/>
      <c r="G3008" s="231"/>
      <c r="H3008" s="231"/>
      <c r="I3008" s="186"/>
      <c r="J3008" s="181"/>
      <c r="K3008" s="181"/>
      <c r="L3008" s="181"/>
      <c r="M3008" s="181"/>
      <c r="N3008" s="181"/>
      <c r="O3008" s="286"/>
    </row>
    <row r="3009" spans="1:15" ht="15.75" customHeight="1" x14ac:dyDescent="0.25">
      <c r="A3009" s="181"/>
      <c r="B3009" s="283"/>
      <c r="C3009" s="181"/>
      <c r="D3009" s="181"/>
      <c r="E3009" s="181"/>
      <c r="F3009" s="283"/>
      <c r="G3009" s="231"/>
      <c r="H3009" s="231"/>
      <c r="I3009" s="186"/>
      <c r="J3009" s="181"/>
      <c r="K3009" s="181"/>
      <c r="L3009" s="181"/>
      <c r="M3009" s="181"/>
      <c r="N3009" s="181"/>
      <c r="O3009" s="286"/>
    </row>
    <row r="3010" spans="1:15" ht="15.75" customHeight="1" x14ac:dyDescent="0.25">
      <c r="A3010" s="181"/>
      <c r="B3010" s="231"/>
      <c r="C3010" s="181"/>
      <c r="D3010" s="181"/>
      <c r="E3010" s="181"/>
      <c r="F3010" s="231"/>
      <c r="G3010" s="231"/>
      <c r="H3010" s="231"/>
      <c r="I3010" s="186"/>
      <c r="J3010" s="181"/>
      <c r="K3010" s="186"/>
      <c r="L3010" s="186"/>
      <c r="M3010" s="186"/>
      <c r="N3010" s="181"/>
      <c r="O3010" s="269"/>
    </row>
    <row r="3011" spans="1:15" ht="15.75" customHeight="1" x14ac:dyDescent="0.25">
      <c r="A3011" s="181"/>
      <c r="B3011" s="231"/>
      <c r="C3011" s="181"/>
      <c r="D3011" s="181"/>
      <c r="E3011" s="181"/>
      <c r="F3011" s="231"/>
      <c r="G3011" s="231"/>
      <c r="H3011" s="231"/>
      <c r="I3011" s="186"/>
      <c r="J3011" s="181"/>
      <c r="K3011" s="186"/>
      <c r="L3011" s="186"/>
      <c r="M3011" s="186"/>
      <c r="N3011" s="181"/>
      <c r="O3011" s="269"/>
    </row>
    <row r="3012" spans="1:15" ht="15.75" customHeight="1" x14ac:dyDescent="0.25">
      <c r="A3012" s="181"/>
      <c r="B3012" s="231"/>
      <c r="C3012" s="181"/>
      <c r="D3012" s="181"/>
      <c r="E3012" s="181"/>
      <c r="F3012" s="231"/>
      <c r="G3012" s="231"/>
      <c r="H3012" s="231"/>
      <c r="I3012" s="186"/>
      <c r="J3012" s="181"/>
      <c r="K3012" s="186"/>
      <c r="L3012" s="186"/>
      <c r="M3012" s="186"/>
      <c r="N3012" s="181"/>
      <c r="O3012" s="269"/>
    </row>
    <row r="3013" spans="1:15" ht="15.75" customHeight="1" x14ac:dyDescent="0.25">
      <c r="A3013" s="181"/>
      <c r="B3013" s="231"/>
      <c r="C3013" s="181"/>
      <c r="D3013" s="181"/>
      <c r="E3013" s="181"/>
      <c r="F3013" s="231"/>
      <c r="G3013" s="231"/>
      <c r="H3013" s="231"/>
      <c r="I3013" s="186"/>
      <c r="J3013" s="181"/>
      <c r="K3013" s="186"/>
      <c r="L3013" s="186"/>
      <c r="M3013" s="186"/>
      <c r="N3013" s="181"/>
      <c r="O3013" s="269"/>
    </row>
    <row r="3014" spans="1:15" ht="15.75" customHeight="1" x14ac:dyDescent="0.25">
      <c r="A3014" s="213"/>
      <c r="B3014" s="231"/>
      <c r="C3014" s="181"/>
      <c r="D3014" s="181"/>
      <c r="E3014" s="181"/>
      <c r="F3014" s="231"/>
      <c r="G3014" s="231"/>
      <c r="H3014" s="231"/>
      <c r="I3014" s="186"/>
      <c r="J3014" s="181"/>
      <c r="K3014" s="186"/>
      <c r="L3014" s="186"/>
      <c r="M3014" s="186"/>
      <c r="N3014" s="181"/>
      <c r="O3014" s="269"/>
    </row>
    <row r="3015" spans="1:15" ht="15.75" customHeight="1" x14ac:dyDescent="0.25">
      <c r="A3015" s="181"/>
      <c r="B3015" s="231"/>
      <c r="C3015" s="181"/>
      <c r="D3015" s="181"/>
      <c r="E3015" s="181"/>
      <c r="F3015" s="231"/>
      <c r="G3015" s="231"/>
      <c r="H3015" s="231"/>
      <c r="I3015" s="186"/>
      <c r="J3015" s="181"/>
      <c r="K3015" s="186"/>
      <c r="L3015" s="181"/>
      <c r="M3015" s="181"/>
      <c r="N3015" s="181"/>
      <c r="O3015" s="269"/>
    </row>
    <row r="3016" spans="1:15" ht="15.75" customHeight="1" x14ac:dyDescent="0.25">
      <c r="A3016" s="181"/>
      <c r="B3016" s="231"/>
      <c r="C3016" s="181"/>
      <c r="D3016" s="181"/>
      <c r="E3016" s="181"/>
      <c r="F3016" s="231"/>
      <c r="G3016" s="231"/>
      <c r="H3016" s="231"/>
      <c r="I3016" s="186"/>
      <c r="J3016" s="181"/>
      <c r="K3016" s="186"/>
      <c r="L3016" s="181"/>
      <c r="M3016" s="181"/>
      <c r="N3016" s="181"/>
      <c r="O3016" s="269"/>
    </row>
    <row r="3017" spans="1:15" ht="15.75" customHeight="1" x14ac:dyDescent="0.25">
      <c r="A3017" s="181"/>
      <c r="B3017" s="231"/>
      <c r="C3017" s="181"/>
      <c r="D3017" s="181"/>
      <c r="E3017" s="181"/>
      <c r="F3017" s="231"/>
      <c r="G3017" s="231"/>
      <c r="H3017" s="231"/>
      <c r="I3017" s="186"/>
      <c r="J3017" s="181"/>
      <c r="K3017" s="186"/>
      <c r="L3017" s="181"/>
      <c r="M3017" s="181"/>
      <c r="N3017" s="181"/>
      <c r="O3017" s="269"/>
    </row>
    <row r="3018" spans="1:15" ht="15.75" customHeight="1" x14ac:dyDescent="0.25">
      <c r="A3018" s="181"/>
      <c r="B3018" s="231"/>
      <c r="C3018" s="181"/>
      <c r="D3018" s="181"/>
      <c r="E3018" s="181"/>
      <c r="F3018" s="231"/>
      <c r="G3018" s="231"/>
      <c r="H3018" s="231"/>
      <c r="I3018" s="186"/>
      <c r="J3018" s="181"/>
      <c r="K3018" s="186"/>
      <c r="L3018" s="181"/>
      <c r="M3018" s="181"/>
      <c r="N3018" s="181"/>
      <c r="O3018" s="269"/>
    </row>
    <row r="3019" spans="1:15" ht="15.75" customHeight="1" x14ac:dyDescent="0.25">
      <c r="A3019" s="181"/>
      <c r="B3019" s="231"/>
      <c r="C3019" s="181"/>
      <c r="D3019" s="181"/>
      <c r="E3019" s="181"/>
      <c r="F3019" s="231"/>
      <c r="G3019" s="231"/>
      <c r="H3019" s="231"/>
      <c r="I3019" s="186"/>
      <c r="J3019" s="181"/>
      <c r="K3019" s="186"/>
      <c r="L3019" s="181"/>
      <c r="M3019" s="181"/>
      <c r="N3019" s="181"/>
      <c r="O3019" s="269"/>
    </row>
    <row r="3020" spans="1:15" ht="15.75" customHeight="1" x14ac:dyDescent="0.25">
      <c r="A3020" s="181"/>
      <c r="B3020" s="231"/>
      <c r="C3020" s="181"/>
      <c r="D3020" s="181"/>
      <c r="E3020" s="181"/>
      <c r="F3020" s="231"/>
      <c r="G3020" s="231"/>
      <c r="H3020" s="231"/>
      <c r="I3020" s="186"/>
      <c r="J3020" s="181"/>
      <c r="K3020" s="186"/>
      <c r="L3020" s="181"/>
      <c r="M3020" s="181"/>
      <c r="N3020" s="181"/>
      <c r="O3020" s="269"/>
    </row>
    <row r="3021" spans="1:15" ht="15.75" customHeight="1" x14ac:dyDescent="0.25">
      <c r="A3021" s="213"/>
      <c r="B3021" s="231"/>
      <c r="C3021" s="181"/>
      <c r="D3021" s="181"/>
      <c r="E3021" s="181"/>
      <c r="F3021" s="231"/>
      <c r="G3021" s="231"/>
      <c r="H3021" s="231"/>
      <c r="I3021" s="186"/>
      <c r="J3021" s="181"/>
      <c r="K3021" s="186"/>
      <c r="L3021" s="181"/>
      <c r="M3021" s="181"/>
      <c r="N3021" s="181"/>
      <c r="O3021" s="269"/>
    </row>
    <row r="3022" spans="1:15" ht="15.75" customHeight="1" x14ac:dyDescent="0.25">
      <c r="A3022" s="181"/>
      <c r="B3022" s="231"/>
      <c r="C3022" s="181"/>
      <c r="D3022" s="181"/>
      <c r="E3022" s="181"/>
      <c r="F3022" s="231"/>
      <c r="G3022" s="231"/>
      <c r="H3022" s="231"/>
      <c r="I3022" s="186"/>
      <c r="J3022" s="181"/>
      <c r="K3022" s="186"/>
      <c r="L3022" s="181"/>
      <c r="M3022" s="181"/>
      <c r="N3022" s="181"/>
      <c r="O3022" s="269"/>
    </row>
    <row r="3023" spans="1:15" ht="15.75" customHeight="1" x14ac:dyDescent="0.25">
      <c r="A3023" s="181"/>
      <c r="B3023" s="231"/>
      <c r="C3023" s="181"/>
      <c r="D3023" s="181"/>
      <c r="E3023" s="181"/>
      <c r="F3023" s="231"/>
      <c r="G3023" s="231"/>
      <c r="H3023" s="231"/>
      <c r="I3023" s="186"/>
      <c r="J3023" s="181"/>
      <c r="K3023" s="186"/>
      <c r="L3023" s="181"/>
      <c r="M3023" s="181"/>
      <c r="N3023" s="181"/>
      <c r="O3023" s="269"/>
    </row>
    <row r="3024" spans="1:15" ht="15.75" customHeight="1" x14ac:dyDescent="0.25">
      <c r="A3024" s="181"/>
      <c r="B3024" s="231"/>
      <c r="C3024" s="181"/>
      <c r="D3024" s="181"/>
      <c r="E3024" s="181"/>
      <c r="F3024" s="231"/>
      <c r="G3024" s="231"/>
      <c r="H3024" s="231"/>
      <c r="I3024" s="186"/>
      <c r="J3024" s="181"/>
      <c r="K3024" s="186"/>
      <c r="L3024" s="181"/>
      <c r="M3024" s="181"/>
      <c r="N3024" s="181"/>
      <c r="O3024" s="269"/>
    </row>
    <row r="3025" spans="1:15" ht="15.75" customHeight="1" x14ac:dyDescent="0.25">
      <c r="A3025" s="181"/>
      <c r="B3025" s="231"/>
      <c r="C3025" s="181"/>
      <c r="D3025" s="181"/>
      <c r="E3025" s="181"/>
      <c r="F3025" s="231"/>
      <c r="G3025" s="231"/>
      <c r="H3025" s="231"/>
      <c r="I3025" s="186"/>
      <c r="J3025" s="181"/>
      <c r="K3025" s="186"/>
      <c r="L3025" s="181"/>
      <c r="M3025" s="181"/>
      <c r="N3025" s="181"/>
      <c r="O3025" s="269"/>
    </row>
    <row r="3026" spans="1:15" ht="15.75" customHeight="1" x14ac:dyDescent="0.25">
      <c r="A3026" s="181"/>
      <c r="B3026" s="231"/>
      <c r="C3026" s="181"/>
      <c r="D3026" s="181"/>
      <c r="E3026" s="181"/>
      <c r="F3026" s="231"/>
      <c r="G3026" s="231"/>
      <c r="H3026" s="231"/>
      <c r="I3026" s="186"/>
      <c r="J3026" s="181"/>
      <c r="K3026" s="186"/>
      <c r="L3026" s="181"/>
      <c r="M3026" s="181"/>
      <c r="N3026" s="181"/>
      <c r="O3026" s="269"/>
    </row>
    <row r="3027" spans="1:15" ht="15.75" customHeight="1" x14ac:dyDescent="0.25">
      <c r="A3027" s="181"/>
      <c r="B3027" s="231"/>
      <c r="C3027" s="181"/>
      <c r="D3027" s="181"/>
      <c r="E3027" s="181"/>
      <c r="F3027" s="231"/>
      <c r="G3027" s="231"/>
      <c r="H3027" s="231"/>
      <c r="I3027" s="186"/>
      <c r="J3027" s="181"/>
      <c r="K3027" s="186"/>
      <c r="L3027" s="181"/>
      <c r="M3027" s="181"/>
      <c r="N3027" s="181"/>
      <c r="O3027" s="269"/>
    </row>
    <row r="3028" spans="1:15" ht="15.75" customHeight="1" x14ac:dyDescent="0.25">
      <c r="A3028" s="181"/>
      <c r="B3028" s="231"/>
      <c r="C3028" s="181"/>
      <c r="D3028" s="181"/>
      <c r="E3028" s="181"/>
      <c r="F3028" s="231"/>
      <c r="G3028" s="231"/>
      <c r="H3028" s="231"/>
      <c r="I3028" s="186"/>
      <c r="J3028" s="181"/>
      <c r="K3028" s="186"/>
      <c r="L3028" s="181"/>
      <c r="M3028" s="181"/>
      <c r="N3028" s="181"/>
      <c r="O3028" s="269"/>
    </row>
    <row r="3029" spans="1:15" ht="15.75" customHeight="1" x14ac:dyDescent="0.25">
      <c r="A3029" s="181"/>
      <c r="B3029" s="231"/>
      <c r="C3029" s="181"/>
      <c r="D3029" s="181"/>
      <c r="E3029" s="181"/>
      <c r="F3029" s="231"/>
      <c r="G3029" s="231"/>
      <c r="H3029" s="231"/>
      <c r="I3029" s="186"/>
      <c r="J3029" s="181"/>
      <c r="K3029" s="186"/>
      <c r="L3029" s="181"/>
      <c r="M3029" s="181"/>
      <c r="N3029" s="181"/>
      <c r="O3029" s="269"/>
    </row>
    <row r="3030" spans="1:15" ht="15.75" customHeight="1" x14ac:dyDescent="0.25">
      <c r="A3030" s="181"/>
      <c r="B3030" s="231"/>
      <c r="C3030" s="181"/>
      <c r="D3030" s="181"/>
      <c r="E3030" s="181"/>
      <c r="F3030" s="231"/>
      <c r="G3030" s="231"/>
      <c r="H3030" s="231"/>
      <c r="I3030" s="186"/>
      <c r="J3030" s="181"/>
      <c r="K3030" s="186"/>
      <c r="L3030" s="181"/>
      <c r="M3030" s="181"/>
      <c r="N3030" s="181"/>
      <c r="O3030" s="269"/>
    </row>
    <row r="3031" spans="1:15" ht="15.75" customHeight="1" x14ac:dyDescent="0.25">
      <c r="A3031" s="181"/>
      <c r="B3031" s="231"/>
      <c r="C3031" s="181"/>
      <c r="D3031" s="181"/>
      <c r="E3031" s="181"/>
      <c r="F3031" s="231"/>
      <c r="G3031" s="231"/>
      <c r="H3031" s="231"/>
      <c r="I3031" s="186"/>
      <c r="J3031" s="181"/>
      <c r="K3031" s="186"/>
      <c r="L3031" s="181"/>
      <c r="M3031" s="181"/>
      <c r="N3031" s="181"/>
      <c r="O3031" s="269"/>
    </row>
    <row r="3032" spans="1:15" ht="15.75" customHeight="1" x14ac:dyDescent="0.25">
      <c r="A3032" s="181"/>
      <c r="B3032" s="231"/>
      <c r="C3032" s="181"/>
      <c r="D3032" s="181"/>
      <c r="E3032" s="181"/>
      <c r="F3032" s="231"/>
      <c r="G3032" s="231"/>
      <c r="H3032" s="231"/>
      <c r="I3032" s="186"/>
      <c r="J3032" s="181"/>
      <c r="K3032" s="186"/>
      <c r="L3032" s="181"/>
      <c r="M3032" s="181"/>
      <c r="N3032" s="181"/>
      <c r="O3032" s="269"/>
    </row>
    <row r="3033" spans="1:15" ht="15.75" customHeight="1" x14ac:dyDescent="0.25">
      <c r="A3033" s="181"/>
      <c r="B3033" s="231"/>
      <c r="C3033" s="181"/>
      <c r="D3033" s="181"/>
      <c r="E3033" s="181"/>
      <c r="F3033" s="231"/>
      <c r="G3033" s="231"/>
      <c r="H3033" s="231"/>
      <c r="I3033" s="186"/>
      <c r="J3033" s="181"/>
      <c r="K3033" s="186"/>
      <c r="L3033" s="181"/>
      <c r="M3033" s="181"/>
      <c r="N3033" s="181"/>
      <c r="O3033" s="269"/>
    </row>
    <row r="3034" spans="1:15" ht="15.75" customHeight="1" x14ac:dyDescent="0.25">
      <c r="A3034" s="181"/>
      <c r="B3034" s="231"/>
      <c r="C3034" s="181"/>
      <c r="D3034" s="181"/>
      <c r="E3034" s="181"/>
      <c r="F3034" s="231"/>
      <c r="G3034" s="231"/>
      <c r="H3034" s="231"/>
      <c r="I3034" s="186"/>
      <c r="J3034" s="181"/>
      <c r="K3034" s="186"/>
      <c r="L3034" s="181"/>
      <c r="M3034" s="181"/>
      <c r="N3034" s="181"/>
      <c r="O3034" s="269"/>
    </row>
    <row r="3035" spans="1:15" ht="15.75" customHeight="1" x14ac:dyDescent="0.25">
      <c r="A3035" s="181"/>
      <c r="B3035" s="231"/>
      <c r="C3035" s="181"/>
      <c r="D3035" s="181"/>
      <c r="E3035" s="181"/>
      <c r="F3035" s="231"/>
      <c r="G3035" s="231"/>
      <c r="H3035" s="231"/>
      <c r="I3035" s="186"/>
      <c r="J3035" s="181"/>
      <c r="K3035" s="186"/>
      <c r="L3035" s="181"/>
      <c r="M3035" s="181"/>
      <c r="N3035" s="181"/>
      <c r="O3035" s="269"/>
    </row>
    <row r="3036" spans="1:15" ht="15.75" customHeight="1" x14ac:dyDescent="0.25">
      <c r="A3036" s="181"/>
      <c r="B3036" s="231"/>
      <c r="C3036" s="181"/>
      <c r="D3036" s="181"/>
      <c r="E3036" s="181"/>
      <c r="F3036" s="231"/>
      <c r="G3036" s="231"/>
      <c r="H3036" s="231"/>
      <c r="I3036" s="186"/>
      <c r="J3036" s="181"/>
      <c r="K3036" s="186"/>
      <c r="L3036" s="181"/>
      <c r="M3036" s="181"/>
      <c r="N3036" s="181"/>
      <c r="O3036" s="269"/>
    </row>
    <row r="3037" spans="1:15" ht="15.75" customHeight="1" x14ac:dyDescent="0.25">
      <c r="A3037" s="181"/>
      <c r="B3037" s="231"/>
      <c r="C3037" s="181"/>
      <c r="D3037" s="181"/>
      <c r="E3037" s="181"/>
      <c r="F3037" s="231"/>
      <c r="G3037" s="231"/>
      <c r="H3037" s="231"/>
      <c r="I3037" s="186"/>
      <c r="J3037" s="181"/>
      <c r="K3037" s="186"/>
      <c r="L3037" s="181"/>
      <c r="M3037" s="181"/>
      <c r="N3037" s="181"/>
      <c r="O3037" s="269"/>
    </row>
    <row r="3038" spans="1:15" ht="15.75" customHeight="1" x14ac:dyDescent="0.25">
      <c r="A3038" s="181"/>
      <c r="B3038" s="231"/>
      <c r="C3038" s="181"/>
      <c r="D3038" s="181"/>
      <c r="E3038" s="181"/>
      <c r="F3038" s="231"/>
      <c r="G3038" s="231"/>
      <c r="H3038" s="231"/>
      <c r="I3038" s="186"/>
      <c r="J3038" s="181"/>
      <c r="K3038" s="186"/>
      <c r="L3038" s="181"/>
      <c r="M3038" s="181"/>
      <c r="N3038" s="181"/>
      <c r="O3038" s="269"/>
    </row>
    <row r="3039" spans="1:15" ht="15.75" customHeight="1" x14ac:dyDescent="0.25">
      <c r="A3039" s="181"/>
      <c r="B3039" s="231"/>
      <c r="C3039" s="181"/>
      <c r="D3039" s="181"/>
      <c r="E3039" s="181"/>
      <c r="F3039" s="231"/>
      <c r="G3039" s="231"/>
      <c r="H3039" s="231"/>
      <c r="I3039" s="186"/>
      <c r="J3039" s="181"/>
      <c r="K3039" s="186"/>
      <c r="L3039" s="181"/>
      <c r="M3039" s="181"/>
      <c r="N3039" s="181"/>
      <c r="O3039" s="269"/>
    </row>
    <row r="3040" spans="1:15" ht="15.75" customHeight="1" x14ac:dyDescent="0.25">
      <c r="A3040" s="181"/>
      <c r="B3040" s="231"/>
      <c r="C3040" s="181"/>
      <c r="D3040" s="181"/>
      <c r="E3040" s="181"/>
      <c r="F3040" s="231"/>
      <c r="G3040" s="231"/>
      <c r="H3040" s="231"/>
      <c r="I3040" s="186"/>
      <c r="J3040" s="181"/>
      <c r="K3040" s="186"/>
      <c r="L3040" s="181"/>
      <c r="M3040" s="181"/>
      <c r="N3040" s="181"/>
      <c r="O3040" s="269"/>
    </row>
    <row r="3041" spans="1:15" ht="15.75" customHeight="1" x14ac:dyDescent="0.25">
      <c r="A3041" s="181"/>
      <c r="B3041" s="231"/>
      <c r="C3041" s="181"/>
      <c r="D3041" s="181"/>
      <c r="E3041" s="181"/>
      <c r="F3041" s="231"/>
      <c r="G3041" s="231"/>
      <c r="H3041" s="231"/>
      <c r="I3041" s="186"/>
      <c r="J3041" s="181"/>
      <c r="K3041" s="186"/>
      <c r="L3041" s="181"/>
      <c r="M3041" s="181"/>
      <c r="N3041" s="181"/>
      <c r="O3041" s="269"/>
    </row>
    <row r="3042" spans="1:15" ht="15.75" customHeight="1" x14ac:dyDescent="0.25">
      <c r="A3042" s="181"/>
      <c r="B3042" s="231"/>
      <c r="C3042" s="181"/>
      <c r="D3042" s="181"/>
      <c r="E3042" s="181"/>
      <c r="F3042" s="231"/>
      <c r="G3042" s="231"/>
      <c r="H3042" s="231"/>
      <c r="I3042" s="186"/>
      <c r="J3042" s="181"/>
      <c r="K3042" s="186"/>
      <c r="L3042" s="181"/>
      <c r="M3042" s="181"/>
      <c r="N3042" s="181"/>
      <c r="O3042" s="269"/>
    </row>
    <row r="3043" spans="1:15" ht="15.75" customHeight="1" x14ac:dyDescent="0.25">
      <c r="A3043" s="181"/>
      <c r="B3043" s="231"/>
      <c r="C3043" s="181"/>
      <c r="D3043" s="181"/>
      <c r="E3043" s="181"/>
      <c r="F3043" s="231"/>
      <c r="G3043" s="231"/>
      <c r="H3043" s="231"/>
      <c r="I3043" s="186"/>
      <c r="J3043" s="181"/>
      <c r="K3043" s="186"/>
      <c r="L3043" s="181"/>
      <c r="M3043" s="181"/>
      <c r="N3043" s="181"/>
      <c r="O3043" s="269"/>
    </row>
    <row r="3044" spans="1:15" ht="15.75" customHeight="1" x14ac:dyDescent="0.25">
      <c r="A3044" s="181"/>
      <c r="B3044" s="283"/>
      <c r="C3044" s="181"/>
      <c r="D3044" s="181"/>
      <c r="E3044" s="181"/>
      <c r="F3044" s="231"/>
      <c r="G3044" s="231"/>
      <c r="H3044" s="231"/>
      <c r="I3044" s="186"/>
      <c r="J3044" s="181"/>
      <c r="K3044" s="186"/>
      <c r="L3044" s="181"/>
      <c r="M3044" s="181"/>
      <c r="N3044" s="181"/>
      <c r="O3044" s="269"/>
    </row>
    <row r="3045" spans="1:15" ht="15.75" customHeight="1" x14ac:dyDescent="0.25">
      <c r="A3045" s="181"/>
      <c r="B3045" s="283"/>
      <c r="C3045" s="181"/>
      <c r="D3045" s="181"/>
      <c r="E3045" s="181"/>
      <c r="F3045" s="231"/>
      <c r="G3045" s="231"/>
      <c r="H3045" s="231"/>
      <c r="I3045" s="186"/>
      <c r="J3045" s="181"/>
      <c r="K3045" s="186"/>
      <c r="L3045" s="181"/>
      <c r="M3045" s="181"/>
      <c r="N3045" s="181"/>
      <c r="O3045" s="269"/>
    </row>
    <row r="3046" spans="1:15" ht="15.75" customHeight="1" x14ac:dyDescent="0.25">
      <c r="A3046" s="181"/>
      <c r="B3046" s="283"/>
      <c r="C3046" s="181"/>
      <c r="D3046" s="181"/>
      <c r="E3046" s="181"/>
      <c r="F3046" s="231"/>
      <c r="G3046" s="231"/>
      <c r="H3046" s="231"/>
      <c r="I3046" s="186"/>
      <c r="J3046" s="181"/>
      <c r="K3046" s="181"/>
      <c r="L3046" s="181"/>
      <c r="M3046" s="181"/>
      <c r="N3046" s="181"/>
      <c r="O3046" s="269"/>
    </row>
    <row r="3047" spans="1:15" ht="15.75" customHeight="1" x14ac:dyDescent="0.25">
      <c r="A3047" s="181"/>
      <c r="B3047" s="283"/>
      <c r="C3047" s="181"/>
      <c r="D3047" s="181"/>
      <c r="E3047" s="181"/>
      <c r="F3047" s="231"/>
      <c r="G3047" s="231"/>
      <c r="H3047" s="231"/>
      <c r="I3047" s="186"/>
      <c r="J3047" s="181"/>
      <c r="K3047" s="181"/>
      <c r="L3047" s="181"/>
      <c r="M3047" s="181"/>
      <c r="N3047" s="181"/>
      <c r="O3047" s="269"/>
    </row>
    <row r="3048" spans="1:15" ht="15.75" customHeight="1" x14ac:dyDescent="0.25">
      <c r="A3048" s="181"/>
      <c r="B3048" s="283"/>
      <c r="C3048" s="181"/>
      <c r="D3048" s="181"/>
      <c r="E3048" s="181"/>
      <c r="F3048" s="231"/>
      <c r="G3048" s="231"/>
      <c r="H3048" s="231"/>
      <c r="I3048" s="186"/>
      <c r="J3048" s="181"/>
      <c r="K3048" s="181"/>
      <c r="L3048" s="181"/>
      <c r="M3048" s="181"/>
      <c r="N3048" s="181"/>
      <c r="O3048" s="269"/>
    </row>
    <row r="3049" spans="1:15" ht="15.75" customHeight="1" x14ac:dyDescent="0.25">
      <c r="A3049" s="181"/>
      <c r="B3049" s="283"/>
      <c r="C3049" s="181"/>
      <c r="D3049" s="181"/>
      <c r="E3049" s="181"/>
      <c r="F3049" s="231"/>
      <c r="G3049" s="231"/>
      <c r="H3049" s="231"/>
      <c r="I3049" s="186"/>
      <c r="J3049" s="181"/>
      <c r="K3049" s="181"/>
      <c r="L3049" s="181"/>
      <c r="M3049" s="181"/>
      <c r="N3049" s="181"/>
      <c r="O3049" s="269"/>
    </row>
    <row r="3050" spans="1:15" ht="15.75" customHeight="1" x14ac:dyDescent="0.25">
      <c r="A3050" s="181"/>
      <c r="B3050" s="283"/>
      <c r="C3050" s="181"/>
      <c r="D3050" s="181"/>
      <c r="E3050" s="181"/>
      <c r="F3050" s="231"/>
      <c r="G3050" s="231"/>
      <c r="H3050" s="231"/>
      <c r="I3050" s="186"/>
      <c r="J3050" s="181"/>
      <c r="K3050" s="181"/>
      <c r="L3050" s="181"/>
      <c r="M3050" s="181"/>
      <c r="N3050" s="181"/>
      <c r="O3050" s="269"/>
    </row>
    <row r="3051" spans="1:15" ht="15.75" customHeight="1" x14ac:dyDescent="0.25">
      <c r="A3051" s="181"/>
      <c r="B3051" s="283"/>
      <c r="C3051" s="181"/>
      <c r="D3051" s="181"/>
      <c r="E3051" s="181"/>
      <c r="F3051" s="231"/>
      <c r="G3051" s="231"/>
      <c r="H3051" s="231"/>
      <c r="I3051" s="186"/>
      <c r="J3051" s="181"/>
      <c r="K3051" s="181"/>
      <c r="L3051" s="181"/>
      <c r="M3051" s="181"/>
      <c r="N3051" s="181"/>
      <c r="O3051" s="269"/>
    </row>
    <row r="3052" spans="1:15" ht="15.75" customHeight="1" x14ac:dyDescent="0.25">
      <c r="A3052" s="181"/>
      <c r="B3052" s="283"/>
      <c r="C3052" s="181"/>
      <c r="D3052" s="181"/>
      <c r="E3052" s="181"/>
      <c r="F3052" s="231"/>
      <c r="G3052" s="231"/>
      <c r="H3052" s="231"/>
      <c r="I3052" s="186"/>
      <c r="J3052" s="181"/>
      <c r="K3052" s="181"/>
      <c r="L3052" s="181"/>
      <c r="M3052" s="181"/>
      <c r="N3052" s="181"/>
      <c r="O3052" s="269"/>
    </row>
    <row r="3053" spans="1:15" ht="15.75" customHeight="1" x14ac:dyDescent="0.25">
      <c r="A3053" s="181"/>
      <c r="B3053" s="283"/>
      <c r="C3053" s="181"/>
      <c r="D3053" s="181"/>
      <c r="E3053" s="181"/>
      <c r="F3053" s="231"/>
      <c r="G3053" s="231"/>
      <c r="H3053" s="231"/>
      <c r="I3053" s="186"/>
      <c r="J3053" s="181"/>
      <c r="K3053" s="181"/>
      <c r="L3053" s="181"/>
      <c r="M3053" s="181"/>
      <c r="N3053" s="181"/>
      <c r="O3053" s="269"/>
    </row>
    <row r="3054" spans="1:15" ht="15.75" x14ac:dyDescent="0.25">
      <c r="A3054" s="181"/>
      <c r="B3054" s="342"/>
      <c r="C3054" s="181"/>
      <c r="D3054" s="181"/>
      <c r="E3054" s="181"/>
      <c r="F3054" s="283"/>
      <c r="G3054" s="231"/>
      <c r="H3054" s="231"/>
      <c r="I3054" s="186"/>
      <c r="J3054" s="181"/>
      <c r="K3054" s="181"/>
      <c r="L3054" s="181"/>
      <c r="M3054" s="181"/>
      <c r="N3054" s="181"/>
      <c r="O3054" s="286"/>
    </row>
    <row r="3055" spans="1:15" ht="15.75" x14ac:dyDescent="0.25">
      <c r="A3055" s="181"/>
      <c r="B3055" s="342"/>
      <c r="C3055" s="181"/>
      <c r="D3055" s="181"/>
      <c r="E3055" s="181"/>
      <c r="F3055" s="283"/>
      <c r="G3055" s="231"/>
      <c r="H3055" s="231"/>
      <c r="I3055" s="186"/>
      <c r="J3055" s="181"/>
      <c r="K3055" s="181"/>
      <c r="L3055" s="181"/>
      <c r="M3055" s="181"/>
      <c r="N3055" s="181"/>
      <c r="O3055" s="286"/>
    </row>
    <row r="3056" spans="1:15" s="237" customFormat="1" ht="15.75" x14ac:dyDescent="0.25">
      <c r="A3056" s="232"/>
      <c r="B3056" s="342"/>
      <c r="C3056" s="232"/>
      <c r="D3056" s="232"/>
      <c r="E3056" s="232"/>
      <c r="F3056" s="283"/>
      <c r="G3056" s="231"/>
      <c r="H3056" s="231"/>
      <c r="I3056" s="233"/>
      <c r="J3056" s="232"/>
      <c r="K3056" s="232"/>
      <c r="L3056" s="232"/>
      <c r="M3056" s="232"/>
      <c r="N3056" s="232"/>
      <c r="O3056" s="286"/>
    </row>
    <row r="3057" spans="1:15" ht="15.75" x14ac:dyDescent="0.25">
      <c r="A3057" s="181"/>
      <c r="B3057" s="342"/>
      <c r="C3057" s="181"/>
      <c r="D3057" s="181"/>
      <c r="E3057" s="181"/>
      <c r="F3057" s="283"/>
      <c r="G3057" s="231"/>
      <c r="H3057" s="231"/>
      <c r="I3057" s="186"/>
      <c r="J3057" s="181"/>
      <c r="K3057" s="181"/>
      <c r="L3057" s="181"/>
      <c r="M3057" s="181"/>
      <c r="N3057" s="181"/>
      <c r="O3057" s="286"/>
    </row>
    <row r="3058" spans="1:15" ht="15.75" x14ac:dyDescent="0.25">
      <c r="A3058" s="181"/>
      <c r="B3058" s="283"/>
      <c r="C3058" s="181"/>
      <c r="D3058" s="181"/>
      <c r="E3058" s="181"/>
      <c r="F3058" s="283"/>
      <c r="G3058" s="231"/>
      <c r="H3058" s="231"/>
      <c r="I3058" s="186"/>
      <c r="J3058" s="181"/>
      <c r="K3058" s="181"/>
      <c r="L3058" s="181"/>
      <c r="M3058" s="181"/>
      <c r="N3058" s="181"/>
      <c r="O3058" s="286"/>
    </row>
    <row r="3059" spans="1:15" ht="15.75" x14ac:dyDescent="0.25">
      <c r="A3059" s="181"/>
      <c r="B3059" s="283"/>
      <c r="C3059" s="181"/>
      <c r="D3059" s="181"/>
      <c r="E3059" s="181"/>
      <c r="F3059" s="283"/>
      <c r="G3059" s="231"/>
      <c r="H3059" s="231"/>
      <c r="I3059" s="186"/>
      <c r="J3059" s="181"/>
      <c r="K3059" s="181"/>
      <c r="L3059" s="181"/>
      <c r="M3059" s="181"/>
      <c r="N3059" s="181"/>
      <c r="O3059" s="286"/>
    </row>
    <row r="3060" spans="1:15" ht="15.75" x14ac:dyDescent="0.25">
      <c r="A3060" s="181"/>
      <c r="B3060" s="283"/>
      <c r="C3060" s="181"/>
      <c r="D3060" s="181"/>
      <c r="E3060" s="181"/>
      <c r="F3060" s="283"/>
      <c r="G3060" s="231"/>
      <c r="H3060" s="231"/>
      <c r="I3060" s="186"/>
      <c r="J3060" s="181"/>
      <c r="K3060" s="181"/>
      <c r="L3060" s="181"/>
      <c r="M3060" s="181"/>
      <c r="N3060" s="181"/>
      <c r="O3060" s="286"/>
    </row>
    <row r="3061" spans="1:15" ht="15.75" x14ac:dyDescent="0.25">
      <c r="A3061" s="181"/>
      <c r="B3061" s="283"/>
      <c r="C3061" s="181"/>
      <c r="D3061" s="181"/>
      <c r="E3061" s="181"/>
      <c r="F3061" s="283"/>
      <c r="G3061" s="231"/>
      <c r="H3061" s="231"/>
      <c r="I3061" s="186"/>
      <c r="J3061" s="181"/>
      <c r="K3061" s="181"/>
      <c r="L3061" s="181"/>
      <c r="M3061" s="181"/>
      <c r="N3061" s="181"/>
      <c r="O3061" s="286"/>
    </row>
    <row r="3062" spans="1:15" ht="15.75" x14ac:dyDescent="0.25">
      <c r="A3062" s="181"/>
      <c r="B3062" s="283"/>
      <c r="C3062" s="181"/>
      <c r="D3062" s="181"/>
      <c r="E3062" s="181"/>
      <c r="F3062" s="283"/>
      <c r="G3062" s="231"/>
      <c r="H3062" s="231"/>
      <c r="I3062" s="186"/>
      <c r="J3062" s="181"/>
      <c r="K3062" s="181"/>
      <c r="L3062" s="181"/>
      <c r="M3062" s="181"/>
      <c r="N3062" s="181"/>
      <c r="O3062" s="286"/>
    </row>
    <row r="3063" spans="1:15" ht="15.75" x14ac:dyDescent="0.25">
      <c r="A3063" s="181"/>
      <c r="B3063" s="283"/>
      <c r="C3063" s="181"/>
      <c r="D3063" s="181"/>
      <c r="E3063" s="181"/>
      <c r="F3063" s="283"/>
      <c r="G3063" s="231"/>
      <c r="H3063" s="231"/>
      <c r="I3063" s="186"/>
      <c r="J3063" s="181"/>
      <c r="K3063" s="181"/>
      <c r="L3063" s="181"/>
      <c r="M3063" s="181"/>
      <c r="N3063" s="181"/>
      <c r="O3063" s="286"/>
    </row>
    <row r="3064" spans="1:15" ht="15.75" x14ac:dyDescent="0.25">
      <c r="A3064" s="181"/>
      <c r="B3064" s="283"/>
      <c r="C3064" s="181"/>
      <c r="D3064" s="181"/>
      <c r="E3064" s="181"/>
      <c r="F3064" s="283"/>
      <c r="G3064" s="231"/>
      <c r="H3064" s="231"/>
      <c r="I3064" s="186"/>
      <c r="J3064" s="181"/>
      <c r="K3064" s="181"/>
      <c r="L3064" s="181"/>
      <c r="M3064" s="181"/>
      <c r="N3064" s="181"/>
      <c r="O3064" s="286"/>
    </row>
    <row r="3065" spans="1:15" ht="15.75" x14ac:dyDescent="0.25">
      <c r="A3065" s="181"/>
      <c r="B3065" s="283"/>
      <c r="C3065" s="181"/>
      <c r="D3065" s="181"/>
      <c r="E3065" s="181"/>
      <c r="F3065" s="283"/>
      <c r="G3065" s="231"/>
      <c r="H3065" s="231"/>
      <c r="I3065" s="186"/>
      <c r="J3065" s="181"/>
      <c r="K3065" s="181"/>
      <c r="L3065" s="181"/>
      <c r="M3065" s="181"/>
      <c r="N3065" s="181"/>
      <c r="O3065" s="286"/>
    </row>
    <row r="3066" spans="1:15" ht="15.75" x14ac:dyDescent="0.25">
      <c r="A3066" s="181"/>
      <c r="B3066" s="283"/>
      <c r="C3066" s="181"/>
      <c r="D3066" s="181"/>
      <c r="E3066" s="181"/>
      <c r="F3066" s="283"/>
      <c r="G3066" s="231"/>
      <c r="H3066" s="231"/>
      <c r="I3066" s="186"/>
      <c r="J3066" s="181"/>
      <c r="K3066" s="181"/>
      <c r="L3066" s="181"/>
      <c r="M3066" s="181"/>
      <c r="N3066" s="181"/>
      <c r="O3066" s="286"/>
    </row>
    <row r="3067" spans="1:15" ht="15.75" x14ac:dyDescent="0.25">
      <c r="A3067" s="181"/>
      <c r="B3067" s="283"/>
      <c r="C3067" s="181"/>
      <c r="D3067" s="181"/>
      <c r="E3067" s="181"/>
      <c r="F3067" s="283"/>
      <c r="G3067" s="231"/>
      <c r="H3067" s="231"/>
      <c r="I3067" s="186"/>
      <c r="J3067" s="181"/>
      <c r="K3067" s="181"/>
      <c r="L3067" s="181"/>
      <c r="M3067" s="181"/>
      <c r="N3067" s="181"/>
      <c r="O3067" s="286"/>
    </row>
    <row r="3068" spans="1:15" ht="15.75" x14ac:dyDescent="0.25">
      <c r="A3068" s="181"/>
      <c r="B3068" s="283"/>
      <c r="C3068" s="181"/>
      <c r="D3068" s="181"/>
      <c r="E3068" s="181"/>
      <c r="F3068" s="283"/>
      <c r="G3068" s="231"/>
      <c r="H3068" s="231"/>
      <c r="I3068" s="186"/>
      <c r="J3068" s="181"/>
      <c r="K3068" s="181"/>
      <c r="L3068" s="181"/>
      <c r="M3068" s="181"/>
      <c r="N3068" s="181"/>
      <c r="O3068" s="286"/>
    </row>
    <row r="3069" spans="1:15" ht="15.75" x14ac:dyDescent="0.25">
      <c r="A3069" s="181"/>
      <c r="B3069" s="283"/>
      <c r="C3069" s="181"/>
      <c r="D3069" s="181"/>
      <c r="E3069" s="181"/>
      <c r="F3069" s="283"/>
      <c r="G3069" s="231"/>
      <c r="H3069" s="231"/>
      <c r="I3069" s="186"/>
      <c r="J3069" s="181"/>
      <c r="K3069" s="181"/>
      <c r="L3069" s="181"/>
      <c r="M3069" s="181"/>
      <c r="N3069" s="181"/>
      <c r="O3069" s="286"/>
    </row>
    <row r="3070" spans="1:15" ht="15.75" x14ac:dyDescent="0.25">
      <c r="A3070" s="181"/>
      <c r="B3070" s="283"/>
      <c r="C3070" s="181"/>
      <c r="D3070" s="181"/>
      <c r="E3070" s="181"/>
      <c r="F3070" s="283"/>
      <c r="G3070" s="231"/>
      <c r="H3070" s="231"/>
      <c r="I3070" s="186"/>
      <c r="J3070" s="181"/>
      <c r="K3070" s="181"/>
      <c r="L3070" s="181"/>
      <c r="M3070" s="181"/>
      <c r="N3070" s="181"/>
      <c r="O3070" s="286"/>
    </row>
    <row r="3071" spans="1:15" ht="15.75" x14ac:dyDescent="0.25">
      <c r="A3071" s="181"/>
      <c r="B3071" s="283"/>
      <c r="C3071" s="181"/>
      <c r="D3071" s="181"/>
      <c r="E3071" s="181"/>
      <c r="F3071" s="283"/>
      <c r="G3071" s="231"/>
      <c r="H3071" s="231"/>
      <c r="I3071" s="186"/>
      <c r="J3071" s="181"/>
      <c r="K3071" s="181"/>
      <c r="L3071" s="181"/>
      <c r="M3071" s="181"/>
      <c r="N3071" s="181"/>
      <c r="O3071" s="286"/>
    </row>
    <row r="3072" spans="1:15" ht="15.75" x14ac:dyDescent="0.25">
      <c r="A3072" s="181"/>
      <c r="B3072" s="283"/>
      <c r="C3072" s="181"/>
      <c r="D3072" s="181"/>
      <c r="E3072" s="181"/>
      <c r="F3072" s="283"/>
      <c r="G3072" s="231"/>
      <c r="H3072" s="231"/>
      <c r="I3072" s="186"/>
      <c r="J3072" s="181"/>
      <c r="K3072" s="181"/>
      <c r="L3072" s="181"/>
      <c r="M3072" s="181"/>
      <c r="N3072" s="181"/>
      <c r="O3072" s="286"/>
    </row>
    <row r="3073" spans="1:15" ht="15.75" x14ac:dyDescent="0.25">
      <c r="A3073" s="181"/>
      <c r="B3073" s="283"/>
      <c r="C3073" s="181"/>
      <c r="D3073" s="181"/>
      <c r="E3073" s="181"/>
      <c r="F3073" s="283"/>
      <c r="G3073" s="231"/>
      <c r="H3073" s="231"/>
      <c r="I3073" s="186"/>
      <c r="J3073" s="181"/>
      <c r="K3073" s="181"/>
      <c r="L3073" s="181"/>
      <c r="M3073" s="181"/>
      <c r="N3073" s="181"/>
      <c r="O3073" s="286"/>
    </row>
    <row r="3074" spans="1:15" ht="15.75" x14ac:dyDescent="0.25">
      <c r="A3074" s="181"/>
      <c r="B3074" s="283"/>
      <c r="C3074" s="181"/>
      <c r="D3074" s="181"/>
      <c r="E3074" s="181"/>
      <c r="F3074" s="283"/>
      <c r="G3074" s="231"/>
      <c r="H3074" s="231"/>
      <c r="I3074" s="186"/>
      <c r="J3074" s="181"/>
      <c r="K3074" s="181"/>
      <c r="L3074" s="181"/>
      <c r="M3074" s="181"/>
      <c r="N3074" s="181"/>
      <c r="O3074" s="286"/>
    </row>
    <row r="3075" spans="1:15" ht="15.75" x14ac:dyDescent="0.25">
      <c r="A3075" s="181"/>
      <c r="B3075" s="283"/>
      <c r="C3075" s="181"/>
      <c r="D3075" s="181"/>
      <c r="E3075" s="181"/>
      <c r="F3075" s="283"/>
      <c r="G3075" s="231"/>
      <c r="H3075" s="231"/>
      <c r="I3075" s="186"/>
      <c r="J3075" s="181"/>
      <c r="K3075" s="181"/>
      <c r="L3075" s="181"/>
      <c r="M3075" s="181"/>
      <c r="N3075" s="181"/>
      <c r="O3075" s="286"/>
    </row>
    <row r="3076" spans="1:15" ht="15.75" x14ac:dyDescent="0.25">
      <c r="A3076" s="181"/>
      <c r="B3076" s="283"/>
      <c r="C3076" s="181"/>
      <c r="D3076" s="181"/>
      <c r="E3076" s="181"/>
      <c r="F3076" s="283"/>
      <c r="G3076" s="231"/>
      <c r="H3076" s="231"/>
      <c r="I3076" s="186"/>
      <c r="J3076" s="181"/>
      <c r="K3076" s="181"/>
      <c r="L3076" s="181"/>
      <c r="M3076" s="181"/>
      <c r="N3076" s="181"/>
      <c r="O3076" s="286"/>
    </row>
    <row r="3077" spans="1:15" ht="15.75" x14ac:dyDescent="0.25">
      <c r="A3077" s="181"/>
      <c r="B3077" s="283"/>
      <c r="C3077" s="181"/>
      <c r="D3077" s="181"/>
      <c r="E3077" s="181"/>
      <c r="F3077" s="283"/>
      <c r="G3077" s="231"/>
      <c r="H3077" s="231"/>
      <c r="I3077" s="186"/>
      <c r="J3077" s="181"/>
      <c r="K3077" s="181"/>
      <c r="L3077" s="181"/>
      <c r="M3077" s="181"/>
      <c r="N3077" s="181"/>
      <c r="O3077" s="286"/>
    </row>
    <row r="3078" spans="1:15" ht="15.75" x14ac:dyDescent="0.25">
      <c r="A3078" s="181"/>
      <c r="B3078" s="283"/>
      <c r="C3078" s="181"/>
      <c r="D3078" s="181"/>
      <c r="E3078" s="181"/>
      <c r="F3078" s="283"/>
      <c r="G3078" s="231"/>
      <c r="H3078" s="231"/>
      <c r="I3078" s="186"/>
      <c r="J3078" s="181"/>
      <c r="K3078" s="181"/>
      <c r="L3078" s="181"/>
      <c r="M3078" s="181"/>
      <c r="N3078" s="181"/>
      <c r="O3078" s="286"/>
    </row>
    <row r="3079" spans="1:15" ht="15.75" x14ac:dyDescent="0.25">
      <c r="A3079" s="181"/>
      <c r="B3079" s="283"/>
      <c r="C3079" s="181"/>
      <c r="D3079" s="181"/>
      <c r="E3079" s="181"/>
      <c r="F3079" s="283"/>
      <c r="G3079" s="231"/>
      <c r="H3079" s="231"/>
      <c r="I3079" s="186"/>
      <c r="J3079" s="181"/>
      <c r="K3079" s="181"/>
      <c r="L3079" s="181"/>
      <c r="M3079" s="181"/>
      <c r="N3079" s="181"/>
      <c r="O3079" s="286"/>
    </row>
    <row r="3080" spans="1:15" ht="15.75" x14ac:dyDescent="0.25">
      <c r="A3080" s="181"/>
      <c r="B3080" s="283"/>
      <c r="C3080" s="181"/>
      <c r="D3080" s="181"/>
      <c r="E3080" s="181"/>
      <c r="F3080" s="283"/>
      <c r="G3080" s="231"/>
      <c r="H3080" s="231"/>
      <c r="I3080" s="186"/>
      <c r="J3080" s="181"/>
      <c r="K3080" s="181"/>
      <c r="L3080" s="181"/>
      <c r="M3080" s="181"/>
      <c r="N3080" s="181"/>
      <c r="O3080" s="286"/>
    </row>
    <row r="3081" spans="1:15" ht="15.75" x14ac:dyDescent="0.25">
      <c r="A3081" s="181"/>
      <c r="B3081" s="283"/>
      <c r="C3081" s="181"/>
      <c r="D3081" s="181"/>
      <c r="E3081" s="181"/>
      <c r="F3081" s="283"/>
      <c r="G3081" s="231"/>
      <c r="H3081" s="231"/>
      <c r="I3081" s="186"/>
      <c r="J3081" s="181"/>
      <c r="K3081" s="181"/>
      <c r="L3081" s="181"/>
      <c r="M3081" s="181"/>
      <c r="N3081" s="181"/>
      <c r="O3081" s="286"/>
    </row>
    <row r="3082" spans="1:15" ht="15.75" x14ac:dyDescent="0.25">
      <c r="A3082" s="181"/>
      <c r="B3082" s="283"/>
      <c r="C3082" s="181"/>
      <c r="D3082" s="181"/>
      <c r="E3082" s="181"/>
      <c r="F3082" s="283"/>
      <c r="G3082" s="231"/>
      <c r="H3082" s="231"/>
      <c r="I3082" s="186"/>
      <c r="J3082" s="181"/>
      <c r="K3082" s="181"/>
      <c r="L3082" s="181"/>
      <c r="M3082" s="181"/>
      <c r="N3082" s="181"/>
      <c r="O3082" s="286"/>
    </row>
    <row r="3083" spans="1:15" ht="15.75" x14ac:dyDescent="0.25">
      <c r="A3083" s="181"/>
      <c r="B3083" s="283"/>
      <c r="C3083" s="181"/>
      <c r="D3083" s="181"/>
      <c r="E3083" s="181"/>
      <c r="F3083" s="283"/>
      <c r="G3083" s="231"/>
      <c r="H3083" s="231"/>
      <c r="I3083" s="186"/>
      <c r="J3083" s="181"/>
      <c r="K3083" s="181"/>
      <c r="L3083" s="181"/>
      <c r="M3083" s="181"/>
      <c r="N3083" s="181"/>
      <c r="O3083" s="286"/>
    </row>
    <row r="3084" spans="1:15" ht="15.75" x14ac:dyDescent="0.25">
      <c r="A3084" s="181"/>
      <c r="B3084" s="283"/>
      <c r="C3084" s="181"/>
      <c r="D3084" s="181"/>
      <c r="E3084" s="181"/>
      <c r="F3084" s="283"/>
      <c r="G3084" s="231"/>
      <c r="H3084" s="231"/>
      <c r="I3084" s="186"/>
      <c r="J3084" s="181"/>
      <c r="K3084" s="181"/>
      <c r="L3084" s="181"/>
      <c r="M3084" s="181"/>
      <c r="N3084" s="181"/>
      <c r="O3084" s="286"/>
    </row>
    <row r="3085" spans="1:15" ht="15.75" x14ac:dyDescent="0.25">
      <c r="A3085" s="181"/>
      <c r="B3085" s="283"/>
      <c r="C3085" s="181"/>
      <c r="D3085" s="181"/>
      <c r="E3085" s="181"/>
      <c r="F3085" s="283"/>
      <c r="G3085" s="231"/>
      <c r="H3085" s="231"/>
      <c r="I3085" s="186"/>
      <c r="J3085" s="181"/>
      <c r="K3085" s="181"/>
      <c r="L3085" s="181"/>
      <c r="M3085" s="181"/>
      <c r="N3085" s="181"/>
      <c r="O3085" s="286"/>
    </row>
    <row r="3086" spans="1:15" ht="15.75" x14ac:dyDescent="0.25">
      <c r="A3086" s="181"/>
      <c r="B3086" s="283"/>
      <c r="C3086" s="181"/>
      <c r="D3086" s="181"/>
      <c r="E3086" s="181"/>
      <c r="F3086" s="283"/>
      <c r="G3086" s="231"/>
      <c r="H3086" s="231"/>
      <c r="I3086" s="186"/>
      <c r="J3086" s="181"/>
      <c r="K3086" s="181"/>
      <c r="L3086" s="181"/>
      <c r="M3086" s="181"/>
      <c r="N3086" s="181"/>
      <c r="O3086" s="286"/>
    </row>
    <row r="3087" spans="1:15" ht="15.75" x14ac:dyDescent="0.25">
      <c r="A3087" s="181"/>
      <c r="B3087" s="283"/>
      <c r="C3087" s="181"/>
      <c r="D3087" s="181"/>
      <c r="E3087" s="181"/>
      <c r="F3087" s="283"/>
      <c r="G3087" s="231"/>
      <c r="H3087" s="231"/>
      <c r="I3087" s="186"/>
      <c r="J3087" s="181"/>
      <c r="K3087" s="181"/>
      <c r="L3087" s="181"/>
      <c r="M3087" s="181"/>
      <c r="N3087" s="181"/>
      <c r="O3087" s="286"/>
    </row>
    <row r="3088" spans="1:15" ht="15.75" x14ac:dyDescent="0.25">
      <c r="A3088" s="181"/>
      <c r="B3088" s="283"/>
      <c r="C3088" s="181"/>
      <c r="D3088" s="181"/>
      <c r="E3088" s="181"/>
      <c r="F3088" s="283"/>
      <c r="G3088" s="231"/>
      <c r="H3088" s="231"/>
      <c r="I3088" s="186"/>
      <c r="J3088" s="181"/>
      <c r="K3088" s="181"/>
      <c r="L3088" s="181"/>
      <c r="M3088" s="181"/>
      <c r="N3088" s="181"/>
      <c r="O3088" s="286"/>
    </row>
    <row r="3089" spans="1:15" ht="15.75" x14ac:dyDescent="0.25">
      <c r="A3089" s="181"/>
      <c r="B3089" s="283"/>
      <c r="C3089" s="181"/>
      <c r="D3089" s="181"/>
      <c r="E3089" s="181"/>
      <c r="F3089" s="283"/>
      <c r="G3089" s="231"/>
      <c r="H3089" s="231"/>
      <c r="I3089" s="186"/>
      <c r="J3089" s="181"/>
      <c r="K3089" s="181"/>
      <c r="L3089" s="181"/>
      <c r="M3089" s="181"/>
      <c r="N3089" s="181"/>
      <c r="O3089" s="286"/>
    </row>
    <row r="3090" spans="1:15" ht="15.75" x14ac:dyDescent="0.25">
      <c r="A3090" s="181"/>
      <c r="B3090" s="283"/>
      <c r="C3090" s="181"/>
      <c r="D3090" s="181"/>
      <c r="E3090" s="181"/>
      <c r="F3090" s="283"/>
      <c r="G3090" s="231"/>
      <c r="H3090" s="231"/>
      <c r="I3090" s="186"/>
      <c r="J3090" s="181"/>
      <c r="K3090" s="181"/>
      <c r="L3090" s="181"/>
      <c r="M3090" s="181"/>
      <c r="N3090" s="181"/>
      <c r="O3090" s="286"/>
    </row>
    <row r="3091" spans="1:15" ht="15.75" x14ac:dyDescent="0.25">
      <c r="A3091" s="181"/>
      <c r="B3091" s="283"/>
      <c r="C3091" s="181"/>
      <c r="D3091" s="181"/>
      <c r="E3091" s="181"/>
      <c r="F3091" s="283"/>
      <c r="G3091" s="231"/>
      <c r="H3091" s="231"/>
      <c r="I3091" s="186"/>
      <c r="J3091" s="181"/>
      <c r="K3091" s="181"/>
      <c r="L3091" s="181"/>
      <c r="M3091" s="181"/>
      <c r="N3091" s="181"/>
      <c r="O3091" s="286"/>
    </row>
    <row r="3092" spans="1:15" ht="15.75" x14ac:dyDescent="0.25">
      <c r="A3092" s="181"/>
      <c r="B3092" s="283"/>
      <c r="C3092" s="181"/>
      <c r="D3092" s="181"/>
      <c r="E3092" s="181"/>
      <c r="F3092" s="283"/>
      <c r="G3092" s="231"/>
      <c r="H3092" s="231"/>
      <c r="I3092" s="186"/>
      <c r="J3092" s="181"/>
      <c r="K3092" s="181"/>
      <c r="L3092" s="181"/>
      <c r="M3092" s="181"/>
      <c r="N3092" s="181"/>
      <c r="O3092" s="286"/>
    </row>
    <row r="3093" spans="1:15" ht="15.75" x14ac:dyDescent="0.25">
      <c r="A3093" s="181"/>
      <c r="B3093" s="283"/>
      <c r="C3093" s="181"/>
      <c r="D3093" s="181"/>
      <c r="E3093" s="181"/>
      <c r="F3093" s="283"/>
      <c r="G3093" s="231"/>
      <c r="H3093" s="231"/>
      <c r="I3093" s="186"/>
      <c r="J3093" s="181"/>
      <c r="K3093" s="181"/>
      <c r="L3093" s="181"/>
      <c r="M3093" s="181"/>
      <c r="N3093" s="181"/>
      <c r="O3093" s="286"/>
    </row>
    <row r="3094" spans="1:15" ht="15.75" x14ac:dyDescent="0.25">
      <c r="A3094" s="181"/>
      <c r="B3094" s="283"/>
      <c r="C3094" s="181"/>
      <c r="D3094" s="181"/>
      <c r="E3094" s="181"/>
      <c r="F3094" s="283"/>
      <c r="G3094" s="231"/>
      <c r="H3094" s="231"/>
      <c r="I3094" s="186"/>
      <c r="J3094" s="181"/>
      <c r="K3094" s="181"/>
      <c r="L3094" s="181"/>
      <c r="M3094" s="181"/>
      <c r="N3094" s="181"/>
      <c r="O3094" s="286"/>
    </row>
    <row r="3095" spans="1:15" ht="15.75" x14ac:dyDescent="0.25">
      <c r="A3095" s="181"/>
      <c r="B3095" s="283"/>
      <c r="C3095" s="181"/>
      <c r="D3095" s="181"/>
      <c r="E3095" s="181"/>
      <c r="F3095" s="283"/>
      <c r="G3095" s="231"/>
      <c r="H3095" s="231"/>
      <c r="I3095" s="186"/>
      <c r="J3095" s="181"/>
      <c r="K3095" s="181"/>
      <c r="L3095" s="181"/>
      <c r="M3095" s="181"/>
      <c r="N3095" s="181"/>
      <c r="O3095" s="286"/>
    </row>
    <row r="3096" spans="1:15" ht="15.75" x14ac:dyDescent="0.25">
      <c r="A3096" s="181"/>
      <c r="B3096" s="283"/>
      <c r="C3096" s="181"/>
      <c r="D3096" s="181"/>
      <c r="E3096" s="181"/>
      <c r="F3096" s="283"/>
      <c r="G3096" s="231"/>
      <c r="H3096" s="231"/>
      <c r="I3096" s="186"/>
      <c r="J3096" s="181"/>
      <c r="K3096" s="181"/>
      <c r="L3096" s="181"/>
      <c r="M3096" s="181"/>
      <c r="N3096" s="181"/>
      <c r="O3096" s="286"/>
    </row>
    <row r="3097" spans="1:15" ht="15.75" x14ac:dyDescent="0.25">
      <c r="A3097" s="181"/>
      <c r="B3097" s="283"/>
      <c r="C3097" s="181"/>
      <c r="D3097" s="181"/>
      <c r="E3097" s="181"/>
      <c r="F3097" s="283"/>
      <c r="G3097" s="231"/>
      <c r="H3097" s="231"/>
      <c r="I3097" s="186"/>
      <c r="J3097" s="181"/>
      <c r="K3097" s="181"/>
      <c r="L3097" s="181"/>
      <c r="M3097" s="181"/>
      <c r="N3097" s="181"/>
      <c r="O3097" s="286"/>
    </row>
    <row r="3098" spans="1:15" ht="15.75" x14ac:dyDescent="0.25">
      <c r="A3098" s="181"/>
      <c r="B3098" s="283"/>
      <c r="C3098" s="181"/>
      <c r="D3098" s="181"/>
      <c r="E3098" s="181"/>
      <c r="F3098" s="283"/>
      <c r="G3098" s="231"/>
      <c r="H3098" s="231"/>
      <c r="I3098" s="186"/>
      <c r="J3098" s="181"/>
      <c r="K3098" s="181"/>
      <c r="L3098" s="181"/>
      <c r="M3098" s="181"/>
      <c r="N3098" s="181"/>
      <c r="O3098" s="286"/>
    </row>
    <row r="3099" spans="1:15" ht="15.75" x14ac:dyDescent="0.25">
      <c r="A3099" s="181"/>
      <c r="B3099" s="283"/>
      <c r="C3099" s="181"/>
      <c r="D3099" s="181"/>
      <c r="E3099" s="181"/>
      <c r="F3099" s="283"/>
      <c r="G3099" s="231"/>
      <c r="H3099" s="231"/>
      <c r="I3099" s="186"/>
      <c r="J3099" s="181"/>
      <c r="K3099" s="181"/>
      <c r="L3099" s="181"/>
      <c r="M3099" s="181"/>
      <c r="N3099" s="181"/>
      <c r="O3099" s="286"/>
    </row>
    <row r="3100" spans="1:15" ht="15.75" x14ac:dyDescent="0.25">
      <c r="A3100" s="181"/>
      <c r="B3100" s="283"/>
      <c r="C3100" s="181"/>
      <c r="D3100" s="181"/>
      <c r="E3100" s="181"/>
      <c r="F3100" s="283"/>
      <c r="G3100" s="231"/>
      <c r="H3100" s="231"/>
      <c r="I3100" s="186"/>
      <c r="J3100" s="181"/>
      <c r="K3100" s="181"/>
      <c r="L3100" s="181"/>
      <c r="M3100" s="181"/>
      <c r="N3100" s="181"/>
      <c r="O3100" s="286"/>
    </row>
    <row r="3101" spans="1:15" ht="15.75" x14ac:dyDescent="0.25">
      <c r="A3101" s="181"/>
      <c r="B3101" s="283"/>
      <c r="C3101" s="181"/>
      <c r="D3101" s="181"/>
      <c r="E3101" s="181"/>
      <c r="F3101" s="283"/>
      <c r="G3101" s="231"/>
      <c r="H3101" s="231"/>
      <c r="I3101" s="186"/>
      <c r="J3101" s="181"/>
      <c r="K3101" s="181"/>
      <c r="L3101" s="181"/>
      <c r="M3101" s="181"/>
      <c r="N3101" s="181"/>
      <c r="O3101" s="286"/>
    </row>
    <row r="3102" spans="1:15" ht="15.75" x14ac:dyDescent="0.25">
      <c r="A3102" s="181"/>
      <c r="B3102" s="283"/>
      <c r="C3102" s="181"/>
      <c r="D3102" s="181"/>
      <c r="E3102" s="181"/>
      <c r="F3102" s="283"/>
      <c r="G3102" s="231"/>
      <c r="H3102" s="231"/>
      <c r="I3102" s="186"/>
      <c r="J3102" s="181"/>
      <c r="K3102" s="181"/>
      <c r="L3102" s="181"/>
      <c r="M3102" s="181"/>
      <c r="N3102" s="181"/>
      <c r="O3102" s="286"/>
    </row>
    <row r="3103" spans="1:15" ht="15.75" x14ac:dyDescent="0.25">
      <c r="A3103" s="181"/>
      <c r="B3103" s="283"/>
      <c r="C3103" s="181"/>
      <c r="D3103" s="181"/>
      <c r="E3103" s="181"/>
      <c r="F3103" s="283"/>
      <c r="G3103" s="231"/>
      <c r="H3103" s="231"/>
      <c r="I3103" s="186"/>
      <c r="J3103" s="181"/>
      <c r="K3103" s="181"/>
      <c r="L3103" s="181"/>
      <c r="M3103" s="181"/>
      <c r="N3103" s="181"/>
      <c r="O3103" s="286"/>
    </row>
    <row r="3104" spans="1:15" ht="15.75" x14ac:dyDescent="0.25">
      <c r="A3104" s="181"/>
      <c r="B3104" s="283"/>
      <c r="C3104" s="181"/>
      <c r="D3104" s="181"/>
      <c r="E3104" s="181"/>
      <c r="F3104" s="283"/>
      <c r="G3104" s="231"/>
      <c r="H3104" s="231"/>
      <c r="I3104" s="186"/>
      <c r="J3104" s="181"/>
      <c r="K3104" s="181"/>
      <c r="L3104" s="181"/>
      <c r="M3104" s="181"/>
      <c r="N3104" s="181"/>
      <c r="O3104" s="286"/>
    </row>
    <row r="3105" spans="1:15" ht="15.75" x14ac:dyDescent="0.25">
      <c r="A3105" s="181"/>
      <c r="B3105" s="283"/>
      <c r="C3105" s="181"/>
      <c r="D3105" s="181"/>
      <c r="E3105" s="181"/>
      <c r="F3105" s="283"/>
      <c r="G3105" s="231"/>
      <c r="H3105" s="231"/>
      <c r="I3105" s="186"/>
      <c r="J3105" s="181"/>
      <c r="K3105" s="181"/>
      <c r="L3105" s="181"/>
      <c r="M3105" s="181"/>
      <c r="N3105" s="181"/>
      <c r="O3105" s="286"/>
    </row>
    <row r="3106" spans="1:15" ht="15.75" x14ac:dyDescent="0.25">
      <c r="A3106" s="181"/>
      <c r="B3106" s="283"/>
      <c r="C3106" s="181"/>
      <c r="D3106" s="181"/>
      <c r="E3106" s="181"/>
      <c r="F3106" s="283"/>
      <c r="G3106" s="231"/>
      <c r="H3106" s="231"/>
      <c r="I3106" s="186"/>
      <c r="J3106" s="181"/>
      <c r="K3106" s="181"/>
      <c r="L3106" s="181"/>
      <c r="M3106" s="181"/>
      <c r="N3106" s="181"/>
      <c r="O3106" s="286"/>
    </row>
    <row r="3107" spans="1:15" ht="15.75" x14ac:dyDescent="0.25">
      <c r="A3107" s="181"/>
      <c r="B3107" s="283"/>
      <c r="C3107" s="181"/>
      <c r="D3107" s="181"/>
      <c r="E3107" s="181"/>
      <c r="F3107" s="283"/>
      <c r="G3107" s="231"/>
      <c r="H3107" s="231"/>
      <c r="I3107" s="186"/>
      <c r="J3107" s="181"/>
      <c r="K3107" s="181"/>
      <c r="L3107" s="181"/>
      <c r="M3107" s="181"/>
      <c r="N3107" s="181"/>
      <c r="O3107" s="286"/>
    </row>
    <row r="3108" spans="1:15" ht="15.75" x14ac:dyDescent="0.25">
      <c r="A3108" s="181"/>
      <c r="B3108" s="283"/>
      <c r="C3108" s="181"/>
      <c r="D3108" s="181"/>
      <c r="E3108" s="181"/>
      <c r="F3108" s="283"/>
      <c r="G3108" s="231"/>
      <c r="H3108" s="231"/>
      <c r="I3108" s="186"/>
      <c r="J3108" s="181"/>
      <c r="K3108" s="181"/>
      <c r="L3108" s="181"/>
      <c r="M3108" s="181"/>
      <c r="N3108" s="181"/>
      <c r="O3108" s="286"/>
    </row>
    <row r="3109" spans="1:15" ht="15.75" x14ac:dyDescent="0.25">
      <c r="A3109" s="181"/>
      <c r="B3109" s="283"/>
      <c r="C3109" s="181"/>
      <c r="D3109" s="181"/>
      <c r="E3109" s="181"/>
      <c r="F3109" s="283"/>
      <c r="G3109" s="231"/>
      <c r="H3109" s="231"/>
      <c r="I3109" s="186"/>
      <c r="J3109" s="181"/>
      <c r="K3109" s="181"/>
      <c r="L3109" s="181"/>
      <c r="M3109" s="181"/>
      <c r="N3109" s="181"/>
      <c r="O3109" s="286"/>
    </row>
    <row r="3110" spans="1:15" ht="15.75" x14ac:dyDescent="0.25">
      <c r="A3110" s="181"/>
      <c r="B3110" s="283"/>
      <c r="C3110" s="181"/>
      <c r="D3110" s="181"/>
      <c r="E3110" s="181"/>
      <c r="F3110" s="283"/>
      <c r="G3110" s="231"/>
      <c r="H3110" s="231"/>
      <c r="I3110" s="186"/>
      <c r="J3110" s="181"/>
      <c r="K3110" s="181"/>
      <c r="L3110" s="181"/>
      <c r="M3110" s="181"/>
      <c r="N3110" s="181"/>
      <c r="O3110" s="286"/>
    </row>
    <row r="3111" spans="1:15" ht="15.75" x14ac:dyDescent="0.25">
      <c r="A3111" s="181"/>
      <c r="B3111" s="283"/>
      <c r="C3111" s="181"/>
      <c r="D3111" s="181"/>
      <c r="E3111" s="181"/>
      <c r="F3111" s="283"/>
      <c r="G3111" s="231"/>
      <c r="H3111" s="231"/>
      <c r="I3111" s="186"/>
      <c r="J3111" s="181"/>
      <c r="K3111" s="181"/>
      <c r="L3111" s="181"/>
      <c r="M3111" s="181"/>
      <c r="N3111" s="181"/>
      <c r="O3111" s="286"/>
    </row>
    <row r="3112" spans="1:15" ht="15.75" x14ac:dyDescent="0.25">
      <c r="A3112" s="181"/>
      <c r="B3112" s="283"/>
      <c r="C3112" s="181"/>
      <c r="D3112" s="181"/>
      <c r="E3112" s="181"/>
      <c r="F3112" s="283"/>
      <c r="G3112" s="231"/>
      <c r="H3112" s="231"/>
      <c r="I3112" s="186"/>
      <c r="J3112" s="181"/>
      <c r="K3112" s="181"/>
      <c r="L3112" s="181"/>
      <c r="M3112" s="181"/>
      <c r="N3112" s="181"/>
      <c r="O3112" s="286"/>
    </row>
    <row r="3113" spans="1:15" ht="15.75" x14ac:dyDescent="0.25">
      <c r="A3113" s="181"/>
      <c r="B3113" s="283"/>
      <c r="C3113" s="181"/>
      <c r="D3113" s="181"/>
      <c r="E3113" s="181"/>
      <c r="F3113" s="283"/>
      <c r="G3113" s="231"/>
      <c r="H3113" s="231"/>
      <c r="I3113" s="186"/>
      <c r="J3113" s="181"/>
      <c r="K3113" s="181"/>
      <c r="L3113" s="181"/>
      <c r="M3113" s="181"/>
      <c r="N3113" s="181"/>
      <c r="O3113" s="286"/>
    </row>
    <row r="3114" spans="1:15" ht="15.75" x14ac:dyDescent="0.25">
      <c r="A3114" s="181"/>
      <c r="B3114" s="283"/>
      <c r="C3114" s="181"/>
      <c r="D3114" s="181"/>
      <c r="E3114" s="181"/>
      <c r="F3114" s="283"/>
      <c r="G3114" s="231"/>
      <c r="H3114" s="231"/>
      <c r="I3114" s="186"/>
      <c r="J3114" s="181"/>
      <c r="K3114" s="181"/>
      <c r="L3114" s="181"/>
      <c r="M3114" s="181"/>
      <c r="N3114" s="181"/>
      <c r="O3114" s="286"/>
    </row>
    <row r="3115" spans="1:15" ht="15.75" x14ac:dyDescent="0.25">
      <c r="A3115" s="181"/>
      <c r="B3115" s="283"/>
      <c r="C3115" s="181"/>
      <c r="D3115" s="181"/>
      <c r="E3115" s="181"/>
      <c r="F3115" s="283"/>
      <c r="G3115" s="231"/>
      <c r="H3115" s="231"/>
      <c r="I3115" s="186"/>
      <c r="J3115" s="181"/>
      <c r="K3115" s="181"/>
      <c r="L3115" s="181"/>
      <c r="M3115" s="181"/>
      <c r="N3115" s="181"/>
      <c r="O3115" s="286"/>
    </row>
    <row r="3116" spans="1:15" ht="15.75" x14ac:dyDescent="0.25">
      <c r="A3116" s="181"/>
      <c r="B3116" s="283"/>
      <c r="C3116" s="181"/>
      <c r="D3116" s="181"/>
      <c r="E3116" s="181"/>
      <c r="F3116" s="283"/>
      <c r="G3116" s="231"/>
      <c r="H3116" s="231"/>
      <c r="I3116" s="186"/>
      <c r="J3116" s="181"/>
      <c r="K3116" s="181"/>
      <c r="L3116" s="181"/>
      <c r="M3116" s="181"/>
      <c r="N3116" s="181"/>
      <c r="O3116" s="286"/>
    </row>
    <row r="3117" spans="1:15" ht="15.75" x14ac:dyDescent="0.25">
      <c r="A3117" s="181"/>
      <c r="B3117" s="283"/>
      <c r="C3117" s="181"/>
      <c r="D3117" s="181"/>
      <c r="E3117" s="181"/>
      <c r="F3117" s="283"/>
      <c r="G3117" s="231"/>
      <c r="H3117" s="231"/>
      <c r="I3117" s="186"/>
      <c r="J3117" s="181"/>
      <c r="K3117" s="181"/>
      <c r="L3117" s="181"/>
      <c r="M3117" s="181"/>
      <c r="N3117" s="181"/>
      <c r="O3117" s="286"/>
    </row>
    <row r="3118" spans="1:15" ht="15.75" x14ac:dyDescent="0.25">
      <c r="A3118" s="181"/>
      <c r="B3118" s="283"/>
      <c r="C3118" s="181"/>
      <c r="D3118" s="181"/>
      <c r="E3118" s="181"/>
      <c r="F3118" s="283"/>
      <c r="G3118" s="231"/>
      <c r="H3118" s="231"/>
      <c r="I3118" s="186"/>
      <c r="J3118" s="181"/>
      <c r="K3118" s="181"/>
      <c r="L3118" s="181"/>
      <c r="M3118" s="181"/>
      <c r="N3118" s="181"/>
      <c r="O3118" s="286"/>
    </row>
    <row r="3119" spans="1:15" ht="15.75" x14ac:dyDescent="0.25">
      <c r="A3119" s="181"/>
      <c r="B3119" s="283"/>
      <c r="C3119" s="181"/>
      <c r="D3119" s="181"/>
      <c r="E3119" s="181"/>
      <c r="F3119" s="283"/>
      <c r="G3119" s="231"/>
      <c r="H3119" s="231"/>
      <c r="I3119" s="186"/>
      <c r="J3119" s="181"/>
      <c r="K3119" s="181"/>
      <c r="L3119" s="181"/>
      <c r="M3119" s="181"/>
      <c r="N3119" s="181"/>
      <c r="O3119" s="286"/>
    </row>
    <row r="3120" spans="1:15" ht="15.75" x14ac:dyDescent="0.25">
      <c r="A3120" s="181"/>
      <c r="B3120" s="283"/>
      <c r="C3120" s="181"/>
      <c r="D3120" s="181"/>
      <c r="E3120" s="181"/>
      <c r="F3120" s="283"/>
      <c r="G3120" s="231"/>
      <c r="H3120" s="231"/>
      <c r="I3120" s="186"/>
      <c r="J3120" s="181"/>
      <c r="K3120" s="181"/>
      <c r="L3120" s="181"/>
      <c r="M3120" s="181"/>
      <c r="N3120" s="181"/>
      <c r="O3120" s="286"/>
    </row>
    <row r="3121" spans="1:15" ht="15.75" x14ac:dyDescent="0.25">
      <c r="A3121" s="181"/>
      <c r="B3121" s="283"/>
      <c r="C3121" s="181"/>
      <c r="D3121" s="181"/>
      <c r="E3121" s="181"/>
      <c r="F3121" s="283"/>
      <c r="G3121" s="231"/>
      <c r="H3121" s="231"/>
      <c r="I3121" s="186"/>
      <c r="J3121" s="181"/>
      <c r="K3121" s="181"/>
      <c r="L3121" s="181"/>
      <c r="M3121" s="181"/>
      <c r="N3121" s="181"/>
      <c r="O3121" s="286"/>
    </row>
    <row r="3122" spans="1:15" ht="15.75" x14ac:dyDescent="0.25">
      <c r="A3122" s="181"/>
      <c r="B3122" s="283"/>
      <c r="C3122" s="181"/>
      <c r="D3122" s="181"/>
      <c r="E3122" s="181"/>
      <c r="F3122" s="283"/>
      <c r="G3122" s="231"/>
      <c r="H3122" s="231"/>
      <c r="I3122" s="186"/>
      <c r="J3122" s="181"/>
      <c r="K3122" s="181"/>
      <c r="L3122" s="181"/>
      <c r="M3122" s="181"/>
      <c r="N3122" s="181"/>
      <c r="O3122" s="286"/>
    </row>
    <row r="3123" spans="1:15" ht="15.75" x14ac:dyDescent="0.25">
      <c r="A3123" s="181"/>
      <c r="B3123" s="283"/>
      <c r="C3123" s="181"/>
      <c r="D3123" s="181"/>
      <c r="E3123" s="181"/>
      <c r="F3123" s="283"/>
      <c r="G3123" s="231"/>
      <c r="H3123" s="231"/>
      <c r="I3123" s="186"/>
      <c r="J3123" s="181"/>
      <c r="K3123" s="181"/>
      <c r="L3123" s="181"/>
      <c r="M3123" s="181"/>
      <c r="N3123" s="181"/>
      <c r="O3123" s="286"/>
    </row>
    <row r="3124" spans="1:15" ht="15.75" x14ac:dyDescent="0.25">
      <c r="A3124" s="181"/>
      <c r="B3124" s="283"/>
      <c r="C3124" s="181"/>
      <c r="D3124" s="181"/>
      <c r="E3124" s="181"/>
      <c r="F3124" s="283"/>
      <c r="G3124" s="231"/>
      <c r="H3124" s="231"/>
      <c r="I3124" s="186"/>
      <c r="J3124" s="181"/>
      <c r="K3124" s="181"/>
      <c r="L3124" s="181"/>
      <c r="M3124" s="181"/>
      <c r="N3124" s="181"/>
      <c r="O3124" s="286"/>
    </row>
    <row r="3125" spans="1:15" ht="15.75" x14ac:dyDescent="0.25">
      <c r="A3125" s="181"/>
      <c r="B3125" s="283"/>
      <c r="C3125" s="181"/>
      <c r="D3125" s="181"/>
      <c r="E3125" s="181"/>
      <c r="F3125" s="283"/>
      <c r="G3125" s="231"/>
      <c r="H3125" s="231"/>
      <c r="I3125" s="186"/>
      <c r="J3125" s="181"/>
      <c r="K3125" s="181"/>
      <c r="L3125" s="181"/>
      <c r="M3125" s="181"/>
      <c r="N3125" s="181"/>
      <c r="O3125" s="286"/>
    </row>
    <row r="3126" spans="1:15" ht="15.75" x14ac:dyDescent="0.25">
      <c r="A3126" s="181"/>
      <c r="B3126" s="283"/>
      <c r="C3126" s="181"/>
      <c r="D3126" s="181"/>
      <c r="E3126" s="181"/>
      <c r="F3126" s="283"/>
      <c r="G3126" s="231"/>
      <c r="H3126" s="231"/>
      <c r="I3126" s="186"/>
      <c r="J3126" s="181"/>
      <c r="K3126" s="181"/>
      <c r="L3126" s="181"/>
      <c r="M3126" s="181"/>
      <c r="N3126" s="181"/>
      <c r="O3126" s="286"/>
    </row>
    <row r="3127" spans="1:15" ht="15.75" x14ac:dyDescent="0.25">
      <c r="A3127" s="181"/>
      <c r="B3127" s="283"/>
      <c r="C3127" s="181"/>
      <c r="D3127" s="181"/>
      <c r="E3127" s="181"/>
      <c r="F3127" s="283"/>
      <c r="G3127" s="231"/>
      <c r="H3127" s="231"/>
      <c r="I3127" s="186"/>
      <c r="J3127" s="181"/>
      <c r="K3127" s="181"/>
      <c r="L3127" s="181"/>
      <c r="M3127" s="181"/>
      <c r="N3127" s="181"/>
      <c r="O3127" s="286"/>
    </row>
    <row r="3128" spans="1:15" ht="15.75" x14ac:dyDescent="0.25">
      <c r="A3128" s="181"/>
      <c r="B3128" s="283"/>
      <c r="C3128" s="181"/>
      <c r="D3128" s="181"/>
      <c r="E3128" s="181"/>
      <c r="F3128" s="283"/>
      <c r="G3128" s="231"/>
      <c r="H3128" s="231"/>
      <c r="I3128" s="186"/>
      <c r="J3128" s="181"/>
      <c r="K3128" s="181"/>
      <c r="L3128" s="181"/>
      <c r="M3128" s="181"/>
      <c r="N3128" s="181"/>
      <c r="O3128" s="286"/>
    </row>
    <row r="3129" spans="1:15" ht="15.75" x14ac:dyDescent="0.25">
      <c r="A3129" s="181"/>
      <c r="B3129" s="283"/>
      <c r="C3129" s="181"/>
      <c r="D3129" s="181"/>
      <c r="E3129" s="181"/>
      <c r="F3129" s="283"/>
      <c r="G3129" s="231"/>
      <c r="H3129" s="231"/>
      <c r="I3129" s="186"/>
      <c r="J3129" s="181"/>
      <c r="K3129" s="181"/>
      <c r="L3129" s="181"/>
      <c r="M3129" s="181"/>
      <c r="N3129" s="181"/>
      <c r="O3129" s="286"/>
    </row>
    <row r="3130" spans="1:15" ht="15.75" x14ac:dyDescent="0.25">
      <c r="A3130" s="181"/>
      <c r="B3130" s="283"/>
      <c r="C3130" s="181"/>
      <c r="D3130" s="181"/>
      <c r="E3130" s="181"/>
      <c r="F3130" s="283"/>
      <c r="G3130" s="231"/>
      <c r="H3130" s="231"/>
      <c r="I3130" s="186"/>
      <c r="J3130" s="181"/>
      <c r="K3130" s="181"/>
      <c r="L3130" s="181"/>
      <c r="M3130" s="181"/>
      <c r="N3130" s="181"/>
      <c r="O3130" s="286"/>
    </row>
    <row r="3131" spans="1:15" ht="15.75" x14ac:dyDescent="0.25">
      <c r="A3131" s="181"/>
      <c r="B3131" s="283"/>
      <c r="C3131" s="181"/>
      <c r="D3131" s="181"/>
      <c r="E3131" s="181"/>
      <c r="F3131" s="283"/>
      <c r="G3131" s="231"/>
      <c r="H3131" s="231"/>
      <c r="I3131" s="186"/>
      <c r="J3131" s="181"/>
      <c r="K3131" s="181"/>
      <c r="L3131" s="181"/>
      <c r="M3131" s="181"/>
      <c r="N3131" s="181"/>
      <c r="O3131" s="286"/>
    </row>
    <row r="3132" spans="1:15" ht="15.75" x14ac:dyDescent="0.25">
      <c r="A3132" s="181"/>
      <c r="B3132" s="283"/>
      <c r="C3132" s="181"/>
      <c r="D3132" s="181"/>
      <c r="E3132" s="181"/>
      <c r="F3132" s="283"/>
      <c r="G3132" s="231"/>
      <c r="H3132" s="231"/>
      <c r="I3132" s="186"/>
      <c r="J3132" s="181"/>
      <c r="K3132" s="181"/>
      <c r="L3132" s="181"/>
      <c r="M3132" s="181"/>
      <c r="N3132" s="181"/>
      <c r="O3132" s="286"/>
    </row>
    <row r="3133" spans="1:15" ht="15.75" x14ac:dyDescent="0.25">
      <c r="A3133" s="181"/>
      <c r="B3133" s="283"/>
      <c r="C3133" s="181"/>
      <c r="D3133" s="181"/>
      <c r="E3133" s="181"/>
      <c r="F3133" s="283"/>
      <c r="G3133" s="231"/>
      <c r="H3133" s="231"/>
      <c r="I3133" s="186"/>
      <c r="J3133" s="181"/>
      <c r="K3133" s="181"/>
      <c r="L3133" s="181"/>
      <c r="M3133" s="181"/>
      <c r="N3133" s="181"/>
      <c r="O3133" s="286"/>
    </row>
    <row r="3134" spans="1:15" ht="15.75" x14ac:dyDescent="0.25">
      <c r="A3134" s="181"/>
      <c r="B3134" s="283"/>
      <c r="C3134" s="181"/>
      <c r="D3134" s="181"/>
      <c r="E3134" s="181"/>
      <c r="F3134" s="283"/>
      <c r="G3134" s="231"/>
      <c r="H3134" s="231"/>
      <c r="I3134" s="186"/>
      <c r="J3134" s="181"/>
      <c r="K3134" s="181"/>
      <c r="L3134" s="181"/>
      <c r="M3134" s="181"/>
      <c r="N3134" s="181"/>
      <c r="O3134" s="286"/>
    </row>
    <row r="3135" spans="1:15" ht="15.75" x14ac:dyDescent="0.25">
      <c r="A3135" s="181"/>
      <c r="B3135" s="283"/>
      <c r="C3135" s="181"/>
      <c r="D3135" s="181"/>
      <c r="E3135" s="181"/>
      <c r="F3135" s="283"/>
      <c r="G3135" s="231"/>
      <c r="H3135" s="231"/>
      <c r="I3135" s="186"/>
      <c r="J3135" s="181"/>
      <c r="K3135" s="181"/>
      <c r="L3135" s="181"/>
      <c r="M3135" s="181"/>
      <c r="N3135" s="181"/>
      <c r="O3135" s="286"/>
    </row>
    <row r="3136" spans="1:15" ht="15.75" x14ac:dyDescent="0.25">
      <c r="A3136" s="181"/>
      <c r="B3136" s="283"/>
      <c r="C3136" s="181"/>
      <c r="D3136" s="181"/>
      <c r="E3136" s="181"/>
      <c r="F3136" s="283"/>
      <c r="G3136" s="231"/>
      <c r="H3136" s="231"/>
      <c r="I3136" s="186"/>
      <c r="J3136" s="181"/>
      <c r="K3136" s="181"/>
      <c r="L3136" s="181"/>
      <c r="M3136" s="181"/>
      <c r="N3136" s="181"/>
      <c r="O3136" s="286"/>
    </row>
    <row r="3137" spans="1:15" ht="15.75" x14ac:dyDescent="0.25">
      <c r="A3137" s="181"/>
      <c r="B3137" s="283"/>
      <c r="C3137" s="181"/>
      <c r="D3137" s="181"/>
      <c r="E3137" s="181"/>
      <c r="F3137" s="283"/>
      <c r="G3137" s="231"/>
      <c r="H3137" s="231"/>
      <c r="I3137" s="186"/>
      <c r="J3137" s="181"/>
      <c r="K3137" s="181"/>
      <c r="L3137" s="181"/>
      <c r="M3137" s="181"/>
      <c r="N3137" s="181"/>
      <c r="O3137" s="286"/>
    </row>
    <row r="3138" spans="1:15" ht="15.75" x14ac:dyDescent="0.25">
      <c r="A3138" s="181"/>
      <c r="B3138" s="283"/>
      <c r="C3138" s="181"/>
      <c r="D3138" s="181"/>
      <c r="E3138" s="181"/>
      <c r="F3138" s="283"/>
      <c r="G3138" s="231"/>
      <c r="H3138" s="231"/>
      <c r="I3138" s="186"/>
      <c r="J3138" s="181"/>
      <c r="K3138" s="181"/>
      <c r="L3138" s="181"/>
      <c r="M3138" s="181"/>
      <c r="N3138" s="181"/>
      <c r="O3138" s="286"/>
    </row>
    <row r="3139" spans="1:15" ht="15.75" x14ac:dyDescent="0.25">
      <c r="A3139" s="181"/>
      <c r="B3139" s="283"/>
      <c r="C3139" s="181"/>
      <c r="D3139" s="181"/>
      <c r="E3139" s="181"/>
      <c r="F3139" s="283"/>
      <c r="G3139" s="231"/>
      <c r="H3139" s="231"/>
      <c r="I3139" s="186"/>
      <c r="J3139" s="181"/>
      <c r="K3139" s="181"/>
      <c r="L3139" s="181"/>
      <c r="M3139" s="181"/>
      <c r="N3139" s="181"/>
      <c r="O3139" s="286"/>
    </row>
    <row r="3140" spans="1:15" ht="15.75" x14ac:dyDescent="0.25">
      <c r="A3140" s="213" t="s">
        <v>2641</v>
      </c>
      <c r="B3140" s="343">
        <v>45432</v>
      </c>
      <c r="C3140" s="213" t="s">
        <v>2702</v>
      </c>
      <c r="D3140" s="213"/>
      <c r="E3140" s="213"/>
      <c r="F3140" s="343"/>
      <c r="G3140" s="344"/>
      <c r="H3140" s="344"/>
      <c r="I3140" s="345"/>
      <c r="J3140" s="213"/>
      <c r="K3140" s="213"/>
      <c r="L3140" s="213"/>
      <c r="M3140" s="213"/>
      <c r="N3140" s="213"/>
      <c r="O3140" s="346"/>
    </row>
  </sheetData>
  <conditionalFormatting sqref="A46">
    <cfRule type="expression" dxfId="399" priority="114">
      <formula>$L46="Revisión asesor despacho"</formula>
    </cfRule>
    <cfRule type="expression" dxfId="398" priority="113">
      <formula>$L46="Prórroga"</formula>
    </cfRule>
    <cfRule type="expression" dxfId="397" priority="115">
      <formula>$L46="Revisión jurídica"</formula>
    </cfRule>
    <cfRule type="expression" dxfId="396" priority="116">
      <formula>$L46="Revisión jurídica"</formula>
    </cfRule>
    <cfRule type="expression" dxfId="395" priority="117">
      <formula>$L46="Para firma Secretaria"</formula>
    </cfRule>
    <cfRule type="expression" dxfId="394" priority="118">
      <formula>$L46="Terminado"</formula>
    </cfRule>
  </conditionalFormatting>
  <conditionalFormatting sqref="A50">
    <cfRule type="expression" dxfId="393" priority="130">
      <formula>$L50="Terminado"</formula>
    </cfRule>
    <cfRule type="expression" dxfId="392" priority="125">
      <formula>$L50="Prórroga"</formula>
    </cfRule>
    <cfRule type="expression" dxfId="391" priority="126">
      <formula>$L50="Revisión asesor despacho"</formula>
    </cfRule>
    <cfRule type="expression" dxfId="390" priority="127">
      <formula>$L50="Revisión jurídica"</formula>
    </cfRule>
    <cfRule type="expression" dxfId="389" priority="128">
      <formula>$L50="Revisión jurídica"</formula>
    </cfRule>
    <cfRule type="expression" dxfId="388" priority="129">
      <formula>$L50="Para firma Secretaria"</formula>
    </cfRule>
  </conditionalFormatting>
  <conditionalFormatting sqref="A52:A55">
    <cfRule type="expression" dxfId="387" priority="102">
      <formula>$L52="Revisión asesor despacho"</formula>
    </cfRule>
    <cfRule type="expression" dxfId="386" priority="106">
      <formula>$L52="Terminado"</formula>
    </cfRule>
    <cfRule type="expression" dxfId="385" priority="105">
      <formula>$L52="Para firma Secretaria"</formula>
    </cfRule>
    <cfRule type="expression" dxfId="384" priority="104">
      <formula>$L52="Revisión jurídica"</formula>
    </cfRule>
    <cfRule type="expression" dxfId="383" priority="103">
      <formula>$L52="Revisión jurídica"</formula>
    </cfRule>
    <cfRule type="expression" dxfId="382" priority="101">
      <formula>$L52="Prórroga"</formula>
    </cfRule>
  </conditionalFormatting>
  <conditionalFormatting sqref="A57:A63">
    <cfRule type="expression" dxfId="381" priority="98">
      <formula>$L57="Revisión jurídica"</formula>
    </cfRule>
    <cfRule type="expression" dxfId="380" priority="100">
      <formula>$L57="Terminado"</formula>
    </cfRule>
    <cfRule type="expression" dxfId="379" priority="99">
      <formula>$L57="Para firma Secretaria"</formula>
    </cfRule>
    <cfRule type="expression" dxfId="378" priority="97">
      <formula>$L57="Revisión jurídica"</formula>
    </cfRule>
    <cfRule type="expression" dxfId="377" priority="96">
      <formula>$L57="Revisión asesor despacho"</formula>
    </cfRule>
    <cfRule type="expression" dxfId="376" priority="95">
      <formula>$L57="Prórroga"</formula>
    </cfRule>
  </conditionalFormatting>
  <conditionalFormatting sqref="A71:A72">
    <cfRule type="expression" dxfId="375" priority="82">
      <formula>$L71="Para firma Secretaria"</formula>
    </cfRule>
    <cfRule type="expression" dxfId="374" priority="80">
      <formula>$L71="Revisión jurídica"</formula>
    </cfRule>
    <cfRule type="expression" dxfId="373" priority="79">
      <formula>$L71="Revisión asesor despacho"</formula>
    </cfRule>
    <cfRule type="expression" dxfId="372" priority="78">
      <formula>$L71="Prórroga"</formula>
    </cfRule>
    <cfRule type="expression" dxfId="371" priority="81">
      <formula>$L71="Revisión jurídica"</formula>
    </cfRule>
    <cfRule type="expression" dxfId="370" priority="83">
      <formula>$L71="Terminado"</formula>
    </cfRule>
  </conditionalFormatting>
  <conditionalFormatting sqref="A78">
    <cfRule type="expression" dxfId="369" priority="66">
      <formula>$L78="Terminado"</formula>
    </cfRule>
    <cfRule type="expression" dxfId="368" priority="65">
      <formula>$L78="Para firma Secretaria"</formula>
    </cfRule>
    <cfRule type="expression" dxfId="367" priority="64">
      <formula>$L78="Revisión jurídica"</formula>
    </cfRule>
    <cfRule type="expression" dxfId="366" priority="63">
      <formula>$L78="Revisión jurídica"</formula>
    </cfRule>
    <cfRule type="expression" dxfId="365" priority="62">
      <formula>$L78="Revisión asesor despacho"</formula>
    </cfRule>
    <cfRule type="expression" dxfId="364" priority="61">
      <formula>$L78="Prórroga"</formula>
    </cfRule>
  </conditionalFormatting>
  <conditionalFormatting sqref="A80:A89">
    <cfRule type="expression" dxfId="363" priority="44">
      <formula>$L80="Revisión asesor despacho"</formula>
    </cfRule>
    <cfRule type="expression" dxfId="362" priority="45">
      <formula>$L80="Revisión jurídica"</formula>
    </cfRule>
    <cfRule type="expression" dxfId="361" priority="48">
      <formula>$L80="Terminado"</formula>
    </cfRule>
    <cfRule type="expression" dxfId="360" priority="47">
      <formula>$L80="Para firma Secretaria"</formula>
    </cfRule>
    <cfRule type="expression" dxfId="359" priority="46">
      <formula>$L80="Revisión jurídica"</formula>
    </cfRule>
    <cfRule type="expression" dxfId="358" priority="43">
      <formula>$L80="Prórroga"</formula>
    </cfRule>
  </conditionalFormatting>
  <conditionalFormatting sqref="A91">
    <cfRule type="expression" dxfId="357" priority="74">
      <formula>$O91="Revisión jurídica"</formula>
    </cfRule>
    <cfRule type="expression" dxfId="356" priority="77">
      <formula>$O91="Terminado"</formula>
    </cfRule>
    <cfRule type="expression" dxfId="355" priority="73">
      <formula>$O91="Revisión asesor despacho"</formula>
    </cfRule>
    <cfRule type="expression" dxfId="354" priority="76">
      <formula>$O91="Para firma Secretaria"</formula>
    </cfRule>
    <cfRule type="expression" dxfId="353" priority="75">
      <formula>$O91="Revisión jurídica"</formula>
    </cfRule>
  </conditionalFormatting>
  <conditionalFormatting sqref="A94">
    <cfRule type="expression" dxfId="352" priority="51">
      <formula>$L94="Revisión jurídica"</formula>
    </cfRule>
    <cfRule type="expression" dxfId="351" priority="52">
      <formula>$L94="Revisión jurídica"</formula>
    </cfRule>
    <cfRule type="expression" dxfId="350" priority="53">
      <formula>$L94="Para firma Secretaria"</formula>
    </cfRule>
    <cfRule type="expression" dxfId="349" priority="54">
      <formula>$L94="Terminado"</formula>
    </cfRule>
    <cfRule type="expression" dxfId="348" priority="49">
      <formula>$L94="Prórroga"</formula>
    </cfRule>
    <cfRule type="expression" dxfId="347" priority="50">
      <formula>$L94="Revisión asesor despacho"</formula>
    </cfRule>
  </conditionalFormatting>
  <conditionalFormatting sqref="A96">
    <cfRule type="expression" dxfId="346" priority="33">
      <formula>$L96="Revisión jurídica"</formula>
    </cfRule>
    <cfRule type="expression" dxfId="345" priority="34">
      <formula>$L96="Revisión jurídica"</formula>
    </cfRule>
    <cfRule type="expression" dxfId="344" priority="36">
      <formula>$L96="Terminado"</formula>
    </cfRule>
    <cfRule type="expression" dxfId="343" priority="35">
      <formula>$L96="Para firma Secretaria"</formula>
    </cfRule>
    <cfRule type="expression" dxfId="342" priority="32">
      <formula>$L96="Revisión asesor despacho"</formula>
    </cfRule>
    <cfRule type="expression" dxfId="341" priority="31">
      <formula>$L96="Prórroga"</formula>
    </cfRule>
  </conditionalFormatting>
  <conditionalFormatting sqref="A99:A100">
    <cfRule type="expression" dxfId="340" priority="26">
      <formula>$L99="Revisión asesor despacho"</formula>
    </cfRule>
    <cfRule type="expression" dxfId="339" priority="25">
      <formula>$L99="Prórroga"</formula>
    </cfRule>
    <cfRule type="expression" dxfId="338" priority="30">
      <formula>$L99="Terminado"</formula>
    </cfRule>
    <cfRule type="expression" dxfId="337" priority="29">
      <formula>$L99="Para firma Secretaria"</formula>
    </cfRule>
    <cfRule type="expression" dxfId="336" priority="28">
      <formula>$L99="Revisión jurídica"</formula>
    </cfRule>
    <cfRule type="expression" dxfId="335" priority="27">
      <formula>$L99="Revisión jurídica"</formula>
    </cfRule>
  </conditionalFormatting>
  <conditionalFormatting sqref="A104">
    <cfRule type="expression" dxfId="334" priority="24">
      <formula>$L104="Terminado"</formula>
    </cfRule>
    <cfRule type="expression" dxfId="333" priority="23">
      <formula>$L104="Para firma Secretaria"</formula>
    </cfRule>
    <cfRule type="expression" dxfId="332" priority="22">
      <formula>$L104="Revisión jurídica"</formula>
    </cfRule>
    <cfRule type="expression" dxfId="331" priority="21">
      <formula>$L104="Revisión jurídica"</formula>
    </cfRule>
    <cfRule type="expression" dxfId="330" priority="20">
      <formula>$L104="Revisión asesor despacho"</formula>
    </cfRule>
    <cfRule type="expression" dxfId="329" priority="19">
      <formula>$L104="Prórroga"</formula>
    </cfRule>
  </conditionalFormatting>
  <conditionalFormatting sqref="A121">
    <cfRule type="expression" dxfId="328" priority="18">
      <formula>$L121="Terminado"</formula>
    </cfRule>
    <cfRule type="expression" dxfId="327" priority="17">
      <formula>$L121="Para firma Secretaria"</formula>
    </cfRule>
    <cfRule type="expression" dxfId="326" priority="16">
      <formula>$L121="Revisión jurídica"</formula>
    </cfRule>
    <cfRule type="expression" dxfId="325" priority="15">
      <formula>$L121="Revisión jurídica"</formula>
    </cfRule>
    <cfRule type="expression" dxfId="324" priority="14">
      <formula>$L121="Revisión asesor despacho"</formula>
    </cfRule>
    <cfRule type="expression" dxfId="323" priority="13">
      <formula>$L121="Prórroga"</formula>
    </cfRule>
  </conditionalFormatting>
  <conditionalFormatting sqref="A2:B36 B37:B50 A51:B51 A2923:B3053">
    <cfRule type="expression" dxfId="322" priority="136">
      <formula>$L2="Terminado"</formula>
    </cfRule>
    <cfRule type="expression" dxfId="321" priority="131">
      <formula>$L2="Prórroga"</formula>
    </cfRule>
    <cfRule type="expression" dxfId="320" priority="132">
      <formula>$L2="Revisión asesor despacho"</formula>
    </cfRule>
    <cfRule type="expression" dxfId="319" priority="133">
      <formula>$L2="Revisión jurídica"</formula>
    </cfRule>
    <cfRule type="expression" dxfId="318" priority="134">
      <formula>$L2="Revisión jurídica"</formula>
    </cfRule>
    <cfRule type="expression" dxfId="317" priority="135">
      <formula>$L2="Para firma Secretaria"</formula>
    </cfRule>
  </conditionalFormatting>
  <conditionalFormatting sqref="A90:B90">
    <cfRule type="expression" dxfId="316" priority="87">
      <formula>$O90="Para firma Secretaria"</formula>
    </cfRule>
    <cfRule type="expression" dxfId="315" priority="86">
      <formula>$O90="Revisión jurídica"</formula>
    </cfRule>
    <cfRule type="expression" dxfId="314" priority="84">
      <formula>$O90="Revisión asesor despacho"</formula>
    </cfRule>
    <cfRule type="expression" dxfId="313" priority="88">
      <formula>$O90="Terminado"</formula>
    </cfRule>
    <cfRule type="expression" dxfId="312" priority="85">
      <formula>$O90="Revisión jurídica"</formula>
    </cfRule>
  </conditionalFormatting>
  <conditionalFormatting sqref="C2:C113 A48 D90:N92 B91:B113 D93:O105 D106:N107 D108:O108 D109:N110 D111:O113 B114:M114 O114 B115:O124 B125:M125 B126:O2775 B2779:B2922 C2779:O3053 B3058:O3139">
    <cfRule type="expression" dxfId="311" priority="107">
      <formula>$L2="Prórroga"</formula>
    </cfRule>
    <cfRule type="expression" dxfId="310" priority="108">
      <formula>$L2="Revisión asesor despacho"</formula>
    </cfRule>
    <cfRule type="expression" dxfId="309" priority="109">
      <formula>$L2="Revisión jurídica"</formula>
    </cfRule>
    <cfRule type="expression" dxfId="308" priority="110">
      <formula>$L2="Revisión jurídica"</formula>
    </cfRule>
    <cfRule type="expression" dxfId="307" priority="111">
      <formula>$L2="Para firma Secretaria"</formula>
    </cfRule>
    <cfRule type="expression" dxfId="306" priority="112">
      <formula>$L2="Terminado"</formula>
    </cfRule>
  </conditionalFormatting>
  <conditionalFormatting sqref="D84">
    <cfRule type="expression" dxfId="305" priority="90">
      <formula>$L84="Revisión asesor despacho"</formula>
    </cfRule>
    <cfRule type="expression" dxfId="304" priority="91">
      <formula>$L84="Revisión jurídica"</formula>
    </cfRule>
    <cfRule type="expression" dxfId="303" priority="92">
      <formula>$L84="Revisión jurídica"</formula>
    </cfRule>
    <cfRule type="expression" dxfId="302" priority="93">
      <formula>$L84="Para firma Secretaria"</formula>
    </cfRule>
    <cfRule type="expression" dxfId="301" priority="94">
      <formula>$L84="Terminado"</formula>
    </cfRule>
    <cfRule type="expression" dxfId="300" priority="89">
      <formula>$L84="Prórroga"</formula>
    </cfRule>
  </conditionalFormatting>
  <conditionalFormatting sqref="D2:O64 A37:A42 B52:B89 D65:N65 D66:O66 D67:N69 D70:O73 D74:N76 D77:O83 E84:L84 N84 D85:O89">
    <cfRule type="expression" dxfId="299" priority="120">
      <formula>$L2="Revisión asesor despacho"</formula>
    </cfRule>
    <cfRule type="expression" dxfId="298" priority="124">
      <formula>$L2="Terminado"</formula>
    </cfRule>
    <cfRule type="expression" dxfId="297" priority="123">
      <formula>$L2="Para firma Secretaria"</formula>
    </cfRule>
    <cfRule type="expression" dxfId="296" priority="122">
      <formula>$L2="Revisión jurídica"</formula>
    </cfRule>
    <cfRule type="expression" dxfId="295" priority="121">
      <formula>$L2="Revisión jurídica"</formula>
    </cfRule>
    <cfRule type="expression" dxfId="294" priority="119">
      <formula>$L2="Prórroga"</formula>
    </cfRule>
  </conditionalFormatting>
  <conditionalFormatting sqref="O74">
    <cfRule type="expression" dxfId="293" priority="71">
      <formula>$L74="Para firma Secretaria"</formula>
    </cfRule>
    <cfRule type="expression" dxfId="292" priority="70">
      <formula>$L74="Revisión jurídica"</formula>
    </cfRule>
    <cfRule type="expression" dxfId="291" priority="69">
      <formula>$L74="Revisión jurídica"</formula>
    </cfRule>
    <cfRule type="expression" dxfId="290" priority="68">
      <formula>$L74="Revisión asesor despacho"</formula>
    </cfRule>
    <cfRule type="expression" dxfId="289" priority="67">
      <formula>$L74="Prórroga"</formula>
    </cfRule>
    <cfRule type="expression" dxfId="288" priority="72">
      <formula>$L74="Terminado"</formula>
    </cfRule>
  </conditionalFormatting>
  <conditionalFormatting sqref="O90:O92">
    <cfRule type="expression" dxfId="287" priority="60">
      <formula>$L90="Terminado"</formula>
    </cfRule>
    <cfRule type="expression" dxfId="286" priority="59">
      <formula>$L90="Para firma Secretaria"</formula>
    </cfRule>
    <cfRule type="expression" dxfId="285" priority="57">
      <formula>$L90="Revisión jurídica"</formula>
    </cfRule>
    <cfRule type="expression" dxfId="284" priority="55">
      <formula>$L90="Prórroga"</formula>
    </cfRule>
    <cfRule type="expression" dxfId="283" priority="56">
      <formula>$L90="Revisión asesor despacho"</formula>
    </cfRule>
    <cfRule type="expression" dxfId="282" priority="58">
      <formula>$L90="Revisión jurídica"</formula>
    </cfRule>
  </conditionalFormatting>
  <conditionalFormatting sqref="O106:O107">
    <cfRule type="expression" dxfId="281" priority="7">
      <formula>$L106="Prórroga"</formula>
    </cfRule>
    <cfRule type="expression" dxfId="280" priority="9">
      <formula>$L106="Revisión jurídica"</formula>
    </cfRule>
    <cfRule type="expression" dxfId="279" priority="8">
      <formula>$L106="Revisión asesor despacho"</formula>
    </cfRule>
    <cfRule type="expression" dxfId="278" priority="10">
      <formula>$L106="Revisión jurídica"</formula>
    </cfRule>
    <cfRule type="expression" dxfId="277" priority="11">
      <formula>$L106="Para firma Secretaria"</formula>
    </cfRule>
    <cfRule type="expression" dxfId="276" priority="12">
      <formula>$L106="Terminado"</formula>
    </cfRule>
  </conditionalFormatting>
  <conditionalFormatting sqref="O109">
    <cfRule type="expression" dxfId="275" priority="2">
      <formula>$L109="Revisión asesor despacho"</formula>
    </cfRule>
    <cfRule type="expression" dxfId="274" priority="3">
      <formula>$L109="Revisión jurídica"</formula>
    </cfRule>
    <cfRule type="expression" dxfId="273" priority="4">
      <formula>$L109="Revisión jurídica"</formula>
    </cfRule>
    <cfRule type="expression" dxfId="272" priority="5">
      <formula>$L109="Para firma Secretaria"</formula>
    </cfRule>
    <cfRule type="expression" dxfId="271" priority="6">
      <formula>$L109="Terminado"</formula>
    </cfRule>
    <cfRule type="expression" dxfId="270" priority="1">
      <formula>$L109="Prórroga"</formula>
    </cfRule>
  </conditionalFormatting>
  <dataValidations count="6">
    <dataValidation allowBlank="1" showInputMessage="1" showErrorMessage="1" sqref="M2:M83 A81 M2779:M3053 M3058:M3139 M85:M2775" xr:uid="{798E07A3-FEA9-42C4-B14D-13306797107A}"/>
    <dataValidation type="list" allowBlank="1" showInputMessage="1" showErrorMessage="1" sqref="E15:E89 E2779:E3053 E3058:E3139 E91:E2775" xr:uid="{46D70E0C-6C2F-4437-B3E7-E1B44E1F55E9}">
      <formula1>INDIRECT(D15)</formula1>
    </dataValidation>
    <dataValidation allowBlank="1" showInputMessage="1" showErrorMessage="1" promptTitle="FECHA DE INGRESO " prompt="DD/ MM/AAAA" sqref="B2779:B3053 B3058:B3139 B2:B2775" xr:uid="{4CDA8BF9-A2AA-4713-88A9-E7D5186A2358}"/>
    <dataValidation allowBlank="1" showInputMessage="1" showErrorMessage="1" promptTitle="SECTOR RESPONSABLE" prompt="CVP - RBO -UAESP - EAAB - ETB - GEB" sqref="J2779:J3053 J3058:J3139 J2:J2775" xr:uid="{17219131-5B68-425F-A955-C7FFA9711BFB}"/>
    <dataValidation allowBlank="1" showInputMessage="1" showErrorMessage="1" promptTitle="AREA RESPONSABLE" prompt="OAC-   SGF - SCO -SIV -SGC -SJ -OCI" sqref="I2779:I3053 I3058:I3139 I2:I2775" xr:uid="{9A528EBA-09AB-45F0-A527-919AA158D9F3}"/>
    <dataValidation type="list" allowBlank="1" showInputMessage="1" showErrorMessage="1" sqref="G2779:G3053 G3058:G3139 G2:G2775" xr:uid="{95F58F64-BBE0-4D85-A455-90C05AECEA90}">
      <formula1>"SI, NO"</formula1>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387B-65AF-47B1-987F-2337535C30D2}">
  <dimension ref="A1:Q517"/>
  <sheetViews>
    <sheetView topLeftCell="A124" workbookViewId="0">
      <selection activeCell="E2" sqref="E2"/>
    </sheetView>
  </sheetViews>
  <sheetFormatPr baseColWidth="10" defaultColWidth="8.85546875" defaultRowHeight="15" x14ac:dyDescent="0.25"/>
  <sheetData>
    <row r="1" spans="1:17" ht="75" x14ac:dyDescent="0.25">
      <c r="A1" s="118" t="s">
        <v>1342</v>
      </c>
      <c r="B1" s="118" t="s">
        <v>1343</v>
      </c>
      <c r="C1" s="118" t="s">
        <v>1344</v>
      </c>
      <c r="D1" s="118" t="s">
        <v>1345</v>
      </c>
      <c r="E1" s="118" t="s">
        <v>1346</v>
      </c>
      <c r="F1" s="119" t="s">
        <v>1347</v>
      </c>
      <c r="G1" s="120" t="s">
        <v>1348</v>
      </c>
      <c r="H1" s="121" t="s">
        <v>1349</v>
      </c>
      <c r="I1" s="118" t="s">
        <v>1350</v>
      </c>
      <c r="J1" s="118" t="s">
        <v>1351</v>
      </c>
      <c r="K1" s="118" t="s">
        <v>1352</v>
      </c>
      <c r="L1" s="118" t="s">
        <v>1353</v>
      </c>
      <c r="M1" s="122" t="s">
        <v>1355</v>
      </c>
      <c r="N1" s="118" t="s">
        <v>1356</v>
      </c>
      <c r="O1" s="118" t="s">
        <v>1357</v>
      </c>
      <c r="P1" s="118" t="s">
        <v>1358</v>
      </c>
      <c r="Q1" s="118" t="s">
        <v>1359</v>
      </c>
    </row>
    <row r="2" spans="1:17" ht="126" x14ac:dyDescent="0.25">
      <c r="A2" s="123" t="s">
        <v>1674</v>
      </c>
      <c r="B2" s="124">
        <v>45405</v>
      </c>
      <c r="C2" s="123">
        <v>10</v>
      </c>
      <c r="D2" s="123" t="s">
        <v>1675</v>
      </c>
      <c r="E2" s="123" t="s">
        <v>2703</v>
      </c>
      <c r="F2" s="125" t="s">
        <v>2703</v>
      </c>
      <c r="G2" s="124">
        <v>45408</v>
      </c>
      <c r="H2" s="123" t="s">
        <v>2703</v>
      </c>
      <c r="I2" s="124">
        <v>45400</v>
      </c>
      <c r="J2" s="123" t="s">
        <v>1676</v>
      </c>
      <c r="K2" s="123" t="s">
        <v>2703</v>
      </c>
      <c r="L2" s="123" t="s">
        <v>25</v>
      </c>
      <c r="M2" s="123" t="s">
        <v>29</v>
      </c>
      <c r="N2" s="123" t="s">
        <v>2703</v>
      </c>
      <c r="O2" s="126" t="s">
        <v>1677</v>
      </c>
      <c r="P2" s="127" t="s">
        <v>2703</v>
      </c>
      <c r="Q2" s="123" t="s">
        <v>1678</v>
      </c>
    </row>
    <row r="3" spans="1:17" ht="252" x14ac:dyDescent="0.25">
      <c r="A3" s="128" t="s">
        <v>2703</v>
      </c>
      <c r="B3" s="128" t="s">
        <v>2703</v>
      </c>
      <c r="C3" s="129">
        <v>16</v>
      </c>
      <c r="D3" s="129" t="s">
        <v>1374</v>
      </c>
      <c r="E3" s="128" t="s">
        <v>297</v>
      </c>
      <c r="F3" s="130" t="s">
        <v>2703</v>
      </c>
      <c r="G3" s="131">
        <v>45316</v>
      </c>
      <c r="H3" s="128" t="s">
        <v>2703</v>
      </c>
      <c r="I3" s="128" t="s">
        <v>2703</v>
      </c>
      <c r="J3" s="128" t="s">
        <v>2703</v>
      </c>
      <c r="K3" s="128" t="s">
        <v>2703</v>
      </c>
      <c r="L3" s="132" t="s">
        <v>47</v>
      </c>
      <c r="M3" s="132" t="s">
        <v>29</v>
      </c>
      <c r="N3" s="127" t="s">
        <v>2703</v>
      </c>
      <c r="O3" s="127" t="s">
        <v>2703</v>
      </c>
      <c r="P3" s="127" t="s">
        <v>2703</v>
      </c>
      <c r="Q3" s="128" t="s">
        <v>1361</v>
      </c>
    </row>
    <row r="4" spans="1:17" ht="252" x14ac:dyDescent="0.25">
      <c r="A4" s="128" t="s">
        <v>2703</v>
      </c>
      <c r="B4" s="128" t="s">
        <v>2703</v>
      </c>
      <c r="C4" s="129">
        <v>19</v>
      </c>
      <c r="D4" s="129" t="s">
        <v>1375</v>
      </c>
      <c r="E4" s="128" t="s">
        <v>297</v>
      </c>
      <c r="F4" s="130" t="s">
        <v>2703</v>
      </c>
      <c r="G4" s="131">
        <v>45316</v>
      </c>
      <c r="H4" s="128" t="s">
        <v>2703</v>
      </c>
      <c r="I4" s="128" t="s">
        <v>2703</v>
      </c>
      <c r="J4" s="128" t="s">
        <v>2703</v>
      </c>
      <c r="K4" s="128" t="s">
        <v>2703</v>
      </c>
      <c r="L4" s="132" t="s">
        <v>47</v>
      </c>
      <c r="M4" s="132" t="s">
        <v>29</v>
      </c>
      <c r="N4" s="128" t="s">
        <v>2703</v>
      </c>
      <c r="O4" s="127" t="s">
        <v>2703</v>
      </c>
      <c r="P4" s="127" t="s">
        <v>2703</v>
      </c>
      <c r="Q4" s="128" t="s">
        <v>1376</v>
      </c>
    </row>
    <row r="5" spans="1:17" ht="173.25" x14ac:dyDescent="0.25">
      <c r="A5" s="128" t="s">
        <v>2703</v>
      </c>
      <c r="B5" s="128" t="s">
        <v>2703</v>
      </c>
      <c r="C5" s="129">
        <v>20</v>
      </c>
      <c r="D5" s="129" t="s">
        <v>1377</v>
      </c>
      <c r="E5" s="128" t="s">
        <v>340</v>
      </c>
      <c r="F5" s="130" t="s">
        <v>2703</v>
      </c>
      <c r="G5" s="131">
        <v>45316</v>
      </c>
      <c r="H5" s="128" t="s">
        <v>2703</v>
      </c>
      <c r="I5" s="128" t="s">
        <v>2703</v>
      </c>
      <c r="J5" s="128" t="s">
        <v>2703</v>
      </c>
      <c r="K5" s="128" t="s">
        <v>2703</v>
      </c>
      <c r="L5" s="132" t="s">
        <v>47</v>
      </c>
      <c r="M5" s="132" t="s">
        <v>29</v>
      </c>
      <c r="N5" s="128" t="s">
        <v>2703</v>
      </c>
      <c r="O5" s="127" t="s">
        <v>2703</v>
      </c>
      <c r="P5" s="127" t="s">
        <v>2703</v>
      </c>
      <c r="Q5" s="128" t="s">
        <v>1361</v>
      </c>
    </row>
    <row r="6" spans="1:17" ht="173.25" x14ac:dyDescent="0.25">
      <c r="A6" s="128" t="s">
        <v>2703</v>
      </c>
      <c r="B6" s="128" t="s">
        <v>2703</v>
      </c>
      <c r="C6" s="129">
        <v>34</v>
      </c>
      <c r="D6" s="129" t="s">
        <v>1360</v>
      </c>
      <c r="E6" s="128" t="s">
        <v>327</v>
      </c>
      <c r="F6" s="133" t="s">
        <v>2703</v>
      </c>
      <c r="G6" s="131">
        <v>45315</v>
      </c>
      <c r="H6" s="128" t="s">
        <v>2703</v>
      </c>
      <c r="I6" s="128" t="s">
        <v>2703</v>
      </c>
      <c r="J6" s="128" t="s">
        <v>2703</v>
      </c>
      <c r="K6" s="128" t="s">
        <v>2703</v>
      </c>
      <c r="L6" s="128" t="s">
        <v>47</v>
      </c>
      <c r="M6" s="132" t="s">
        <v>29</v>
      </c>
      <c r="N6" s="128" t="s">
        <v>2703</v>
      </c>
      <c r="O6" s="127" t="s">
        <v>2703</v>
      </c>
      <c r="P6" s="127" t="s">
        <v>2703</v>
      </c>
      <c r="Q6" s="128" t="s">
        <v>1361</v>
      </c>
    </row>
    <row r="7" spans="1:17" ht="173.25" x14ac:dyDescent="0.25">
      <c r="A7" s="128" t="s">
        <v>2703</v>
      </c>
      <c r="B7" s="128" t="s">
        <v>2703</v>
      </c>
      <c r="C7" s="129">
        <v>41</v>
      </c>
      <c r="D7" s="129" t="s">
        <v>1378</v>
      </c>
      <c r="E7" s="128" t="s">
        <v>255</v>
      </c>
      <c r="F7" s="130" t="s">
        <v>2703</v>
      </c>
      <c r="G7" s="131">
        <v>45316</v>
      </c>
      <c r="H7" s="128" t="s">
        <v>2703</v>
      </c>
      <c r="I7" s="128" t="s">
        <v>2703</v>
      </c>
      <c r="J7" s="128" t="s">
        <v>2703</v>
      </c>
      <c r="K7" s="128" t="s">
        <v>2703</v>
      </c>
      <c r="L7" s="132" t="s">
        <v>1370</v>
      </c>
      <c r="M7" s="132" t="s">
        <v>29</v>
      </c>
      <c r="N7" s="128" t="s">
        <v>2703</v>
      </c>
      <c r="O7" s="127" t="s">
        <v>2703</v>
      </c>
      <c r="P7" s="127" t="s">
        <v>2703</v>
      </c>
      <c r="Q7" s="128" t="s">
        <v>1379</v>
      </c>
    </row>
    <row r="8" spans="1:17" ht="126" x14ac:dyDescent="0.25">
      <c r="A8" s="128" t="s">
        <v>2703</v>
      </c>
      <c r="B8" s="128" t="s">
        <v>2703</v>
      </c>
      <c r="C8" s="129">
        <v>43</v>
      </c>
      <c r="D8" s="129" t="s">
        <v>1362</v>
      </c>
      <c r="E8" s="128" t="s">
        <v>253</v>
      </c>
      <c r="F8" s="130" t="s">
        <v>2703</v>
      </c>
      <c r="G8" s="131">
        <v>45315</v>
      </c>
      <c r="H8" s="128" t="s">
        <v>2703</v>
      </c>
      <c r="I8" s="128" t="s">
        <v>2703</v>
      </c>
      <c r="J8" s="128" t="s">
        <v>2703</v>
      </c>
      <c r="K8" s="128" t="s">
        <v>2703</v>
      </c>
      <c r="L8" s="132" t="s">
        <v>47</v>
      </c>
      <c r="M8" s="132" t="s">
        <v>29</v>
      </c>
      <c r="N8" s="128" t="s">
        <v>2703</v>
      </c>
      <c r="O8" s="127" t="s">
        <v>2703</v>
      </c>
      <c r="P8" s="127" t="s">
        <v>2703</v>
      </c>
      <c r="Q8" s="128" t="s">
        <v>1361</v>
      </c>
    </row>
    <row r="9" spans="1:17" ht="110.25" x14ac:dyDescent="0.25">
      <c r="A9" s="128" t="s">
        <v>1363</v>
      </c>
      <c r="B9" s="131">
        <v>45310</v>
      </c>
      <c r="C9" s="129">
        <v>48</v>
      </c>
      <c r="D9" s="129" t="s">
        <v>1364</v>
      </c>
      <c r="E9" s="128" t="s">
        <v>356</v>
      </c>
      <c r="F9" s="130" t="s">
        <v>2703</v>
      </c>
      <c r="G9" s="131">
        <v>45315</v>
      </c>
      <c r="H9" s="128" t="s">
        <v>2703</v>
      </c>
      <c r="I9" s="131">
        <v>45314</v>
      </c>
      <c r="J9" s="128" t="s">
        <v>325</v>
      </c>
      <c r="K9" s="128" t="s">
        <v>2703</v>
      </c>
      <c r="L9" s="132" t="s">
        <v>1365</v>
      </c>
      <c r="M9" s="132" t="s">
        <v>29</v>
      </c>
      <c r="N9" s="128" t="s">
        <v>2703</v>
      </c>
      <c r="O9" s="127" t="s">
        <v>2703</v>
      </c>
      <c r="P9" s="127" t="s">
        <v>2703</v>
      </c>
      <c r="Q9" s="128" t="s">
        <v>1366</v>
      </c>
    </row>
    <row r="10" spans="1:17" ht="78.75" x14ac:dyDescent="0.25">
      <c r="A10" s="128" t="s">
        <v>2703</v>
      </c>
      <c r="B10" s="128" t="s">
        <v>2703</v>
      </c>
      <c r="C10" s="129">
        <v>50</v>
      </c>
      <c r="D10" s="129" t="s">
        <v>1367</v>
      </c>
      <c r="E10" s="128" t="s">
        <v>300</v>
      </c>
      <c r="F10" s="130" t="s">
        <v>2703</v>
      </c>
      <c r="G10" s="131">
        <v>45315</v>
      </c>
      <c r="H10" s="128" t="s">
        <v>2703</v>
      </c>
      <c r="I10" s="128" t="s">
        <v>2703</v>
      </c>
      <c r="J10" s="128" t="s">
        <v>2703</v>
      </c>
      <c r="K10" s="128" t="s">
        <v>2703</v>
      </c>
      <c r="L10" s="132" t="s">
        <v>47</v>
      </c>
      <c r="M10" s="132" t="s">
        <v>29</v>
      </c>
      <c r="N10" s="128" t="s">
        <v>2703</v>
      </c>
      <c r="O10" s="127" t="s">
        <v>2703</v>
      </c>
      <c r="P10" s="127" t="s">
        <v>2703</v>
      </c>
      <c r="Q10" s="128" t="s">
        <v>1368</v>
      </c>
    </row>
    <row r="11" spans="1:17" ht="204.75" x14ac:dyDescent="0.25">
      <c r="A11" s="128" t="s">
        <v>2703</v>
      </c>
      <c r="B11" s="128" t="s">
        <v>2703</v>
      </c>
      <c r="C11" s="129">
        <v>53</v>
      </c>
      <c r="D11" s="129" t="s">
        <v>1369</v>
      </c>
      <c r="E11" s="128" t="s">
        <v>305</v>
      </c>
      <c r="F11" s="130" t="s">
        <v>2703</v>
      </c>
      <c r="G11" s="131">
        <v>45315</v>
      </c>
      <c r="H11" s="128" t="s">
        <v>2703</v>
      </c>
      <c r="I11" s="128" t="s">
        <v>2703</v>
      </c>
      <c r="J11" s="128" t="s">
        <v>2703</v>
      </c>
      <c r="K11" s="128" t="s">
        <v>2703</v>
      </c>
      <c r="L11" s="132" t="s">
        <v>1370</v>
      </c>
      <c r="M11" s="132" t="s">
        <v>29</v>
      </c>
      <c r="N11" s="128" t="s">
        <v>2703</v>
      </c>
      <c r="O11" s="127" t="s">
        <v>2703</v>
      </c>
      <c r="P11" s="127" t="s">
        <v>2703</v>
      </c>
      <c r="Q11" s="128" t="s">
        <v>1371</v>
      </c>
    </row>
    <row r="12" spans="1:17" ht="47.25" x14ac:dyDescent="0.25">
      <c r="A12" s="128" t="s">
        <v>1393</v>
      </c>
      <c r="B12" s="131">
        <v>45313</v>
      </c>
      <c r="C12" s="129">
        <v>57</v>
      </c>
      <c r="D12" s="129" t="s">
        <v>1394</v>
      </c>
      <c r="E12" s="128" t="s">
        <v>305</v>
      </c>
      <c r="F12" s="130" t="s">
        <v>2703</v>
      </c>
      <c r="G12" s="131">
        <v>45316</v>
      </c>
      <c r="H12" s="128" t="s">
        <v>2703</v>
      </c>
      <c r="I12" s="128" t="s">
        <v>2703</v>
      </c>
      <c r="J12" s="128" t="s">
        <v>2703</v>
      </c>
      <c r="K12" s="128" t="s">
        <v>2703</v>
      </c>
      <c r="L12" s="132" t="s">
        <v>1383</v>
      </c>
      <c r="M12" s="132" t="s">
        <v>29</v>
      </c>
      <c r="N12" s="128" t="s">
        <v>2703</v>
      </c>
      <c r="O12" s="127" t="s">
        <v>2703</v>
      </c>
      <c r="P12" s="127" t="s">
        <v>2703</v>
      </c>
      <c r="Q12" s="128" t="s">
        <v>1395</v>
      </c>
    </row>
    <row r="13" spans="1:17" ht="267.75" x14ac:dyDescent="0.25">
      <c r="A13" s="128" t="s">
        <v>1380</v>
      </c>
      <c r="B13" s="128" t="s">
        <v>1381</v>
      </c>
      <c r="C13" s="129">
        <v>58</v>
      </c>
      <c r="D13" s="129" t="s">
        <v>1382</v>
      </c>
      <c r="E13" s="128" t="s">
        <v>311</v>
      </c>
      <c r="F13" s="130" t="s">
        <v>2703</v>
      </c>
      <c r="G13" s="131">
        <v>45316</v>
      </c>
      <c r="H13" s="128" t="s">
        <v>2703</v>
      </c>
      <c r="I13" s="128" t="s">
        <v>2703</v>
      </c>
      <c r="J13" s="128" t="s">
        <v>2703</v>
      </c>
      <c r="K13" s="128" t="s">
        <v>2703</v>
      </c>
      <c r="L13" s="132" t="s">
        <v>1383</v>
      </c>
      <c r="M13" s="132" t="s">
        <v>29</v>
      </c>
      <c r="N13" s="128" t="s">
        <v>2703</v>
      </c>
      <c r="O13" s="127" t="s">
        <v>2703</v>
      </c>
      <c r="P13" s="127" t="s">
        <v>2703</v>
      </c>
      <c r="Q13" s="128" t="s">
        <v>1384</v>
      </c>
    </row>
    <row r="14" spans="1:17" ht="78.75" x14ac:dyDescent="0.25">
      <c r="A14" s="128" t="s">
        <v>2703</v>
      </c>
      <c r="B14" s="128" t="s">
        <v>2703</v>
      </c>
      <c r="C14" s="129">
        <v>59</v>
      </c>
      <c r="D14" s="129" t="s">
        <v>1385</v>
      </c>
      <c r="E14" s="128" t="s">
        <v>305</v>
      </c>
      <c r="F14" s="130" t="s">
        <v>2703</v>
      </c>
      <c r="G14" s="131">
        <v>45316</v>
      </c>
      <c r="H14" s="128" t="s">
        <v>2703</v>
      </c>
      <c r="I14" s="128" t="s">
        <v>2703</v>
      </c>
      <c r="J14" s="128" t="s">
        <v>2703</v>
      </c>
      <c r="K14" s="128" t="s">
        <v>2703</v>
      </c>
      <c r="L14" s="132" t="s">
        <v>47</v>
      </c>
      <c r="M14" s="132" t="s">
        <v>29</v>
      </c>
      <c r="N14" s="128" t="s">
        <v>2703</v>
      </c>
      <c r="O14" s="127" t="s">
        <v>2703</v>
      </c>
      <c r="P14" s="127" t="s">
        <v>2703</v>
      </c>
      <c r="Q14" s="128" t="s">
        <v>1386</v>
      </c>
    </row>
    <row r="15" spans="1:17" ht="141.75" x14ac:dyDescent="0.25">
      <c r="A15" s="128" t="s">
        <v>2703</v>
      </c>
      <c r="B15" s="128" t="s">
        <v>2703</v>
      </c>
      <c r="C15" s="129">
        <v>64</v>
      </c>
      <c r="D15" s="129" t="s">
        <v>1372</v>
      </c>
      <c r="E15" s="128" t="s">
        <v>300</v>
      </c>
      <c r="F15" s="130" t="s">
        <v>2703</v>
      </c>
      <c r="G15" s="131">
        <v>45316</v>
      </c>
      <c r="H15" s="128" t="s">
        <v>2703</v>
      </c>
      <c r="I15" s="128" t="s">
        <v>2703</v>
      </c>
      <c r="J15" s="128" t="s">
        <v>2703</v>
      </c>
      <c r="K15" s="128" t="s">
        <v>2703</v>
      </c>
      <c r="L15" s="132" t="s">
        <v>47</v>
      </c>
      <c r="M15" s="132" t="s">
        <v>29</v>
      </c>
      <c r="N15" s="128" t="s">
        <v>2703</v>
      </c>
      <c r="O15" s="127" t="s">
        <v>2703</v>
      </c>
      <c r="P15" s="127" t="s">
        <v>2703</v>
      </c>
      <c r="Q15" s="128" t="s">
        <v>1373</v>
      </c>
    </row>
    <row r="16" spans="1:17" ht="63" x14ac:dyDescent="0.25">
      <c r="A16" s="128" t="s">
        <v>2703</v>
      </c>
      <c r="B16" s="128" t="s">
        <v>2703</v>
      </c>
      <c r="C16" s="129">
        <v>66</v>
      </c>
      <c r="D16" s="129" t="s">
        <v>1391</v>
      </c>
      <c r="E16" s="128" t="s">
        <v>300</v>
      </c>
      <c r="F16" s="130" t="s">
        <v>2703</v>
      </c>
      <c r="G16" s="131">
        <v>45316</v>
      </c>
      <c r="H16" s="128" t="s">
        <v>2703</v>
      </c>
      <c r="I16" s="131">
        <v>45315</v>
      </c>
      <c r="J16" s="128" t="s">
        <v>1389</v>
      </c>
      <c r="K16" s="128" t="s">
        <v>2703</v>
      </c>
      <c r="L16" s="132" t="s">
        <v>1365</v>
      </c>
      <c r="M16" s="132" t="s">
        <v>29</v>
      </c>
      <c r="N16" s="128" t="s">
        <v>2703</v>
      </c>
      <c r="O16" s="127" t="s">
        <v>2703</v>
      </c>
      <c r="P16" s="127" t="s">
        <v>2703</v>
      </c>
      <c r="Q16" s="128" t="s">
        <v>1392</v>
      </c>
    </row>
    <row r="17" spans="1:17" ht="173.25" x14ac:dyDescent="0.25">
      <c r="A17" s="128" t="s">
        <v>1387</v>
      </c>
      <c r="B17" s="131">
        <v>45313</v>
      </c>
      <c r="C17" s="129">
        <v>68</v>
      </c>
      <c r="D17" s="129" t="s">
        <v>1388</v>
      </c>
      <c r="E17" s="128" t="s">
        <v>292</v>
      </c>
      <c r="F17" s="130" t="s">
        <v>2703</v>
      </c>
      <c r="G17" s="131">
        <v>45316</v>
      </c>
      <c r="H17" s="128" t="s">
        <v>2703</v>
      </c>
      <c r="I17" s="131">
        <v>45314</v>
      </c>
      <c r="J17" s="128" t="s">
        <v>1389</v>
      </c>
      <c r="K17" s="128" t="s">
        <v>2703</v>
      </c>
      <c r="L17" s="132" t="s">
        <v>1365</v>
      </c>
      <c r="M17" s="132" t="s">
        <v>29</v>
      </c>
      <c r="N17" s="128" t="s">
        <v>2703</v>
      </c>
      <c r="O17" s="127" t="s">
        <v>2703</v>
      </c>
      <c r="P17" s="127" t="s">
        <v>2703</v>
      </c>
      <c r="Q17" s="128" t="s">
        <v>1390</v>
      </c>
    </row>
    <row r="18" spans="1:17" ht="63" x14ac:dyDescent="0.25">
      <c r="A18" s="128" t="s">
        <v>1398</v>
      </c>
      <c r="B18" s="131">
        <v>45313</v>
      </c>
      <c r="C18" s="129">
        <v>77</v>
      </c>
      <c r="D18" s="129" t="s">
        <v>1399</v>
      </c>
      <c r="E18" s="128" t="s">
        <v>313</v>
      </c>
      <c r="F18" s="130" t="s">
        <v>2703</v>
      </c>
      <c r="G18" s="131">
        <v>45316</v>
      </c>
      <c r="H18" s="128" t="s">
        <v>2703</v>
      </c>
      <c r="I18" s="131">
        <v>45315</v>
      </c>
      <c r="J18" s="128" t="s">
        <v>1389</v>
      </c>
      <c r="K18" s="128" t="s">
        <v>2703</v>
      </c>
      <c r="L18" s="132" t="s">
        <v>1365</v>
      </c>
      <c r="M18" s="132" t="s">
        <v>29</v>
      </c>
      <c r="N18" s="128" t="s">
        <v>2703</v>
      </c>
      <c r="O18" s="127" t="s">
        <v>2703</v>
      </c>
      <c r="P18" s="127" t="s">
        <v>2703</v>
      </c>
      <c r="Q18" s="128" t="s">
        <v>1400</v>
      </c>
    </row>
    <row r="19" spans="1:17" ht="47.25" x14ac:dyDescent="0.25">
      <c r="A19" s="128" t="s">
        <v>2703</v>
      </c>
      <c r="B19" s="128" t="s">
        <v>2703</v>
      </c>
      <c r="C19" s="129">
        <v>78</v>
      </c>
      <c r="D19" s="129" t="s">
        <v>1401</v>
      </c>
      <c r="E19" s="128" t="s">
        <v>313</v>
      </c>
      <c r="F19" s="130" t="s">
        <v>2703</v>
      </c>
      <c r="G19" s="131">
        <v>45316</v>
      </c>
      <c r="H19" s="128" t="s">
        <v>2703</v>
      </c>
      <c r="I19" s="128" t="s">
        <v>2703</v>
      </c>
      <c r="J19" s="128" t="s">
        <v>2703</v>
      </c>
      <c r="K19" s="128" t="s">
        <v>2703</v>
      </c>
      <c r="L19" s="132" t="s">
        <v>1370</v>
      </c>
      <c r="M19" s="132" t="s">
        <v>29</v>
      </c>
      <c r="N19" s="128" t="s">
        <v>2703</v>
      </c>
      <c r="O19" s="127" t="s">
        <v>2703</v>
      </c>
      <c r="P19" s="127" t="s">
        <v>2703</v>
      </c>
      <c r="Q19" s="128" t="s">
        <v>1402</v>
      </c>
    </row>
    <row r="20" spans="1:17" ht="63" x14ac:dyDescent="0.25">
      <c r="A20" s="128" t="s">
        <v>2703</v>
      </c>
      <c r="B20" s="128" t="s">
        <v>2703</v>
      </c>
      <c r="C20" s="129">
        <v>80</v>
      </c>
      <c r="D20" s="129" t="s">
        <v>1396</v>
      </c>
      <c r="E20" s="128" t="s">
        <v>346</v>
      </c>
      <c r="F20" s="130" t="s">
        <v>2703</v>
      </c>
      <c r="G20" s="131">
        <v>45316</v>
      </c>
      <c r="H20" s="128" t="s">
        <v>2703</v>
      </c>
      <c r="I20" s="128" t="s">
        <v>2703</v>
      </c>
      <c r="J20" s="128" t="s">
        <v>2703</v>
      </c>
      <c r="K20" s="128" t="s">
        <v>2703</v>
      </c>
      <c r="L20" s="132" t="s">
        <v>1370</v>
      </c>
      <c r="M20" s="132" t="s">
        <v>29</v>
      </c>
      <c r="N20" s="128" t="s">
        <v>2703</v>
      </c>
      <c r="O20" s="127" t="s">
        <v>2703</v>
      </c>
      <c r="P20" s="127" t="s">
        <v>2703</v>
      </c>
      <c r="Q20" s="128" t="s">
        <v>1397</v>
      </c>
    </row>
    <row r="21" spans="1:17" ht="47.25" x14ac:dyDescent="0.25">
      <c r="A21" s="128" t="s">
        <v>2703</v>
      </c>
      <c r="B21" s="128" t="s">
        <v>2703</v>
      </c>
      <c r="C21" s="129">
        <v>81</v>
      </c>
      <c r="D21" s="129" t="s">
        <v>1403</v>
      </c>
      <c r="E21" s="128" t="s">
        <v>255</v>
      </c>
      <c r="F21" s="130" t="s">
        <v>2703</v>
      </c>
      <c r="G21" s="131">
        <v>45316</v>
      </c>
      <c r="H21" s="128" t="s">
        <v>2703</v>
      </c>
      <c r="I21" s="128" t="s">
        <v>2703</v>
      </c>
      <c r="J21" s="128" t="s">
        <v>2703</v>
      </c>
      <c r="K21" s="128" t="s">
        <v>2703</v>
      </c>
      <c r="L21" s="132" t="s">
        <v>47</v>
      </c>
      <c r="M21" s="132" t="s">
        <v>29</v>
      </c>
      <c r="N21" s="128" t="s">
        <v>2703</v>
      </c>
      <c r="O21" s="127" t="s">
        <v>2703</v>
      </c>
      <c r="P21" s="127" t="s">
        <v>2703</v>
      </c>
      <c r="Q21" s="128" t="s">
        <v>1376</v>
      </c>
    </row>
    <row r="22" spans="1:17" ht="47.25" x14ac:dyDescent="0.25">
      <c r="A22" s="128" t="s">
        <v>1413</v>
      </c>
      <c r="B22" s="131">
        <v>45315</v>
      </c>
      <c r="C22" s="129">
        <v>88</v>
      </c>
      <c r="D22" s="129" t="s">
        <v>1414</v>
      </c>
      <c r="E22" s="128" t="s">
        <v>311</v>
      </c>
      <c r="F22" s="130" t="s">
        <v>2703</v>
      </c>
      <c r="G22" s="131">
        <v>45323</v>
      </c>
      <c r="H22" s="128" t="s">
        <v>2703</v>
      </c>
      <c r="I22" s="128" t="s">
        <v>2703</v>
      </c>
      <c r="J22" s="128" t="s">
        <v>2703</v>
      </c>
      <c r="K22" s="128" t="s">
        <v>2703</v>
      </c>
      <c r="L22" s="132" t="s">
        <v>1383</v>
      </c>
      <c r="M22" s="132" t="s">
        <v>29</v>
      </c>
      <c r="N22" s="128" t="s">
        <v>2703</v>
      </c>
      <c r="O22" s="127" t="s">
        <v>2703</v>
      </c>
      <c r="P22" s="127" t="s">
        <v>2703</v>
      </c>
      <c r="Q22" s="128" t="s">
        <v>1415</v>
      </c>
    </row>
    <row r="23" spans="1:17" ht="110.25" x14ac:dyDescent="0.25">
      <c r="A23" s="128" t="s">
        <v>2703</v>
      </c>
      <c r="B23" s="128" t="s">
        <v>2703</v>
      </c>
      <c r="C23" s="129">
        <v>101</v>
      </c>
      <c r="D23" s="129" t="s">
        <v>1409</v>
      </c>
      <c r="E23" s="128" t="s">
        <v>297</v>
      </c>
      <c r="F23" s="130" t="s">
        <v>2703</v>
      </c>
      <c r="G23" s="131">
        <v>45320</v>
      </c>
      <c r="H23" s="128" t="s">
        <v>2703</v>
      </c>
      <c r="I23" s="128" t="s">
        <v>2703</v>
      </c>
      <c r="J23" s="128" t="s">
        <v>2703</v>
      </c>
      <c r="K23" s="128" t="s">
        <v>2703</v>
      </c>
      <c r="L23" s="132" t="s">
        <v>1370</v>
      </c>
      <c r="M23" s="132" t="s">
        <v>29</v>
      </c>
      <c r="N23" s="128" t="s">
        <v>2703</v>
      </c>
      <c r="O23" s="127" t="s">
        <v>98</v>
      </c>
      <c r="P23" s="127" t="s">
        <v>2703</v>
      </c>
      <c r="Q23" s="132" t="s">
        <v>1410</v>
      </c>
    </row>
    <row r="24" spans="1:17" ht="63" x14ac:dyDescent="0.25">
      <c r="A24" s="128" t="s">
        <v>2703</v>
      </c>
      <c r="B24" s="128" t="s">
        <v>2703</v>
      </c>
      <c r="C24" s="129">
        <v>112</v>
      </c>
      <c r="D24" s="129" t="s">
        <v>1416</v>
      </c>
      <c r="E24" s="128" t="s">
        <v>255</v>
      </c>
      <c r="F24" s="130" t="s">
        <v>2703</v>
      </c>
      <c r="G24" s="131">
        <v>45323</v>
      </c>
      <c r="H24" s="128" t="s">
        <v>2</v>
      </c>
      <c r="I24" s="128" t="s">
        <v>2703</v>
      </c>
      <c r="J24" s="128" t="s">
        <v>2703</v>
      </c>
      <c r="K24" s="128" t="s">
        <v>2703</v>
      </c>
      <c r="L24" s="132" t="s">
        <v>47</v>
      </c>
      <c r="M24" s="132" t="s">
        <v>29</v>
      </c>
      <c r="N24" s="128" t="s">
        <v>2703</v>
      </c>
      <c r="O24" s="127" t="s">
        <v>2703</v>
      </c>
      <c r="P24" s="127" t="s">
        <v>1417</v>
      </c>
      <c r="Q24" s="128" t="s">
        <v>1418</v>
      </c>
    </row>
    <row r="25" spans="1:17" ht="110.25" x14ac:dyDescent="0.25">
      <c r="A25" s="128" t="s">
        <v>2703</v>
      </c>
      <c r="B25" s="128" t="s">
        <v>2703</v>
      </c>
      <c r="C25" s="129">
        <v>141</v>
      </c>
      <c r="D25" s="129" t="s">
        <v>1404</v>
      </c>
      <c r="E25" s="128" t="s">
        <v>294</v>
      </c>
      <c r="F25" s="130" t="s">
        <v>2703</v>
      </c>
      <c r="G25" s="131">
        <v>45320</v>
      </c>
      <c r="H25" s="128" t="s">
        <v>2703</v>
      </c>
      <c r="I25" s="128" t="s">
        <v>2703</v>
      </c>
      <c r="J25" s="128" t="s">
        <v>2703</v>
      </c>
      <c r="K25" s="128" t="s">
        <v>2703</v>
      </c>
      <c r="L25" s="132" t="s">
        <v>1370</v>
      </c>
      <c r="M25" s="132" t="s">
        <v>29</v>
      </c>
      <c r="N25" s="128" t="s">
        <v>2703</v>
      </c>
      <c r="O25" s="127" t="s">
        <v>2703</v>
      </c>
      <c r="P25" s="127" t="s">
        <v>2703</v>
      </c>
      <c r="Q25" s="128" t="s">
        <v>1405</v>
      </c>
    </row>
    <row r="26" spans="1:17" ht="47.25" x14ac:dyDescent="0.25">
      <c r="A26" s="128" t="s">
        <v>2703</v>
      </c>
      <c r="B26" s="128" t="s">
        <v>2703</v>
      </c>
      <c r="C26" s="129">
        <v>142</v>
      </c>
      <c r="D26" s="129" t="s">
        <v>1411</v>
      </c>
      <c r="E26" s="128" t="s">
        <v>288</v>
      </c>
      <c r="F26" s="130" t="s">
        <v>2703</v>
      </c>
      <c r="G26" s="131">
        <v>45320</v>
      </c>
      <c r="H26" s="128" t="s">
        <v>2703</v>
      </c>
      <c r="I26" s="128" t="s">
        <v>2703</v>
      </c>
      <c r="J26" s="128" t="s">
        <v>2703</v>
      </c>
      <c r="K26" s="128" t="s">
        <v>2703</v>
      </c>
      <c r="L26" s="132" t="s">
        <v>47</v>
      </c>
      <c r="M26" s="132" t="s">
        <v>29</v>
      </c>
      <c r="N26" s="128" t="s">
        <v>2703</v>
      </c>
      <c r="O26" s="127" t="s">
        <v>2703</v>
      </c>
      <c r="P26" s="127" t="s">
        <v>2703</v>
      </c>
      <c r="Q26" s="128" t="s">
        <v>1412</v>
      </c>
    </row>
    <row r="27" spans="1:17" ht="78.75" x14ac:dyDescent="0.25">
      <c r="A27" s="128" t="s">
        <v>1406</v>
      </c>
      <c r="B27" s="131">
        <v>45316</v>
      </c>
      <c r="C27" s="129">
        <v>145</v>
      </c>
      <c r="D27" s="129" t="s">
        <v>1407</v>
      </c>
      <c r="E27" s="128" t="s">
        <v>359</v>
      </c>
      <c r="F27" s="130" t="s">
        <v>2703</v>
      </c>
      <c r="G27" s="131">
        <v>45320</v>
      </c>
      <c r="H27" s="128" t="s">
        <v>2703</v>
      </c>
      <c r="I27" s="128" t="s">
        <v>2703</v>
      </c>
      <c r="J27" s="128" t="s">
        <v>2703</v>
      </c>
      <c r="K27" s="128" t="s">
        <v>2703</v>
      </c>
      <c r="L27" s="132" t="s">
        <v>1383</v>
      </c>
      <c r="M27" s="132" t="s">
        <v>29</v>
      </c>
      <c r="N27" s="128" t="s">
        <v>2703</v>
      </c>
      <c r="O27" s="127" t="s">
        <v>2703</v>
      </c>
      <c r="P27" s="127" t="s">
        <v>2703</v>
      </c>
      <c r="Q27" s="128" t="s">
        <v>1408</v>
      </c>
    </row>
    <row r="28" spans="1:17" ht="94.5" x14ac:dyDescent="0.25">
      <c r="A28" s="128" t="s">
        <v>1420</v>
      </c>
      <c r="B28" s="131">
        <v>45316</v>
      </c>
      <c r="C28" s="129">
        <v>157</v>
      </c>
      <c r="D28" s="129" t="s">
        <v>1421</v>
      </c>
      <c r="E28" s="128" t="s">
        <v>255</v>
      </c>
      <c r="F28" s="130" t="s">
        <v>2703</v>
      </c>
      <c r="G28" s="131">
        <v>45321</v>
      </c>
      <c r="H28" s="128" t="s">
        <v>2703</v>
      </c>
      <c r="I28" s="128" t="s">
        <v>2703</v>
      </c>
      <c r="J28" s="128" t="s">
        <v>2703</v>
      </c>
      <c r="K28" s="128" t="s">
        <v>2703</v>
      </c>
      <c r="L28" s="132" t="s">
        <v>1383</v>
      </c>
      <c r="M28" s="132" t="s">
        <v>29</v>
      </c>
      <c r="N28" s="128" t="s">
        <v>2703</v>
      </c>
      <c r="O28" s="127" t="s">
        <v>2703</v>
      </c>
      <c r="P28" s="127" t="s">
        <v>2703</v>
      </c>
      <c r="Q28" s="128" t="s">
        <v>1422</v>
      </c>
    </row>
    <row r="29" spans="1:17" ht="63" x14ac:dyDescent="0.25">
      <c r="A29" s="128" t="s">
        <v>2704</v>
      </c>
      <c r="B29" s="131">
        <v>45321</v>
      </c>
      <c r="C29" s="129">
        <v>165</v>
      </c>
      <c r="D29" s="129" t="s">
        <v>1445</v>
      </c>
      <c r="E29" s="128" t="s">
        <v>305</v>
      </c>
      <c r="F29" s="130" t="s">
        <v>2703</v>
      </c>
      <c r="G29" s="131">
        <v>45329</v>
      </c>
      <c r="H29" s="128" t="s">
        <v>2703</v>
      </c>
      <c r="I29" s="128" t="s">
        <v>2703</v>
      </c>
      <c r="J29" s="128" t="s">
        <v>2703</v>
      </c>
      <c r="K29" s="128" t="s">
        <v>2703</v>
      </c>
      <c r="L29" s="132" t="s">
        <v>1383</v>
      </c>
      <c r="M29" s="132" t="s">
        <v>29</v>
      </c>
      <c r="N29" s="128" t="s">
        <v>2703</v>
      </c>
      <c r="O29" s="127" t="s">
        <v>2703</v>
      </c>
      <c r="P29" s="127" t="s">
        <v>2703</v>
      </c>
      <c r="Q29" s="128" t="s">
        <v>1446</v>
      </c>
    </row>
    <row r="30" spans="1:17" ht="47.25" x14ac:dyDescent="0.25">
      <c r="A30" s="128" t="s">
        <v>2703</v>
      </c>
      <c r="B30" s="128" t="s">
        <v>2703</v>
      </c>
      <c r="C30" s="129">
        <v>167</v>
      </c>
      <c r="D30" s="129" t="s">
        <v>1439</v>
      </c>
      <c r="E30" s="128" t="s">
        <v>288</v>
      </c>
      <c r="F30" s="130" t="s">
        <v>2703</v>
      </c>
      <c r="G30" s="131">
        <v>45323</v>
      </c>
      <c r="H30" s="128" t="s">
        <v>2703</v>
      </c>
      <c r="I30" s="128" t="s">
        <v>2703</v>
      </c>
      <c r="J30" s="128" t="s">
        <v>2703</v>
      </c>
      <c r="K30" s="128" t="s">
        <v>2703</v>
      </c>
      <c r="L30" s="132" t="s">
        <v>1370</v>
      </c>
      <c r="M30" s="132" t="s">
        <v>29</v>
      </c>
      <c r="N30" s="128" t="s">
        <v>2703</v>
      </c>
      <c r="O30" s="127" t="s">
        <v>2703</v>
      </c>
      <c r="P30" s="127" t="s">
        <v>2703</v>
      </c>
      <c r="Q30" s="128" t="s">
        <v>1440</v>
      </c>
    </row>
    <row r="31" spans="1:17" ht="63" x14ac:dyDescent="0.25">
      <c r="A31" s="128" t="s">
        <v>2703</v>
      </c>
      <c r="B31" s="128" t="s">
        <v>2703</v>
      </c>
      <c r="C31" s="129">
        <v>168</v>
      </c>
      <c r="D31" s="129" t="s">
        <v>1441</v>
      </c>
      <c r="E31" s="128" t="s">
        <v>1442</v>
      </c>
      <c r="F31" s="130" t="s">
        <v>2703</v>
      </c>
      <c r="G31" s="131">
        <v>45324</v>
      </c>
      <c r="H31" s="128" t="s">
        <v>2703</v>
      </c>
      <c r="I31" s="128" t="s">
        <v>2703</v>
      </c>
      <c r="J31" s="128" t="s">
        <v>2703</v>
      </c>
      <c r="K31" s="128" t="s">
        <v>2703</v>
      </c>
      <c r="L31" s="132" t="s">
        <v>1383</v>
      </c>
      <c r="M31" s="132" t="s">
        <v>29</v>
      </c>
      <c r="N31" s="128" t="s">
        <v>2703</v>
      </c>
      <c r="O31" s="127" t="s">
        <v>2703</v>
      </c>
      <c r="P31" s="127" t="s">
        <v>2703</v>
      </c>
      <c r="Q31" s="128" t="s">
        <v>1443</v>
      </c>
    </row>
    <row r="32" spans="1:17" ht="110.25" x14ac:dyDescent="0.25">
      <c r="A32" s="128" t="s">
        <v>2703</v>
      </c>
      <c r="B32" s="128" t="s">
        <v>2703</v>
      </c>
      <c r="C32" s="129">
        <v>169</v>
      </c>
      <c r="D32" s="129" t="s">
        <v>1447</v>
      </c>
      <c r="E32" s="128" t="s">
        <v>348</v>
      </c>
      <c r="F32" s="130" t="s">
        <v>2703</v>
      </c>
      <c r="G32" s="131">
        <v>45323</v>
      </c>
      <c r="H32" s="128" t="s">
        <v>2703</v>
      </c>
      <c r="I32" s="128" t="s">
        <v>2703</v>
      </c>
      <c r="J32" s="128" t="s">
        <v>2703</v>
      </c>
      <c r="K32" s="128" t="s">
        <v>2703</v>
      </c>
      <c r="L32" s="132" t="s">
        <v>1370</v>
      </c>
      <c r="M32" s="132" t="s">
        <v>29</v>
      </c>
      <c r="N32" s="128" t="s">
        <v>2703</v>
      </c>
      <c r="O32" s="127" t="s">
        <v>2703</v>
      </c>
      <c r="P32" s="127" t="s">
        <v>2703</v>
      </c>
      <c r="Q32" s="128" t="s">
        <v>1448</v>
      </c>
    </row>
    <row r="33" spans="1:17" ht="63" x14ac:dyDescent="0.25">
      <c r="A33" s="128" t="s">
        <v>2703</v>
      </c>
      <c r="B33" s="128" t="s">
        <v>2703</v>
      </c>
      <c r="C33" s="129">
        <v>187</v>
      </c>
      <c r="D33" s="129" t="s">
        <v>1425</v>
      </c>
      <c r="E33" s="128" t="s">
        <v>313</v>
      </c>
      <c r="F33" s="130" t="s">
        <v>2703</v>
      </c>
      <c r="G33" s="131">
        <v>45323</v>
      </c>
      <c r="H33" s="128" t="s">
        <v>2703</v>
      </c>
      <c r="I33" s="131">
        <v>45321</v>
      </c>
      <c r="J33" s="128" t="s">
        <v>1389</v>
      </c>
      <c r="K33" s="128" t="s">
        <v>2703</v>
      </c>
      <c r="L33" s="132" t="s">
        <v>1426</v>
      </c>
      <c r="M33" s="132" t="s">
        <v>29</v>
      </c>
      <c r="N33" s="128" t="s">
        <v>2703</v>
      </c>
      <c r="O33" s="127" t="s">
        <v>1386</v>
      </c>
      <c r="P33" s="127" t="s">
        <v>2703</v>
      </c>
      <c r="Q33" s="128" t="s">
        <v>2703</v>
      </c>
    </row>
    <row r="34" spans="1:17" ht="126" x14ac:dyDescent="0.25">
      <c r="A34" s="128" t="s">
        <v>2703</v>
      </c>
      <c r="B34" s="128" t="s">
        <v>2703</v>
      </c>
      <c r="C34" s="129">
        <v>188</v>
      </c>
      <c r="D34" s="129" t="s">
        <v>1430</v>
      </c>
      <c r="E34" s="128" t="s">
        <v>313</v>
      </c>
      <c r="F34" s="130" t="s">
        <v>2703</v>
      </c>
      <c r="G34" s="131">
        <v>45323</v>
      </c>
      <c r="H34" s="128" t="s">
        <v>2703</v>
      </c>
      <c r="I34" s="128" t="s">
        <v>2703</v>
      </c>
      <c r="J34" s="128" t="s">
        <v>2703</v>
      </c>
      <c r="K34" s="128" t="s">
        <v>2703</v>
      </c>
      <c r="L34" s="132" t="s">
        <v>47</v>
      </c>
      <c r="M34" s="132" t="s">
        <v>29</v>
      </c>
      <c r="N34" s="128" t="s">
        <v>2703</v>
      </c>
      <c r="O34" s="127" t="s">
        <v>2703</v>
      </c>
      <c r="P34" s="127" t="s">
        <v>2703</v>
      </c>
      <c r="Q34" s="128" t="s">
        <v>1431</v>
      </c>
    </row>
    <row r="35" spans="1:17" ht="78.75" x14ac:dyDescent="0.25">
      <c r="A35" s="128" t="s">
        <v>2703</v>
      </c>
      <c r="B35" s="128" t="s">
        <v>2703</v>
      </c>
      <c r="C35" s="129">
        <v>189</v>
      </c>
      <c r="D35" s="129" t="s">
        <v>1427</v>
      </c>
      <c r="E35" s="128" t="s">
        <v>346</v>
      </c>
      <c r="F35" s="130" t="s">
        <v>2703</v>
      </c>
      <c r="G35" s="131">
        <v>45323</v>
      </c>
      <c r="H35" s="128" t="s">
        <v>2703</v>
      </c>
      <c r="I35" s="131">
        <v>45321</v>
      </c>
      <c r="J35" s="128" t="s">
        <v>1389</v>
      </c>
      <c r="K35" s="128" t="s">
        <v>2703</v>
      </c>
      <c r="L35" s="132" t="s">
        <v>1370</v>
      </c>
      <c r="M35" s="132" t="s">
        <v>29</v>
      </c>
      <c r="N35" s="128" t="s">
        <v>2703</v>
      </c>
      <c r="O35" s="127" t="s">
        <v>1386</v>
      </c>
      <c r="P35" s="127" t="s">
        <v>2703</v>
      </c>
      <c r="Q35" s="128" t="s">
        <v>2703</v>
      </c>
    </row>
    <row r="36" spans="1:17" ht="78.75" x14ac:dyDescent="0.25">
      <c r="A36" s="128" t="s">
        <v>2703</v>
      </c>
      <c r="B36" s="128" t="s">
        <v>2703</v>
      </c>
      <c r="C36" s="129">
        <v>190</v>
      </c>
      <c r="D36" s="129" t="s">
        <v>1437</v>
      </c>
      <c r="E36" s="128" t="s">
        <v>346</v>
      </c>
      <c r="F36" s="130" t="s">
        <v>2703</v>
      </c>
      <c r="G36" s="131">
        <v>45323</v>
      </c>
      <c r="H36" s="128" t="s">
        <v>2703</v>
      </c>
      <c r="I36" s="131">
        <v>45321</v>
      </c>
      <c r="J36" s="128" t="s">
        <v>2703</v>
      </c>
      <c r="K36" s="128" t="s">
        <v>2703</v>
      </c>
      <c r="L36" s="132" t="s">
        <v>1383</v>
      </c>
      <c r="M36" s="132" t="s">
        <v>29</v>
      </c>
      <c r="N36" s="128" t="s">
        <v>2703</v>
      </c>
      <c r="O36" s="127" t="s">
        <v>1386</v>
      </c>
      <c r="P36" s="127" t="s">
        <v>2703</v>
      </c>
      <c r="Q36" s="128" t="s">
        <v>1438</v>
      </c>
    </row>
    <row r="37" spans="1:17" ht="157.5" x14ac:dyDescent="0.25">
      <c r="A37" s="128" t="s">
        <v>2703</v>
      </c>
      <c r="B37" s="128" t="s">
        <v>2703</v>
      </c>
      <c r="C37" s="129">
        <v>191</v>
      </c>
      <c r="D37" s="129" t="s">
        <v>1428</v>
      </c>
      <c r="E37" s="128" t="s">
        <v>346</v>
      </c>
      <c r="F37" s="130" t="s">
        <v>2703</v>
      </c>
      <c r="G37" s="131">
        <v>45328</v>
      </c>
      <c r="H37" s="128" t="s">
        <v>2703</v>
      </c>
      <c r="I37" s="128" t="s">
        <v>2703</v>
      </c>
      <c r="J37" s="128" t="s">
        <v>2703</v>
      </c>
      <c r="K37" s="128" t="s">
        <v>2703</v>
      </c>
      <c r="L37" s="132" t="s">
        <v>1383</v>
      </c>
      <c r="M37" s="132" t="s">
        <v>29</v>
      </c>
      <c r="N37" s="128" t="s">
        <v>2703</v>
      </c>
      <c r="O37" s="127" t="s">
        <v>2703</v>
      </c>
      <c r="P37" s="127" t="s">
        <v>2703</v>
      </c>
      <c r="Q37" s="128" t="s">
        <v>1429</v>
      </c>
    </row>
    <row r="38" spans="1:17" ht="63" x14ac:dyDescent="0.25">
      <c r="A38" s="128" t="s">
        <v>2703</v>
      </c>
      <c r="B38" s="128" t="s">
        <v>2703</v>
      </c>
      <c r="C38" s="129">
        <v>192</v>
      </c>
      <c r="D38" s="129" t="s">
        <v>1416</v>
      </c>
      <c r="E38" s="128" t="s">
        <v>255</v>
      </c>
      <c r="F38" s="130" t="s">
        <v>2703</v>
      </c>
      <c r="G38" s="131">
        <v>45323</v>
      </c>
      <c r="H38" s="128" t="s">
        <v>2703</v>
      </c>
      <c r="I38" s="128" t="s">
        <v>2703</v>
      </c>
      <c r="J38" s="128" t="s">
        <v>2703</v>
      </c>
      <c r="K38" s="128" t="s">
        <v>2703</v>
      </c>
      <c r="L38" s="132" t="s">
        <v>47</v>
      </c>
      <c r="M38" s="132" t="s">
        <v>29</v>
      </c>
      <c r="N38" s="128" t="s">
        <v>2703</v>
      </c>
      <c r="O38" s="127" t="s">
        <v>2703</v>
      </c>
      <c r="P38" s="127" t="s">
        <v>2703</v>
      </c>
      <c r="Q38" s="128" t="s">
        <v>1419</v>
      </c>
    </row>
    <row r="39" spans="1:17" ht="236.25" x14ac:dyDescent="0.25">
      <c r="A39" s="128" t="s">
        <v>2703</v>
      </c>
      <c r="B39" s="131">
        <v>45320</v>
      </c>
      <c r="C39" s="128">
        <v>196</v>
      </c>
      <c r="D39" s="129" t="s">
        <v>1474</v>
      </c>
      <c r="E39" s="128" t="s">
        <v>311</v>
      </c>
      <c r="F39" s="130" t="s">
        <v>2703</v>
      </c>
      <c r="G39" s="131">
        <v>45323</v>
      </c>
      <c r="H39" s="128" t="s">
        <v>2703</v>
      </c>
      <c r="I39" s="128" t="s">
        <v>2703</v>
      </c>
      <c r="J39" s="128" t="s">
        <v>2703</v>
      </c>
      <c r="K39" s="128" t="s">
        <v>2703</v>
      </c>
      <c r="L39" s="132" t="s">
        <v>47</v>
      </c>
      <c r="M39" s="132" t="s">
        <v>29</v>
      </c>
      <c r="N39" s="128" t="s">
        <v>2703</v>
      </c>
      <c r="O39" s="127" t="s">
        <v>1475</v>
      </c>
      <c r="P39" s="127" t="s">
        <v>2703</v>
      </c>
      <c r="Q39" s="128" t="s">
        <v>1476</v>
      </c>
    </row>
    <row r="40" spans="1:17" ht="47.25" x14ac:dyDescent="0.25">
      <c r="A40" s="128" t="s">
        <v>2703</v>
      </c>
      <c r="B40" s="128" t="s">
        <v>2703</v>
      </c>
      <c r="C40" s="129">
        <v>200</v>
      </c>
      <c r="D40" s="129" t="s">
        <v>1424</v>
      </c>
      <c r="E40" s="128" t="s">
        <v>340</v>
      </c>
      <c r="F40" s="130" t="s">
        <v>2703</v>
      </c>
      <c r="G40" s="131">
        <v>45323</v>
      </c>
      <c r="H40" s="128" t="s">
        <v>2703</v>
      </c>
      <c r="I40" s="128" t="s">
        <v>2703</v>
      </c>
      <c r="J40" s="128" t="s">
        <v>2703</v>
      </c>
      <c r="K40" s="128" t="s">
        <v>2703</v>
      </c>
      <c r="L40" s="132" t="s">
        <v>47</v>
      </c>
      <c r="M40" s="132" t="s">
        <v>29</v>
      </c>
      <c r="N40" s="128" t="s">
        <v>2703</v>
      </c>
      <c r="O40" s="127" t="s">
        <v>2703</v>
      </c>
      <c r="P40" s="127" t="s">
        <v>2703</v>
      </c>
      <c r="Q40" s="128" t="s">
        <v>2703</v>
      </c>
    </row>
    <row r="41" spans="1:17" ht="110.25" x14ac:dyDescent="0.25">
      <c r="A41" s="128" t="s">
        <v>2703</v>
      </c>
      <c r="B41" s="128" t="s">
        <v>2703</v>
      </c>
      <c r="C41" s="129">
        <v>206</v>
      </c>
      <c r="D41" s="129" t="s">
        <v>1434</v>
      </c>
      <c r="E41" s="128" t="s">
        <v>320</v>
      </c>
      <c r="F41" s="130" t="s">
        <v>2703</v>
      </c>
      <c r="G41" s="131">
        <v>45328</v>
      </c>
      <c r="H41" s="128" t="s">
        <v>2</v>
      </c>
      <c r="I41" s="131">
        <v>45321</v>
      </c>
      <c r="J41" s="128" t="s">
        <v>2703</v>
      </c>
      <c r="K41" s="128" t="s">
        <v>2703</v>
      </c>
      <c r="L41" s="132" t="s">
        <v>1370</v>
      </c>
      <c r="M41" s="132" t="s">
        <v>29</v>
      </c>
      <c r="N41" s="128" t="s">
        <v>2703</v>
      </c>
      <c r="O41" s="127" t="s">
        <v>1435</v>
      </c>
      <c r="P41" s="127" t="s">
        <v>2703</v>
      </c>
      <c r="Q41" s="128" t="s">
        <v>1436</v>
      </c>
    </row>
    <row r="42" spans="1:17" ht="63" x14ac:dyDescent="0.25">
      <c r="A42" s="128" t="s">
        <v>2703</v>
      </c>
      <c r="B42" s="128" t="s">
        <v>2703</v>
      </c>
      <c r="C42" s="129">
        <v>207</v>
      </c>
      <c r="D42" s="129" t="s">
        <v>1423</v>
      </c>
      <c r="E42" s="128" t="s">
        <v>348</v>
      </c>
      <c r="F42" s="130" t="s">
        <v>2703</v>
      </c>
      <c r="G42" s="131">
        <v>45323</v>
      </c>
      <c r="H42" s="128" t="s">
        <v>2703</v>
      </c>
      <c r="I42" s="128" t="s">
        <v>2703</v>
      </c>
      <c r="J42" s="128" t="s">
        <v>2703</v>
      </c>
      <c r="K42" s="128" t="s">
        <v>2703</v>
      </c>
      <c r="L42" s="132" t="s">
        <v>47</v>
      </c>
      <c r="M42" s="132" t="s">
        <v>29</v>
      </c>
      <c r="N42" s="128" t="s">
        <v>2703</v>
      </c>
      <c r="O42" s="127" t="s">
        <v>2703</v>
      </c>
      <c r="P42" s="127" t="s">
        <v>2703</v>
      </c>
      <c r="Q42" s="128" t="s">
        <v>2703</v>
      </c>
    </row>
    <row r="43" spans="1:17" ht="78.75" x14ac:dyDescent="0.25">
      <c r="A43" s="128" t="s">
        <v>2703</v>
      </c>
      <c r="B43" s="128" t="s">
        <v>2703</v>
      </c>
      <c r="C43" s="129">
        <v>209</v>
      </c>
      <c r="D43" s="129" t="s">
        <v>1432</v>
      </c>
      <c r="E43" s="128" t="s">
        <v>298</v>
      </c>
      <c r="F43" s="130" t="s">
        <v>2703</v>
      </c>
      <c r="G43" s="131">
        <v>45328</v>
      </c>
      <c r="H43" s="128" t="s">
        <v>2703</v>
      </c>
      <c r="I43" s="128" t="s">
        <v>2703</v>
      </c>
      <c r="J43" s="128" t="s">
        <v>2703</v>
      </c>
      <c r="K43" s="128" t="s">
        <v>2703</v>
      </c>
      <c r="L43" s="132" t="s">
        <v>47</v>
      </c>
      <c r="M43" s="132" t="s">
        <v>29</v>
      </c>
      <c r="N43" s="128" t="s">
        <v>2703</v>
      </c>
      <c r="O43" s="127" t="s">
        <v>2703</v>
      </c>
      <c r="P43" s="127" t="s">
        <v>2703</v>
      </c>
      <c r="Q43" s="128" t="s">
        <v>1433</v>
      </c>
    </row>
    <row r="44" spans="1:17" ht="63" x14ac:dyDescent="0.25">
      <c r="A44" s="128" t="s">
        <v>1449</v>
      </c>
      <c r="B44" s="131">
        <v>45322</v>
      </c>
      <c r="C44" s="129">
        <v>215</v>
      </c>
      <c r="D44" s="129" t="s">
        <v>1450</v>
      </c>
      <c r="E44" s="128" t="s">
        <v>255</v>
      </c>
      <c r="F44" s="130" t="s">
        <v>2703</v>
      </c>
      <c r="G44" s="131">
        <v>45327</v>
      </c>
      <c r="H44" s="128" t="s">
        <v>2703</v>
      </c>
      <c r="I44" s="131">
        <v>45322</v>
      </c>
      <c r="J44" s="128" t="s">
        <v>1451</v>
      </c>
      <c r="K44" s="128" t="s">
        <v>2703</v>
      </c>
      <c r="L44" s="132" t="s">
        <v>1365</v>
      </c>
      <c r="M44" s="132" t="s">
        <v>29</v>
      </c>
      <c r="N44" s="128" t="s">
        <v>2703</v>
      </c>
      <c r="O44" s="127" t="s">
        <v>2703</v>
      </c>
      <c r="P44" s="127" t="s">
        <v>2703</v>
      </c>
      <c r="Q44" s="128" t="s">
        <v>1452</v>
      </c>
    </row>
    <row r="45" spans="1:17" ht="47.25" x14ac:dyDescent="0.25">
      <c r="A45" s="128" t="s">
        <v>2703</v>
      </c>
      <c r="B45" s="128" t="s">
        <v>2703</v>
      </c>
      <c r="C45" s="129">
        <v>222</v>
      </c>
      <c r="D45" s="129" t="s">
        <v>1470</v>
      </c>
      <c r="E45" s="128" t="s">
        <v>356</v>
      </c>
      <c r="F45" s="130" t="s">
        <v>2703</v>
      </c>
      <c r="G45" s="131">
        <v>45327</v>
      </c>
      <c r="H45" s="128" t="s">
        <v>2703</v>
      </c>
      <c r="I45" s="128" t="s">
        <v>2703</v>
      </c>
      <c r="J45" s="128" t="s">
        <v>2703</v>
      </c>
      <c r="K45" s="128" t="s">
        <v>2703</v>
      </c>
      <c r="L45" s="132" t="s">
        <v>1383</v>
      </c>
      <c r="M45" s="132" t="s">
        <v>29</v>
      </c>
      <c r="N45" s="128" t="s">
        <v>2703</v>
      </c>
      <c r="O45" s="127" t="s">
        <v>2703</v>
      </c>
      <c r="P45" s="127" t="s">
        <v>2703</v>
      </c>
      <c r="Q45" s="128" t="s">
        <v>1471</v>
      </c>
    </row>
    <row r="46" spans="1:17" ht="78.75" x14ac:dyDescent="0.25">
      <c r="A46" s="128" t="s">
        <v>2703</v>
      </c>
      <c r="B46" s="128" t="s">
        <v>2703</v>
      </c>
      <c r="C46" s="129">
        <v>226</v>
      </c>
      <c r="D46" s="129" t="s">
        <v>1472</v>
      </c>
      <c r="E46" s="128" t="s">
        <v>356</v>
      </c>
      <c r="F46" s="130" t="s">
        <v>2703</v>
      </c>
      <c r="G46" s="131">
        <v>45327</v>
      </c>
      <c r="H46" s="128" t="s">
        <v>2703</v>
      </c>
      <c r="I46" s="128" t="s">
        <v>2703</v>
      </c>
      <c r="J46" s="128" t="s">
        <v>2703</v>
      </c>
      <c r="K46" s="128" t="s">
        <v>2703</v>
      </c>
      <c r="L46" s="132" t="s">
        <v>47</v>
      </c>
      <c r="M46" s="132" t="s">
        <v>29</v>
      </c>
      <c r="N46" s="128" t="s">
        <v>2703</v>
      </c>
      <c r="O46" s="127" t="s">
        <v>2703</v>
      </c>
      <c r="P46" s="127" t="s">
        <v>2703</v>
      </c>
      <c r="Q46" s="128" t="s">
        <v>1473</v>
      </c>
    </row>
    <row r="47" spans="1:17" ht="78.75" x14ac:dyDescent="0.25">
      <c r="A47" s="128" t="s">
        <v>2703</v>
      </c>
      <c r="B47" s="128" t="s">
        <v>2703</v>
      </c>
      <c r="C47" s="129">
        <v>227</v>
      </c>
      <c r="D47" s="129" t="s">
        <v>1465</v>
      </c>
      <c r="E47" s="128" t="s">
        <v>356</v>
      </c>
      <c r="F47" s="130" t="s">
        <v>2703</v>
      </c>
      <c r="G47" s="131">
        <v>45327</v>
      </c>
      <c r="H47" s="128" t="s">
        <v>2703</v>
      </c>
      <c r="I47" s="128" t="s">
        <v>2703</v>
      </c>
      <c r="J47" s="128" t="s">
        <v>2703</v>
      </c>
      <c r="K47" s="128" t="s">
        <v>2703</v>
      </c>
      <c r="L47" s="132" t="s">
        <v>47</v>
      </c>
      <c r="M47" s="132" t="s">
        <v>29</v>
      </c>
      <c r="N47" s="128" t="s">
        <v>2703</v>
      </c>
      <c r="O47" s="127" t="s">
        <v>2703</v>
      </c>
      <c r="P47" s="127" t="s">
        <v>2703</v>
      </c>
      <c r="Q47" s="128" t="s">
        <v>1466</v>
      </c>
    </row>
    <row r="48" spans="1:17" ht="63" x14ac:dyDescent="0.25">
      <c r="A48" s="128" t="s">
        <v>1457</v>
      </c>
      <c r="B48" s="131">
        <v>45322</v>
      </c>
      <c r="C48" s="129">
        <v>235</v>
      </c>
      <c r="D48" s="129" t="s">
        <v>1458</v>
      </c>
      <c r="E48" s="128" t="s">
        <v>292</v>
      </c>
      <c r="F48" s="130" t="s">
        <v>2703</v>
      </c>
      <c r="G48" s="131">
        <v>45327</v>
      </c>
      <c r="H48" s="128" t="s">
        <v>2703</v>
      </c>
      <c r="I48" s="131">
        <v>45327</v>
      </c>
      <c r="J48" s="128" t="s">
        <v>325</v>
      </c>
      <c r="K48" s="128" t="s">
        <v>2703</v>
      </c>
      <c r="L48" s="132" t="s">
        <v>1365</v>
      </c>
      <c r="M48" s="132" t="s">
        <v>29</v>
      </c>
      <c r="N48" s="128" t="s">
        <v>2703</v>
      </c>
      <c r="O48" s="127" t="s">
        <v>2703</v>
      </c>
      <c r="P48" s="127" t="s">
        <v>2703</v>
      </c>
      <c r="Q48" s="128" t="s">
        <v>1459</v>
      </c>
    </row>
    <row r="49" spans="1:17" ht="63" x14ac:dyDescent="0.25">
      <c r="A49" s="128" t="s">
        <v>1460</v>
      </c>
      <c r="B49" s="131">
        <v>45322</v>
      </c>
      <c r="C49" s="129">
        <v>240</v>
      </c>
      <c r="D49" s="129" t="s">
        <v>1461</v>
      </c>
      <c r="E49" s="128" t="s">
        <v>266</v>
      </c>
      <c r="F49" s="130" t="s">
        <v>2703</v>
      </c>
      <c r="G49" s="131">
        <v>45327</v>
      </c>
      <c r="H49" s="128" t="s">
        <v>2703</v>
      </c>
      <c r="I49" s="131">
        <v>45324</v>
      </c>
      <c r="J49" s="128" t="s">
        <v>325</v>
      </c>
      <c r="K49" s="128" t="s">
        <v>2703</v>
      </c>
      <c r="L49" s="132" t="s">
        <v>1365</v>
      </c>
      <c r="M49" s="132" t="s">
        <v>29</v>
      </c>
      <c r="N49" s="128" t="s">
        <v>2703</v>
      </c>
      <c r="O49" s="127" t="s">
        <v>2703</v>
      </c>
      <c r="P49" s="127" t="s">
        <v>2703</v>
      </c>
      <c r="Q49" s="128" t="s">
        <v>1462</v>
      </c>
    </row>
    <row r="50" spans="1:17" ht="63" x14ac:dyDescent="0.25">
      <c r="A50" s="128" t="s">
        <v>2703</v>
      </c>
      <c r="B50" s="128" t="s">
        <v>2703</v>
      </c>
      <c r="C50" s="129">
        <v>247</v>
      </c>
      <c r="D50" s="129" t="s">
        <v>1467</v>
      </c>
      <c r="E50" s="128" t="s">
        <v>255</v>
      </c>
      <c r="F50" s="130" t="s">
        <v>2703</v>
      </c>
      <c r="G50" s="131">
        <v>45330</v>
      </c>
      <c r="H50" s="128" t="s">
        <v>2703</v>
      </c>
      <c r="I50" s="131">
        <v>45324</v>
      </c>
      <c r="J50" s="128" t="s">
        <v>1468</v>
      </c>
      <c r="K50" s="128" t="s">
        <v>2703</v>
      </c>
      <c r="L50" s="132" t="s">
        <v>1365</v>
      </c>
      <c r="M50" s="132" t="s">
        <v>29</v>
      </c>
      <c r="N50" s="128" t="s">
        <v>2703</v>
      </c>
      <c r="O50" s="127" t="s">
        <v>2703</v>
      </c>
      <c r="P50" s="127" t="s">
        <v>2703</v>
      </c>
      <c r="Q50" s="128" t="s">
        <v>1469</v>
      </c>
    </row>
    <row r="51" spans="1:17" ht="78.75" x14ac:dyDescent="0.25">
      <c r="A51" s="128" t="s">
        <v>2703</v>
      </c>
      <c r="B51" s="128" t="s">
        <v>2703</v>
      </c>
      <c r="C51" s="129">
        <v>250</v>
      </c>
      <c r="D51" s="129" t="s">
        <v>1463</v>
      </c>
      <c r="E51" s="128" t="s">
        <v>348</v>
      </c>
      <c r="F51" s="130" t="s">
        <v>2703</v>
      </c>
      <c r="G51" s="131">
        <v>45327</v>
      </c>
      <c r="H51" s="128" t="s">
        <v>2703</v>
      </c>
      <c r="I51" s="128" t="s">
        <v>2703</v>
      </c>
      <c r="J51" s="128" t="s">
        <v>2703</v>
      </c>
      <c r="K51" s="128" t="s">
        <v>2703</v>
      </c>
      <c r="L51" s="132" t="s">
        <v>1370</v>
      </c>
      <c r="M51" s="132" t="s">
        <v>29</v>
      </c>
      <c r="N51" s="128" t="s">
        <v>2703</v>
      </c>
      <c r="O51" s="127" t="s">
        <v>2703</v>
      </c>
      <c r="P51" s="127" t="s">
        <v>2703</v>
      </c>
      <c r="Q51" s="128" t="s">
        <v>1464</v>
      </c>
    </row>
    <row r="52" spans="1:17" ht="110.25" x14ac:dyDescent="0.25">
      <c r="A52" s="128" t="s">
        <v>2703</v>
      </c>
      <c r="B52" s="128" t="s">
        <v>2703</v>
      </c>
      <c r="C52" s="129">
        <v>253</v>
      </c>
      <c r="D52" s="129" t="s">
        <v>1481</v>
      </c>
      <c r="E52" s="128" t="s">
        <v>311</v>
      </c>
      <c r="F52" s="130" t="s">
        <v>2703</v>
      </c>
      <c r="G52" s="131">
        <v>45336</v>
      </c>
      <c r="H52" s="128" t="s">
        <v>2</v>
      </c>
      <c r="I52" s="128" t="s">
        <v>2703</v>
      </c>
      <c r="J52" s="132" t="s">
        <v>1482</v>
      </c>
      <c r="K52" s="128" t="s">
        <v>2703</v>
      </c>
      <c r="L52" s="132" t="s">
        <v>47</v>
      </c>
      <c r="M52" s="128" t="s">
        <v>29</v>
      </c>
      <c r="N52" s="128" t="s">
        <v>2703</v>
      </c>
      <c r="O52" s="127" t="s">
        <v>1483</v>
      </c>
      <c r="P52" s="127" t="s">
        <v>2703</v>
      </c>
      <c r="Q52" s="128" t="s">
        <v>1484</v>
      </c>
    </row>
    <row r="53" spans="1:17" ht="94.5" x14ac:dyDescent="0.25">
      <c r="A53" s="128" t="s">
        <v>1477</v>
      </c>
      <c r="B53" s="131">
        <v>45323</v>
      </c>
      <c r="C53" s="129">
        <v>290</v>
      </c>
      <c r="D53" s="129" t="s">
        <v>1478</v>
      </c>
      <c r="E53" s="128" t="s">
        <v>292</v>
      </c>
      <c r="F53" s="130" t="s">
        <v>2703</v>
      </c>
      <c r="G53" s="131">
        <v>45328</v>
      </c>
      <c r="H53" s="128" t="s">
        <v>2703</v>
      </c>
      <c r="I53" s="131">
        <v>45327</v>
      </c>
      <c r="J53" s="128" t="s">
        <v>1479</v>
      </c>
      <c r="K53" s="128" t="s">
        <v>2703</v>
      </c>
      <c r="L53" s="132" t="s">
        <v>1365</v>
      </c>
      <c r="M53" s="132" t="s">
        <v>29</v>
      </c>
      <c r="N53" s="128" t="s">
        <v>2703</v>
      </c>
      <c r="O53" s="127" t="s">
        <v>2703</v>
      </c>
      <c r="P53" s="127" t="s">
        <v>2703</v>
      </c>
      <c r="Q53" s="128" t="s">
        <v>1480</v>
      </c>
    </row>
    <row r="54" spans="1:17" ht="78.75" x14ac:dyDescent="0.25">
      <c r="A54" s="128" t="s">
        <v>2703</v>
      </c>
      <c r="B54" s="128" t="s">
        <v>2703</v>
      </c>
      <c r="C54" s="129">
        <v>300</v>
      </c>
      <c r="D54" s="129" t="s">
        <v>1489</v>
      </c>
      <c r="E54" s="128" t="s">
        <v>297</v>
      </c>
      <c r="F54" s="130" t="s">
        <v>2703</v>
      </c>
      <c r="G54" s="131">
        <v>45335</v>
      </c>
      <c r="H54" s="128" t="s">
        <v>2703</v>
      </c>
      <c r="I54" s="131">
        <v>45334</v>
      </c>
      <c r="J54" s="128" t="s">
        <v>1389</v>
      </c>
      <c r="K54" s="128" t="s">
        <v>2703</v>
      </c>
      <c r="L54" s="132" t="s">
        <v>47</v>
      </c>
      <c r="M54" s="128" t="s">
        <v>29</v>
      </c>
      <c r="N54" s="128" t="s">
        <v>2703</v>
      </c>
      <c r="O54" s="127" t="s">
        <v>2703</v>
      </c>
      <c r="P54" s="127" t="s">
        <v>2703</v>
      </c>
      <c r="Q54" s="128" t="s">
        <v>1490</v>
      </c>
    </row>
    <row r="55" spans="1:17" ht="63" x14ac:dyDescent="0.25">
      <c r="A55" s="128" t="s">
        <v>2703</v>
      </c>
      <c r="B55" s="128" t="s">
        <v>2703</v>
      </c>
      <c r="C55" s="129">
        <v>321</v>
      </c>
      <c r="D55" s="129" t="s">
        <v>1485</v>
      </c>
      <c r="E55" s="128" t="s">
        <v>1486</v>
      </c>
      <c r="F55" s="130" t="s">
        <v>2703</v>
      </c>
      <c r="G55" s="131">
        <v>45335</v>
      </c>
      <c r="H55" s="128" t="s">
        <v>2703</v>
      </c>
      <c r="I55" s="131">
        <v>45336</v>
      </c>
      <c r="J55" s="128" t="s">
        <v>1487</v>
      </c>
      <c r="K55" s="132" t="s">
        <v>2703</v>
      </c>
      <c r="L55" s="132" t="s">
        <v>1365</v>
      </c>
      <c r="M55" s="128" t="s">
        <v>29</v>
      </c>
      <c r="N55" s="131">
        <v>45336</v>
      </c>
      <c r="O55" s="127" t="s">
        <v>2703</v>
      </c>
      <c r="P55" s="127" t="s">
        <v>2703</v>
      </c>
      <c r="Q55" s="128" t="s">
        <v>1488</v>
      </c>
    </row>
    <row r="56" spans="1:17" ht="78.75" x14ac:dyDescent="0.25">
      <c r="A56" s="128" t="s">
        <v>2703</v>
      </c>
      <c r="B56" s="128" t="s">
        <v>2703</v>
      </c>
      <c r="C56" s="129">
        <v>335</v>
      </c>
      <c r="D56" s="129" t="s">
        <v>1499</v>
      </c>
      <c r="E56" s="128" t="s">
        <v>340</v>
      </c>
      <c r="F56" s="130" t="s">
        <v>2703</v>
      </c>
      <c r="G56" s="131">
        <v>45336</v>
      </c>
      <c r="H56" s="128" t="s">
        <v>2703</v>
      </c>
      <c r="I56" s="131">
        <v>45334</v>
      </c>
      <c r="J56" s="128" t="s">
        <v>1500</v>
      </c>
      <c r="K56" s="128" t="s">
        <v>2703</v>
      </c>
      <c r="L56" s="132" t="s">
        <v>1370</v>
      </c>
      <c r="M56" s="128" t="s">
        <v>29</v>
      </c>
      <c r="N56" s="128" t="s">
        <v>2703</v>
      </c>
      <c r="O56" s="127" t="s">
        <v>2703</v>
      </c>
      <c r="P56" s="127" t="s">
        <v>2703</v>
      </c>
      <c r="Q56" s="128" t="s">
        <v>1501</v>
      </c>
    </row>
    <row r="57" spans="1:17" ht="47.25" x14ac:dyDescent="0.25">
      <c r="A57" s="128" t="s">
        <v>2703</v>
      </c>
      <c r="B57" s="128" t="s">
        <v>2703</v>
      </c>
      <c r="C57" s="129">
        <v>336</v>
      </c>
      <c r="D57" s="129" t="s">
        <v>1502</v>
      </c>
      <c r="E57" s="128" t="s">
        <v>263</v>
      </c>
      <c r="F57" s="130" t="s">
        <v>2703</v>
      </c>
      <c r="G57" s="131">
        <v>45336</v>
      </c>
      <c r="H57" s="128" t="s">
        <v>2703</v>
      </c>
      <c r="I57" s="131">
        <v>45334</v>
      </c>
      <c r="J57" s="128" t="s">
        <v>1389</v>
      </c>
      <c r="K57" s="128" t="s">
        <v>2703</v>
      </c>
      <c r="L57" s="132" t="s">
        <v>47</v>
      </c>
      <c r="M57" s="128" t="s">
        <v>29</v>
      </c>
      <c r="N57" s="128" t="s">
        <v>2703</v>
      </c>
      <c r="O57" s="127" t="s">
        <v>2703</v>
      </c>
      <c r="P57" s="127" t="s">
        <v>2703</v>
      </c>
      <c r="Q57" s="128" t="s">
        <v>1503</v>
      </c>
    </row>
    <row r="58" spans="1:17" ht="126" x14ac:dyDescent="0.25">
      <c r="A58" s="128" t="s">
        <v>2703</v>
      </c>
      <c r="B58" s="128" t="s">
        <v>2703</v>
      </c>
      <c r="C58" s="128">
        <v>344</v>
      </c>
      <c r="D58" s="129" t="s">
        <v>1504</v>
      </c>
      <c r="E58" s="128" t="s">
        <v>297</v>
      </c>
      <c r="F58" s="130" t="s">
        <v>2703</v>
      </c>
      <c r="G58" s="131">
        <v>45338</v>
      </c>
      <c r="H58" s="128" t="s">
        <v>2703</v>
      </c>
      <c r="I58" s="131">
        <v>45337</v>
      </c>
      <c r="J58" s="128" t="s">
        <v>2703</v>
      </c>
      <c r="K58" s="128" t="s">
        <v>2703</v>
      </c>
      <c r="L58" s="132" t="s">
        <v>1370</v>
      </c>
      <c r="M58" s="128" t="s">
        <v>29</v>
      </c>
      <c r="N58" s="128" t="s">
        <v>2703</v>
      </c>
      <c r="O58" s="127" t="s">
        <v>2703</v>
      </c>
      <c r="P58" s="127" t="s">
        <v>2703</v>
      </c>
      <c r="Q58" s="128" t="s">
        <v>1505</v>
      </c>
    </row>
    <row r="59" spans="1:17" ht="94.5" x14ac:dyDescent="0.25">
      <c r="A59" s="128" t="s">
        <v>2703</v>
      </c>
      <c r="B59" s="128" t="s">
        <v>2703</v>
      </c>
      <c r="C59" s="129">
        <v>349</v>
      </c>
      <c r="D59" s="129" t="s">
        <v>1491</v>
      </c>
      <c r="E59" s="128" t="s">
        <v>251</v>
      </c>
      <c r="F59" s="130" t="s">
        <v>2703</v>
      </c>
      <c r="G59" s="131">
        <v>45341</v>
      </c>
      <c r="H59" s="128" t="s">
        <v>2703</v>
      </c>
      <c r="I59" s="131">
        <v>45334</v>
      </c>
      <c r="J59" s="128" t="s">
        <v>1492</v>
      </c>
      <c r="K59" s="132" t="s">
        <v>2703</v>
      </c>
      <c r="L59" s="132" t="s">
        <v>1383</v>
      </c>
      <c r="M59" s="132" t="s">
        <v>29</v>
      </c>
      <c r="N59" s="128" t="s">
        <v>2703</v>
      </c>
      <c r="O59" s="127" t="s">
        <v>2703</v>
      </c>
      <c r="P59" s="127" t="s">
        <v>2703</v>
      </c>
      <c r="Q59" s="128" t="s">
        <v>1493</v>
      </c>
    </row>
    <row r="60" spans="1:17" ht="63" x14ac:dyDescent="0.25">
      <c r="A60" s="128" t="s">
        <v>2703</v>
      </c>
      <c r="B60" s="128" t="s">
        <v>2703</v>
      </c>
      <c r="C60" s="129">
        <v>352</v>
      </c>
      <c r="D60" s="129" t="s">
        <v>1494</v>
      </c>
      <c r="E60" s="128" t="s">
        <v>299</v>
      </c>
      <c r="F60" s="130" t="s">
        <v>2703</v>
      </c>
      <c r="G60" s="131">
        <v>45336</v>
      </c>
      <c r="H60" s="128" t="s">
        <v>2703</v>
      </c>
      <c r="I60" s="131">
        <v>45334</v>
      </c>
      <c r="J60" s="128" t="s">
        <v>1495</v>
      </c>
      <c r="K60" s="128" t="s">
        <v>2703</v>
      </c>
      <c r="L60" s="132" t="s">
        <v>1370</v>
      </c>
      <c r="M60" s="128" t="s">
        <v>29</v>
      </c>
      <c r="N60" s="128" t="s">
        <v>2703</v>
      </c>
      <c r="O60" s="127" t="s">
        <v>2703</v>
      </c>
      <c r="P60" s="127" t="s">
        <v>2703</v>
      </c>
      <c r="Q60" s="128" t="s">
        <v>1496</v>
      </c>
    </row>
    <row r="61" spans="1:17" ht="78.75" x14ac:dyDescent="0.25">
      <c r="A61" s="128" t="s">
        <v>2703</v>
      </c>
      <c r="B61" s="128" t="s">
        <v>2703</v>
      </c>
      <c r="C61" s="129">
        <v>355</v>
      </c>
      <c r="D61" s="129" t="s">
        <v>1497</v>
      </c>
      <c r="E61" s="128" t="s">
        <v>247</v>
      </c>
      <c r="F61" s="130" t="s">
        <v>2703</v>
      </c>
      <c r="G61" s="131">
        <v>45341</v>
      </c>
      <c r="H61" s="128" t="s">
        <v>2703</v>
      </c>
      <c r="I61" s="131">
        <v>45337</v>
      </c>
      <c r="J61" s="128" t="s">
        <v>1389</v>
      </c>
      <c r="K61" s="128" t="s">
        <v>2703</v>
      </c>
      <c r="L61" s="132" t="s">
        <v>47</v>
      </c>
      <c r="M61" s="132" t="s">
        <v>29</v>
      </c>
      <c r="N61" s="128" t="s">
        <v>2703</v>
      </c>
      <c r="O61" s="127" t="s">
        <v>2703</v>
      </c>
      <c r="P61" s="127" t="s">
        <v>2703</v>
      </c>
      <c r="Q61" s="128" t="s">
        <v>1498</v>
      </c>
    </row>
    <row r="62" spans="1:17" ht="110.25" x14ac:dyDescent="0.25">
      <c r="A62" s="128" t="s">
        <v>2703</v>
      </c>
      <c r="B62" s="128" t="s">
        <v>2703</v>
      </c>
      <c r="C62" s="128">
        <v>359</v>
      </c>
      <c r="D62" s="129" t="s">
        <v>1506</v>
      </c>
      <c r="E62" s="128" t="s">
        <v>299</v>
      </c>
      <c r="F62" s="130" t="s">
        <v>2703</v>
      </c>
      <c r="G62" s="134">
        <v>45345</v>
      </c>
      <c r="H62" s="132" t="s">
        <v>2</v>
      </c>
      <c r="I62" s="131">
        <v>45341</v>
      </c>
      <c r="J62" s="128" t="s">
        <v>1507</v>
      </c>
      <c r="K62" s="128" t="s">
        <v>2703</v>
      </c>
      <c r="L62" s="132" t="s">
        <v>1426</v>
      </c>
      <c r="M62" s="132" t="s">
        <v>29</v>
      </c>
      <c r="N62" s="131">
        <v>45345</v>
      </c>
      <c r="O62" s="127" t="s">
        <v>1508</v>
      </c>
      <c r="P62" s="127" t="s">
        <v>1509</v>
      </c>
      <c r="Q62" s="128" t="s">
        <v>1510</v>
      </c>
    </row>
    <row r="63" spans="1:17" ht="47.25" x14ac:dyDescent="0.25">
      <c r="A63" s="128" t="s">
        <v>2703</v>
      </c>
      <c r="B63" s="128" t="s">
        <v>2703</v>
      </c>
      <c r="C63" s="128">
        <v>369</v>
      </c>
      <c r="D63" s="129" t="s">
        <v>1424</v>
      </c>
      <c r="E63" s="128" t="s">
        <v>247</v>
      </c>
      <c r="F63" s="130" t="s">
        <v>2703</v>
      </c>
      <c r="G63" s="131">
        <v>45344</v>
      </c>
      <c r="H63" s="128" t="s">
        <v>2703</v>
      </c>
      <c r="I63" s="131">
        <v>45341</v>
      </c>
      <c r="J63" s="128" t="s">
        <v>1389</v>
      </c>
      <c r="K63" s="128" t="s">
        <v>2703</v>
      </c>
      <c r="L63" s="132" t="s">
        <v>47</v>
      </c>
      <c r="M63" s="132" t="s">
        <v>29</v>
      </c>
      <c r="N63" s="128" t="s">
        <v>2703</v>
      </c>
      <c r="O63" s="127" t="s">
        <v>2703</v>
      </c>
      <c r="P63" s="127" t="s">
        <v>2703</v>
      </c>
      <c r="Q63" s="128" t="s">
        <v>1511</v>
      </c>
    </row>
    <row r="64" spans="1:17" ht="236.25" x14ac:dyDescent="0.25">
      <c r="A64" s="128" t="s">
        <v>1512</v>
      </c>
      <c r="B64" s="131">
        <v>45344</v>
      </c>
      <c r="C64" s="128">
        <v>385</v>
      </c>
      <c r="D64" s="129" t="s">
        <v>1513</v>
      </c>
      <c r="E64" s="128" t="s">
        <v>299</v>
      </c>
      <c r="F64" s="130" t="s">
        <v>2703</v>
      </c>
      <c r="G64" s="131">
        <v>45349</v>
      </c>
      <c r="H64" s="128" t="s">
        <v>2703</v>
      </c>
      <c r="I64" s="131">
        <v>45343</v>
      </c>
      <c r="J64" s="128" t="s">
        <v>1514</v>
      </c>
      <c r="K64" s="128" t="s">
        <v>2703</v>
      </c>
      <c r="L64" s="132" t="s">
        <v>1370</v>
      </c>
      <c r="M64" s="132" t="s">
        <v>29</v>
      </c>
      <c r="N64" s="128" t="s">
        <v>2703</v>
      </c>
      <c r="O64" s="127" t="s">
        <v>2703</v>
      </c>
      <c r="P64" s="127" t="s">
        <v>2703</v>
      </c>
      <c r="Q64" s="128" t="s">
        <v>2705</v>
      </c>
    </row>
    <row r="65" spans="1:17" ht="141.75" x14ac:dyDescent="0.25">
      <c r="A65" s="128" t="s">
        <v>2703</v>
      </c>
      <c r="B65" s="131">
        <v>45344</v>
      </c>
      <c r="C65" s="128">
        <v>388</v>
      </c>
      <c r="D65" s="129" t="s">
        <v>1516</v>
      </c>
      <c r="E65" s="128" t="s">
        <v>263</v>
      </c>
      <c r="F65" s="130" t="s">
        <v>2703</v>
      </c>
      <c r="G65" s="131">
        <v>45349</v>
      </c>
      <c r="H65" s="128" t="s">
        <v>2703</v>
      </c>
      <c r="I65" s="131">
        <v>45343</v>
      </c>
      <c r="J65" s="128" t="s">
        <v>1389</v>
      </c>
      <c r="K65" s="128" t="s">
        <v>2703</v>
      </c>
      <c r="L65" s="132" t="s">
        <v>47</v>
      </c>
      <c r="M65" s="128" t="s">
        <v>29</v>
      </c>
      <c r="N65" s="128" t="s">
        <v>2703</v>
      </c>
      <c r="O65" s="127" t="s">
        <v>2703</v>
      </c>
      <c r="P65" s="127" t="s">
        <v>2703</v>
      </c>
      <c r="Q65" s="128" t="s">
        <v>1517</v>
      </c>
    </row>
    <row r="66" spans="1:17" ht="252" x14ac:dyDescent="0.25">
      <c r="A66" s="128" t="s">
        <v>1518</v>
      </c>
      <c r="B66" s="131">
        <v>45344</v>
      </c>
      <c r="C66" s="128">
        <v>393</v>
      </c>
      <c r="D66" s="129" t="s">
        <v>1519</v>
      </c>
      <c r="E66" s="128" t="s">
        <v>299</v>
      </c>
      <c r="F66" s="130" t="s">
        <v>2703</v>
      </c>
      <c r="G66" s="131">
        <v>45349</v>
      </c>
      <c r="H66" s="128" t="s">
        <v>2703</v>
      </c>
      <c r="I66" s="131">
        <v>45343</v>
      </c>
      <c r="J66" s="128" t="s">
        <v>1520</v>
      </c>
      <c r="K66" s="128" t="s">
        <v>2703</v>
      </c>
      <c r="L66" s="128" t="s">
        <v>1383</v>
      </c>
      <c r="M66" s="132" t="s">
        <v>29</v>
      </c>
      <c r="N66" s="128" t="s">
        <v>2703</v>
      </c>
      <c r="O66" s="135" t="s">
        <v>2703</v>
      </c>
      <c r="P66" s="127" t="s">
        <v>2703</v>
      </c>
      <c r="Q66" s="128" t="s">
        <v>2706</v>
      </c>
    </row>
    <row r="67" spans="1:17" ht="31.5" x14ac:dyDescent="0.25">
      <c r="A67" s="128" t="s">
        <v>1522</v>
      </c>
      <c r="B67" s="131">
        <v>45344</v>
      </c>
      <c r="C67" s="128">
        <v>395</v>
      </c>
      <c r="D67" s="128" t="s">
        <v>1523</v>
      </c>
      <c r="E67" s="128" t="s">
        <v>299</v>
      </c>
      <c r="F67" s="130" t="s">
        <v>2703</v>
      </c>
      <c r="G67" s="131">
        <v>45349</v>
      </c>
      <c r="H67" s="128" t="s">
        <v>2703</v>
      </c>
      <c r="I67" s="131">
        <v>45343</v>
      </c>
      <c r="J67" s="128" t="s">
        <v>1524</v>
      </c>
      <c r="K67" s="128" t="s">
        <v>163</v>
      </c>
      <c r="L67" s="128" t="s">
        <v>1426</v>
      </c>
      <c r="M67" s="132" t="s">
        <v>29</v>
      </c>
      <c r="N67" s="128" t="s">
        <v>2703</v>
      </c>
      <c r="O67" s="126" t="s">
        <v>2703</v>
      </c>
      <c r="P67" s="127" t="s">
        <v>2703</v>
      </c>
      <c r="Q67" s="128" t="s">
        <v>2707</v>
      </c>
    </row>
    <row r="68" spans="1:17" ht="409.5" x14ac:dyDescent="0.25">
      <c r="A68" s="128" t="s">
        <v>2703</v>
      </c>
      <c r="B68" s="131">
        <v>45348</v>
      </c>
      <c r="C68" s="128">
        <v>410</v>
      </c>
      <c r="D68" s="136" t="s">
        <v>1533</v>
      </c>
      <c r="E68" s="128" t="s">
        <v>261</v>
      </c>
      <c r="F68" s="130" t="s">
        <v>2703</v>
      </c>
      <c r="G68" s="131">
        <v>45356</v>
      </c>
      <c r="H68" s="128" t="s">
        <v>2</v>
      </c>
      <c r="I68" s="131">
        <v>45349</v>
      </c>
      <c r="J68" s="128" t="s">
        <v>1534</v>
      </c>
      <c r="K68" s="132" t="s">
        <v>1535</v>
      </c>
      <c r="L68" s="128" t="s">
        <v>47</v>
      </c>
      <c r="M68" s="128" t="s">
        <v>29</v>
      </c>
      <c r="N68" s="128" t="s">
        <v>2703</v>
      </c>
      <c r="O68" s="126" t="s">
        <v>2703</v>
      </c>
      <c r="P68" s="127" t="s">
        <v>1536</v>
      </c>
      <c r="Q68" s="128" t="s">
        <v>1537</v>
      </c>
    </row>
    <row r="69" spans="1:17" ht="31.5" x14ac:dyDescent="0.25">
      <c r="A69" s="128" t="s">
        <v>1526</v>
      </c>
      <c r="B69" s="131">
        <v>45350</v>
      </c>
      <c r="C69" s="128">
        <v>414</v>
      </c>
      <c r="D69" s="128" t="s">
        <v>1527</v>
      </c>
      <c r="E69" s="128" t="s">
        <v>320</v>
      </c>
      <c r="F69" s="130" t="s">
        <v>2703</v>
      </c>
      <c r="G69" s="134">
        <v>45355</v>
      </c>
      <c r="H69" s="128" t="s">
        <v>2703</v>
      </c>
      <c r="I69" s="131">
        <v>45349</v>
      </c>
      <c r="J69" s="128" t="s">
        <v>1389</v>
      </c>
      <c r="K69" s="128" t="s">
        <v>2703</v>
      </c>
      <c r="L69" s="128" t="s">
        <v>1383</v>
      </c>
      <c r="M69" s="132" t="s">
        <v>29</v>
      </c>
      <c r="N69" s="128" t="s">
        <v>2703</v>
      </c>
      <c r="O69" s="135" t="s">
        <v>2703</v>
      </c>
      <c r="P69" s="127" t="s">
        <v>2703</v>
      </c>
      <c r="Q69" s="128" t="s">
        <v>1528</v>
      </c>
    </row>
    <row r="70" spans="1:17" ht="31.5" x14ac:dyDescent="0.25">
      <c r="A70" s="128" t="s">
        <v>1529</v>
      </c>
      <c r="B70" s="131">
        <v>45350</v>
      </c>
      <c r="C70" s="128">
        <v>421</v>
      </c>
      <c r="D70" s="128" t="s">
        <v>1530</v>
      </c>
      <c r="E70" s="128" t="s">
        <v>299</v>
      </c>
      <c r="F70" s="130" t="s">
        <v>2703</v>
      </c>
      <c r="G70" s="134">
        <v>45355</v>
      </c>
      <c r="H70" s="128" t="s">
        <v>2703</v>
      </c>
      <c r="I70" s="131">
        <v>45349</v>
      </c>
      <c r="J70" s="128" t="s">
        <v>1531</v>
      </c>
      <c r="K70" s="128" t="s">
        <v>2703</v>
      </c>
      <c r="L70" s="128" t="s">
        <v>1383</v>
      </c>
      <c r="M70" s="132" t="s">
        <v>29</v>
      </c>
      <c r="N70" s="128" t="s">
        <v>2703</v>
      </c>
      <c r="O70" s="132" t="s">
        <v>2703</v>
      </c>
      <c r="P70" s="128" t="s">
        <v>2703</v>
      </c>
      <c r="Q70" s="128" t="s">
        <v>1532</v>
      </c>
    </row>
    <row r="71" spans="1:17" ht="94.5" x14ac:dyDescent="0.25">
      <c r="A71" s="128" t="s">
        <v>2703</v>
      </c>
      <c r="B71" s="131">
        <v>45351</v>
      </c>
      <c r="C71" s="128">
        <v>424</v>
      </c>
      <c r="D71" s="136" t="s">
        <v>1538</v>
      </c>
      <c r="E71" s="128" t="s">
        <v>255</v>
      </c>
      <c r="F71" s="130" t="s">
        <v>2703</v>
      </c>
      <c r="G71" s="134">
        <v>45356</v>
      </c>
      <c r="H71" s="128" t="s">
        <v>2703</v>
      </c>
      <c r="I71" s="131">
        <v>45351</v>
      </c>
      <c r="J71" s="128" t="s">
        <v>1539</v>
      </c>
      <c r="K71" s="128" t="s">
        <v>2703</v>
      </c>
      <c r="L71" s="132" t="s">
        <v>47</v>
      </c>
      <c r="M71" s="132" t="s">
        <v>29</v>
      </c>
      <c r="N71" s="128" t="s">
        <v>2703</v>
      </c>
      <c r="O71" s="132" t="s">
        <v>1540</v>
      </c>
      <c r="P71" s="128" t="s">
        <v>2703</v>
      </c>
      <c r="Q71" s="128" t="s">
        <v>1541</v>
      </c>
    </row>
    <row r="72" spans="1:17" ht="63" x14ac:dyDescent="0.25">
      <c r="A72" s="128" t="s">
        <v>1547</v>
      </c>
      <c r="B72" s="131">
        <v>45355</v>
      </c>
      <c r="C72" s="128">
        <v>431</v>
      </c>
      <c r="D72" s="129" t="s">
        <v>1548</v>
      </c>
      <c r="E72" s="128" t="s">
        <v>288</v>
      </c>
      <c r="F72" s="130" t="s">
        <v>2703</v>
      </c>
      <c r="G72" s="131">
        <v>45358</v>
      </c>
      <c r="H72" s="128" t="s">
        <v>2703</v>
      </c>
      <c r="I72" s="128" t="s">
        <v>2703</v>
      </c>
      <c r="J72" s="128" t="s">
        <v>2703</v>
      </c>
      <c r="K72" s="128" t="s">
        <v>2703</v>
      </c>
      <c r="L72" s="132" t="s">
        <v>47</v>
      </c>
      <c r="M72" s="132" t="s">
        <v>29</v>
      </c>
      <c r="N72" s="128" t="s">
        <v>2703</v>
      </c>
      <c r="O72" s="132" t="s">
        <v>2703</v>
      </c>
      <c r="P72" s="128" t="s">
        <v>2703</v>
      </c>
      <c r="Q72" s="128" t="s">
        <v>1549</v>
      </c>
    </row>
    <row r="73" spans="1:17" ht="126" x14ac:dyDescent="0.25">
      <c r="A73" s="128" t="s">
        <v>1542</v>
      </c>
      <c r="B73" s="131">
        <v>45355</v>
      </c>
      <c r="C73" s="128">
        <v>433</v>
      </c>
      <c r="D73" s="129" t="s">
        <v>1543</v>
      </c>
      <c r="E73" s="128" t="s">
        <v>299</v>
      </c>
      <c r="F73" s="130" t="s">
        <v>2703</v>
      </c>
      <c r="G73" s="131">
        <v>45358</v>
      </c>
      <c r="H73" s="128" t="s">
        <v>2703</v>
      </c>
      <c r="I73" s="131">
        <v>45357</v>
      </c>
      <c r="J73" s="128" t="s">
        <v>1544</v>
      </c>
      <c r="K73" s="128" t="s">
        <v>2703</v>
      </c>
      <c r="L73" s="132" t="s">
        <v>47</v>
      </c>
      <c r="M73" s="132" t="s">
        <v>29</v>
      </c>
      <c r="N73" s="128" t="s">
        <v>2703</v>
      </c>
      <c r="O73" s="128" t="s">
        <v>1545</v>
      </c>
      <c r="P73" s="128" t="s">
        <v>2703</v>
      </c>
      <c r="Q73" s="128" t="s">
        <v>1546</v>
      </c>
    </row>
    <row r="74" spans="1:17" ht="189" x14ac:dyDescent="0.25">
      <c r="A74" s="128" t="s">
        <v>2703</v>
      </c>
      <c r="B74" s="131">
        <v>45357</v>
      </c>
      <c r="C74" s="128">
        <v>445</v>
      </c>
      <c r="D74" s="129" t="s">
        <v>1553</v>
      </c>
      <c r="E74" s="128" t="s">
        <v>299</v>
      </c>
      <c r="F74" s="130" t="s">
        <v>2703</v>
      </c>
      <c r="G74" s="131">
        <v>45362</v>
      </c>
      <c r="H74" s="128" t="s">
        <v>2703</v>
      </c>
      <c r="I74" s="131">
        <v>45357</v>
      </c>
      <c r="J74" s="128" t="s">
        <v>1554</v>
      </c>
      <c r="K74" s="128" t="s">
        <v>2703</v>
      </c>
      <c r="L74" s="132" t="s">
        <v>1383</v>
      </c>
      <c r="M74" s="132" t="s">
        <v>29</v>
      </c>
      <c r="N74" s="128" t="s">
        <v>2703</v>
      </c>
      <c r="O74" s="132" t="s">
        <v>1555</v>
      </c>
      <c r="P74" s="128" t="s">
        <v>2703</v>
      </c>
      <c r="Q74" s="128" t="s">
        <v>1556</v>
      </c>
    </row>
    <row r="75" spans="1:17" ht="204.75" x14ac:dyDescent="0.25">
      <c r="A75" s="128" t="s">
        <v>2703</v>
      </c>
      <c r="B75" s="131">
        <v>45357</v>
      </c>
      <c r="C75" s="128">
        <v>448</v>
      </c>
      <c r="D75" s="132" t="s">
        <v>1561</v>
      </c>
      <c r="E75" s="128" t="s">
        <v>305</v>
      </c>
      <c r="F75" s="130" t="s">
        <v>40</v>
      </c>
      <c r="G75" s="131">
        <v>45362</v>
      </c>
      <c r="H75" s="128" t="s">
        <v>2703</v>
      </c>
      <c r="I75" s="131">
        <v>45357</v>
      </c>
      <c r="J75" s="128" t="s">
        <v>1562</v>
      </c>
      <c r="K75" s="128" t="s">
        <v>2703</v>
      </c>
      <c r="L75" s="128" t="s">
        <v>42</v>
      </c>
      <c r="M75" s="128" t="s">
        <v>29</v>
      </c>
      <c r="N75" s="128" t="s">
        <v>2703</v>
      </c>
      <c r="O75" s="132" t="s">
        <v>1563</v>
      </c>
      <c r="P75" s="128" t="s">
        <v>2703</v>
      </c>
      <c r="Q75" s="128" t="s">
        <v>1564</v>
      </c>
    </row>
    <row r="76" spans="1:17" ht="126" x14ac:dyDescent="0.25">
      <c r="A76" s="128" t="s">
        <v>2703</v>
      </c>
      <c r="B76" s="131">
        <v>45357</v>
      </c>
      <c r="C76" s="128">
        <v>449</v>
      </c>
      <c r="D76" s="132" t="s">
        <v>1565</v>
      </c>
      <c r="E76" s="128" t="s">
        <v>305</v>
      </c>
      <c r="F76" s="130" t="s">
        <v>40</v>
      </c>
      <c r="G76" s="131">
        <v>45362</v>
      </c>
      <c r="H76" s="128" t="s">
        <v>2703</v>
      </c>
      <c r="I76" s="131">
        <v>45357</v>
      </c>
      <c r="J76" s="128" t="s">
        <v>1566</v>
      </c>
      <c r="K76" s="128" t="s">
        <v>2703</v>
      </c>
      <c r="L76" s="128" t="s">
        <v>1383</v>
      </c>
      <c r="M76" s="128" t="s">
        <v>29</v>
      </c>
      <c r="N76" s="128" t="s">
        <v>2703</v>
      </c>
      <c r="O76" s="128" t="s">
        <v>1567</v>
      </c>
      <c r="P76" s="128" t="s">
        <v>2703</v>
      </c>
      <c r="Q76" s="128" t="s">
        <v>1568</v>
      </c>
    </row>
    <row r="77" spans="1:17" ht="110.25" x14ac:dyDescent="0.25">
      <c r="A77" s="128" t="s">
        <v>2703</v>
      </c>
      <c r="B77" s="131">
        <v>45357</v>
      </c>
      <c r="C77" s="128">
        <v>451</v>
      </c>
      <c r="D77" s="129" t="s">
        <v>1550</v>
      </c>
      <c r="E77" s="128" t="s">
        <v>253</v>
      </c>
      <c r="F77" s="130" t="s">
        <v>2703</v>
      </c>
      <c r="G77" s="131">
        <v>45362</v>
      </c>
      <c r="H77" s="128" t="s">
        <v>2703</v>
      </c>
      <c r="I77" s="131">
        <v>45357</v>
      </c>
      <c r="J77" s="128" t="s">
        <v>1551</v>
      </c>
      <c r="K77" s="128" t="s">
        <v>2703</v>
      </c>
      <c r="L77" s="132" t="s">
        <v>47</v>
      </c>
      <c r="M77" s="132" t="s">
        <v>29</v>
      </c>
      <c r="N77" s="128" t="s">
        <v>2703</v>
      </c>
      <c r="O77" s="128" t="s">
        <v>2703</v>
      </c>
      <c r="P77" s="128" t="s">
        <v>2703</v>
      </c>
      <c r="Q77" s="128" t="s">
        <v>1552</v>
      </c>
    </row>
    <row r="78" spans="1:17" ht="157.5" x14ac:dyDescent="0.25">
      <c r="A78" s="128" t="s">
        <v>2708</v>
      </c>
      <c r="B78" s="131">
        <v>45356</v>
      </c>
      <c r="C78" s="128">
        <v>461</v>
      </c>
      <c r="D78" s="129" t="s">
        <v>1558</v>
      </c>
      <c r="E78" s="128" t="s">
        <v>294</v>
      </c>
      <c r="F78" s="130" t="s">
        <v>2703</v>
      </c>
      <c r="G78" s="131">
        <v>45359</v>
      </c>
      <c r="H78" s="128" t="s">
        <v>2703</v>
      </c>
      <c r="I78" s="131">
        <v>45357</v>
      </c>
      <c r="J78" s="128" t="s">
        <v>1487</v>
      </c>
      <c r="K78" s="128" t="s">
        <v>2703</v>
      </c>
      <c r="L78" s="132" t="s">
        <v>25</v>
      </c>
      <c r="M78" s="128" t="s">
        <v>29</v>
      </c>
      <c r="N78" s="128" t="s">
        <v>2703</v>
      </c>
      <c r="O78" s="132" t="s">
        <v>1559</v>
      </c>
      <c r="P78" s="128" t="s">
        <v>2703</v>
      </c>
      <c r="Q78" s="128" t="s">
        <v>1560</v>
      </c>
    </row>
    <row r="79" spans="1:17" ht="204.75" x14ac:dyDescent="0.25">
      <c r="A79" s="128" t="s">
        <v>2703</v>
      </c>
      <c r="B79" s="131">
        <v>45363</v>
      </c>
      <c r="C79" s="128">
        <v>463</v>
      </c>
      <c r="D79" s="128" t="s">
        <v>1569</v>
      </c>
      <c r="E79" s="128" t="s">
        <v>266</v>
      </c>
      <c r="F79" s="130" t="s">
        <v>45</v>
      </c>
      <c r="G79" s="131">
        <v>45366</v>
      </c>
      <c r="H79" s="128" t="s">
        <v>2703</v>
      </c>
      <c r="I79" s="131">
        <v>45364</v>
      </c>
      <c r="J79" s="128" t="s">
        <v>1570</v>
      </c>
      <c r="K79" s="128" t="s">
        <v>2703</v>
      </c>
      <c r="L79" s="128" t="s">
        <v>42</v>
      </c>
      <c r="M79" s="132" t="s">
        <v>29</v>
      </c>
      <c r="N79" s="128" t="s">
        <v>2703</v>
      </c>
      <c r="O79" s="132" t="s">
        <v>1571</v>
      </c>
      <c r="P79" s="128" t="s">
        <v>2703</v>
      </c>
      <c r="Q79" s="128" t="s">
        <v>1572</v>
      </c>
    </row>
    <row r="80" spans="1:17" ht="90" x14ac:dyDescent="0.25">
      <c r="A80" s="128" t="s">
        <v>2703</v>
      </c>
      <c r="B80" s="131">
        <v>45363</v>
      </c>
      <c r="C80" s="128">
        <v>464</v>
      </c>
      <c r="D80" s="128" t="s">
        <v>1573</v>
      </c>
      <c r="E80" s="128" t="s">
        <v>255</v>
      </c>
      <c r="F80" s="130" t="s">
        <v>45</v>
      </c>
      <c r="G80" s="131">
        <v>45366</v>
      </c>
      <c r="H80" s="128" t="s">
        <v>2703</v>
      </c>
      <c r="I80" s="131">
        <v>45364</v>
      </c>
      <c r="J80" s="128" t="s">
        <v>1389</v>
      </c>
      <c r="K80" s="128" t="s">
        <v>2703</v>
      </c>
      <c r="L80" s="128" t="s">
        <v>1383</v>
      </c>
      <c r="M80" s="132" t="s">
        <v>29</v>
      </c>
      <c r="N80" s="128" t="s">
        <v>2703</v>
      </c>
      <c r="O80" s="128" t="s">
        <v>2703</v>
      </c>
      <c r="P80" s="128" t="s">
        <v>2703</v>
      </c>
      <c r="Q80" s="128" t="s">
        <v>1574</v>
      </c>
    </row>
    <row r="81" spans="1:17" ht="110.25" x14ac:dyDescent="0.25">
      <c r="A81" s="128" t="s">
        <v>2703</v>
      </c>
      <c r="B81" s="131">
        <v>45363</v>
      </c>
      <c r="C81" s="128">
        <v>465</v>
      </c>
      <c r="D81" s="128" t="s">
        <v>1575</v>
      </c>
      <c r="E81" s="128" t="s">
        <v>297</v>
      </c>
      <c r="F81" s="130" t="s">
        <v>45</v>
      </c>
      <c r="G81" s="131">
        <v>45366</v>
      </c>
      <c r="H81" s="128" t="s">
        <v>2703</v>
      </c>
      <c r="I81" s="131">
        <v>45364</v>
      </c>
      <c r="J81" s="128" t="s">
        <v>1576</v>
      </c>
      <c r="K81" s="128" t="s">
        <v>2703</v>
      </c>
      <c r="L81" s="128" t="s">
        <v>47</v>
      </c>
      <c r="M81" s="132" t="s">
        <v>29</v>
      </c>
      <c r="N81" s="128" t="s">
        <v>2703</v>
      </c>
      <c r="O81" s="137" t="s">
        <v>1577</v>
      </c>
      <c r="P81" s="128" t="s">
        <v>2703</v>
      </c>
      <c r="Q81" s="128" t="s">
        <v>1578</v>
      </c>
    </row>
    <row r="82" spans="1:17" ht="90" x14ac:dyDescent="0.25">
      <c r="A82" s="128" t="s">
        <v>2703</v>
      </c>
      <c r="B82" s="131">
        <v>45363</v>
      </c>
      <c r="C82" s="128">
        <v>468</v>
      </c>
      <c r="D82" s="128" t="s">
        <v>1579</v>
      </c>
      <c r="E82" s="128" t="s">
        <v>311</v>
      </c>
      <c r="F82" s="130" t="s">
        <v>45</v>
      </c>
      <c r="G82" s="131">
        <v>45366</v>
      </c>
      <c r="H82" s="128" t="s">
        <v>2703</v>
      </c>
      <c r="I82" s="131">
        <v>45364</v>
      </c>
      <c r="J82" s="128" t="s">
        <v>1580</v>
      </c>
      <c r="K82" s="128" t="s">
        <v>2703</v>
      </c>
      <c r="L82" s="128" t="s">
        <v>25</v>
      </c>
      <c r="M82" s="132" t="s">
        <v>29</v>
      </c>
      <c r="N82" s="128" t="s">
        <v>2703</v>
      </c>
      <c r="O82" s="138" t="s">
        <v>1581</v>
      </c>
      <c r="P82" s="128" t="s">
        <v>2703</v>
      </c>
      <c r="Q82" s="128" t="s">
        <v>1582</v>
      </c>
    </row>
    <row r="83" spans="1:17" ht="158.25" x14ac:dyDescent="0.3">
      <c r="A83" s="128" t="s">
        <v>2703</v>
      </c>
      <c r="B83" s="131">
        <v>45363</v>
      </c>
      <c r="C83" s="128">
        <v>476</v>
      </c>
      <c r="D83" s="139" t="s">
        <v>1590</v>
      </c>
      <c r="E83" s="128" t="s">
        <v>1486</v>
      </c>
      <c r="F83" s="130" t="s">
        <v>23</v>
      </c>
      <c r="G83" s="131">
        <v>45371</v>
      </c>
      <c r="H83" s="128" t="s">
        <v>2</v>
      </c>
      <c r="I83" s="131">
        <v>45335</v>
      </c>
      <c r="J83" s="130" t="s">
        <v>1591</v>
      </c>
      <c r="K83" s="128" t="s">
        <v>2703</v>
      </c>
      <c r="L83" s="128" t="s">
        <v>47</v>
      </c>
      <c r="M83" s="132" t="s">
        <v>29</v>
      </c>
      <c r="N83" s="131">
        <v>45371</v>
      </c>
      <c r="O83" s="132" t="s">
        <v>1592</v>
      </c>
      <c r="P83" s="128" t="s">
        <v>1593</v>
      </c>
      <c r="Q83" s="128" t="s">
        <v>1594</v>
      </c>
    </row>
    <row r="84" spans="1:17" ht="409.5" x14ac:dyDescent="0.25">
      <c r="A84" s="128" t="s">
        <v>1583</v>
      </c>
      <c r="B84" s="131">
        <v>45364</v>
      </c>
      <c r="C84" s="128">
        <v>483</v>
      </c>
      <c r="D84" s="128" t="s">
        <v>1584</v>
      </c>
      <c r="E84" s="128" t="s">
        <v>299</v>
      </c>
      <c r="F84" s="130" t="s">
        <v>33</v>
      </c>
      <c r="G84" s="131">
        <v>45372</v>
      </c>
      <c r="H84" s="128" t="s">
        <v>2</v>
      </c>
      <c r="I84" s="131">
        <v>45365</v>
      </c>
      <c r="J84" s="128" t="s">
        <v>1389</v>
      </c>
      <c r="K84" s="128" t="s">
        <v>2703</v>
      </c>
      <c r="L84" s="128" t="s">
        <v>1383</v>
      </c>
      <c r="M84" s="132" t="s">
        <v>29</v>
      </c>
      <c r="N84" s="128" t="s">
        <v>2703</v>
      </c>
      <c r="O84" s="132" t="s">
        <v>1585</v>
      </c>
      <c r="P84" s="128" t="s">
        <v>2703</v>
      </c>
      <c r="Q84" s="128" t="s">
        <v>1586</v>
      </c>
    </row>
    <row r="85" spans="1:17" ht="128.25" x14ac:dyDescent="0.25">
      <c r="A85" s="128" t="s">
        <v>1587</v>
      </c>
      <c r="B85" s="141">
        <v>45364</v>
      </c>
      <c r="C85" s="140">
        <v>484</v>
      </c>
      <c r="D85" s="140" t="s">
        <v>1588</v>
      </c>
      <c r="E85" s="128" t="s">
        <v>299</v>
      </c>
      <c r="F85" s="130" t="s">
        <v>33</v>
      </c>
      <c r="G85" s="131">
        <v>45369</v>
      </c>
      <c r="H85" s="128" t="s">
        <v>2703</v>
      </c>
      <c r="I85" s="131">
        <v>45365</v>
      </c>
      <c r="J85" s="128" t="s">
        <v>1389</v>
      </c>
      <c r="K85" s="128" t="s">
        <v>2703</v>
      </c>
      <c r="L85" s="128" t="s">
        <v>47</v>
      </c>
      <c r="M85" s="132" t="s">
        <v>29</v>
      </c>
      <c r="N85" s="128" t="s">
        <v>2703</v>
      </c>
      <c r="O85" s="128" t="s">
        <v>2703</v>
      </c>
      <c r="P85" s="128" t="s">
        <v>2703</v>
      </c>
      <c r="Q85" s="128" t="s">
        <v>1589</v>
      </c>
    </row>
    <row r="86" spans="1:17" ht="135" x14ac:dyDescent="0.25">
      <c r="A86" s="128" t="s">
        <v>1595</v>
      </c>
      <c r="B86" s="131">
        <v>45371</v>
      </c>
      <c r="C86" s="142">
        <v>494</v>
      </c>
      <c r="D86" s="143" t="s">
        <v>1596</v>
      </c>
      <c r="E86" s="144" t="s">
        <v>259</v>
      </c>
      <c r="F86" s="136" t="s">
        <v>45</v>
      </c>
      <c r="G86" s="131">
        <v>45377</v>
      </c>
      <c r="H86" s="128" t="s">
        <v>2703</v>
      </c>
      <c r="I86" s="128" t="s">
        <v>2703</v>
      </c>
      <c r="J86" s="128" t="s">
        <v>2703</v>
      </c>
      <c r="K86" s="128" t="s">
        <v>2703</v>
      </c>
      <c r="L86" s="128" t="s">
        <v>47</v>
      </c>
      <c r="M86" s="128" t="s">
        <v>29</v>
      </c>
      <c r="N86" s="128" t="s">
        <v>2703</v>
      </c>
      <c r="O86" s="128" t="s">
        <v>2703</v>
      </c>
      <c r="P86" s="128" t="s">
        <v>2703</v>
      </c>
      <c r="Q86" s="128" t="s">
        <v>1597</v>
      </c>
    </row>
    <row r="87" spans="1:17" ht="45" x14ac:dyDescent="0.25">
      <c r="A87" s="128" t="s">
        <v>1598</v>
      </c>
      <c r="B87" s="131">
        <v>45373</v>
      </c>
      <c r="C87" s="128">
        <v>508</v>
      </c>
      <c r="D87" s="132" t="s">
        <v>1599</v>
      </c>
      <c r="E87" s="128" t="s">
        <v>255</v>
      </c>
      <c r="F87" s="136" t="s">
        <v>23</v>
      </c>
      <c r="G87" s="131">
        <v>45383</v>
      </c>
      <c r="H87" s="128" t="s">
        <v>2703</v>
      </c>
      <c r="I87" s="131">
        <v>45378</v>
      </c>
      <c r="J87" s="128" t="s">
        <v>1389</v>
      </c>
      <c r="K87" s="128" t="s">
        <v>2703</v>
      </c>
      <c r="L87" s="128" t="s">
        <v>47</v>
      </c>
      <c r="M87" s="132" t="s">
        <v>29</v>
      </c>
      <c r="N87" s="128" t="s">
        <v>2703</v>
      </c>
      <c r="O87" s="128" t="s">
        <v>2703</v>
      </c>
      <c r="P87" s="128" t="s">
        <v>2703</v>
      </c>
      <c r="Q87" s="128" t="s">
        <v>1600</v>
      </c>
    </row>
    <row r="88" spans="1:17" ht="78.75" x14ac:dyDescent="0.25">
      <c r="A88" s="128" t="s">
        <v>1601</v>
      </c>
      <c r="B88" s="145">
        <v>45373</v>
      </c>
      <c r="C88" s="127">
        <v>511</v>
      </c>
      <c r="D88" s="129" t="s">
        <v>1455</v>
      </c>
      <c r="E88" s="128" t="s">
        <v>316</v>
      </c>
      <c r="F88" s="136" t="s">
        <v>23</v>
      </c>
      <c r="G88" s="131">
        <v>45383</v>
      </c>
      <c r="H88" s="128" t="s">
        <v>2703</v>
      </c>
      <c r="I88" s="128" t="s">
        <v>2703</v>
      </c>
      <c r="J88" s="128" t="s">
        <v>1602</v>
      </c>
      <c r="K88" s="128" t="s">
        <v>2703</v>
      </c>
      <c r="L88" s="132" t="s">
        <v>1383</v>
      </c>
      <c r="M88" s="132" t="s">
        <v>29</v>
      </c>
      <c r="N88" s="128" t="s">
        <v>2703</v>
      </c>
      <c r="O88" s="128" t="s">
        <v>1603</v>
      </c>
      <c r="P88" s="128" t="s">
        <v>2703</v>
      </c>
      <c r="Q88" s="128" t="s">
        <v>1604</v>
      </c>
    </row>
    <row r="89" spans="1:17" ht="157.5" x14ac:dyDescent="0.25">
      <c r="A89" s="128" t="s">
        <v>1605</v>
      </c>
      <c r="B89" s="131">
        <v>45373</v>
      </c>
      <c r="C89" s="128">
        <v>515</v>
      </c>
      <c r="D89" s="132" t="s">
        <v>1606</v>
      </c>
      <c r="E89" s="128" t="s">
        <v>346</v>
      </c>
      <c r="F89" s="136" t="s">
        <v>23</v>
      </c>
      <c r="G89" s="131">
        <v>45383</v>
      </c>
      <c r="H89" s="128" t="s">
        <v>2703</v>
      </c>
      <c r="I89" s="128" t="s">
        <v>2703</v>
      </c>
      <c r="J89" s="128" t="s">
        <v>1389</v>
      </c>
      <c r="K89" s="128" t="s">
        <v>1607</v>
      </c>
      <c r="L89" s="128" t="s">
        <v>1383</v>
      </c>
      <c r="M89" s="132" t="s">
        <v>29</v>
      </c>
      <c r="N89" s="128" t="s">
        <v>2703</v>
      </c>
      <c r="O89" s="149" t="s">
        <v>2709</v>
      </c>
      <c r="P89" s="127" t="s">
        <v>2703</v>
      </c>
      <c r="Q89" s="128" t="s">
        <v>1609</v>
      </c>
    </row>
    <row r="90" spans="1:17" ht="283.5" x14ac:dyDescent="0.25">
      <c r="A90" s="128" t="s">
        <v>1610</v>
      </c>
      <c r="B90" s="131">
        <v>45372</v>
      </c>
      <c r="C90" s="128">
        <v>518</v>
      </c>
      <c r="D90" s="128" t="s">
        <v>1611</v>
      </c>
      <c r="E90" s="128" t="s">
        <v>305</v>
      </c>
      <c r="F90" s="136" t="s">
        <v>23</v>
      </c>
      <c r="G90" s="131">
        <v>45385</v>
      </c>
      <c r="H90" s="128" t="s">
        <v>2</v>
      </c>
      <c r="I90" s="131">
        <v>45377</v>
      </c>
      <c r="J90" s="128" t="s">
        <v>1612</v>
      </c>
      <c r="K90" s="128" t="s">
        <v>2703</v>
      </c>
      <c r="L90" s="128" t="s">
        <v>42</v>
      </c>
      <c r="M90" s="128" t="s">
        <v>29</v>
      </c>
      <c r="N90" s="128" t="s">
        <v>2703</v>
      </c>
      <c r="O90" s="132" t="s">
        <v>1613</v>
      </c>
      <c r="P90" s="128" t="s">
        <v>1614</v>
      </c>
      <c r="Q90" s="128" t="s">
        <v>1615</v>
      </c>
    </row>
    <row r="91" spans="1:17" ht="393.75" x14ac:dyDescent="0.25">
      <c r="A91" s="128" t="s">
        <v>1616</v>
      </c>
      <c r="B91" s="131">
        <v>45372</v>
      </c>
      <c r="C91" s="128">
        <v>520</v>
      </c>
      <c r="D91" s="128" t="s">
        <v>1617</v>
      </c>
      <c r="E91" s="128" t="s">
        <v>305</v>
      </c>
      <c r="F91" s="136" t="s">
        <v>23</v>
      </c>
      <c r="G91" s="131">
        <v>45385</v>
      </c>
      <c r="H91" s="128" t="s">
        <v>2</v>
      </c>
      <c r="I91" s="131">
        <v>45377</v>
      </c>
      <c r="J91" s="128" t="s">
        <v>1618</v>
      </c>
      <c r="K91" s="128" t="s">
        <v>2703</v>
      </c>
      <c r="L91" s="128" t="s">
        <v>47</v>
      </c>
      <c r="M91" s="128" t="s">
        <v>29</v>
      </c>
      <c r="N91" s="128" t="s">
        <v>2703</v>
      </c>
      <c r="O91" s="132" t="s">
        <v>2710</v>
      </c>
      <c r="P91" s="128" t="s">
        <v>1620</v>
      </c>
      <c r="Q91" s="128" t="s">
        <v>1621</v>
      </c>
    </row>
    <row r="92" spans="1:17" ht="45" x14ac:dyDescent="0.25">
      <c r="A92" s="128" t="s">
        <v>2703</v>
      </c>
      <c r="B92" s="131">
        <v>45390</v>
      </c>
      <c r="C92" s="128">
        <v>524</v>
      </c>
      <c r="D92" s="128" t="s">
        <v>1622</v>
      </c>
      <c r="E92" s="128" t="s">
        <v>263</v>
      </c>
      <c r="F92" s="136" t="s">
        <v>23</v>
      </c>
      <c r="G92" s="131">
        <v>45362</v>
      </c>
      <c r="H92" s="128" t="s">
        <v>2703</v>
      </c>
      <c r="I92" s="131">
        <v>45392</v>
      </c>
      <c r="J92" s="128" t="s">
        <v>1495</v>
      </c>
      <c r="K92" s="128" t="s">
        <v>2703</v>
      </c>
      <c r="L92" s="128" t="s">
        <v>25</v>
      </c>
      <c r="M92" s="128" t="s">
        <v>29</v>
      </c>
      <c r="N92" s="128" t="s">
        <v>2703</v>
      </c>
      <c r="O92" s="128" t="s">
        <v>2703</v>
      </c>
      <c r="P92" s="128" t="s">
        <v>2703</v>
      </c>
      <c r="Q92" s="128" t="s">
        <v>1623</v>
      </c>
    </row>
    <row r="93" spans="1:17" ht="45" x14ac:dyDescent="0.25">
      <c r="A93" s="128" t="s">
        <v>2703</v>
      </c>
      <c r="B93" s="131">
        <v>45390</v>
      </c>
      <c r="C93" s="128">
        <v>529</v>
      </c>
      <c r="D93" s="128" t="s">
        <v>110</v>
      </c>
      <c r="E93" s="128" t="s">
        <v>288</v>
      </c>
      <c r="F93" s="136" t="s">
        <v>23</v>
      </c>
      <c r="G93" s="131">
        <v>45393</v>
      </c>
      <c r="H93" s="128" t="s">
        <v>2703</v>
      </c>
      <c r="I93" s="131">
        <v>45392</v>
      </c>
      <c r="J93" s="128" t="s">
        <v>1624</v>
      </c>
      <c r="K93" s="128" t="s">
        <v>2703</v>
      </c>
      <c r="L93" s="128" t="s">
        <v>42</v>
      </c>
      <c r="M93" s="128" t="s">
        <v>29</v>
      </c>
      <c r="N93" s="128" t="s">
        <v>2703</v>
      </c>
      <c r="O93" s="128" t="s">
        <v>2703</v>
      </c>
      <c r="P93" s="128" t="s">
        <v>2703</v>
      </c>
      <c r="Q93" s="128" t="s">
        <v>1625</v>
      </c>
    </row>
    <row r="94" spans="1:17" ht="283.5" x14ac:dyDescent="0.25">
      <c r="A94" s="128" t="s">
        <v>1626</v>
      </c>
      <c r="B94" s="131">
        <v>45391</v>
      </c>
      <c r="C94" s="128">
        <v>532</v>
      </c>
      <c r="D94" s="132" t="s">
        <v>1627</v>
      </c>
      <c r="E94" s="128" t="s">
        <v>311</v>
      </c>
      <c r="F94" s="136" t="s">
        <v>45</v>
      </c>
      <c r="G94" s="131">
        <v>45399</v>
      </c>
      <c r="H94" s="128" t="s">
        <v>2</v>
      </c>
      <c r="I94" s="131">
        <v>45393</v>
      </c>
      <c r="J94" s="128" t="s">
        <v>1628</v>
      </c>
      <c r="K94" s="132" t="s">
        <v>2711</v>
      </c>
      <c r="L94" s="128" t="s">
        <v>47</v>
      </c>
      <c r="M94" s="132" t="s">
        <v>29</v>
      </c>
      <c r="N94" s="128" t="s">
        <v>2703</v>
      </c>
      <c r="O94" s="128" t="s">
        <v>2703</v>
      </c>
      <c r="P94" s="128" t="s">
        <v>1630</v>
      </c>
      <c r="Q94" s="128" t="s">
        <v>1631</v>
      </c>
    </row>
    <row r="95" spans="1:17" ht="284.25" x14ac:dyDescent="0.3">
      <c r="A95" s="146" t="s">
        <v>1637</v>
      </c>
      <c r="B95" s="148">
        <v>45393</v>
      </c>
      <c r="C95" s="147">
        <v>540</v>
      </c>
      <c r="D95" s="149" t="s">
        <v>1638</v>
      </c>
      <c r="E95" s="147" t="s">
        <v>285</v>
      </c>
      <c r="F95" s="150" t="s">
        <v>23</v>
      </c>
      <c r="G95" s="148">
        <v>45398</v>
      </c>
      <c r="H95" s="147" t="s">
        <v>2703</v>
      </c>
      <c r="I95" s="148">
        <v>45397</v>
      </c>
      <c r="J95" s="147" t="s">
        <v>1639</v>
      </c>
      <c r="K95" s="147" t="s">
        <v>2703</v>
      </c>
      <c r="L95" s="147" t="s">
        <v>25</v>
      </c>
      <c r="M95" s="147" t="s">
        <v>2703</v>
      </c>
      <c r="N95" s="147" t="s">
        <v>2703</v>
      </c>
      <c r="O95" s="149" t="s">
        <v>1640</v>
      </c>
      <c r="P95" s="147" t="s">
        <v>2703</v>
      </c>
      <c r="Q95" s="147" t="s">
        <v>1641</v>
      </c>
    </row>
    <row r="96" spans="1:17" ht="180" x14ac:dyDescent="0.25">
      <c r="A96" s="128" t="s">
        <v>1632</v>
      </c>
      <c r="B96" s="131">
        <v>45397</v>
      </c>
      <c r="C96" s="128">
        <v>546</v>
      </c>
      <c r="D96" s="128" t="s">
        <v>1633</v>
      </c>
      <c r="E96" s="128" t="s">
        <v>300</v>
      </c>
      <c r="F96" s="136" t="s">
        <v>33</v>
      </c>
      <c r="G96" s="131">
        <v>45405</v>
      </c>
      <c r="H96" s="128" t="s">
        <v>2</v>
      </c>
      <c r="I96" s="131">
        <v>45394</v>
      </c>
      <c r="J96" s="128" t="s">
        <v>1389</v>
      </c>
      <c r="K96" s="132" t="s">
        <v>1634</v>
      </c>
      <c r="L96" s="128" t="s">
        <v>47</v>
      </c>
      <c r="M96" s="132" t="s">
        <v>29</v>
      </c>
      <c r="N96" s="128" t="s">
        <v>2703</v>
      </c>
      <c r="O96" s="128" t="s">
        <v>2703</v>
      </c>
      <c r="P96" s="128" t="s">
        <v>1635</v>
      </c>
      <c r="Q96" s="128" t="s">
        <v>1636</v>
      </c>
    </row>
    <row r="97" spans="1:17" ht="94.5" x14ac:dyDescent="0.25">
      <c r="A97" s="138"/>
      <c r="B97" s="131">
        <v>45398</v>
      </c>
      <c r="C97" s="128">
        <v>554</v>
      </c>
      <c r="D97" s="128" t="s">
        <v>1665</v>
      </c>
      <c r="E97" s="128" t="s">
        <v>298</v>
      </c>
      <c r="F97" s="130" t="s">
        <v>40</v>
      </c>
      <c r="G97" s="131">
        <v>45401</v>
      </c>
      <c r="H97" s="128" t="s">
        <v>2703</v>
      </c>
      <c r="I97" s="131">
        <v>45400</v>
      </c>
      <c r="J97" s="128" t="s">
        <v>1666</v>
      </c>
      <c r="K97" s="132" t="s">
        <v>1667</v>
      </c>
      <c r="L97" s="128" t="s">
        <v>42</v>
      </c>
      <c r="M97" s="128" t="s">
        <v>29</v>
      </c>
      <c r="N97" s="128" t="s">
        <v>2703</v>
      </c>
      <c r="O97" s="128" t="s">
        <v>2703</v>
      </c>
      <c r="P97" s="128" t="s">
        <v>2703</v>
      </c>
      <c r="Q97" s="128" t="s">
        <v>1668</v>
      </c>
    </row>
    <row r="98" spans="1:17" ht="395.25" x14ac:dyDescent="0.3">
      <c r="A98" s="151" t="s">
        <v>1642</v>
      </c>
      <c r="B98" s="131">
        <v>45398</v>
      </c>
      <c r="C98" s="128">
        <v>556</v>
      </c>
      <c r="D98" s="132" t="s">
        <v>1643</v>
      </c>
      <c r="E98" s="128" t="s">
        <v>298</v>
      </c>
      <c r="F98" s="136" t="s">
        <v>40</v>
      </c>
      <c r="G98" s="131">
        <v>45406</v>
      </c>
      <c r="H98" s="128" t="s">
        <v>2</v>
      </c>
      <c r="I98" s="131">
        <v>45398</v>
      </c>
      <c r="J98" s="128" t="s">
        <v>1644</v>
      </c>
      <c r="K98" s="128" t="s">
        <v>2703</v>
      </c>
      <c r="L98" s="128" t="s">
        <v>42</v>
      </c>
      <c r="M98" s="128" t="s">
        <v>29</v>
      </c>
      <c r="N98" s="128" t="s">
        <v>2703</v>
      </c>
      <c r="O98" s="152" t="s">
        <v>1645</v>
      </c>
      <c r="P98" s="128" t="s">
        <v>1646</v>
      </c>
      <c r="Q98" s="128" t="s">
        <v>1647</v>
      </c>
    </row>
    <row r="99" spans="1:17" ht="189" x14ac:dyDescent="0.25">
      <c r="A99" s="128" t="s">
        <v>2703</v>
      </c>
      <c r="B99" s="131">
        <v>45398</v>
      </c>
      <c r="C99" s="128">
        <v>571</v>
      </c>
      <c r="D99" s="132" t="s">
        <v>1648</v>
      </c>
      <c r="E99" s="128" t="s">
        <v>308</v>
      </c>
      <c r="F99" s="130" t="s">
        <v>40</v>
      </c>
      <c r="G99" s="131">
        <v>45401</v>
      </c>
      <c r="H99" s="128" t="s">
        <v>2703</v>
      </c>
      <c r="I99" s="131">
        <v>45398</v>
      </c>
      <c r="J99" s="128" t="s">
        <v>1389</v>
      </c>
      <c r="K99" s="128" t="s">
        <v>2703</v>
      </c>
      <c r="L99" s="128" t="s">
        <v>47</v>
      </c>
      <c r="M99" s="132" t="s">
        <v>29</v>
      </c>
      <c r="N99" s="128" t="s">
        <v>2703</v>
      </c>
      <c r="O99" s="128" t="s">
        <v>2703</v>
      </c>
      <c r="P99" s="128" t="s">
        <v>2703</v>
      </c>
      <c r="Q99" s="128" t="s">
        <v>1649</v>
      </c>
    </row>
    <row r="100" spans="1:17" ht="128.25" x14ac:dyDescent="0.25">
      <c r="A100" s="128" t="s">
        <v>2703</v>
      </c>
      <c r="B100" s="131">
        <v>45399</v>
      </c>
      <c r="C100" s="128">
        <v>582</v>
      </c>
      <c r="D100" s="128" t="s">
        <v>1660</v>
      </c>
      <c r="E100" s="128" t="s">
        <v>255</v>
      </c>
      <c r="F100" s="130" t="s">
        <v>33</v>
      </c>
      <c r="G100" s="131">
        <v>45404</v>
      </c>
      <c r="H100" s="128" t="s">
        <v>2703</v>
      </c>
      <c r="I100" s="131">
        <v>45399</v>
      </c>
      <c r="J100" s="128" t="s">
        <v>1389</v>
      </c>
      <c r="K100" s="128" t="s">
        <v>2703</v>
      </c>
      <c r="L100" s="128" t="s">
        <v>42</v>
      </c>
      <c r="M100" s="132" t="s">
        <v>29</v>
      </c>
      <c r="N100" s="128" t="s">
        <v>2703</v>
      </c>
      <c r="O100" s="128" t="s">
        <v>2703</v>
      </c>
      <c r="P100" s="128" t="s">
        <v>2703</v>
      </c>
      <c r="Q100" s="128" t="s">
        <v>1661</v>
      </c>
    </row>
    <row r="101" spans="1:17" ht="128.25" x14ac:dyDescent="0.25">
      <c r="A101" s="128" t="s">
        <v>2703</v>
      </c>
      <c r="B101" s="131">
        <v>45399</v>
      </c>
      <c r="C101" s="128">
        <v>584</v>
      </c>
      <c r="D101" s="128" t="s">
        <v>1662</v>
      </c>
      <c r="E101" s="128" t="s">
        <v>255</v>
      </c>
      <c r="F101" s="130" t="s">
        <v>33</v>
      </c>
      <c r="G101" s="131">
        <v>45404</v>
      </c>
      <c r="H101" s="128" t="s">
        <v>2703</v>
      </c>
      <c r="I101" s="131">
        <v>45399</v>
      </c>
      <c r="J101" s="128" t="s">
        <v>1663</v>
      </c>
      <c r="K101" s="128" t="s">
        <v>2703</v>
      </c>
      <c r="L101" s="128" t="s">
        <v>47</v>
      </c>
      <c r="M101" s="132" t="s">
        <v>29</v>
      </c>
      <c r="N101" s="128" t="s">
        <v>2703</v>
      </c>
      <c r="O101" s="128" t="s">
        <v>2703</v>
      </c>
      <c r="P101" s="128" t="s">
        <v>2703</v>
      </c>
      <c r="Q101" s="128" t="s">
        <v>1664</v>
      </c>
    </row>
    <row r="102" spans="1:17" ht="141.75" x14ac:dyDescent="0.25">
      <c r="A102" s="128" t="s">
        <v>1654</v>
      </c>
      <c r="B102" s="131">
        <v>45399</v>
      </c>
      <c r="C102" s="128">
        <v>587</v>
      </c>
      <c r="D102" s="128" t="s">
        <v>1655</v>
      </c>
      <c r="E102" s="128" t="s">
        <v>320</v>
      </c>
      <c r="F102" s="130" t="s">
        <v>33</v>
      </c>
      <c r="G102" s="131">
        <v>45407</v>
      </c>
      <c r="H102" s="128" t="s">
        <v>2</v>
      </c>
      <c r="I102" s="131">
        <v>45399</v>
      </c>
      <c r="J102" s="128" t="s">
        <v>1389</v>
      </c>
      <c r="K102" s="132" t="s">
        <v>1656</v>
      </c>
      <c r="L102" s="128" t="s">
        <v>25</v>
      </c>
      <c r="M102" s="132" t="s">
        <v>29</v>
      </c>
      <c r="N102" s="128" t="s">
        <v>2703</v>
      </c>
      <c r="O102" s="132" t="s">
        <v>1657</v>
      </c>
      <c r="P102" s="132" t="s">
        <v>1658</v>
      </c>
      <c r="Q102" s="132" t="s">
        <v>1659</v>
      </c>
    </row>
    <row r="103" spans="1:17" ht="27" x14ac:dyDescent="0.3">
      <c r="A103" s="128" t="s">
        <v>2703</v>
      </c>
      <c r="B103" s="131">
        <v>45399</v>
      </c>
      <c r="C103" s="128">
        <v>595</v>
      </c>
      <c r="D103" s="128" t="s">
        <v>1672</v>
      </c>
      <c r="E103" s="128" t="s">
        <v>292</v>
      </c>
      <c r="F103" s="130" t="s">
        <v>23</v>
      </c>
      <c r="G103" s="131">
        <v>45407</v>
      </c>
      <c r="H103" s="128" t="s">
        <v>2</v>
      </c>
      <c r="I103" s="131">
        <v>45401</v>
      </c>
      <c r="J103" s="128" t="s">
        <v>1389</v>
      </c>
      <c r="K103" s="128" t="s">
        <v>2703</v>
      </c>
      <c r="L103" s="128" t="s">
        <v>42</v>
      </c>
      <c r="M103" s="128" t="s">
        <v>29</v>
      </c>
      <c r="N103" s="128" t="s">
        <v>2703</v>
      </c>
      <c r="O103" s="128" t="s">
        <v>2703</v>
      </c>
      <c r="P103" s="153" t="s">
        <v>2703</v>
      </c>
      <c r="Q103" s="128" t="s">
        <v>1673</v>
      </c>
    </row>
    <row r="104" spans="1:17" ht="26.25" x14ac:dyDescent="0.25">
      <c r="A104" s="128" t="s">
        <v>2703</v>
      </c>
      <c r="B104" s="131">
        <v>45399</v>
      </c>
      <c r="C104" s="128">
        <v>597</v>
      </c>
      <c r="D104" s="128" t="s">
        <v>1669</v>
      </c>
      <c r="E104" s="128" t="s">
        <v>296</v>
      </c>
      <c r="F104" s="130" t="s">
        <v>23</v>
      </c>
      <c r="G104" s="131">
        <v>45404</v>
      </c>
      <c r="H104" s="128" t="s">
        <v>2703</v>
      </c>
      <c r="I104" s="131">
        <v>45401</v>
      </c>
      <c r="J104" s="128" t="s">
        <v>2703</v>
      </c>
      <c r="K104" s="128" t="s">
        <v>2703</v>
      </c>
      <c r="L104" s="128" t="s">
        <v>47</v>
      </c>
      <c r="M104" s="128" t="s">
        <v>29</v>
      </c>
      <c r="N104" s="128" t="s">
        <v>2703</v>
      </c>
      <c r="O104" s="128" t="s">
        <v>1670</v>
      </c>
      <c r="P104" s="128" t="s">
        <v>2703</v>
      </c>
      <c r="Q104" s="128" t="s">
        <v>1671</v>
      </c>
    </row>
    <row r="105" spans="1:17" ht="173.25" x14ac:dyDescent="0.25">
      <c r="A105" s="147" t="s">
        <v>1682</v>
      </c>
      <c r="B105" s="148">
        <v>45401</v>
      </c>
      <c r="C105" s="147">
        <v>605</v>
      </c>
      <c r="D105" s="147" t="s">
        <v>1683</v>
      </c>
      <c r="E105" s="147" t="s">
        <v>255</v>
      </c>
      <c r="F105" s="154" t="s">
        <v>33</v>
      </c>
      <c r="G105" s="148">
        <v>45406</v>
      </c>
      <c r="H105" s="147" t="s">
        <v>2703</v>
      </c>
      <c r="I105" s="148">
        <v>45405</v>
      </c>
      <c r="J105" s="147" t="s">
        <v>1389</v>
      </c>
      <c r="K105" s="147" t="s">
        <v>2703</v>
      </c>
      <c r="L105" s="147" t="s">
        <v>25</v>
      </c>
      <c r="M105" s="147" t="s">
        <v>38</v>
      </c>
      <c r="N105" s="147" t="s">
        <v>2703</v>
      </c>
      <c r="O105" s="149" t="s">
        <v>1684</v>
      </c>
      <c r="P105" s="147" t="s">
        <v>2703</v>
      </c>
      <c r="Q105" s="155" t="s">
        <v>1685</v>
      </c>
    </row>
    <row r="106" spans="1:17" ht="128.25" x14ac:dyDescent="0.25">
      <c r="A106" s="133" t="s">
        <v>2712</v>
      </c>
      <c r="B106" s="131">
        <v>45404</v>
      </c>
      <c r="C106" s="128">
        <v>607</v>
      </c>
      <c r="D106" s="128" t="s">
        <v>1687</v>
      </c>
      <c r="E106" s="128" t="s">
        <v>346</v>
      </c>
      <c r="F106" s="130" t="s">
        <v>33</v>
      </c>
      <c r="G106" s="131">
        <v>45407</v>
      </c>
      <c r="H106" s="128" t="s">
        <v>2703</v>
      </c>
      <c r="I106" s="131">
        <v>45405</v>
      </c>
      <c r="J106" s="128" t="s">
        <v>1389</v>
      </c>
      <c r="K106" s="128" t="s">
        <v>2703</v>
      </c>
      <c r="L106" s="128" t="s">
        <v>47</v>
      </c>
      <c r="M106" s="128" t="s">
        <v>29</v>
      </c>
      <c r="N106" s="128" t="s">
        <v>2703</v>
      </c>
      <c r="O106" s="128" t="s">
        <v>2703</v>
      </c>
      <c r="P106" s="138"/>
      <c r="Q106" s="128" t="s">
        <v>1688</v>
      </c>
    </row>
    <row r="107" spans="1:17" ht="128.25" x14ac:dyDescent="0.25">
      <c r="A107" s="128" t="s">
        <v>1679</v>
      </c>
      <c r="B107" s="131">
        <v>45401</v>
      </c>
      <c r="C107" s="128">
        <v>608</v>
      </c>
      <c r="D107" s="128" t="s">
        <v>1680</v>
      </c>
      <c r="E107" s="128" t="s">
        <v>348</v>
      </c>
      <c r="F107" s="130" t="s">
        <v>33</v>
      </c>
      <c r="G107" s="131">
        <v>45407</v>
      </c>
      <c r="H107" s="128" t="s">
        <v>2703</v>
      </c>
      <c r="I107" s="131">
        <v>45405</v>
      </c>
      <c r="J107" s="128" t="s">
        <v>1389</v>
      </c>
      <c r="K107" s="128" t="s">
        <v>2703</v>
      </c>
      <c r="L107" s="128" t="s">
        <v>42</v>
      </c>
      <c r="M107" s="128" t="s">
        <v>29</v>
      </c>
      <c r="N107" s="128" t="s">
        <v>2703</v>
      </c>
      <c r="O107" s="128" t="s">
        <v>2703</v>
      </c>
      <c r="P107" s="128" t="s">
        <v>2703</v>
      </c>
      <c r="Q107" s="128" t="s">
        <v>1681</v>
      </c>
    </row>
    <row r="108" spans="1:17" ht="409.5" x14ac:dyDescent="0.25">
      <c r="A108" s="128" t="s">
        <v>2703</v>
      </c>
      <c r="B108" s="128" t="s">
        <v>2703</v>
      </c>
      <c r="C108" s="128">
        <v>614</v>
      </c>
      <c r="D108" s="128" t="s">
        <v>1689</v>
      </c>
      <c r="E108" s="128" t="s">
        <v>255</v>
      </c>
      <c r="F108" s="130" t="s">
        <v>45</v>
      </c>
      <c r="G108" s="128" t="s">
        <v>2703</v>
      </c>
      <c r="H108" s="128" t="s">
        <v>2703</v>
      </c>
      <c r="I108" s="128" t="s">
        <v>2703</v>
      </c>
      <c r="J108" s="128" t="s">
        <v>1389</v>
      </c>
      <c r="K108" s="128" t="s">
        <v>2703</v>
      </c>
      <c r="L108" s="128" t="s">
        <v>47</v>
      </c>
      <c r="M108" s="132" t="s">
        <v>29</v>
      </c>
      <c r="N108" s="128" t="s">
        <v>2703</v>
      </c>
      <c r="O108" s="132" t="s">
        <v>1690</v>
      </c>
      <c r="P108" s="128" t="s">
        <v>2703</v>
      </c>
      <c r="Q108" s="128" t="s">
        <v>2703</v>
      </c>
    </row>
    <row r="109" spans="1:17" ht="236.25" x14ac:dyDescent="0.25">
      <c r="A109" s="128" t="s">
        <v>1720</v>
      </c>
      <c r="B109" s="131">
        <v>45408</v>
      </c>
      <c r="C109" s="128">
        <v>617</v>
      </c>
      <c r="D109" s="132" t="s">
        <v>1721</v>
      </c>
      <c r="E109" s="128" t="s">
        <v>294</v>
      </c>
      <c r="F109" s="130" t="s">
        <v>40</v>
      </c>
      <c r="G109" s="131">
        <v>45419</v>
      </c>
      <c r="H109" s="128" t="s">
        <v>2</v>
      </c>
      <c r="I109" s="131">
        <v>45411</v>
      </c>
      <c r="J109" s="128" t="s">
        <v>1722</v>
      </c>
      <c r="K109" s="128" t="s">
        <v>2703</v>
      </c>
      <c r="L109" s="128" t="s">
        <v>25</v>
      </c>
      <c r="M109" s="128" t="s">
        <v>29</v>
      </c>
      <c r="N109" s="128" t="s">
        <v>2703</v>
      </c>
      <c r="O109" s="132" t="s">
        <v>1723</v>
      </c>
      <c r="P109" s="132" t="s">
        <v>1724</v>
      </c>
      <c r="Q109" s="138" t="s">
        <v>1725</v>
      </c>
    </row>
    <row r="110" spans="1:17" ht="63" x14ac:dyDescent="0.25">
      <c r="A110" s="132" t="s">
        <v>1691</v>
      </c>
      <c r="B110" s="131">
        <v>45407</v>
      </c>
      <c r="C110" s="128">
        <v>631</v>
      </c>
      <c r="D110" s="128" t="s">
        <v>1692</v>
      </c>
      <c r="E110" s="128" t="s">
        <v>333</v>
      </c>
      <c r="F110" s="130" t="s">
        <v>23</v>
      </c>
      <c r="G110" s="131">
        <v>45412</v>
      </c>
      <c r="H110" s="128" t="s">
        <v>2703</v>
      </c>
      <c r="I110" s="131">
        <v>45411</v>
      </c>
      <c r="J110" s="128" t="s">
        <v>1693</v>
      </c>
      <c r="K110" s="128" t="s">
        <v>2703</v>
      </c>
      <c r="L110" s="128" t="s">
        <v>25</v>
      </c>
      <c r="M110" s="128" t="s">
        <v>29</v>
      </c>
      <c r="N110" s="128" t="s">
        <v>2703</v>
      </c>
      <c r="O110" s="128" t="s">
        <v>2703</v>
      </c>
      <c r="P110" s="128" t="s">
        <v>2703</v>
      </c>
      <c r="Q110" s="128" t="s">
        <v>1694</v>
      </c>
    </row>
    <row r="111" spans="1:17" ht="128.25" x14ac:dyDescent="0.25">
      <c r="A111" s="128" t="s">
        <v>1708</v>
      </c>
      <c r="B111" s="131">
        <v>45411</v>
      </c>
      <c r="C111" s="128">
        <v>633</v>
      </c>
      <c r="D111" s="128" t="s">
        <v>1709</v>
      </c>
      <c r="E111" s="128" t="s">
        <v>247</v>
      </c>
      <c r="F111" s="130" t="s">
        <v>33</v>
      </c>
      <c r="G111" s="131">
        <v>45415</v>
      </c>
      <c r="H111" s="128" t="s">
        <v>2703</v>
      </c>
      <c r="I111" s="131">
        <v>45411</v>
      </c>
      <c r="J111" s="128" t="s">
        <v>1389</v>
      </c>
      <c r="K111" s="128" t="s">
        <v>2703</v>
      </c>
      <c r="L111" s="128" t="s">
        <v>47</v>
      </c>
      <c r="M111" s="132" t="s">
        <v>29</v>
      </c>
      <c r="N111" s="128" t="s">
        <v>2703</v>
      </c>
      <c r="O111" s="128" t="s">
        <v>1710</v>
      </c>
      <c r="P111" s="128" t="s">
        <v>2703</v>
      </c>
      <c r="Q111" s="128" t="s">
        <v>1711</v>
      </c>
    </row>
    <row r="112" spans="1:17" ht="220.5" x14ac:dyDescent="0.25">
      <c r="A112" s="128" t="s">
        <v>1703</v>
      </c>
      <c r="B112" s="131">
        <v>45411</v>
      </c>
      <c r="C112" s="128">
        <v>634</v>
      </c>
      <c r="D112" s="128" t="s">
        <v>1704</v>
      </c>
      <c r="E112" s="128" t="s">
        <v>311</v>
      </c>
      <c r="F112" s="130" t="s">
        <v>33</v>
      </c>
      <c r="G112" s="131">
        <v>45415</v>
      </c>
      <c r="H112" s="128" t="s">
        <v>2703</v>
      </c>
      <c r="I112" s="131">
        <v>45411</v>
      </c>
      <c r="J112" s="128" t="s">
        <v>1705</v>
      </c>
      <c r="K112" s="128" t="s">
        <v>2703</v>
      </c>
      <c r="L112" s="128" t="s">
        <v>47</v>
      </c>
      <c r="M112" s="132" t="s">
        <v>29</v>
      </c>
      <c r="N112" s="128" t="s">
        <v>2703</v>
      </c>
      <c r="O112" s="132" t="s">
        <v>1706</v>
      </c>
      <c r="P112" s="128" t="s">
        <v>2703</v>
      </c>
      <c r="Q112" s="128" t="s">
        <v>1707</v>
      </c>
    </row>
    <row r="113" spans="1:17" ht="128.25" x14ac:dyDescent="0.25">
      <c r="A113" s="128" t="s">
        <v>1699</v>
      </c>
      <c r="B113" s="131">
        <v>45411</v>
      </c>
      <c r="C113" s="128">
        <v>636</v>
      </c>
      <c r="D113" s="128" t="s">
        <v>1700</v>
      </c>
      <c r="E113" s="128" t="s">
        <v>298</v>
      </c>
      <c r="F113" s="130" t="s">
        <v>33</v>
      </c>
      <c r="G113" s="131">
        <v>45415</v>
      </c>
      <c r="H113" s="128" t="s">
        <v>2703</v>
      </c>
      <c r="I113" s="131">
        <v>45411</v>
      </c>
      <c r="J113" s="128" t="s">
        <v>1389</v>
      </c>
      <c r="K113" s="128" t="s">
        <v>2703</v>
      </c>
      <c r="L113" s="128" t="s">
        <v>42</v>
      </c>
      <c r="M113" s="132" t="s">
        <v>29</v>
      </c>
      <c r="N113" s="128" t="s">
        <v>2703</v>
      </c>
      <c r="O113" s="128" t="s">
        <v>1701</v>
      </c>
      <c r="P113" s="128" t="s">
        <v>2703</v>
      </c>
      <c r="Q113" s="128" t="s">
        <v>1702</v>
      </c>
    </row>
    <row r="114" spans="1:17" ht="128.25" x14ac:dyDescent="0.25">
      <c r="A114" s="128" t="s">
        <v>1695</v>
      </c>
      <c r="B114" s="131">
        <v>45411</v>
      </c>
      <c r="C114" s="128">
        <v>638</v>
      </c>
      <c r="D114" s="128" t="s">
        <v>1696</v>
      </c>
      <c r="E114" s="128" t="s">
        <v>247</v>
      </c>
      <c r="F114" s="130" t="s">
        <v>33</v>
      </c>
      <c r="G114" s="131">
        <v>45415</v>
      </c>
      <c r="H114" s="128" t="s">
        <v>2703</v>
      </c>
      <c r="I114" s="131">
        <v>45412</v>
      </c>
      <c r="J114" s="128" t="s">
        <v>1520</v>
      </c>
      <c r="K114" s="128" t="s">
        <v>1607</v>
      </c>
      <c r="L114" s="128" t="s">
        <v>25</v>
      </c>
      <c r="M114" s="132" t="s">
        <v>29</v>
      </c>
      <c r="N114" s="128" t="s">
        <v>2703</v>
      </c>
      <c r="O114" s="132" t="s">
        <v>1697</v>
      </c>
      <c r="P114" s="128" t="s">
        <v>2703</v>
      </c>
      <c r="Q114" s="128" t="s">
        <v>1698</v>
      </c>
    </row>
    <row r="115" spans="1:17" ht="141.75" x14ac:dyDescent="0.25">
      <c r="A115" s="128">
        <v>1202416859</v>
      </c>
      <c r="B115" s="131">
        <v>45408</v>
      </c>
      <c r="C115" s="128">
        <v>645</v>
      </c>
      <c r="D115" s="128" t="s">
        <v>1712</v>
      </c>
      <c r="E115" s="128" t="s">
        <v>299</v>
      </c>
      <c r="F115" s="130" t="s">
        <v>40</v>
      </c>
      <c r="G115" s="131">
        <v>45414</v>
      </c>
      <c r="H115" s="128" t="s">
        <v>2703</v>
      </c>
      <c r="I115" s="128" t="s">
        <v>2703</v>
      </c>
      <c r="J115" s="128" t="s">
        <v>2703</v>
      </c>
      <c r="K115" s="128" t="s">
        <v>2703</v>
      </c>
      <c r="L115" s="128" t="s">
        <v>42</v>
      </c>
      <c r="M115" s="132" t="s">
        <v>29</v>
      </c>
      <c r="N115" s="128" t="s">
        <v>2703</v>
      </c>
      <c r="O115" s="132" t="s">
        <v>1713</v>
      </c>
      <c r="P115" s="128" t="s">
        <v>2703</v>
      </c>
      <c r="Q115" s="128" t="s">
        <v>1714</v>
      </c>
    </row>
    <row r="116" spans="1:17" ht="94.5" x14ac:dyDescent="0.25">
      <c r="A116" s="128" t="s">
        <v>1715</v>
      </c>
      <c r="B116" s="131">
        <v>45408</v>
      </c>
      <c r="C116" s="128">
        <v>647</v>
      </c>
      <c r="D116" s="128" t="s">
        <v>1716</v>
      </c>
      <c r="E116" s="132" t="s">
        <v>257</v>
      </c>
      <c r="F116" s="130" t="s">
        <v>40</v>
      </c>
      <c r="G116" s="131">
        <v>45414</v>
      </c>
      <c r="H116" s="128" t="s">
        <v>2703</v>
      </c>
      <c r="I116" s="131">
        <v>45412</v>
      </c>
      <c r="J116" s="128" t="s">
        <v>1389</v>
      </c>
      <c r="K116" s="128" t="s">
        <v>2703</v>
      </c>
      <c r="L116" s="128" t="s">
        <v>42</v>
      </c>
      <c r="M116" s="132" t="s">
        <v>29</v>
      </c>
      <c r="N116" s="128" t="s">
        <v>2703</v>
      </c>
      <c r="O116" s="128" t="s">
        <v>2703</v>
      </c>
      <c r="P116" s="128" t="s">
        <v>2703</v>
      </c>
      <c r="Q116" s="128" t="s">
        <v>1717</v>
      </c>
    </row>
    <row r="117" spans="1:17" ht="64.5" x14ac:dyDescent="0.25">
      <c r="A117" s="128" t="s">
        <v>2703</v>
      </c>
      <c r="B117" s="131">
        <v>45408</v>
      </c>
      <c r="C117" s="128">
        <v>655</v>
      </c>
      <c r="D117" s="128" t="s">
        <v>1718</v>
      </c>
      <c r="E117" s="128" t="s">
        <v>298</v>
      </c>
      <c r="F117" s="130" t="s">
        <v>40</v>
      </c>
      <c r="G117" s="131">
        <v>45414</v>
      </c>
      <c r="H117" s="128" t="s">
        <v>2703</v>
      </c>
      <c r="I117" s="131">
        <v>45412</v>
      </c>
      <c r="J117" s="128" t="s">
        <v>2703</v>
      </c>
      <c r="K117" s="128" t="s">
        <v>2703</v>
      </c>
      <c r="L117" s="128" t="s">
        <v>47</v>
      </c>
      <c r="M117" s="132" t="s">
        <v>29</v>
      </c>
      <c r="N117" s="128" t="s">
        <v>2703</v>
      </c>
      <c r="O117" s="128" t="s">
        <v>2703</v>
      </c>
      <c r="P117" s="128" t="s">
        <v>2703</v>
      </c>
      <c r="Q117" s="128" t="s">
        <v>1719</v>
      </c>
    </row>
    <row r="118" spans="1:17" ht="64.5" x14ac:dyDescent="0.25">
      <c r="A118" s="128" t="s">
        <v>1745</v>
      </c>
      <c r="B118" s="131">
        <v>45415</v>
      </c>
      <c r="C118" s="128">
        <v>664</v>
      </c>
      <c r="D118" s="128" t="s">
        <v>1746</v>
      </c>
      <c r="E118" s="128" t="s">
        <v>298</v>
      </c>
      <c r="F118" s="130" t="s">
        <v>40</v>
      </c>
      <c r="G118" s="131">
        <v>45420</v>
      </c>
      <c r="H118" s="128" t="s">
        <v>2703</v>
      </c>
      <c r="I118" s="131">
        <v>45418</v>
      </c>
      <c r="J118" s="128" t="s">
        <v>1389</v>
      </c>
      <c r="K118" s="128" t="s">
        <v>2703</v>
      </c>
      <c r="L118" s="128" t="s">
        <v>47</v>
      </c>
      <c r="M118" s="132" t="s">
        <v>29</v>
      </c>
      <c r="N118" s="128" t="s">
        <v>2703</v>
      </c>
      <c r="O118" s="128" t="s">
        <v>2703</v>
      </c>
      <c r="P118" s="128" t="s">
        <v>2703</v>
      </c>
      <c r="Q118" s="128" t="s">
        <v>1747</v>
      </c>
    </row>
    <row r="119" spans="1:17" ht="31.5" x14ac:dyDescent="0.25">
      <c r="A119" s="128" t="s">
        <v>1726</v>
      </c>
      <c r="B119" s="131">
        <v>45414</v>
      </c>
      <c r="C119" s="128">
        <v>682</v>
      </c>
      <c r="D119" s="128" t="s">
        <v>1727</v>
      </c>
      <c r="E119" s="128" t="s">
        <v>296</v>
      </c>
      <c r="F119" s="130" t="s">
        <v>23</v>
      </c>
      <c r="G119" s="131">
        <v>45419</v>
      </c>
      <c r="H119" s="128" t="s">
        <v>2703</v>
      </c>
      <c r="I119" s="131">
        <v>45418</v>
      </c>
      <c r="J119" s="128" t="s">
        <v>1728</v>
      </c>
      <c r="K119" s="128" t="s">
        <v>2703</v>
      </c>
      <c r="L119" s="128" t="s">
        <v>42</v>
      </c>
      <c r="M119" s="132" t="s">
        <v>29</v>
      </c>
      <c r="N119" s="128" t="s">
        <v>2703</v>
      </c>
      <c r="O119" s="128" t="s">
        <v>1729</v>
      </c>
      <c r="P119" s="128" t="s">
        <v>1730</v>
      </c>
      <c r="Q119" s="128" t="s">
        <v>1731</v>
      </c>
    </row>
    <row r="120" spans="1:17" ht="126" x14ac:dyDescent="0.25">
      <c r="A120" s="128" t="s">
        <v>1738</v>
      </c>
      <c r="B120" s="131">
        <v>45414</v>
      </c>
      <c r="C120" s="128">
        <v>683</v>
      </c>
      <c r="D120" s="128" t="s">
        <v>1739</v>
      </c>
      <c r="E120" s="128" t="s">
        <v>292</v>
      </c>
      <c r="F120" s="130" t="s">
        <v>23</v>
      </c>
      <c r="G120" s="131">
        <v>45422</v>
      </c>
      <c r="H120" s="128" t="s">
        <v>2</v>
      </c>
      <c r="I120" s="131">
        <v>45418</v>
      </c>
      <c r="J120" s="128" t="s">
        <v>1740</v>
      </c>
      <c r="K120" s="132" t="s">
        <v>1741</v>
      </c>
      <c r="L120" s="128" t="s">
        <v>25</v>
      </c>
      <c r="M120" s="128" t="s">
        <v>29</v>
      </c>
      <c r="N120" s="128" t="s">
        <v>2703</v>
      </c>
      <c r="O120" s="132" t="s">
        <v>1742</v>
      </c>
      <c r="P120" s="128" t="s">
        <v>1743</v>
      </c>
      <c r="Q120" s="128" t="s">
        <v>1744</v>
      </c>
    </row>
    <row r="121" spans="1:17" ht="126" x14ac:dyDescent="0.25">
      <c r="A121" s="128" t="s">
        <v>1732</v>
      </c>
      <c r="B121" s="131">
        <v>45414</v>
      </c>
      <c r="C121" s="128">
        <v>687</v>
      </c>
      <c r="D121" s="128" t="s">
        <v>1733</v>
      </c>
      <c r="E121" s="128" t="s">
        <v>1486</v>
      </c>
      <c r="F121" s="130" t="s">
        <v>23</v>
      </c>
      <c r="G121" s="131">
        <v>45422</v>
      </c>
      <c r="H121" s="128" t="s">
        <v>2</v>
      </c>
      <c r="I121" s="131">
        <v>45418</v>
      </c>
      <c r="J121" s="132" t="s">
        <v>1734</v>
      </c>
      <c r="K121" s="128" t="s">
        <v>2703</v>
      </c>
      <c r="L121" s="128" t="s">
        <v>47</v>
      </c>
      <c r="M121" s="132" t="s">
        <v>29</v>
      </c>
      <c r="N121" s="128" t="s">
        <v>2703</v>
      </c>
      <c r="O121" s="128" t="s">
        <v>1735</v>
      </c>
      <c r="P121" s="128" t="s">
        <v>1736</v>
      </c>
      <c r="Q121" s="128" t="s">
        <v>1737</v>
      </c>
    </row>
    <row r="122" spans="1:17" ht="64.5" x14ac:dyDescent="0.25">
      <c r="A122" s="128" t="s">
        <v>1748</v>
      </c>
      <c r="B122" s="131">
        <v>45421</v>
      </c>
      <c r="C122" s="128">
        <v>693</v>
      </c>
      <c r="D122" s="128" t="s">
        <v>1749</v>
      </c>
      <c r="E122" s="128" t="s">
        <v>1486</v>
      </c>
      <c r="F122" s="130" t="s">
        <v>23</v>
      </c>
      <c r="G122" s="131">
        <v>45427</v>
      </c>
      <c r="H122" s="128" t="s">
        <v>2703</v>
      </c>
      <c r="I122" s="131">
        <v>45421</v>
      </c>
      <c r="J122" s="128" t="s">
        <v>1750</v>
      </c>
      <c r="K122" s="130" t="s">
        <v>1751</v>
      </c>
      <c r="L122" s="128" t="s">
        <v>47</v>
      </c>
      <c r="M122" s="128" t="s">
        <v>29</v>
      </c>
      <c r="N122" s="128" t="s">
        <v>2703</v>
      </c>
      <c r="O122" s="128" t="s">
        <v>1752</v>
      </c>
      <c r="P122" s="128" t="s">
        <v>2703</v>
      </c>
      <c r="Q122" s="128" t="s">
        <v>1753</v>
      </c>
    </row>
    <row r="123" spans="1:17" ht="128.25" x14ac:dyDescent="0.25">
      <c r="A123" s="156" t="s">
        <v>1754</v>
      </c>
      <c r="B123" s="131">
        <v>45422</v>
      </c>
      <c r="C123" s="128">
        <v>698</v>
      </c>
      <c r="D123" s="128" t="s">
        <v>1755</v>
      </c>
      <c r="E123" s="128" t="s">
        <v>276</v>
      </c>
      <c r="F123" s="130" t="s">
        <v>33</v>
      </c>
      <c r="G123" s="131">
        <v>45428</v>
      </c>
      <c r="H123" s="128" t="s">
        <v>2703</v>
      </c>
      <c r="I123" s="131">
        <v>45421</v>
      </c>
      <c r="J123" s="128" t="s">
        <v>1756</v>
      </c>
      <c r="K123" s="132" t="s">
        <v>1741</v>
      </c>
      <c r="L123" s="128" t="s">
        <v>42</v>
      </c>
      <c r="M123" s="128" t="s">
        <v>29</v>
      </c>
      <c r="N123" s="128" t="s">
        <v>2703</v>
      </c>
      <c r="O123" s="128" t="s">
        <v>2703</v>
      </c>
      <c r="P123" s="132" t="s">
        <v>2703</v>
      </c>
      <c r="Q123" s="157" t="s">
        <v>1757</v>
      </c>
    </row>
    <row r="124" spans="1:17" ht="174" x14ac:dyDescent="0.3">
      <c r="A124" s="146" t="s">
        <v>1758</v>
      </c>
      <c r="B124" s="131">
        <v>45428</v>
      </c>
      <c r="C124" s="128">
        <v>702</v>
      </c>
      <c r="D124" s="132" t="s">
        <v>1759</v>
      </c>
      <c r="E124" s="128" t="s">
        <v>264</v>
      </c>
      <c r="F124" s="130" t="s">
        <v>23</v>
      </c>
      <c r="G124" s="131">
        <v>45433</v>
      </c>
      <c r="H124" s="128" t="s">
        <v>2703</v>
      </c>
      <c r="I124" s="131">
        <v>45429</v>
      </c>
      <c r="J124" s="128" t="s">
        <v>1756</v>
      </c>
      <c r="K124" s="128" t="s">
        <v>1760</v>
      </c>
      <c r="L124" s="128" t="s">
        <v>25</v>
      </c>
      <c r="M124" s="128" t="s">
        <v>29</v>
      </c>
      <c r="N124" s="128" t="s">
        <v>2703</v>
      </c>
      <c r="O124" s="128" t="s">
        <v>1761</v>
      </c>
      <c r="P124" s="128" t="s">
        <v>2703</v>
      </c>
      <c r="Q124" s="128" t="s">
        <v>1762</v>
      </c>
    </row>
    <row r="125" spans="1:17" ht="26.25" x14ac:dyDescent="0.25">
      <c r="A125" s="128" t="s">
        <v>1763</v>
      </c>
      <c r="B125" s="131">
        <v>45434</v>
      </c>
      <c r="C125" s="128">
        <v>712</v>
      </c>
      <c r="D125" s="128" t="s">
        <v>1764</v>
      </c>
      <c r="E125" s="128" t="s">
        <v>308</v>
      </c>
      <c r="F125" s="130" t="s">
        <v>23</v>
      </c>
      <c r="G125" s="131">
        <v>45442</v>
      </c>
      <c r="H125" s="128" t="s">
        <v>2703</v>
      </c>
      <c r="I125" s="131">
        <v>45434</v>
      </c>
      <c r="J125" s="128" t="s">
        <v>1765</v>
      </c>
      <c r="K125" s="128" t="s">
        <v>2703</v>
      </c>
      <c r="L125" s="128" t="s">
        <v>47</v>
      </c>
      <c r="M125" s="128" t="s">
        <v>29</v>
      </c>
      <c r="N125" s="128" t="s">
        <v>2703</v>
      </c>
      <c r="O125" s="128" t="s">
        <v>1766</v>
      </c>
      <c r="P125" s="128" t="s">
        <v>1767</v>
      </c>
      <c r="Q125" s="128" t="s">
        <v>1768</v>
      </c>
    </row>
    <row r="126" spans="1:17" ht="94.5" x14ac:dyDescent="0.25">
      <c r="A126" s="158" t="s">
        <v>2703</v>
      </c>
      <c r="B126" s="158" t="s">
        <v>2703</v>
      </c>
      <c r="C126" s="158" t="s">
        <v>1453</v>
      </c>
      <c r="D126" s="159" t="s">
        <v>1454</v>
      </c>
      <c r="E126" s="158" t="s">
        <v>356</v>
      </c>
      <c r="F126" s="160" t="s">
        <v>2703</v>
      </c>
      <c r="G126" s="158" t="s">
        <v>2703</v>
      </c>
      <c r="H126" s="158" t="s">
        <v>2703</v>
      </c>
      <c r="I126" s="158" t="s">
        <v>2703</v>
      </c>
      <c r="J126" s="158" t="s">
        <v>2703</v>
      </c>
      <c r="K126" s="158" t="s">
        <v>2703</v>
      </c>
      <c r="L126" s="161" t="s">
        <v>1370</v>
      </c>
      <c r="M126" s="161" t="s">
        <v>80</v>
      </c>
      <c r="N126" s="158" t="s">
        <v>2703</v>
      </c>
      <c r="O126" s="158" t="s">
        <v>2703</v>
      </c>
      <c r="P126" s="158" t="s">
        <v>2703</v>
      </c>
      <c r="Q126" s="138"/>
    </row>
    <row r="127" spans="1:17" ht="78.75" x14ac:dyDescent="0.25">
      <c r="A127" s="162" t="s">
        <v>2703</v>
      </c>
      <c r="B127" s="163" t="s">
        <v>2703</v>
      </c>
      <c r="C127" s="163" t="s">
        <v>1453</v>
      </c>
      <c r="D127" s="164" t="s">
        <v>1455</v>
      </c>
      <c r="E127" s="163" t="s">
        <v>316</v>
      </c>
      <c r="F127" s="165" t="s">
        <v>2703</v>
      </c>
      <c r="G127" s="163" t="s">
        <v>2703</v>
      </c>
      <c r="H127" s="163" t="s">
        <v>2703</v>
      </c>
      <c r="I127" s="163" t="s">
        <v>2703</v>
      </c>
      <c r="J127" s="163" t="s">
        <v>1456</v>
      </c>
      <c r="K127" s="163" t="s">
        <v>2703</v>
      </c>
      <c r="L127" s="166" t="s">
        <v>1383</v>
      </c>
      <c r="M127" s="166" t="s">
        <v>80</v>
      </c>
      <c r="N127" s="163" t="s">
        <v>2703</v>
      </c>
      <c r="O127" s="163" t="s">
        <v>2703</v>
      </c>
      <c r="P127" s="163" t="s">
        <v>2703</v>
      </c>
      <c r="Q127" s="163" t="s">
        <v>2703</v>
      </c>
    </row>
    <row r="128" spans="1:17" ht="64.5" x14ac:dyDescent="0.25">
      <c r="A128" s="132" t="s">
        <v>1650</v>
      </c>
      <c r="B128" s="128" t="s">
        <v>2703</v>
      </c>
      <c r="C128" s="128" t="s">
        <v>2703</v>
      </c>
      <c r="D128" s="128" t="s">
        <v>1651</v>
      </c>
      <c r="E128" s="128" t="s">
        <v>288</v>
      </c>
      <c r="F128" s="130" t="s">
        <v>40</v>
      </c>
      <c r="G128" s="128" t="s">
        <v>2703</v>
      </c>
      <c r="H128" s="128" t="s">
        <v>2703</v>
      </c>
      <c r="I128" s="131">
        <v>45398</v>
      </c>
      <c r="J128" s="128" t="s">
        <v>1652</v>
      </c>
      <c r="K128" s="128" t="s">
        <v>2703</v>
      </c>
      <c r="L128" s="128" t="s">
        <v>25</v>
      </c>
      <c r="M128" s="132" t="s">
        <v>29</v>
      </c>
      <c r="N128" s="128" t="s">
        <v>2703</v>
      </c>
      <c r="O128" s="128" t="s">
        <v>1653</v>
      </c>
      <c r="P128" s="128" t="s">
        <v>2703</v>
      </c>
      <c r="Q128" s="128" t="s">
        <v>2703</v>
      </c>
    </row>
    <row r="129" spans="1:17" ht="15.75" x14ac:dyDescent="0.25">
      <c r="A129" s="158" t="s">
        <v>2703</v>
      </c>
      <c r="B129" s="158" t="s">
        <v>2703</v>
      </c>
      <c r="C129" s="158" t="s">
        <v>2703</v>
      </c>
      <c r="D129" s="158" t="s">
        <v>2703</v>
      </c>
      <c r="E129" s="158" t="s">
        <v>2703</v>
      </c>
      <c r="F129" s="160" t="s">
        <v>2703</v>
      </c>
      <c r="G129" s="158" t="s">
        <v>2703</v>
      </c>
      <c r="H129" s="158" t="s">
        <v>2703</v>
      </c>
      <c r="I129" s="158" t="s">
        <v>2703</v>
      </c>
      <c r="J129" s="158" t="s">
        <v>2703</v>
      </c>
      <c r="K129" s="158" t="s">
        <v>2703</v>
      </c>
      <c r="L129" s="158" t="s">
        <v>2703</v>
      </c>
      <c r="M129" s="158" t="s">
        <v>2703</v>
      </c>
      <c r="N129" s="158" t="s">
        <v>2703</v>
      </c>
      <c r="O129" s="158" t="s">
        <v>2703</v>
      </c>
      <c r="P129" s="158" t="s">
        <v>2703</v>
      </c>
      <c r="Q129" s="158" t="s">
        <v>2703</v>
      </c>
    </row>
    <row r="130" spans="1:17" ht="15.75" x14ac:dyDescent="0.25">
      <c r="A130" s="158" t="s">
        <v>2703</v>
      </c>
      <c r="B130" s="158" t="s">
        <v>2703</v>
      </c>
      <c r="C130" s="158" t="s">
        <v>2703</v>
      </c>
      <c r="D130" s="158" t="s">
        <v>2703</v>
      </c>
      <c r="E130" s="158" t="s">
        <v>2703</v>
      </c>
      <c r="F130" s="160" t="s">
        <v>2703</v>
      </c>
      <c r="G130" s="158" t="s">
        <v>2703</v>
      </c>
      <c r="H130" s="158" t="s">
        <v>2703</v>
      </c>
      <c r="I130" s="158" t="s">
        <v>2703</v>
      </c>
      <c r="J130" s="158" t="s">
        <v>2703</v>
      </c>
      <c r="K130" s="158" t="s">
        <v>2703</v>
      </c>
      <c r="L130" s="158" t="s">
        <v>2703</v>
      </c>
      <c r="M130" s="158" t="s">
        <v>2703</v>
      </c>
      <c r="N130" s="158" t="s">
        <v>2703</v>
      </c>
      <c r="O130" s="158" t="s">
        <v>2703</v>
      </c>
      <c r="P130" s="158" t="s">
        <v>2703</v>
      </c>
      <c r="Q130" s="158" t="s">
        <v>2703</v>
      </c>
    </row>
    <row r="131" spans="1:17" ht="15.75" x14ac:dyDescent="0.25">
      <c r="A131" s="158" t="s">
        <v>2703</v>
      </c>
      <c r="B131" s="158" t="s">
        <v>2703</v>
      </c>
      <c r="C131" s="158" t="s">
        <v>2703</v>
      </c>
      <c r="D131" s="158" t="s">
        <v>2703</v>
      </c>
      <c r="E131" s="158" t="s">
        <v>2703</v>
      </c>
      <c r="F131" s="160" t="s">
        <v>2703</v>
      </c>
      <c r="G131" s="158" t="s">
        <v>2703</v>
      </c>
      <c r="H131" s="158" t="s">
        <v>2703</v>
      </c>
      <c r="I131" s="158" t="s">
        <v>2703</v>
      </c>
      <c r="J131" s="158" t="s">
        <v>2703</v>
      </c>
      <c r="K131" s="158" t="s">
        <v>2703</v>
      </c>
      <c r="L131" s="158" t="s">
        <v>2703</v>
      </c>
      <c r="M131" s="158" t="s">
        <v>2703</v>
      </c>
      <c r="N131" s="158" t="s">
        <v>2703</v>
      </c>
      <c r="O131" s="158" t="s">
        <v>2703</v>
      </c>
      <c r="P131" s="158" t="s">
        <v>2703</v>
      </c>
      <c r="Q131" s="158" t="s">
        <v>2703</v>
      </c>
    </row>
    <row r="132" spans="1:17" ht="15.75" x14ac:dyDescent="0.25">
      <c r="A132" s="158" t="s">
        <v>2703</v>
      </c>
      <c r="B132" s="158" t="s">
        <v>2703</v>
      </c>
      <c r="C132" s="158" t="s">
        <v>2703</v>
      </c>
      <c r="D132" s="158" t="s">
        <v>2703</v>
      </c>
      <c r="E132" s="158" t="s">
        <v>2703</v>
      </c>
      <c r="F132" s="160" t="s">
        <v>2703</v>
      </c>
      <c r="G132" s="158" t="s">
        <v>2703</v>
      </c>
      <c r="H132" s="158" t="s">
        <v>2703</v>
      </c>
      <c r="I132" s="158" t="s">
        <v>2703</v>
      </c>
      <c r="J132" s="158" t="s">
        <v>2703</v>
      </c>
      <c r="K132" s="158" t="s">
        <v>2703</v>
      </c>
      <c r="L132" s="158" t="s">
        <v>2703</v>
      </c>
      <c r="M132" s="158" t="s">
        <v>2703</v>
      </c>
      <c r="N132" s="158" t="s">
        <v>2703</v>
      </c>
      <c r="O132" s="158" t="s">
        <v>2703</v>
      </c>
      <c r="P132" s="158" t="s">
        <v>2703</v>
      </c>
      <c r="Q132" s="158" t="s">
        <v>2703</v>
      </c>
    </row>
    <row r="133" spans="1:17" ht="15.75" x14ac:dyDescent="0.25">
      <c r="A133" s="158" t="s">
        <v>2703</v>
      </c>
      <c r="B133" s="158" t="s">
        <v>2703</v>
      </c>
      <c r="C133" s="158" t="s">
        <v>2703</v>
      </c>
      <c r="D133" s="158" t="s">
        <v>2703</v>
      </c>
      <c r="E133" s="158" t="s">
        <v>2703</v>
      </c>
      <c r="F133" s="160" t="s">
        <v>2703</v>
      </c>
      <c r="G133" s="158" t="s">
        <v>2703</v>
      </c>
      <c r="H133" s="158" t="s">
        <v>2703</v>
      </c>
      <c r="I133" s="158" t="s">
        <v>2703</v>
      </c>
      <c r="J133" s="158" t="s">
        <v>2703</v>
      </c>
      <c r="K133" s="158" t="s">
        <v>2703</v>
      </c>
      <c r="L133" s="158" t="s">
        <v>2703</v>
      </c>
      <c r="M133" s="158" t="s">
        <v>2703</v>
      </c>
      <c r="N133" s="158" t="s">
        <v>2703</v>
      </c>
      <c r="O133" s="158" t="s">
        <v>2703</v>
      </c>
      <c r="P133" s="158" t="s">
        <v>2703</v>
      </c>
      <c r="Q133" s="158" t="s">
        <v>2703</v>
      </c>
    </row>
    <row r="134" spans="1:17" ht="15.75" x14ac:dyDescent="0.25">
      <c r="A134" s="158" t="s">
        <v>2703</v>
      </c>
      <c r="B134" s="158" t="s">
        <v>2703</v>
      </c>
      <c r="C134" s="158" t="s">
        <v>2703</v>
      </c>
      <c r="D134" s="158" t="s">
        <v>2703</v>
      </c>
      <c r="E134" s="158" t="s">
        <v>2703</v>
      </c>
      <c r="F134" s="160" t="s">
        <v>2703</v>
      </c>
      <c r="G134" s="158" t="s">
        <v>2703</v>
      </c>
      <c r="H134" s="158" t="s">
        <v>2703</v>
      </c>
      <c r="I134" s="158" t="s">
        <v>2703</v>
      </c>
      <c r="J134" s="158" t="s">
        <v>2703</v>
      </c>
      <c r="K134" s="158" t="s">
        <v>2703</v>
      </c>
      <c r="L134" s="158" t="s">
        <v>2703</v>
      </c>
      <c r="M134" s="158" t="s">
        <v>2703</v>
      </c>
      <c r="N134" s="158" t="s">
        <v>2703</v>
      </c>
      <c r="O134" s="158" t="s">
        <v>2703</v>
      </c>
      <c r="P134" s="158" t="s">
        <v>2703</v>
      </c>
      <c r="Q134" s="158" t="s">
        <v>2703</v>
      </c>
    </row>
    <row r="135" spans="1:17" ht="15.75" x14ac:dyDescent="0.25">
      <c r="A135" s="158" t="s">
        <v>2703</v>
      </c>
      <c r="B135" s="158" t="s">
        <v>2703</v>
      </c>
      <c r="C135" s="158" t="s">
        <v>2703</v>
      </c>
      <c r="D135" s="158" t="s">
        <v>2703</v>
      </c>
      <c r="E135" s="158" t="s">
        <v>2703</v>
      </c>
      <c r="F135" s="160" t="s">
        <v>2703</v>
      </c>
      <c r="G135" s="158" t="s">
        <v>2703</v>
      </c>
      <c r="H135" s="158" t="s">
        <v>2703</v>
      </c>
      <c r="I135" s="158" t="s">
        <v>2703</v>
      </c>
      <c r="J135" s="158" t="s">
        <v>2703</v>
      </c>
      <c r="K135" s="158" t="s">
        <v>2703</v>
      </c>
      <c r="L135" s="158" t="s">
        <v>2703</v>
      </c>
      <c r="M135" s="158" t="s">
        <v>2703</v>
      </c>
      <c r="N135" s="158" t="s">
        <v>2703</v>
      </c>
      <c r="O135" s="158" t="s">
        <v>2703</v>
      </c>
      <c r="P135" s="158" t="s">
        <v>2703</v>
      </c>
      <c r="Q135" s="158" t="s">
        <v>2703</v>
      </c>
    </row>
    <row r="136" spans="1:17" ht="15.75" x14ac:dyDescent="0.25">
      <c r="A136" s="158" t="s">
        <v>2703</v>
      </c>
      <c r="B136" s="158" t="s">
        <v>2703</v>
      </c>
      <c r="C136" s="158" t="s">
        <v>2703</v>
      </c>
      <c r="D136" s="158" t="s">
        <v>2703</v>
      </c>
      <c r="E136" s="158" t="s">
        <v>2703</v>
      </c>
      <c r="F136" s="160" t="s">
        <v>2703</v>
      </c>
      <c r="G136" s="158" t="s">
        <v>2703</v>
      </c>
      <c r="H136" s="158" t="s">
        <v>2703</v>
      </c>
      <c r="I136" s="158" t="s">
        <v>2703</v>
      </c>
      <c r="J136" s="158" t="s">
        <v>2703</v>
      </c>
      <c r="K136" s="158" t="s">
        <v>2703</v>
      </c>
      <c r="L136" s="158" t="s">
        <v>2703</v>
      </c>
      <c r="M136" s="158" t="s">
        <v>2703</v>
      </c>
      <c r="N136" s="158" t="s">
        <v>2703</v>
      </c>
      <c r="O136" s="158" t="s">
        <v>2703</v>
      </c>
      <c r="P136" s="158" t="s">
        <v>2703</v>
      </c>
      <c r="Q136" s="158" t="s">
        <v>2703</v>
      </c>
    </row>
    <row r="137" spans="1:17" ht="15.75" x14ac:dyDescent="0.25">
      <c r="A137" s="158" t="s">
        <v>2703</v>
      </c>
      <c r="B137" s="158" t="s">
        <v>2703</v>
      </c>
      <c r="C137" s="158" t="s">
        <v>2703</v>
      </c>
      <c r="D137" s="158" t="s">
        <v>2703</v>
      </c>
      <c r="E137" s="158" t="s">
        <v>2703</v>
      </c>
      <c r="F137" s="160" t="s">
        <v>2703</v>
      </c>
      <c r="G137" s="158" t="s">
        <v>2703</v>
      </c>
      <c r="H137" s="158" t="s">
        <v>2703</v>
      </c>
      <c r="I137" s="158" t="s">
        <v>2703</v>
      </c>
      <c r="J137" s="158" t="s">
        <v>2703</v>
      </c>
      <c r="K137" s="158" t="s">
        <v>2703</v>
      </c>
      <c r="L137" s="158" t="s">
        <v>2703</v>
      </c>
      <c r="M137" s="158" t="s">
        <v>2703</v>
      </c>
      <c r="N137" s="158" t="s">
        <v>2703</v>
      </c>
      <c r="O137" s="158" t="s">
        <v>2703</v>
      </c>
      <c r="P137" s="158" t="s">
        <v>2703</v>
      </c>
      <c r="Q137" s="158" t="s">
        <v>2703</v>
      </c>
    </row>
    <row r="138" spans="1:17" ht="15.75" x14ac:dyDescent="0.25">
      <c r="A138" s="158" t="s">
        <v>2703</v>
      </c>
      <c r="B138" s="158" t="s">
        <v>2703</v>
      </c>
      <c r="C138" s="158" t="s">
        <v>2703</v>
      </c>
      <c r="D138" s="158" t="s">
        <v>2703</v>
      </c>
      <c r="E138" s="158" t="s">
        <v>2703</v>
      </c>
      <c r="F138" s="160" t="s">
        <v>2703</v>
      </c>
      <c r="G138" s="158" t="s">
        <v>2703</v>
      </c>
      <c r="H138" s="158" t="s">
        <v>2703</v>
      </c>
      <c r="I138" s="158" t="s">
        <v>2703</v>
      </c>
      <c r="J138" s="158" t="s">
        <v>2703</v>
      </c>
      <c r="K138" s="158" t="s">
        <v>2703</v>
      </c>
      <c r="L138" s="158" t="s">
        <v>2703</v>
      </c>
      <c r="M138" s="158" t="s">
        <v>2703</v>
      </c>
      <c r="N138" s="158" t="s">
        <v>2703</v>
      </c>
      <c r="O138" s="158" t="s">
        <v>2703</v>
      </c>
      <c r="P138" s="158" t="s">
        <v>2703</v>
      </c>
      <c r="Q138" s="158" t="s">
        <v>2703</v>
      </c>
    </row>
    <row r="139" spans="1:17" ht="15.75" x14ac:dyDescent="0.25">
      <c r="A139" s="158" t="s">
        <v>2703</v>
      </c>
      <c r="B139" s="158" t="s">
        <v>2703</v>
      </c>
      <c r="C139" s="158" t="s">
        <v>2703</v>
      </c>
      <c r="D139" s="158" t="s">
        <v>2703</v>
      </c>
      <c r="E139" s="158" t="s">
        <v>2703</v>
      </c>
      <c r="F139" s="160" t="s">
        <v>2703</v>
      </c>
      <c r="G139" s="158" t="s">
        <v>2703</v>
      </c>
      <c r="H139" s="158" t="s">
        <v>2703</v>
      </c>
      <c r="I139" s="158" t="s">
        <v>2703</v>
      </c>
      <c r="J139" s="158" t="s">
        <v>2703</v>
      </c>
      <c r="K139" s="158" t="s">
        <v>2703</v>
      </c>
      <c r="L139" s="158" t="s">
        <v>2703</v>
      </c>
      <c r="M139" s="158" t="s">
        <v>2703</v>
      </c>
      <c r="N139" s="158" t="s">
        <v>2703</v>
      </c>
      <c r="O139" s="158" t="s">
        <v>2703</v>
      </c>
      <c r="P139" s="158" t="s">
        <v>2703</v>
      </c>
      <c r="Q139" s="158" t="s">
        <v>2703</v>
      </c>
    </row>
    <row r="140" spans="1:17" ht="15.75" x14ac:dyDescent="0.25">
      <c r="A140" s="158" t="s">
        <v>2703</v>
      </c>
      <c r="B140" s="158" t="s">
        <v>2703</v>
      </c>
      <c r="C140" s="158" t="s">
        <v>2703</v>
      </c>
      <c r="D140" s="158" t="s">
        <v>2703</v>
      </c>
      <c r="E140" s="158" t="s">
        <v>2703</v>
      </c>
      <c r="F140" s="160" t="s">
        <v>2703</v>
      </c>
      <c r="G140" s="158" t="s">
        <v>2703</v>
      </c>
      <c r="H140" s="158" t="s">
        <v>2703</v>
      </c>
      <c r="I140" s="158" t="s">
        <v>2703</v>
      </c>
      <c r="J140" s="158" t="s">
        <v>2703</v>
      </c>
      <c r="K140" s="158" t="s">
        <v>2703</v>
      </c>
      <c r="L140" s="158" t="s">
        <v>2703</v>
      </c>
      <c r="M140" s="158" t="s">
        <v>2703</v>
      </c>
      <c r="N140" s="158" t="s">
        <v>2703</v>
      </c>
      <c r="O140" s="158" t="s">
        <v>2703</v>
      </c>
      <c r="P140" s="158" t="s">
        <v>2703</v>
      </c>
      <c r="Q140" s="158" t="s">
        <v>2703</v>
      </c>
    </row>
    <row r="141" spans="1:17" ht="15.75" x14ac:dyDescent="0.25">
      <c r="A141" s="158" t="s">
        <v>2703</v>
      </c>
      <c r="B141" s="158" t="s">
        <v>2703</v>
      </c>
      <c r="C141" s="158" t="s">
        <v>2703</v>
      </c>
      <c r="D141" s="158" t="s">
        <v>2703</v>
      </c>
      <c r="E141" s="158" t="s">
        <v>2703</v>
      </c>
      <c r="F141" s="160" t="s">
        <v>2703</v>
      </c>
      <c r="G141" s="158" t="s">
        <v>2703</v>
      </c>
      <c r="H141" s="158" t="s">
        <v>2703</v>
      </c>
      <c r="I141" s="158" t="s">
        <v>2703</v>
      </c>
      <c r="J141" s="158" t="s">
        <v>2703</v>
      </c>
      <c r="K141" s="158" t="s">
        <v>2703</v>
      </c>
      <c r="L141" s="158" t="s">
        <v>2703</v>
      </c>
      <c r="M141" s="158" t="s">
        <v>2703</v>
      </c>
      <c r="N141" s="158" t="s">
        <v>2703</v>
      </c>
      <c r="O141" s="158" t="s">
        <v>2703</v>
      </c>
      <c r="P141" s="158" t="s">
        <v>2703</v>
      </c>
      <c r="Q141" s="158" t="s">
        <v>2703</v>
      </c>
    </row>
    <row r="142" spans="1:17" ht="15.75" x14ac:dyDescent="0.25">
      <c r="A142" s="158" t="s">
        <v>2703</v>
      </c>
      <c r="B142" s="158" t="s">
        <v>2703</v>
      </c>
      <c r="C142" s="158" t="s">
        <v>2703</v>
      </c>
      <c r="D142" s="158" t="s">
        <v>2703</v>
      </c>
      <c r="E142" s="158" t="s">
        <v>2703</v>
      </c>
      <c r="F142" s="160" t="s">
        <v>2703</v>
      </c>
      <c r="G142" s="158" t="s">
        <v>2703</v>
      </c>
      <c r="H142" s="158" t="s">
        <v>2703</v>
      </c>
      <c r="I142" s="158" t="s">
        <v>2703</v>
      </c>
      <c r="J142" s="158" t="s">
        <v>2703</v>
      </c>
      <c r="K142" s="158" t="s">
        <v>2703</v>
      </c>
      <c r="L142" s="158" t="s">
        <v>2703</v>
      </c>
      <c r="M142" s="158" t="s">
        <v>2703</v>
      </c>
      <c r="N142" s="158" t="s">
        <v>2703</v>
      </c>
      <c r="O142" s="158" t="s">
        <v>2703</v>
      </c>
      <c r="P142" s="158" t="s">
        <v>2703</v>
      </c>
      <c r="Q142" s="158" t="s">
        <v>2703</v>
      </c>
    </row>
    <row r="143" spans="1:17" ht="15.75" x14ac:dyDescent="0.25">
      <c r="A143" s="158" t="s">
        <v>2703</v>
      </c>
      <c r="B143" s="158" t="s">
        <v>2703</v>
      </c>
      <c r="C143" s="158" t="s">
        <v>2703</v>
      </c>
      <c r="D143" s="158" t="s">
        <v>2703</v>
      </c>
      <c r="E143" s="158" t="s">
        <v>2703</v>
      </c>
      <c r="F143" s="160" t="s">
        <v>2703</v>
      </c>
      <c r="G143" s="158" t="s">
        <v>2703</v>
      </c>
      <c r="H143" s="158" t="s">
        <v>2703</v>
      </c>
      <c r="I143" s="158" t="s">
        <v>2703</v>
      </c>
      <c r="J143" s="158" t="s">
        <v>2703</v>
      </c>
      <c r="K143" s="158" t="s">
        <v>2703</v>
      </c>
      <c r="L143" s="158" t="s">
        <v>2703</v>
      </c>
      <c r="M143" s="158" t="s">
        <v>2703</v>
      </c>
      <c r="N143" s="158" t="s">
        <v>2703</v>
      </c>
      <c r="O143" s="158" t="s">
        <v>2703</v>
      </c>
      <c r="P143" s="158" t="s">
        <v>2703</v>
      </c>
      <c r="Q143" s="158" t="s">
        <v>2703</v>
      </c>
    </row>
    <row r="144" spans="1:17" ht="15.75" x14ac:dyDescent="0.25">
      <c r="A144" s="158" t="s">
        <v>2703</v>
      </c>
      <c r="B144" s="158" t="s">
        <v>2703</v>
      </c>
      <c r="C144" s="158" t="s">
        <v>2703</v>
      </c>
      <c r="D144" s="158" t="s">
        <v>2703</v>
      </c>
      <c r="E144" s="158" t="s">
        <v>2703</v>
      </c>
      <c r="F144" s="160" t="s">
        <v>2703</v>
      </c>
      <c r="G144" s="158" t="s">
        <v>2703</v>
      </c>
      <c r="H144" s="158" t="s">
        <v>2703</v>
      </c>
      <c r="I144" s="158" t="s">
        <v>2703</v>
      </c>
      <c r="J144" s="158" t="s">
        <v>2703</v>
      </c>
      <c r="K144" s="158" t="s">
        <v>2703</v>
      </c>
      <c r="L144" s="158" t="s">
        <v>2703</v>
      </c>
      <c r="M144" s="158" t="s">
        <v>2703</v>
      </c>
      <c r="N144" s="158" t="s">
        <v>2703</v>
      </c>
      <c r="O144" s="158" t="s">
        <v>2703</v>
      </c>
      <c r="P144" s="158" t="s">
        <v>2703</v>
      </c>
      <c r="Q144" s="158" t="s">
        <v>2703</v>
      </c>
    </row>
    <row r="145" spans="1:17" ht="15.75" x14ac:dyDescent="0.25">
      <c r="A145" s="158" t="s">
        <v>2703</v>
      </c>
      <c r="B145" s="158" t="s">
        <v>2703</v>
      </c>
      <c r="C145" s="158" t="s">
        <v>2703</v>
      </c>
      <c r="D145" s="158" t="s">
        <v>2703</v>
      </c>
      <c r="E145" s="158" t="s">
        <v>2703</v>
      </c>
      <c r="F145" s="160" t="s">
        <v>2703</v>
      </c>
      <c r="G145" s="158" t="s">
        <v>2703</v>
      </c>
      <c r="H145" s="158" t="s">
        <v>2703</v>
      </c>
      <c r="I145" s="158" t="s">
        <v>2703</v>
      </c>
      <c r="J145" s="158" t="s">
        <v>2703</v>
      </c>
      <c r="K145" s="158" t="s">
        <v>2703</v>
      </c>
      <c r="L145" s="158" t="s">
        <v>2703</v>
      </c>
      <c r="M145" s="158" t="s">
        <v>2703</v>
      </c>
      <c r="N145" s="158" t="s">
        <v>2703</v>
      </c>
      <c r="O145" s="158" t="s">
        <v>2703</v>
      </c>
      <c r="P145" s="158" t="s">
        <v>2703</v>
      </c>
      <c r="Q145" s="158" t="s">
        <v>2703</v>
      </c>
    </row>
    <row r="146" spans="1:17" ht="15.75" x14ac:dyDescent="0.25">
      <c r="A146" s="158" t="s">
        <v>2703</v>
      </c>
      <c r="B146" s="158" t="s">
        <v>2703</v>
      </c>
      <c r="C146" s="158" t="s">
        <v>2703</v>
      </c>
      <c r="D146" s="158" t="s">
        <v>2703</v>
      </c>
      <c r="E146" s="158" t="s">
        <v>2703</v>
      </c>
      <c r="F146" s="160" t="s">
        <v>2703</v>
      </c>
      <c r="G146" s="158" t="s">
        <v>2703</v>
      </c>
      <c r="H146" s="158" t="s">
        <v>2703</v>
      </c>
      <c r="I146" s="158" t="s">
        <v>2703</v>
      </c>
      <c r="J146" s="158" t="s">
        <v>2703</v>
      </c>
      <c r="K146" s="158" t="s">
        <v>2703</v>
      </c>
      <c r="L146" s="158" t="s">
        <v>2703</v>
      </c>
      <c r="M146" s="158" t="s">
        <v>2703</v>
      </c>
      <c r="N146" s="158" t="s">
        <v>2703</v>
      </c>
      <c r="O146" s="158" t="s">
        <v>2703</v>
      </c>
      <c r="P146" s="158" t="s">
        <v>2703</v>
      </c>
      <c r="Q146" s="158" t="s">
        <v>2703</v>
      </c>
    </row>
    <row r="147" spans="1:17" ht="15.75" x14ac:dyDescent="0.25">
      <c r="A147" s="158" t="s">
        <v>2703</v>
      </c>
      <c r="B147" s="158" t="s">
        <v>2703</v>
      </c>
      <c r="C147" s="158" t="s">
        <v>2703</v>
      </c>
      <c r="D147" s="158" t="s">
        <v>2703</v>
      </c>
      <c r="E147" s="158" t="s">
        <v>2703</v>
      </c>
      <c r="F147" s="160" t="s">
        <v>2703</v>
      </c>
      <c r="G147" s="158" t="s">
        <v>2703</v>
      </c>
      <c r="H147" s="158" t="s">
        <v>2703</v>
      </c>
      <c r="I147" s="158" t="s">
        <v>2703</v>
      </c>
      <c r="J147" s="158" t="s">
        <v>2703</v>
      </c>
      <c r="K147" s="158" t="s">
        <v>2703</v>
      </c>
      <c r="L147" s="158" t="s">
        <v>2703</v>
      </c>
      <c r="M147" s="158" t="s">
        <v>2703</v>
      </c>
      <c r="N147" s="158" t="s">
        <v>2703</v>
      </c>
      <c r="O147" s="158" t="s">
        <v>2703</v>
      </c>
      <c r="P147" s="158" t="s">
        <v>2703</v>
      </c>
      <c r="Q147" s="158" t="s">
        <v>2703</v>
      </c>
    </row>
    <row r="148" spans="1:17" ht="15.75" x14ac:dyDescent="0.25">
      <c r="A148" s="158" t="s">
        <v>2703</v>
      </c>
      <c r="B148" s="158" t="s">
        <v>2703</v>
      </c>
      <c r="C148" s="158" t="s">
        <v>2703</v>
      </c>
      <c r="D148" s="158" t="s">
        <v>2703</v>
      </c>
      <c r="E148" s="158" t="s">
        <v>2703</v>
      </c>
      <c r="F148" s="160" t="s">
        <v>2703</v>
      </c>
      <c r="G148" s="158" t="s">
        <v>2703</v>
      </c>
      <c r="H148" s="158" t="s">
        <v>2703</v>
      </c>
      <c r="I148" s="158" t="s">
        <v>2703</v>
      </c>
      <c r="J148" s="158" t="s">
        <v>2703</v>
      </c>
      <c r="K148" s="158" t="s">
        <v>2703</v>
      </c>
      <c r="L148" s="158" t="s">
        <v>2703</v>
      </c>
      <c r="M148" s="158" t="s">
        <v>2703</v>
      </c>
      <c r="N148" s="158" t="s">
        <v>2703</v>
      </c>
      <c r="O148" s="158" t="s">
        <v>2703</v>
      </c>
      <c r="P148" s="158" t="s">
        <v>2703</v>
      </c>
      <c r="Q148" s="158" t="s">
        <v>2703</v>
      </c>
    </row>
    <row r="149" spans="1:17" ht="15.75" x14ac:dyDescent="0.25">
      <c r="A149" s="158" t="s">
        <v>2703</v>
      </c>
      <c r="B149" s="158" t="s">
        <v>2703</v>
      </c>
      <c r="C149" s="158" t="s">
        <v>2703</v>
      </c>
      <c r="D149" s="158" t="s">
        <v>2703</v>
      </c>
      <c r="E149" s="158" t="s">
        <v>2703</v>
      </c>
      <c r="F149" s="160" t="s">
        <v>2703</v>
      </c>
      <c r="G149" s="158" t="s">
        <v>2703</v>
      </c>
      <c r="H149" s="158" t="s">
        <v>2703</v>
      </c>
      <c r="I149" s="158" t="s">
        <v>2703</v>
      </c>
      <c r="J149" s="158" t="s">
        <v>2703</v>
      </c>
      <c r="K149" s="158" t="s">
        <v>2703</v>
      </c>
      <c r="L149" s="158" t="s">
        <v>2703</v>
      </c>
      <c r="M149" s="158" t="s">
        <v>2703</v>
      </c>
      <c r="N149" s="158" t="s">
        <v>2703</v>
      </c>
      <c r="O149" s="158" t="s">
        <v>2703</v>
      </c>
      <c r="P149" s="158" t="s">
        <v>2703</v>
      </c>
      <c r="Q149" s="158" t="s">
        <v>2703</v>
      </c>
    </row>
    <row r="150" spans="1:17" ht="15.75" x14ac:dyDescent="0.25">
      <c r="A150" s="158" t="s">
        <v>2703</v>
      </c>
      <c r="B150" s="158" t="s">
        <v>2703</v>
      </c>
      <c r="C150" s="158" t="s">
        <v>2703</v>
      </c>
      <c r="D150" s="158" t="s">
        <v>2703</v>
      </c>
      <c r="E150" s="158" t="s">
        <v>2703</v>
      </c>
      <c r="F150" s="160" t="s">
        <v>2703</v>
      </c>
      <c r="G150" s="158" t="s">
        <v>2703</v>
      </c>
      <c r="H150" s="158" t="s">
        <v>2703</v>
      </c>
      <c r="I150" s="158" t="s">
        <v>2703</v>
      </c>
      <c r="J150" s="158" t="s">
        <v>2703</v>
      </c>
      <c r="K150" s="158" t="s">
        <v>2703</v>
      </c>
      <c r="L150" s="158" t="s">
        <v>2703</v>
      </c>
      <c r="M150" s="158" t="s">
        <v>2703</v>
      </c>
      <c r="N150" s="158" t="s">
        <v>2703</v>
      </c>
      <c r="O150" s="158" t="s">
        <v>2703</v>
      </c>
      <c r="P150" s="158" t="s">
        <v>2703</v>
      </c>
      <c r="Q150" s="158" t="s">
        <v>2703</v>
      </c>
    </row>
    <row r="151" spans="1:17" ht="15.75" x14ac:dyDescent="0.25">
      <c r="A151" s="158" t="s">
        <v>2703</v>
      </c>
      <c r="B151" s="158" t="s">
        <v>2703</v>
      </c>
      <c r="C151" s="158" t="s">
        <v>2703</v>
      </c>
      <c r="D151" s="158" t="s">
        <v>2703</v>
      </c>
      <c r="E151" s="158" t="s">
        <v>2703</v>
      </c>
      <c r="F151" s="160" t="s">
        <v>2703</v>
      </c>
      <c r="G151" s="158" t="s">
        <v>2703</v>
      </c>
      <c r="H151" s="158" t="s">
        <v>2703</v>
      </c>
      <c r="I151" s="158" t="s">
        <v>2703</v>
      </c>
      <c r="J151" s="158" t="s">
        <v>2703</v>
      </c>
      <c r="K151" s="158" t="s">
        <v>2703</v>
      </c>
      <c r="L151" s="158" t="s">
        <v>2703</v>
      </c>
      <c r="M151" s="158" t="s">
        <v>2703</v>
      </c>
      <c r="N151" s="158" t="s">
        <v>2703</v>
      </c>
      <c r="O151" s="158" t="s">
        <v>2703</v>
      </c>
      <c r="P151" s="158" t="s">
        <v>2703</v>
      </c>
      <c r="Q151" s="158" t="s">
        <v>2703</v>
      </c>
    </row>
    <row r="152" spans="1:17" ht="15.75" x14ac:dyDescent="0.25">
      <c r="A152" s="158" t="s">
        <v>2703</v>
      </c>
      <c r="B152" s="158" t="s">
        <v>2703</v>
      </c>
      <c r="C152" s="158" t="s">
        <v>2703</v>
      </c>
      <c r="D152" s="158" t="s">
        <v>2703</v>
      </c>
      <c r="E152" s="158" t="s">
        <v>2703</v>
      </c>
      <c r="F152" s="160" t="s">
        <v>2703</v>
      </c>
      <c r="G152" s="158" t="s">
        <v>2703</v>
      </c>
      <c r="H152" s="158" t="s">
        <v>2703</v>
      </c>
      <c r="I152" s="158" t="s">
        <v>2703</v>
      </c>
      <c r="J152" s="158" t="s">
        <v>2703</v>
      </c>
      <c r="K152" s="158" t="s">
        <v>2703</v>
      </c>
      <c r="L152" s="158" t="s">
        <v>2703</v>
      </c>
      <c r="M152" s="158" t="s">
        <v>2703</v>
      </c>
      <c r="N152" s="158" t="s">
        <v>2703</v>
      </c>
      <c r="O152" s="158" t="s">
        <v>2703</v>
      </c>
      <c r="P152" s="158" t="s">
        <v>2703</v>
      </c>
      <c r="Q152" s="158" t="s">
        <v>2703</v>
      </c>
    </row>
    <row r="153" spans="1:17" ht="15.75" x14ac:dyDescent="0.25">
      <c r="A153" s="158" t="s">
        <v>2703</v>
      </c>
      <c r="B153" s="158" t="s">
        <v>2703</v>
      </c>
      <c r="C153" s="158" t="s">
        <v>2703</v>
      </c>
      <c r="D153" s="158" t="s">
        <v>2703</v>
      </c>
      <c r="E153" s="158" t="s">
        <v>2703</v>
      </c>
      <c r="F153" s="160" t="s">
        <v>2703</v>
      </c>
      <c r="G153" s="158" t="s">
        <v>2703</v>
      </c>
      <c r="H153" s="158" t="s">
        <v>2703</v>
      </c>
      <c r="I153" s="158" t="s">
        <v>2703</v>
      </c>
      <c r="J153" s="158" t="s">
        <v>2703</v>
      </c>
      <c r="K153" s="158" t="s">
        <v>2703</v>
      </c>
      <c r="L153" s="158" t="s">
        <v>2703</v>
      </c>
      <c r="M153" s="158" t="s">
        <v>2703</v>
      </c>
      <c r="N153" s="158" t="s">
        <v>2703</v>
      </c>
      <c r="O153" s="158" t="s">
        <v>2703</v>
      </c>
      <c r="P153" s="158" t="s">
        <v>2703</v>
      </c>
      <c r="Q153" s="158" t="s">
        <v>2703</v>
      </c>
    </row>
    <row r="154" spans="1:17" ht="15.75" x14ac:dyDescent="0.25">
      <c r="A154" s="158" t="s">
        <v>2703</v>
      </c>
      <c r="B154" s="158" t="s">
        <v>2703</v>
      </c>
      <c r="C154" s="158" t="s">
        <v>2703</v>
      </c>
      <c r="D154" s="158" t="s">
        <v>2703</v>
      </c>
      <c r="E154" s="158" t="s">
        <v>2703</v>
      </c>
      <c r="F154" s="160" t="s">
        <v>2703</v>
      </c>
      <c r="G154" s="158" t="s">
        <v>2703</v>
      </c>
      <c r="H154" s="158" t="s">
        <v>2703</v>
      </c>
      <c r="I154" s="158" t="s">
        <v>2703</v>
      </c>
      <c r="J154" s="158" t="s">
        <v>2703</v>
      </c>
      <c r="K154" s="158" t="s">
        <v>2703</v>
      </c>
      <c r="L154" s="158" t="s">
        <v>2703</v>
      </c>
      <c r="M154" s="158" t="s">
        <v>2703</v>
      </c>
      <c r="N154" s="158" t="s">
        <v>2703</v>
      </c>
      <c r="O154" s="158" t="s">
        <v>2703</v>
      </c>
      <c r="P154" s="158" t="s">
        <v>2703</v>
      </c>
      <c r="Q154" s="158" t="s">
        <v>2703</v>
      </c>
    </row>
    <row r="155" spans="1:17" ht="15.75" x14ac:dyDescent="0.25">
      <c r="A155" s="158" t="s">
        <v>2703</v>
      </c>
      <c r="B155" s="158" t="s">
        <v>2703</v>
      </c>
      <c r="C155" s="158" t="s">
        <v>2703</v>
      </c>
      <c r="D155" s="158" t="s">
        <v>2703</v>
      </c>
      <c r="E155" s="158" t="s">
        <v>2703</v>
      </c>
      <c r="F155" s="160" t="s">
        <v>2703</v>
      </c>
      <c r="G155" s="158" t="s">
        <v>2703</v>
      </c>
      <c r="H155" s="158" t="s">
        <v>2703</v>
      </c>
      <c r="I155" s="158" t="s">
        <v>2703</v>
      </c>
      <c r="J155" s="158" t="s">
        <v>2703</v>
      </c>
      <c r="K155" s="158" t="s">
        <v>2703</v>
      </c>
      <c r="L155" s="158" t="s">
        <v>2703</v>
      </c>
      <c r="M155" s="158" t="s">
        <v>2703</v>
      </c>
      <c r="N155" s="158" t="s">
        <v>2703</v>
      </c>
      <c r="O155" s="158" t="s">
        <v>2703</v>
      </c>
      <c r="P155" s="158" t="s">
        <v>2703</v>
      </c>
      <c r="Q155" s="158" t="s">
        <v>2703</v>
      </c>
    </row>
    <row r="156" spans="1:17" ht="15.75" x14ac:dyDescent="0.25">
      <c r="A156" s="158" t="s">
        <v>2703</v>
      </c>
      <c r="B156" s="158" t="s">
        <v>2703</v>
      </c>
      <c r="C156" s="158" t="s">
        <v>2703</v>
      </c>
      <c r="D156" s="158" t="s">
        <v>2703</v>
      </c>
      <c r="E156" s="158" t="s">
        <v>2703</v>
      </c>
      <c r="F156" s="160" t="s">
        <v>2703</v>
      </c>
      <c r="G156" s="158" t="s">
        <v>2703</v>
      </c>
      <c r="H156" s="158" t="s">
        <v>2703</v>
      </c>
      <c r="I156" s="158" t="s">
        <v>2703</v>
      </c>
      <c r="J156" s="158" t="s">
        <v>2703</v>
      </c>
      <c r="K156" s="158" t="s">
        <v>2703</v>
      </c>
      <c r="L156" s="158" t="s">
        <v>2703</v>
      </c>
      <c r="M156" s="158" t="s">
        <v>2703</v>
      </c>
      <c r="N156" s="158" t="s">
        <v>2703</v>
      </c>
      <c r="O156" s="158" t="s">
        <v>2703</v>
      </c>
      <c r="P156" s="158" t="s">
        <v>2703</v>
      </c>
      <c r="Q156" s="158" t="s">
        <v>2703</v>
      </c>
    </row>
    <row r="157" spans="1:17" ht="15.75" x14ac:dyDescent="0.25">
      <c r="A157" s="158" t="s">
        <v>2703</v>
      </c>
      <c r="B157" s="158" t="s">
        <v>2703</v>
      </c>
      <c r="C157" s="158" t="s">
        <v>2703</v>
      </c>
      <c r="D157" s="158" t="s">
        <v>2703</v>
      </c>
      <c r="E157" s="158" t="s">
        <v>2703</v>
      </c>
      <c r="F157" s="160" t="s">
        <v>2703</v>
      </c>
      <c r="G157" s="158" t="s">
        <v>2703</v>
      </c>
      <c r="H157" s="158" t="s">
        <v>2703</v>
      </c>
      <c r="I157" s="158" t="s">
        <v>2703</v>
      </c>
      <c r="J157" s="158" t="s">
        <v>2703</v>
      </c>
      <c r="K157" s="158" t="s">
        <v>2703</v>
      </c>
      <c r="L157" s="158" t="s">
        <v>2703</v>
      </c>
      <c r="M157" s="158" t="s">
        <v>2703</v>
      </c>
      <c r="N157" s="158" t="s">
        <v>2703</v>
      </c>
      <c r="O157" s="158" t="s">
        <v>2703</v>
      </c>
      <c r="P157" s="158" t="s">
        <v>2703</v>
      </c>
      <c r="Q157" s="158" t="s">
        <v>2703</v>
      </c>
    </row>
    <row r="158" spans="1:17" ht="15.75" x14ac:dyDescent="0.25">
      <c r="A158" s="158" t="s">
        <v>2703</v>
      </c>
      <c r="B158" s="158" t="s">
        <v>2703</v>
      </c>
      <c r="C158" s="158" t="s">
        <v>2703</v>
      </c>
      <c r="D158" s="158" t="s">
        <v>2703</v>
      </c>
      <c r="E158" s="158" t="s">
        <v>2703</v>
      </c>
      <c r="F158" s="160" t="s">
        <v>2703</v>
      </c>
      <c r="G158" s="158" t="s">
        <v>2703</v>
      </c>
      <c r="H158" s="158" t="s">
        <v>2703</v>
      </c>
      <c r="I158" s="158" t="s">
        <v>2703</v>
      </c>
      <c r="J158" s="158" t="s">
        <v>2703</v>
      </c>
      <c r="K158" s="158" t="s">
        <v>2703</v>
      </c>
      <c r="L158" s="158" t="s">
        <v>2703</v>
      </c>
      <c r="M158" s="158" t="s">
        <v>2703</v>
      </c>
      <c r="N158" s="158" t="s">
        <v>2703</v>
      </c>
      <c r="O158" s="158" t="s">
        <v>2703</v>
      </c>
      <c r="P158" s="158" t="s">
        <v>2703</v>
      </c>
      <c r="Q158" s="158" t="s">
        <v>2703</v>
      </c>
    </row>
    <row r="159" spans="1:17" ht="15.75" x14ac:dyDescent="0.25">
      <c r="A159" s="158" t="s">
        <v>2703</v>
      </c>
      <c r="B159" s="158" t="s">
        <v>2703</v>
      </c>
      <c r="C159" s="158" t="s">
        <v>2703</v>
      </c>
      <c r="D159" s="158" t="s">
        <v>2703</v>
      </c>
      <c r="E159" s="158" t="s">
        <v>2703</v>
      </c>
      <c r="F159" s="160" t="s">
        <v>2703</v>
      </c>
      <c r="G159" s="158" t="s">
        <v>2703</v>
      </c>
      <c r="H159" s="158" t="s">
        <v>2703</v>
      </c>
      <c r="I159" s="158" t="s">
        <v>2703</v>
      </c>
      <c r="J159" s="158" t="s">
        <v>2703</v>
      </c>
      <c r="K159" s="158" t="s">
        <v>2703</v>
      </c>
      <c r="L159" s="158" t="s">
        <v>2703</v>
      </c>
      <c r="M159" s="158" t="s">
        <v>2703</v>
      </c>
      <c r="N159" s="158" t="s">
        <v>2703</v>
      </c>
      <c r="O159" s="158" t="s">
        <v>2703</v>
      </c>
      <c r="P159" s="158" t="s">
        <v>2703</v>
      </c>
      <c r="Q159" s="158" t="s">
        <v>2703</v>
      </c>
    </row>
    <row r="160" spans="1:17" ht="15.75" x14ac:dyDescent="0.25">
      <c r="A160" s="158" t="s">
        <v>2703</v>
      </c>
      <c r="B160" s="158" t="s">
        <v>2703</v>
      </c>
      <c r="C160" s="158" t="s">
        <v>2703</v>
      </c>
      <c r="D160" s="158" t="s">
        <v>2703</v>
      </c>
      <c r="E160" s="158" t="s">
        <v>2703</v>
      </c>
      <c r="F160" s="160" t="s">
        <v>2703</v>
      </c>
      <c r="G160" s="158" t="s">
        <v>2703</v>
      </c>
      <c r="H160" s="158" t="s">
        <v>2703</v>
      </c>
      <c r="I160" s="158" t="s">
        <v>2703</v>
      </c>
      <c r="J160" s="158" t="s">
        <v>2703</v>
      </c>
      <c r="K160" s="158" t="s">
        <v>2703</v>
      </c>
      <c r="L160" s="158" t="s">
        <v>2703</v>
      </c>
      <c r="M160" s="158" t="s">
        <v>2703</v>
      </c>
      <c r="N160" s="158" t="s">
        <v>2703</v>
      </c>
      <c r="O160" s="158" t="s">
        <v>2703</v>
      </c>
      <c r="P160" s="158" t="s">
        <v>2703</v>
      </c>
      <c r="Q160" s="158" t="s">
        <v>2703</v>
      </c>
    </row>
    <row r="161" spans="1:17" ht="15.75" x14ac:dyDescent="0.25">
      <c r="A161" s="158" t="s">
        <v>2703</v>
      </c>
      <c r="B161" s="158" t="s">
        <v>2703</v>
      </c>
      <c r="C161" s="158" t="s">
        <v>2703</v>
      </c>
      <c r="D161" s="158" t="s">
        <v>2703</v>
      </c>
      <c r="E161" s="158" t="s">
        <v>2703</v>
      </c>
      <c r="F161" s="160" t="s">
        <v>2703</v>
      </c>
      <c r="G161" s="158" t="s">
        <v>2703</v>
      </c>
      <c r="H161" s="158" t="s">
        <v>2703</v>
      </c>
      <c r="I161" s="158" t="s">
        <v>2703</v>
      </c>
      <c r="J161" s="158" t="s">
        <v>2703</v>
      </c>
      <c r="K161" s="158" t="s">
        <v>2703</v>
      </c>
      <c r="L161" s="158" t="s">
        <v>2703</v>
      </c>
      <c r="M161" s="158" t="s">
        <v>2703</v>
      </c>
      <c r="N161" s="158" t="s">
        <v>2703</v>
      </c>
      <c r="O161" s="158" t="s">
        <v>2703</v>
      </c>
      <c r="P161" s="158" t="s">
        <v>2703</v>
      </c>
      <c r="Q161" s="158" t="s">
        <v>2703</v>
      </c>
    </row>
    <row r="162" spans="1:17" ht="15.75" x14ac:dyDescent="0.25">
      <c r="A162" s="158" t="s">
        <v>2703</v>
      </c>
      <c r="B162" s="158" t="s">
        <v>2703</v>
      </c>
      <c r="C162" s="158" t="s">
        <v>2703</v>
      </c>
      <c r="D162" s="158" t="s">
        <v>2703</v>
      </c>
      <c r="E162" s="158" t="s">
        <v>2703</v>
      </c>
      <c r="F162" s="160" t="s">
        <v>2703</v>
      </c>
      <c r="G162" s="158" t="s">
        <v>2703</v>
      </c>
      <c r="H162" s="158" t="s">
        <v>2703</v>
      </c>
      <c r="I162" s="158" t="s">
        <v>2703</v>
      </c>
      <c r="J162" s="158" t="s">
        <v>2703</v>
      </c>
      <c r="K162" s="158" t="s">
        <v>2703</v>
      </c>
      <c r="L162" s="158" t="s">
        <v>2703</v>
      </c>
      <c r="M162" s="158" t="s">
        <v>2703</v>
      </c>
      <c r="N162" s="158" t="s">
        <v>2703</v>
      </c>
      <c r="O162" s="158" t="s">
        <v>2703</v>
      </c>
      <c r="P162" s="158" t="s">
        <v>2703</v>
      </c>
      <c r="Q162" s="158" t="s">
        <v>2703</v>
      </c>
    </row>
    <row r="163" spans="1:17" ht="15.75" x14ac:dyDescent="0.25">
      <c r="A163" s="158" t="s">
        <v>2703</v>
      </c>
      <c r="B163" s="158" t="s">
        <v>2703</v>
      </c>
      <c r="C163" s="158" t="s">
        <v>2703</v>
      </c>
      <c r="D163" s="158" t="s">
        <v>2703</v>
      </c>
      <c r="E163" s="158" t="s">
        <v>2703</v>
      </c>
      <c r="F163" s="160" t="s">
        <v>2703</v>
      </c>
      <c r="G163" s="158" t="s">
        <v>2703</v>
      </c>
      <c r="H163" s="158" t="s">
        <v>2703</v>
      </c>
      <c r="I163" s="158" t="s">
        <v>2703</v>
      </c>
      <c r="J163" s="158" t="s">
        <v>2703</v>
      </c>
      <c r="K163" s="158" t="s">
        <v>2703</v>
      </c>
      <c r="L163" s="158" t="s">
        <v>2703</v>
      </c>
      <c r="M163" s="158" t="s">
        <v>2703</v>
      </c>
      <c r="N163" s="158" t="s">
        <v>2703</v>
      </c>
      <c r="O163" s="158" t="s">
        <v>2703</v>
      </c>
      <c r="P163" s="158" t="s">
        <v>2703</v>
      </c>
      <c r="Q163" s="158" t="s">
        <v>2703</v>
      </c>
    </row>
    <row r="164" spans="1:17" ht="15.75" x14ac:dyDescent="0.25">
      <c r="A164" s="158" t="s">
        <v>2703</v>
      </c>
      <c r="B164" s="158" t="s">
        <v>2703</v>
      </c>
      <c r="C164" s="158" t="s">
        <v>2703</v>
      </c>
      <c r="D164" s="158" t="s">
        <v>2703</v>
      </c>
      <c r="E164" s="158" t="s">
        <v>2703</v>
      </c>
      <c r="F164" s="160" t="s">
        <v>2703</v>
      </c>
      <c r="G164" s="158" t="s">
        <v>2703</v>
      </c>
      <c r="H164" s="158" t="s">
        <v>2703</v>
      </c>
      <c r="I164" s="158" t="s">
        <v>2703</v>
      </c>
      <c r="J164" s="158" t="s">
        <v>2703</v>
      </c>
      <c r="K164" s="158" t="s">
        <v>2703</v>
      </c>
      <c r="L164" s="158" t="s">
        <v>2703</v>
      </c>
      <c r="M164" s="158" t="s">
        <v>2703</v>
      </c>
      <c r="N164" s="158" t="s">
        <v>2703</v>
      </c>
      <c r="O164" s="158" t="s">
        <v>2703</v>
      </c>
      <c r="P164" s="158" t="s">
        <v>2703</v>
      </c>
      <c r="Q164" s="158" t="s">
        <v>2703</v>
      </c>
    </row>
    <row r="165" spans="1:17" ht="15.75" x14ac:dyDescent="0.25">
      <c r="A165" s="158" t="s">
        <v>2703</v>
      </c>
      <c r="B165" s="158" t="s">
        <v>2703</v>
      </c>
      <c r="C165" s="158" t="s">
        <v>2703</v>
      </c>
      <c r="D165" s="158" t="s">
        <v>2703</v>
      </c>
      <c r="E165" s="158" t="s">
        <v>2703</v>
      </c>
      <c r="F165" s="160" t="s">
        <v>2703</v>
      </c>
      <c r="G165" s="158" t="s">
        <v>2703</v>
      </c>
      <c r="H165" s="158" t="s">
        <v>2703</v>
      </c>
      <c r="I165" s="158" t="s">
        <v>2703</v>
      </c>
      <c r="J165" s="158" t="s">
        <v>2703</v>
      </c>
      <c r="K165" s="158" t="s">
        <v>2703</v>
      </c>
      <c r="L165" s="158" t="s">
        <v>2703</v>
      </c>
      <c r="M165" s="158" t="s">
        <v>2703</v>
      </c>
      <c r="N165" s="158" t="s">
        <v>2703</v>
      </c>
      <c r="O165" s="158" t="s">
        <v>2703</v>
      </c>
      <c r="P165" s="158" t="s">
        <v>2703</v>
      </c>
      <c r="Q165" s="158" t="s">
        <v>2703</v>
      </c>
    </row>
    <row r="166" spans="1:17" ht="15.75" x14ac:dyDescent="0.25">
      <c r="A166" s="158" t="s">
        <v>2703</v>
      </c>
      <c r="B166" s="158" t="s">
        <v>2703</v>
      </c>
      <c r="C166" s="158" t="s">
        <v>2703</v>
      </c>
      <c r="D166" s="158" t="s">
        <v>2703</v>
      </c>
      <c r="E166" s="158" t="s">
        <v>2703</v>
      </c>
      <c r="F166" s="160" t="s">
        <v>2703</v>
      </c>
      <c r="G166" s="158" t="s">
        <v>2703</v>
      </c>
      <c r="H166" s="158" t="s">
        <v>2703</v>
      </c>
      <c r="I166" s="158" t="s">
        <v>2703</v>
      </c>
      <c r="J166" s="158" t="s">
        <v>2703</v>
      </c>
      <c r="K166" s="158" t="s">
        <v>2703</v>
      </c>
      <c r="L166" s="158" t="s">
        <v>2703</v>
      </c>
      <c r="M166" s="158" t="s">
        <v>2703</v>
      </c>
      <c r="N166" s="158" t="s">
        <v>2703</v>
      </c>
      <c r="O166" s="158" t="s">
        <v>2703</v>
      </c>
      <c r="P166" s="158" t="s">
        <v>2703</v>
      </c>
      <c r="Q166" s="158" t="s">
        <v>2703</v>
      </c>
    </row>
    <row r="167" spans="1:17" ht="15.75" x14ac:dyDescent="0.25">
      <c r="A167" s="158" t="s">
        <v>2703</v>
      </c>
      <c r="B167" s="158" t="s">
        <v>2703</v>
      </c>
      <c r="C167" s="158" t="s">
        <v>2703</v>
      </c>
      <c r="D167" s="158" t="s">
        <v>2703</v>
      </c>
      <c r="E167" s="158" t="s">
        <v>2703</v>
      </c>
      <c r="F167" s="160" t="s">
        <v>2703</v>
      </c>
      <c r="G167" s="158" t="s">
        <v>2703</v>
      </c>
      <c r="H167" s="158" t="s">
        <v>2703</v>
      </c>
      <c r="I167" s="158" t="s">
        <v>2703</v>
      </c>
      <c r="J167" s="158" t="s">
        <v>2703</v>
      </c>
      <c r="K167" s="158" t="s">
        <v>2703</v>
      </c>
      <c r="L167" s="158" t="s">
        <v>2703</v>
      </c>
      <c r="M167" s="158" t="s">
        <v>2703</v>
      </c>
      <c r="N167" s="158" t="s">
        <v>2703</v>
      </c>
      <c r="O167" s="158" t="s">
        <v>2703</v>
      </c>
      <c r="P167" s="158" t="s">
        <v>2703</v>
      </c>
      <c r="Q167" s="158" t="s">
        <v>2703</v>
      </c>
    </row>
    <row r="168" spans="1:17" ht="15.75" x14ac:dyDescent="0.25">
      <c r="A168" s="158" t="s">
        <v>2703</v>
      </c>
      <c r="B168" s="158" t="s">
        <v>2703</v>
      </c>
      <c r="C168" s="158" t="s">
        <v>2703</v>
      </c>
      <c r="D168" s="158" t="s">
        <v>2703</v>
      </c>
      <c r="E168" s="158" t="s">
        <v>2703</v>
      </c>
      <c r="F168" s="160" t="s">
        <v>2703</v>
      </c>
      <c r="G168" s="158" t="s">
        <v>2703</v>
      </c>
      <c r="H168" s="158" t="s">
        <v>2703</v>
      </c>
      <c r="I168" s="158" t="s">
        <v>2703</v>
      </c>
      <c r="J168" s="158" t="s">
        <v>2703</v>
      </c>
      <c r="K168" s="158" t="s">
        <v>2703</v>
      </c>
      <c r="L168" s="158" t="s">
        <v>2703</v>
      </c>
      <c r="M168" s="158" t="s">
        <v>2703</v>
      </c>
      <c r="N168" s="158" t="s">
        <v>2703</v>
      </c>
      <c r="O168" s="158" t="s">
        <v>2703</v>
      </c>
      <c r="P168" s="158" t="s">
        <v>2703</v>
      </c>
      <c r="Q168" s="158" t="s">
        <v>2703</v>
      </c>
    </row>
    <row r="169" spans="1:17" ht="15.75" x14ac:dyDescent="0.25">
      <c r="A169" s="158" t="s">
        <v>2703</v>
      </c>
      <c r="B169" s="158" t="s">
        <v>2703</v>
      </c>
      <c r="C169" s="158" t="s">
        <v>2703</v>
      </c>
      <c r="D169" s="158" t="s">
        <v>2703</v>
      </c>
      <c r="E169" s="158" t="s">
        <v>2703</v>
      </c>
      <c r="F169" s="160" t="s">
        <v>2703</v>
      </c>
      <c r="G169" s="158" t="s">
        <v>2703</v>
      </c>
      <c r="H169" s="158" t="s">
        <v>2703</v>
      </c>
      <c r="I169" s="158" t="s">
        <v>2703</v>
      </c>
      <c r="J169" s="158" t="s">
        <v>2703</v>
      </c>
      <c r="K169" s="158" t="s">
        <v>2703</v>
      </c>
      <c r="L169" s="158" t="s">
        <v>2703</v>
      </c>
      <c r="M169" s="158" t="s">
        <v>2703</v>
      </c>
      <c r="N169" s="158" t="s">
        <v>2703</v>
      </c>
      <c r="O169" s="158" t="s">
        <v>2703</v>
      </c>
      <c r="P169" s="158" t="s">
        <v>2703</v>
      </c>
      <c r="Q169" s="158" t="s">
        <v>2703</v>
      </c>
    </row>
    <row r="170" spans="1:17" ht="15.75" x14ac:dyDescent="0.25">
      <c r="A170" s="158" t="s">
        <v>2703</v>
      </c>
      <c r="B170" s="158" t="s">
        <v>2703</v>
      </c>
      <c r="C170" s="158" t="s">
        <v>2703</v>
      </c>
      <c r="D170" s="158" t="s">
        <v>2703</v>
      </c>
      <c r="E170" s="158" t="s">
        <v>2703</v>
      </c>
      <c r="F170" s="160" t="s">
        <v>2703</v>
      </c>
      <c r="G170" s="158" t="s">
        <v>2703</v>
      </c>
      <c r="H170" s="158" t="s">
        <v>2703</v>
      </c>
      <c r="I170" s="158" t="s">
        <v>2703</v>
      </c>
      <c r="J170" s="158" t="s">
        <v>2703</v>
      </c>
      <c r="K170" s="158" t="s">
        <v>2703</v>
      </c>
      <c r="L170" s="158" t="s">
        <v>2703</v>
      </c>
      <c r="M170" s="158" t="s">
        <v>2703</v>
      </c>
      <c r="N170" s="158" t="s">
        <v>2703</v>
      </c>
      <c r="O170" s="158" t="s">
        <v>2703</v>
      </c>
      <c r="P170" s="158" t="s">
        <v>2703</v>
      </c>
      <c r="Q170" s="158" t="s">
        <v>2703</v>
      </c>
    </row>
    <row r="171" spans="1:17" ht="15.75" x14ac:dyDescent="0.25">
      <c r="A171" s="158" t="s">
        <v>2703</v>
      </c>
      <c r="B171" s="158" t="s">
        <v>2703</v>
      </c>
      <c r="C171" s="158" t="s">
        <v>2703</v>
      </c>
      <c r="D171" s="158" t="s">
        <v>2703</v>
      </c>
      <c r="E171" s="158" t="s">
        <v>2703</v>
      </c>
      <c r="F171" s="160" t="s">
        <v>2703</v>
      </c>
      <c r="G171" s="158" t="s">
        <v>2703</v>
      </c>
      <c r="H171" s="158" t="s">
        <v>2703</v>
      </c>
      <c r="I171" s="158" t="s">
        <v>2703</v>
      </c>
      <c r="J171" s="158" t="s">
        <v>2703</v>
      </c>
      <c r="K171" s="158" t="s">
        <v>2703</v>
      </c>
      <c r="L171" s="158" t="s">
        <v>2703</v>
      </c>
      <c r="M171" s="158" t="s">
        <v>2703</v>
      </c>
      <c r="N171" s="158" t="s">
        <v>2703</v>
      </c>
      <c r="O171" s="158" t="s">
        <v>2703</v>
      </c>
      <c r="P171" s="158" t="s">
        <v>2703</v>
      </c>
      <c r="Q171" s="158" t="s">
        <v>2703</v>
      </c>
    </row>
    <row r="172" spans="1:17" ht="15.75" x14ac:dyDescent="0.25">
      <c r="A172" s="158" t="s">
        <v>2703</v>
      </c>
      <c r="B172" s="158" t="s">
        <v>2703</v>
      </c>
      <c r="C172" s="158" t="s">
        <v>2703</v>
      </c>
      <c r="D172" s="158" t="s">
        <v>2703</v>
      </c>
      <c r="E172" s="158" t="s">
        <v>2703</v>
      </c>
      <c r="F172" s="160" t="s">
        <v>2703</v>
      </c>
      <c r="G172" s="158" t="s">
        <v>2703</v>
      </c>
      <c r="H172" s="158" t="s">
        <v>2703</v>
      </c>
      <c r="I172" s="158" t="s">
        <v>2703</v>
      </c>
      <c r="J172" s="158" t="s">
        <v>2703</v>
      </c>
      <c r="K172" s="158" t="s">
        <v>2703</v>
      </c>
      <c r="L172" s="158" t="s">
        <v>2703</v>
      </c>
      <c r="M172" s="158" t="s">
        <v>2703</v>
      </c>
      <c r="N172" s="158" t="s">
        <v>2703</v>
      </c>
      <c r="O172" s="158" t="s">
        <v>2703</v>
      </c>
      <c r="P172" s="158" t="s">
        <v>2703</v>
      </c>
      <c r="Q172" s="158" t="s">
        <v>2703</v>
      </c>
    </row>
    <row r="173" spans="1:17" ht="15.75" x14ac:dyDescent="0.25">
      <c r="A173" s="158" t="s">
        <v>2703</v>
      </c>
      <c r="B173" s="158" t="s">
        <v>2703</v>
      </c>
      <c r="C173" s="158" t="s">
        <v>2703</v>
      </c>
      <c r="D173" s="158" t="s">
        <v>2703</v>
      </c>
      <c r="E173" s="158" t="s">
        <v>2703</v>
      </c>
      <c r="F173" s="160" t="s">
        <v>2703</v>
      </c>
      <c r="G173" s="158" t="s">
        <v>2703</v>
      </c>
      <c r="H173" s="158" t="s">
        <v>2703</v>
      </c>
      <c r="I173" s="158" t="s">
        <v>2703</v>
      </c>
      <c r="J173" s="158" t="s">
        <v>2703</v>
      </c>
      <c r="K173" s="158" t="s">
        <v>2703</v>
      </c>
      <c r="L173" s="158" t="s">
        <v>2703</v>
      </c>
      <c r="M173" s="158" t="s">
        <v>2703</v>
      </c>
      <c r="N173" s="158" t="s">
        <v>2703</v>
      </c>
      <c r="O173" s="158" t="s">
        <v>2703</v>
      </c>
      <c r="P173" s="158" t="s">
        <v>2703</v>
      </c>
      <c r="Q173" s="158" t="s">
        <v>2703</v>
      </c>
    </row>
    <row r="174" spans="1:17" ht="15.75" x14ac:dyDescent="0.25">
      <c r="A174" s="158" t="s">
        <v>2703</v>
      </c>
      <c r="B174" s="158" t="s">
        <v>2703</v>
      </c>
      <c r="C174" s="158" t="s">
        <v>2703</v>
      </c>
      <c r="D174" s="158" t="s">
        <v>2703</v>
      </c>
      <c r="E174" s="158" t="s">
        <v>2703</v>
      </c>
      <c r="F174" s="160" t="s">
        <v>2703</v>
      </c>
      <c r="G174" s="158" t="s">
        <v>2703</v>
      </c>
      <c r="H174" s="158" t="s">
        <v>2703</v>
      </c>
      <c r="I174" s="158" t="s">
        <v>2703</v>
      </c>
      <c r="J174" s="158" t="s">
        <v>2703</v>
      </c>
      <c r="K174" s="158" t="s">
        <v>2703</v>
      </c>
      <c r="L174" s="158" t="s">
        <v>2703</v>
      </c>
      <c r="M174" s="158" t="s">
        <v>2703</v>
      </c>
      <c r="N174" s="158" t="s">
        <v>2703</v>
      </c>
      <c r="O174" s="158" t="s">
        <v>2703</v>
      </c>
      <c r="P174" s="158" t="s">
        <v>2703</v>
      </c>
      <c r="Q174" s="158" t="s">
        <v>2703</v>
      </c>
    </row>
    <row r="175" spans="1:17" ht="15.75" x14ac:dyDescent="0.25">
      <c r="A175" s="158" t="s">
        <v>2703</v>
      </c>
      <c r="B175" s="158" t="s">
        <v>2703</v>
      </c>
      <c r="C175" s="158" t="s">
        <v>2703</v>
      </c>
      <c r="D175" s="158" t="s">
        <v>2703</v>
      </c>
      <c r="E175" s="158" t="s">
        <v>2703</v>
      </c>
      <c r="F175" s="160" t="s">
        <v>2703</v>
      </c>
      <c r="G175" s="158" t="s">
        <v>2703</v>
      </c>
      <c r="H175" s="158" t="s">
        <v>2703</v>
      </c>
      <c r="I175" s="158" t="s">
        <v>2703</v>
      </c>
      <c r="J175" s="158" t="s">
        <v>2703</v>
      </c>
      <c r="K175" s="158" t="s">
        <v>2703</v>
      </c>
      <c r="L175" s="158" t="s">
        <v>2703</v>
      </c>
      <c r="M175" s="158" t="s">
        <v>2703</v>
      </c>
      <c r="N175" s="158" t="s">
        <v>2703</v>
      </c>
      <c r="O175" s="158" t="s">
        <v>2703</v>
      </c>
      <c r="P175" s="158" t="s">
        <v>2703</v>
      </c>
      <c r="Q175" s="158" t="s">
        <v>2703</v>
      </c>
    </row>
    <row r="176" spans="1:17" ht="15.75" x14ac:dyDescent="0.25">
      <c r="A176" s="158" t="s">
        <v>2703</v>
      </c>
      <c r="B176" s="158" t="s">
        <v>2703</v>
      </c>
      <c r="C176" s="158" t="s">
        <v>2703</v>
      </c>
      <c r="D176" s="158" t="s">
        <v>2703</v>
      </c>
      <c r="E176" s="158" t="s">
        <v>2703</v>
      </c>
      <c r="F176" s="160" t="s">
        <v>2703</v>
      </c>
      <c r="G176" s="158" t="s">
        <v>2703</v>
      </c>
      <c r="H176" s="158" t="s">
        <v>2703</v>
      </c>
      <c r="I176" s="158" t="s">
        <v>2703</v>
      </c>
      <c r="J176" s="158" t="s">
        <v>2703</v>
      </c>
      <c r="K176" s="158" t="s">
        <v>2703</v>
      </c>
      <c r="L176" s="158" t="s">
        <v>2703</v>
      </c>
      <c r="M176" s="158" t="s">
        <v>2703</v>
      </c>
      <c r="N176" s="158" t="s">
        <v>2703</v>
      </c>
      <c r="O176" s="158" t="s">
        <v>2703</v>
      </c>
      <c r="P176" s="158" t="s">
        <v>2703</v>
      </c>
      <c r="Q176" s="158" t="s">
        <v>2703</v>
      </c>
    </row>
    <row r="177" spans="1:17" ht="15.75" x14ac:dyDescent="0.25">
      <c r="A177" s="158" t="s">
        <v>2703</v>
      </c>
      <c r="B177" s="158" t="s">
        <v>2703</v>
      </c>
      <c r="C177" s="158" t="s">
        <v>2703</v>
      </c>
      <c r="D177" s="158" t="s">
        <v>2703</v>
      </c>
      <c r="E177" s="158" t="s">
        <v>2703</v>
      </c>
      <c r="F177" s="160" t="s">
        <v>2703</v>
      </c>
      <c r="G177" s="158" t="s">
        <v>2703</v>
      </c>
      <c r="H177" s="158" t="s">
        <v>2703</v>
      </c>
      <c r="I177" s="158" t="s">
        <v>2703</v>
      </c>
      <c r="J177" s="158" t="s">
        <v>2703</v>
      </c>
      <c r="K177" s="158" t="s">
        <v>2703</v>
      </c>
      <c r="L177" s="158" t="s">
        <v>2703</v>
      </c>
      <c r="M177" s="158" t="s">
        <v>2703</v>
      </c>
      <c r="N177" s="158" t="s">
        <v>2703</v>
      </c>
      <c r="O177" s="158" t="s">
        <v>2703</v>
      </c>
      <c r="P177" s="158" t="s">
        <v>2703</v>
      </c>
      <c r="Q177" s="158" t="s">
        <v>2703</v>
      </c>
    </row>
    <row r="178" spans="1:17" ht="15.75" x14ac:dyDescent="0.25">
      <c r="A178" s="158" t="s">
        <v>2703</v>
      </c>
      <c r="B178" s="158" t="s">
        <v>2703</v>
      </c>
      <c r="C178" s="158" t="s">
        <v>2703</v>
      </c>
      <c r="D178" s="158" t="s">
        <v>2703</v>
      </c>
      <c r="E178" s="158" t="s">
        <v>2703</v>
      </c>
      <c r="F178" s="160" t="s">
        <v>2703</v>
      </c>
      <c r="G178" s="158" t="s">
        <v>2703</v>
      </c>
      <c r="H178" s="158" t="s">
        <v>2703</v>
      </c>
      <c r="I178" s="158" t="s">
        <v>2703</v>
      </c>
      <c r="J178" s="158" t="s">
        <v>2703</v>
      </c>
      <c r="K178" s="158" t="s">
        <v>2703</v>
      </c>
      <c r="L178" s="158" t="s">
        <v>2703</v>
      </c>
      <c r="M178" s="158" t="s">
        <v>2703</v>
      </c>
      <c r="N178" s="158" t="s">
        <v>2703</v>
      </c>
      <c r="O178" s="158" t="s">
        <v>2703</v>
      </c>
      <c r="P178" s="158" t="s">
        <v>2703</v>
      </c>
      <c r="Q178" s="158" t="s">
        <v>2703</v>
      </c>
    </row>
    <row r="179" spans="1:17" ht="15.75" x14ac:dyDescent="0.25">
      <c r="A179" s="158" t="s">
        <v>2703</v>
      </c>
      <c r="B179" s="158" t="s">
        <v>2703</v>
      </c>
      <c r="C179" s="158" t="s">
        <v>2703</v>
      </c>
      <c r="D179" s="158" t="s">
        <v>2703</v>
      </c>
      <c r="E179" s="158" t="s">
        <v>2703</v>
      </c>
      <c r="F179" s="160" t="s">
        <v>2703</v>
      </c>
      <c r="G179" s="158" t="s">
        <v>2703</v>
      </c>
      <c r="H179" s="158" t="s">
        <v>2703</v>
      </c>
      <c r="I179" s="158" t="s">
        <v>2703</v>
      </c>
      <c r="J179" s="158" t="s">
        <v>2703</v>
      </c>
      <c r="K179" s="158" t="s">
        <v>2703</v>
      </c>
      <c r="L179" s="158" t="s">
        <v>2703</v>
      </c>
      <c r="M179" s="158" t="s">
        <v>2703</v>
      </c>
      <c r="N179" s="158" t="s">
        <v>2703</v>
      </c>
      <c r="O179" s="158" t="s">
        <v>2703</v>
      </c>
      <c r="P179" s="158" t="s">
        <v>2703</v>
      </c>
      <c r="Q179" s="158" t="s">
        <v>2703</v>
      </c>
    </row>
    <row r="180" spans="1:17" ht="15.75" x14ac:dyDescent="0.25">
      <c r="A180" s="158" t="s">
        <v>2703</v>
      </c>
      <c r="B180" s="158" t="s">
        <v>2703</v>
      </c>
      <c r="C180" s="158" t="s">
        <v>2703</v>
      </c>
      <c r="D180" s="158" t="s">
        <v>2703</v>
      </c>
      <c r="E180" s="158" t="s">
        <v>2703</v>
      </c>
      <c r="F180" s="160" t="s">
        <v>2703</v>
      </c>
      <c r="G180" s="158" t="s">
        <v>2703</v>
      </c>
      <c r="H180" s="158" t="s">
        <v>2703</v>
      </c>
      <c r="I180" s="158" t="s">
        <v>2703</v>
      </c>
      <c r="J180" s="158" t="s">
        <v>2703</v>
      </c>
      <c r="K180" s="158" t="s">
        <v>2703</v>
      </c>
      <c r="L180" s="158" t="s">
        <v>2703</v>
      </c>
      <c r="M180" s="158" t="s">
        <v>2703</v>
      </c>
      <c r="N180" s="158" t="s">
        <v>2703</v>
      </c>
      <c r="O180" s="158" t="s">
        <v>2703</v>
      </c>
      <c r="P180" s="158" t="s">
        <v>2703</v>
      </c>
      <c r="Q180" s="158" t="s">
        <v>2703</v>
      </c>
    </row>
    <row r="181" spans="1:17" ht="15.75" x14ac:dyDescent="0.25">
      <c r="A181" s="158" t="s">
        <v>2703</v>
      </c>
      <c r="B181" s="158" t="s">
        <v>2703</v>
      </c>
      <c r="C181" s="158" t="s">
        <v>2703</v>
      </c>
      <c r="D181" s="158" t="s">
        <v>2703</v>
      </c>
      <c r="E181" s="158" t="s">
        <v>2703</v>
      </c>
      <c r="F181" s="160" t="s">
        <v>2703</v>
      </c>
      <c r="G181" s="158" t="s">
        <v>2703</v>
      </c>
      <c r="H181" s="158" t="s">
        <v>2703</v>
      </c>
      <c r="I181" s="158" t="s">
        <v>2703</v>
      </c>
      <c r="J181" s="158" t="s">
        <v>2703</v>
      </c>
      <c r="K181" s="158" t="s">
        <v>2703</v>
      </c>
      <c r="L181" s="158" t="s">
        <v>2703</v>
      </c>
      <c r="M181" s="158" t="s">
        <v>2703</v>
      </c>
      <c r="N181" s="158" t="s">
        <v>2703</v>
      </c>
      <c r="O181" s="158" t="s">
        <v>2703</v>
      </c>
      <c r="P181" s="158" t="s">
        <v>2703</v>
      </c>
      <c r="Q181" s="158" t="s">
        <v>2703</v>
      </c>
    </row>
    <row r="182" spans="1:17" ht="15.75" x14ac:dyDescent="0.25">
      <c r="A182" s="158" t="s">
        <v>2703</v>
      </c>
      <c r="B182" s="158" t="s">
        <v>2703</v>
      </c>
      <c r="C182" s="158" t="s">
        <v>2703</v>
      </c>
      <c r="D182" s="158" t="s">
        <v>2703</v>
      </c>
      <c r="E182" s="158" t="s">
        <v>2703</v>
      </c>
      <c r="F182" s="160" t="s">
        <v>2703</v>
      </c>
      <c r="G182" s="158" t="s">
        <v>2703</v>
      </c>
      <c r="H182" s="158" t="s">
        <v>2703</v>
      </c>
      <c r="I182" s="158" t="s">
        <v>2703</v>
      </c>
      <c r="J182" s="158" t="s">
        <v>2703</v>
      </c>
      <c r="K182" s="158" t="s">
        <v>2703</v>
      </c>
      <c r="L182" s="158" t="s">
        <v>2703</v>
      </c>
      <c r="M182" s="158" t="s">
        <v>2703</v>
      </c>
      <c r="N182" s="158" t="s">
        <v>2703</v>
      </c>
      <c r="O182" s="158" t="s">
        <v>2703</v>
      </c>
      <c r="P182" s="158" t="s">
        <v>2703</v>
      </c>
      <c r="Q182" s="158" t="s">
        <v>2703</v>
      </c>
    </row>
    <row r="183" spans="1:17" ht="15.75" x14ac:dyDescent="0.25">
      <c r="A183" s="158" t="s">
        <v>2703</v>
      </c>
      <c r="B183" s="158" t="s">
        <v>2703</v>
      </c>
      <c r="C183" s="158" t="s">
        <v>2703</v>
      </c>
      <c r="D183" s="158" t="s">
        <v>2703</v>
      </c>
      <c r="E183" s="158" t="s">
        <v>2703</v>
      </c>
      <c r="F183" s="160" t="s">
        <v>2703</v>
      </c>
      <c r="G183" s="158" t="s">
        <v>2703</v>
      </c>
      <c r="H183" s="158" t="s">
        <v>2703</v>
      </c>
      <c r="I183" s="158" t="s">
        <v>2703</v>
      </c>
      <c r="J183" s="158" t="s">
        <v>2703</v>
      </c>
      <c r="K183" s="158" t="s">
        <v>2703</v>
      </c>
      <c r="L183" s="158" t="s">
        <v>2703</v>
      </c>
      <c r="M183" s="158" t="s">
        <v>2703</v>
      </c>
      <c r="N183" s="158" t="s">
        <v>2703</v>
      </c>
      <c r="O183" s="158" t="s">
        <v>2703</v>
      </c>
      <c r="P183" s="158" t="s">
        <v>2703</v>
      </c>
      <c r="Q183" s="158" t="s">
        <v>2703</v>
      </c>
    </row>
    <row r="184" spans="1:17" ht="15.75" x14ac:dyDescent="0.25">
      <c r="A184" s="158" t="s">
        <v>2703</v>
      </c>
      <c r="B184" s="158" t="s">
        <v>2703</v>
      </c>
      <c r="C184" s="158" t="s">
        <v>2703</v>
      </c>
      <c r="D184" s="158" t="s">
        <v>2703</v>
      </c>
      <c r="E184" s="158" t="s">
        <v>2703</v>
      </c>
      <c r="F184" s="160" t="s">
        <v>2703</v>
      </c>
      <c r="G184" s="158" t="s">
        <v>2703</v>
      </c>
      <c r="H184" s="158" t="s">
        <v>2703</v>
      </c>
      <c r="I184" s="158" t="s">
        <v>2703</v>
      </c>
      <c r="J184" s="158" t="s">
        <v>2703</v>
      </c>
      <c r="K184" s="158" t="s">
        <v>2703</v>
      </c>
      <c r="L184" s="158" t="s">
        <v>2703</v>
      </c>
      <c r="M184" s="158" t="s">
        <v>2703</v>
      </c>
      <c r="N184" s="158" t="s">
        <v>2703</v>
      </c>
      <c r="O184" s="158" t="s">
        <v>2703</v>
      </c>
      <c r="P184" s="158" t="s">
        <v>2703</v>
      </c>
      <c r="Q184" s="158" t="s">
        <v>2703</v>
      </c>
    </row>
    <row r="185" spans="1:17" ht="15.75" x14ac:dyDescent="0.25">
      <c r="A185" s="158" t="s">
        <v>2703</v>
      </c>
      <c r="B185" s="158" t="s">
        <v>2703</v>
      </c>
      <c r="C185" s="158" t="s">
        <v>2703</v>
      </c>
      <c r="D185" s="158" t="s">
        <v>2703</v>
      </c>
      <c r="E185" s="158" t="s">
        <v>2703</v>
      </c>
      <c r="F185" s="160" t="s">
        <v>2703</v>
      </c>
      <c r="G185" s="158" t="s">
        <v>2703</v>
      </c>
      <c r="H185" s="158" t="s">
        <v>2703</v>
      </c>
      <c r="I185" s="158" t="s">
        <v>2703</v>
      </c>
      <c r="J185" s="158" t="s">
        <v>2703</v>
      </c>
      <c r="K185" s="158" t="s">
        <v>2703</v>
      </c>
      <c r="L185" s="158" t="s">
        <v>2703</v>
      </c>
      <c r="M185" s="158" t="s">
        <v>2703</v>
      </c>
      <c r="N185" s="158" t="s">
        <v>2703</v>
      </c>
      <c r="O185" s="158" t="s">
        <v>2703</v>
      </c>
      <c r="P185" s="158" t="s">
        <v>2703</v>
      </c>
      <c r="Q185" s="158" t="s">
        <v>2703</v>
      </c>
    </row>
    <row r="186" spans="1:17" ht="15.75" x14ac:dyDescent="0.25">
      <c r="A186" s="158" t="s">
        <v>2703</v>
      </c>
      <c r="B186" s="158" t="s">
        <v>2703</v>
      </c>
      <c r="C186" s="158" t="s">
        <v>2703</v>
      </c>
      <c r="D186" s="158" t="s">
        <v>2703</v>
      </c>
      <c r="E186" s="158" t="s">
        <v>2703</v>
      </c>
      <c r="F186" s="160" t="s">
        <v>2703</v>
      </c>
      <c r="G186" s="158" t="s">
        <v>2703</v>
      </c>
      <c r="H186" s="158" t="s">
        <v>2703</v>
      </c>
      <c r="I186" s="158" t="s">
        <v>2703</v>
      </c>
      <c r="J186" s="158" t="s">
        <v>2703</v>
      </c>
      <c r="K186" s="158" t="s">
        <v>2703</v>
      </c>
      <c r="L186" s="158" t="s">
        <v>2703</v>
      </c>
      <c r="M186" s="158" t="s">
        <v>2703</v>
      </c>
      <c r="N186" s="158" t="s">
        <v>2703</v>
      </c>
      <c r="O186" s="158" t="s">
        <v>2703</v>
      </c>
      <c r="P186" s="158" t="s">
        <v>2703</v>
      </c>
      <c r="Q186" s="158" t="s">
        <v>2703</v>
      </c>
    </row>
    <row r="187" spans="1:17" ht="15.75" x14ac:dyDescent="0.25">
      <c r="A187" s="158" t="s">
        <v>2703</v>
      </c>
      <c r="B187" s="158" t="s">
        <v>2703</v>
      </c>
      <c r="C187" s="158" t="s">
        <v>2703</v>
      </c>
      <c r="D187" s="158" t="s">
        <v>2703</v>
      </c>
      <c r="E187" s="158" t="s">
        <v>2703</v>
      </c>
      <c r="F187" s="160" t="s">
        <v>2703</v>
      </c>
      <c r="G187" s="158" t="s">
        <v>2703</v>
      </c>
      <c r="H187" s="158" t="s">
        <v>2703</v>
      </c>
      <c r="I187" s="158" t="s">
        <v>2703</v>
      </c>
      <c r="J187" s="158" t="s">
        <v>2703</v>
      </c>
      <c r="K187" s="158" t="s">
        <v>2703</v>
      </c>
      <c r="L187" s="158" t="s">
        <v>2703</v>
      </c>
      <c r="M187" s="158" t="s">
        <v>2703</v>
      </c>
      <c r="N187" s="158" t="s">
        <v>2703</v>
      </c>
      <c r="O187" s="158" t="s">
        <v>2703</v>
      </c>
      <c r="P187" s="158" t="s">
        <v>2703</v>
      </c>
      <c r="Q187" s="158" t="s">
        <v>2703</v>
      </c>
    </row>
    <row r="188" spans="1:17" ht="15.75" x14ac:dyDescent="0.25">
      <c r="A188" s="158" t="s">
        <v>2703</v>
      </c>
      <c r="B188" s="158" t="s">
        <v>2703</v>
      </c>
      <c r="C188" s="158" t="s">
        <v>2703</v>
      </c>
      <c r="D188" s="158" t="s">
        <v>2703</v>
      </c>
      <c r="E188" s="158" t="s">
        <v>2703</v>
      </c>
      <c r="F188" s="160" t="s">
        <v>2703</v>
      </c>
      <c r="G188" s="158" t="s">
        <v>2703</v>
      </c>
      <c r="H188" s="158" t="s">
        <v>2703</v>
      </c>
      <c r="I188" s="158" t="s">
        <v>2703</v>
      </c>
      <c r="J188" s="158" t="s">
        <v>2703</v>
      </c>
      <c r="K188" s="158" t="s">
        <v>2703</v>
      </c>
      <c r="L188" s="158" t="s">
        <v>2703</v>
      </c>
      <c r="M188" s="158" t="s">
        <v>2703</v>
      </c>
      <c r="N188" s="158" t="s">
        <v>2703</v>
      </c>
      <c r="O188" s="158" t="s">
        <v>2703</v>
      </c>
      <c r="P188" s="158" t="s">
        <v>2703</v>
      </c>
      <c r="Q188" s="158" t="s">
        <v>2703</v>
      </c>
    </row>
    <row r="189" spans="1:17" ht="15.75" x14ac:dyDescent="0.25">
      <c r="A189" s="158" t="s">
        <v>2703</v>
      </c>
      <c r="B189" s="158" t="s">
        <v>2703</v>
      </c>
      <c r="C189" s="158" t="s">
        <v>2703</v>
      </c>
      <c r="D189" s="158" t="s">
        <v>2703</v>
      </c>
      <c r="E189" s="158" t="s">
        <v>2703</v>
      </c>
      <c r="F189" s="160" t="s">
        <v>2703</v>
      </c>
      <c r="G189" s="158" t="s">
        <v>2703</v>
      </c>
      <c r="H189" s="158" t="s">
        <v>2703</v>
      </c>
      <c r="I189" s="158" t="s">
        <v>2703</v>
      </c>
      <c r="J189" s="158" t="s">
        <v>2703</v>
      </c>
      <c r="K189" s="158" t="s">
        <v>2703</v>
      </c>
      <c r="L189" s="158" t="s">
        <v>2703</v>
      </c>
      <c r="M189" s="158" t="s">
        <v>2703</v>
      </c>
      <c r="N189" s="158" t="s">
        <v>2703</v>
      </c>
      <c r="O189" s="158" t="s">
        <v>2703</v>
      </c>
      <c r="P189" s="158" t="s">
        <v>2703</v>
      </c>
      <c r="Q189" s="158" t="s">
        <v>2703</v>
      </c>
    </row>
    <row r="190" spans="1:17" ht="15.75" x14ac:dyDescent="0.25">
      <c r="A190" s="158" t="s">
        <v>2703</v>
      </c>
      <c r="B190" s="158" t="s">
        <v>2703</v>
      </c>
      <c r="C190" s="158" t="s">
        <v>2703</v>
      </c>
      <c r="D190" s="158" t="s">
        <v>2703</v>
      </c>
      <c r="E190" s="158" t="s">
        <v>2703</v>
      </c>
      <c r="F190" s="160" t="s">
        <v>2703</v>
      </c>
      <c r="G190" s="158" t="s">
        <v>2703</v>
      </c>
      <c r="H190" s="158" t="s">
        <v>2703</v>
      </c>
      <c r="I190" s="158" t="s">
        <v>2703</v>
      </c>
      <c r="J190" s="158" t="s">
        <v>2703</v>
      </c>
      <c r="K190" s="158" t="s">
        <v>2703</v>
      </c>
      <c r="L190" s="158" t="s">
        <v>2703</v>
      </c>
      <c r="M190" s="158" t="s">
        <v>2703</v>
      </c>
      <c r="N190" s="158" t="s">
        <v>2703</v>
      </c>
      <c r="O190" s="158" t="s">
        <v>2703</v>
      </c>
      <c r="P190" s="158" t="s">
        <v>2703</v>
      </c>
      <c r="Q190" s="158" t="s">
        <v>2703</v>
      </c>
    </row>
    <row r="191" spans="1:17" ht="15.75" x14ac:dyDescent="0.25">
      <c r="A191" s="158" t="s">
        <v>2703</v>
      </c>
      <c r="B191" s="158" t="s">
        <v>2703</v>
      </c>
      <c r="C191" s="158" t="s">
        <v>2703</v>
      </c>
      <c r="D191" s="158" t="s">
        <v>2703</v>
      </c>
      <c r="E191" s="158" t="s">
        <v>2703</v>
      </c>
      <c r="F191" s="160" t="s">
        <v>2703</v>
      </c>
      <c r="G191" s="158" t="s">
        <v>2703</v>
      </c>
      <c r="H191" s="158" t="s">
        <v>2703</v>
      </c>
      <c r="I191" s="158" t="s">
        <v>2703</v>
      </c>
      <c r="J191" s="158" t="s">
        <v>2703</v>
      </c>
      <c r="K191" s="158" t="s">
        <v>2703</v>
      </c>
      <c r="L191" s="158" t="s">
        <v>2703</v>
      </c>
      <c r="M191" s="158" t="s">
        <v>2703</v>
      </c>
      <c r="N191" s="158" t="s">
        <v>2703</v>
      </c>
      <c r="O191" s="158" t="s">
        <v>2703</v>
      </c>
      <c r="P191" s="158" t="s">
        <v>2703</v>
      </c>
      <c r="Q191" s="158" t="s">
        <v>2703</v>
      </c>
    </row>
    <row r="192" spans="1:17" ht="15.75" x14ac:dyDescent="0.25">
      <c r="A192" s="158" t="s">
        <v>2703</v>
      </c>
      <c r="B192" s="158" t="s">
        <v>2703</v>
      </c>
      <c r="C192" s="158" t="s">
        <v>2703</v>
      </c>
      <c r="D192" s="158" t="s">
        <v>2703</v>
      </c>
      <c r="E192" s="158" t="s">
        <v>2703</v>
      </c>
      <c r="F192" s="160" t="s">
        <v>2703</v>
      </c>
      <c r="G192" s="158" t="s">
        <v>2703</v>
      </c>
      <c r="H192" s="158" t="s">
        <v>2703</v>
      </c>
      <c r="I192" s="158" t="s">
        <v>2703</v>
      </c>
      <c r="J192" s="158" t="s">
        <v>2703</v>
      </c>
      <c r="K192" s="158" t="s">
        <v>2703</v>
      </c>
      <c r="L192" s="158" t="s">
        <v>2703</v>
      </c>
      <c r="M192" s="158" t="s">
        <v>2703</v>
      </c>
      <c r="N192" s="158" t="s">
        <v>2703</v>
      </c>
      <c r="O192" s="158" t="s">
        <v>2703</v>
      </c>
      <c r="P192" s="158" t="s">
        <v>2703</v>
      </c>
      <c r="Q192" s="158" t="s">
        <v>2703</v>
      </c>
    </row>
    <row r="193" spans="1:17" ht="15.75" x14ac:dyDescent="0.25">
      <c r="A193" s="158" t="s">
        <v>2703</v>
      </c>
      <c r="B193" s="158" t="s">
        <v>2703</v>
      </c>
      <c r="C193" s="158" t="s">
        <v>2703</v>
      </c>
      <c r="D193" s="158" t="s">
        <v>2703</v>
      </c>
      <c r="E193" s="158" t="s">
        <v>2703</v>
      </c>
      <c r="F193" s="160" t="s">
        <v>2703</v>
      </c>
      <c r="G193" s="158" t="s">
        <v>2703</v>
      </c>
      <c r="H193" s="158" t="s">
        <v>2703</v>
      </c>
      <c r="I193" s="158" t="s">
        <v>2703</v>
      </c>
      <c r="J193" s="158" t="s">
        <v>2703</v>
      </c>
      <c r="K193" s="158" t="s">
        <v>2703</v>
      </c>
      <c r="L193" s="158" t="s">
        <v>2703</v>
      </c>
      <c r="M193" s="158" t="s">
        <v>2703</v>
      </c>
      <c r="N193" s="158" t="s">
        <v>2703</v>
      </c>
      <c r="O193" s="158" t="s">
        <v>2703</v>
      </c>
      <c r="P193" s="158" t="s">
        <v>2703</v>
      </c>
      <c r="Q193" s="158" t="s">
        <v>2703</v>
      </c>
    </row>
    <row r="194" spans="1:17" ht="15.75" x14ac:dyDescent="0.25">
      <c r="A194" s="158" t="s">
        <v>2703</v>
      </c>
      <c r="B194" s="158" t="s">
        <v>2703</v>
      </c>
      <c r="C194" s="158" t="s">
        <v>2703</v>
      </c>
      <c r="D194" s="158" t="s">
        <v>2703</v>
      </c>
      <c r="E194" s="158" t="s">
        <v>2703</v>
      </c>
      <c r="F194" s="160" t="s">
        <v>2703</v>
      </c>
      <c r="G194" s="158" t="s">
        <v>2703</v>
      </c>
      <c r="H194" s="158" t="s">
        <v>2703</v>
      </c>
      <c r="I194" s="158" t="s">
        <v>2703</v>
      </c>
      <c r="J194" s="158" t="s">
        <v>2703</v>
      </c>
      <c r="K194" s="158" t="s">
        <v>2703</v>
      </c>
      <c r="L194" s="158" t="s">
        <v>2703</v>
      </c>
      <c r="M194" s="158" t="s">
        <v>2703</v>
      </c>
      <c r="N194" s="158" t="s">
        <v>2703</v>
      </c>
      <c r="O194" s="158" t="s">
        <v>2703</v>
      </c>
      <c r="P194" s="158" t="s">
        <v>2703</v>
      </c>
      <c r="Q194" s="158" t="s">
        <v>2703</v>
      </c>
    </row>
    <row r="195" spans="1:17" ht="15.75" x14ac:dyDescent="0.25">
      <c r="A195" s="158" t="s">
        <v>2703</v>
      </c>
      <c r="B195" s="158" t="s">
        <v>2703</v>
      </c>
      <c r="C195" s="158" t="s">
        <v>2703</v>
      </c>
      <c r="D195" s="158" t="s">
        <v>2703</v>
      </c>
      <c r="E195" s="158" t="s">
        <v>2703</v>
      </c>
      <c r="F195" s="160" t="s">
        <v>2703</v>
      </c>
      <c r="G195" s="158" t="s">
        <v>2703</v>
      </c>
      <c r="H195" s="158" t="s">
        <v>2703</v>
      </c>
      <c r="I195" s="158" t="s">
        <v>2703</v>
      </c>
      <c r="J195" s="158" t="s">
        <v>2703</v>
      </c>
      <c r="K195" s="158" t="s">
        <v>2703</v>
      </c>
      <c r="L195" s="158" t="s">
        <v>2703</v>
      </c>
      <c r="M195" s="158" t="s">
        <v>2703</v>
      </c>
      <c r="N195" s="158" t="s">
        <v>2703</v>
      </c>
      <c r="O195" s="158" t="s">
        <v>2703</v>
      </c>
      <c r="P195" s="158" t="s">
        <v>2703</v>
      </c>
      <c r="Q195" s="158" t="s">
        <v>2703</v>
      </c>
    </row>
    <row r="196" spans="1:17" ht="15.75" x14ac:dyDescent="0.25">
      <c r="A196" s="158" t="s">
        <v>2703</v>
      </c>
      <c r="B196" s="158" t="s">
        <v>2703</v>
      </c>
      <c r="C196" s="158" t="s">
        <v>2703</v>
      </c>
      <c r="D196" s="158" t="s">
        <v>2703</v>
      </c>
      <c r="E196" s="158" t="s">
        <v>2703</v>
      </c>
      <c r="F196" s="160" t="s">
        <v>2703</v>
      </c>
      <c r="G196" s="158" t="s">
        <v>2703</v>
      </c>
      <c r="H196" s="158" t="s">
        <v>2703</v>
      </c>
      <c r="I196" s="158" t="s">
        <v>2703</v>
      </c>
      <c r="J196" s="158" t="s">
        <v>2703</v>
      </c>
      <c r="K196" s="158" t="s">
        <v>2703</v>
      </c>
      <c r="L196" s="158" t="s">
        <v>2703</v>
      </c>
      <c r="M196" s="158" t="s">
        <v>2703</v>
      </c>
      <c r="N196" s="158" t="s">
        <v>2703</v>
      </c>
      <c r="O196" s="158" t="s">
        <v>2703</v>
      </c>
      <c r="P196" s="158" t="s">
        <v>2703</v>
      </c>
      <c r="Q196" s="158" t="s">
        <v>2703</v>
      </c>
    </row>
    <row r="197" spans="1:17" ht="15.75" x14ac:dyDescent="0.25">
      <c r="A197" s="158" t="s">
        <v>2703</v>
      </c>
      <c r="B197" s="158" t="s">
        <v>2703</v>
      </c>
      <c r="C197" s="158" t="s">
        <v>2703</v>
      </c>
      <c r="D197" s="158" t="s">
        <v>2703</v>
      </c>
      <c r="E197" s="158" t="s">
        <v>2703</v>
      </c>
      <c r="F197" s="160" t="s">
        <v>2703</v>
      </c>
      <c r="G197" s="158" t="s">
        <v>2703</v>
      </c>
      <c r="H197" s="158" t="s">
        <v>2703</v>
      </c>
      <c r="I197" s="158" t="s">
        <v>2703</v>
      </c>
      <c r="J197" s="158" t="s">
        <v>2703</v>
      </c>
      <c r="K197" s="158" t="s">
        <v>2703</v>
      </c>
      <c r="L197" s="158" t="s">
        <v>2703</v>
      </c>
      <c r="M197" s="158" t="s">
        <v>2703</v>
      </c>
      <c r="N197" s="158" t="s">
        <v>2703</v>
      </c>
      <c r="O197" s="158" t="s">
        <v>2703</v>
      </c>
      <c r="P197" s="158" t="s">
        <v>2703</v>
      </c>
      <c r="Q197" s="158" t="s">
        <v>2703</v>
      </c>
    </row>
    <row r="198" spans="1:17" ht="15.75" x14ac:dyDescent="0.25">
      <c r="A198" s="158" t="s">
        <v>2703</v>
      </c>
      <c r="B198" s="158" t="s">
        <v>2703</v>
      </c>
      <c r="C198" s="158" t="s">
        <v>2703</v>
      </c>
      <c r="D198" s="158" t="s">
        <v>2703</v>
      </c>
      <c r="E198" s="158" t="s">
        <v>2703</v>
      </c>
      <c r="F198" s="160" t="s">
        <v>2703</v>
      </c>
      <c r="G198" s="158" t="s">
        <v>2703</v>
      </c>
      <c r="H198" s="158" t="s">
        <v>2703</v>
      </c>
      <c r="I198" s="158" t="s">
        <v>2703</v>
      </c>
      <c r="J198" s="158" t="s">
        <v>2703</v>
      </c>
      <c r="K198" s="158" t="s">
        <v>2703</v>
      </c>
      <c r="L198" s="158" t="s">
        <v>2703</v>
      </c>
      <c r="M198" s="158" t="s">
        <v>2703</v>
      </c>
      <c r="N198" s="158" t="s">
        <v>2703</v>
      </c>
      <c r="O198" s="158" t="s">
        <v>2703</v>
      </c>
      <c r="P198" s="158" t="s">
        <v>2703</v>
      </c>
      <c r="Q198" s="158" t="s">
        <v>2703</v>
      </c>
    </row>
    <row r="199" spans="1:17" ht="15.75" x14ac:dyDescent="0.25">
      <c r="A199" s="158" t="s">
        <v>2703</v>
      </c>
      <c r="B199" s="158" t="s">
        <v>2703</v>
      </c>
      <c r="C199" s="158" t="s">
        <v>2703</v>
      </c>
      <c r="D199" s="158" t="s">
        <v>2703</v>
      </c>
      <c r="E199" s="158" t="s">
        <v>2703</v>
      </c>
      <c r="F199" s="160" t="s">
        <v>2703</v>
      </c>
      <c r="G199" s="158" t="s">
        <v>2703</v>
      </c>
      <c r="H199" s="158" t="s">
        <v>2703</v>
      </c>
      <c r="I199" s="158" t="s">
        <v>2703</v>
      </c>
      <c r="J199" s="158" t="s">
        <v>2703</v>
      </c>
      <c r="K199" s="158" t="s">
        <v>2703</v>
      </c>
      <c r="L199" s="158" t="s">
        <v>2703</v>
      </c>
      <c r="M199" s="158" t="s">
        <v>2703</v>
      </c>
      <c r="N199" s="158" t="s">
        <v>2703</v>
      </c>
      <c r="O199" s="158" t="s">
        <v>2703</v>
      </c>
      <c r="P199" s="158" t="s">
        <v>2703</v>
      </c>
      <c r="Q199" s="158" t="s">
        <v>2703</v>
      </c>
    </row>
    <row r="200" spans="1:17" ht="15.75" x14ac:dyDescent="0.25">
      <c r="A200" s="158" t="s">
        <v>2703</v>
      </c>
      <c r="B200" s="158" t="s">
        <v>2703</v>
      </c>
      <c r="C200" s="158" t="s">
        <v>2703</v>
      </c>
      <c r="D200" s="158" t="s">
        <v>2703</v>
      </c>
      <c r="E200" s="158" t="s">
        <v>2703</v>
      </c>
      <c r="F200" s="160" t="s">
        <v>2703</v>
      </c>
      <c r="G200" s="158" t="s">
        <v>2703</v>
      </c>
      <c r="H200" s="158" t="s">
        <v>2703</v>
      </c>
      <c r="I200" s="158" t="s">
        <v>2703</v>
      </c>
      <c r="J200" s="158" t="s">
        <v>2703</v>
      </c>
      <c r="K200" s="158" t="s">
        <v>2703</v>
      </c>
      <c r="L200" s="158" t="s">
        <v>2703</v>
      </c>
      <c r="M200" s="158" t="s">
        <v>2703</v>
      </c>
      <c r="N200" s="158" t="s">
        <v>2703</v>
      </c>
      <c r="O200" s="158" t="s">
        <v>2703</v>
      </c>
      <c r="P200" s="158" t="s">
        <v>2703</v>
      </c>
      <c r="Q200" s="158" t="s">
        <v>2703</v>
      </c>
    </row>
    <row r="201" spans="1:17" ht="15.75" x14ac:dyDescent="0.25">
      <c r="A201" s="158" t="s">
        <v>2703</v>
      </c>
      <c r="B201" s="158" t="s">
        <v>2703</v>
      </c>
      <c r="C201" s="158" t="s">
        <v>2703</v>
      </c>
      <c r="D201" s="158" t="s">
        <v>2703</v>
      </c>
      <c r="E201" s="158" t="s">
        <v>2703</v>
      </c>
      <c r="F201" s="160" t="s">
        <v>2703</v>
      </c>
      <c r="G201" s="158" t="s">
        <v>2703</v>
      </c>
      <c r="H201" s="158" t="s">
        <v>2703</v>
      </c>
      <c r="I201" s="158" t="s">
        <v>2703</v>
      </c>
      <c r="J201" s="158" t="s">
        <v>2703</v>
      </c>
      <c r="K201" s="158" t="s">
        <v>2703</v>
      </c>
      <c r="L201" s="158" t="s">
        <v>2703</v>
      </c>
      <c r="M201" s="158" t="s">
        <v>2703</v>
      </c>
      <c r="N201" s="158" t="s">
        <v>2703</v>
      </c>
      <c r="O201" s="158" t="s">
        <v>2703</v>
      </c>
      <c r="P201" s="158" t="s">
        <v>2703</v>
      </c>
      <c r="Q201" s="158" t="s">
        <v>2703</v>
      </c>
    </row>
    <row r="202" spans="1:17" ht="15.75" x14ac:dyDescent="0.25">
      <c r="A202" s="158" t="s">
        <v>2703</v>
      </c>
      <c r="B202" s="158" t="s">
        <v>2703</v>
      </c>
      <c r="C202" s="158" t="s">
        <v>2703</v>
      </c>
      <c r="D202" s="158" t="s">
        <v>2703</v>
      </c>
      <c r="E202" s="158" t="s">
        <v>2703</v>
      </c>
      <c r="F202" s="160" t="s">
        <v>2703</v>
      </c>
      <c r="G202" s="158" t="s">
        <v>2703</v>
      </c>
      <c r="H202" s="158" t="s">
        <v>2703</v>
      </c>
      <c r="I202" s="158" t="s">
        <v>2703</v>
      </c>
      <c r="J202" s="158" t="s">
        <v>2703</v>
      </c>
      <c r="K202" s="158" t="s">
        <v>2703</v>
      </c>
      <c r="L202" s="158" t="s">
        <v>2703</v>
      </c>
      <c r="M202" s="158" t="s">
        <v>2703</v>
      </c>
      <c r="N202" s="158" t="s">
        <v>2703</v>
      </c>
      <c r="O202" s="158" t="s">
        <v>2703</v>
      </c>
      <c r="P202" s="158" t="s">
        <v>2703</v>
      </c>
      <c r="Q202" s="158" t="s">
        <v>2703</v>
      </c>
    </row>
    <row r="203" spans="1:17" ht="15.75" x14ac:dyDescent="0.25">
      <c r="A203" s="158" t="s">
        <v>2703</v>
      </c>
      <c r="B203" s="158" t="s">
        <v>2703</v>
      </c>
      <c r="C203" s="158" t="s">
        <v>2703</v>
      </c>
      <c r="D203" s="158" t="s">
        <v>2703</v>
      </c>
      <c r="E203" s="158" t="s">
        <v>2703</v>
      </c>
      <c r="F203" s="160" t="s">
        <v>2703</v>
      </c>
      <c r="G203" s="158" t="s">
        <v>2703</v>
      </c>
      <c r="H203" s="158" t="s">
        <v>2703</v>
      </c>
      <c r="I203" s="158" t="s">
        <v>2703</v>
      </c>
      <c r="J203" s="158" t="s">
        <v>2703</v>
      </c>
      <c r="K203" s="158" t="s">
        <v>2703</v>
      </c>
      <c r="L203" s="158" t="s">
        <v>2703</v>
      </c>
      <c r="M203" s="158" t="s">
        <v>2703</v>
      </c>
      <c r="N203" s="158" t="s">
        <v>2703</v>
      </c>
      <c r="O203" s="158" t="s">
        <v>2703</v>
      </c>
      <c r="P203" s="158" t="s">
        <v>2703</v>
      </c>
      <c r="Q203" s="158" t="s">
        <v>2703</v>
      </c>
    </row>
    <row r="204" spans="1:17" ht="15.75" x14ac:dyDescent="0.25">
      <c r="A204" s="158" t="s">
        <v>2703</v>
      </c>
      <c r="B204" s="158" t="s">
        <v>2703</v>
      </c>
      <c r="C204" s="158" t="s">
        <v>2703</v>
      </c>
      <c r="D204" s="158" t="s">
        <v>2703</v>
      </c>
      <c r="E204" s="158" t="s">
        <v>2703</v>
      </c>
      <c r="F204" s="160" t="s">
        <v>2703</v>
      </c>
      <c r="G204" s="158" t="s">
        <v>2703</v>
      </c>
      <c r="H204" s="158" t="s">
        <v>2703</v>
      </c>
      <c r="I204" s="158" t="s">
        <v>2703</v>
      </c>
      <c r="J204" s="158" t="s">
        <v>2703</v>
      </c>
      <c r="K204" s="158" t="s">
        <v>2703</v>
      </c>
      <c r="L204" s="158" t="s">
        <v>2703</v>
      </c>
      <c r="M204" s="158" t="s">
        <v>2703</v>
      </c>
      <c r="N204" s="158" t="s">
        <v>2703</v>
      </c>
      <c r="O204" s="158" t="s">
        <v>2703</v>
      </c>
      <c r="P204" s="158" t="s">
        <v>2703</v>
      </c>
      <c r="Q204" s="158" t="s">
        <v>2703</v>
      </c>
    </row>
    <row r="205" spans="1:17" ht="15.75" x14ac:dyDescent="0.25">
      <c r="A205" s="158" t="s">
        <v>2703</v>
      </c>
      <c r="B205" s="158" t="s">
        <v>2703</v>
      </c>
      <c r="C205" s="158" t="s">
        <v>2703</v>
      </c>
      <c r="D205" s="158" t="s">
        <v>2703</v>
      </c>
      <c r="E205" s="158" t="s">
        <v>2703</v>
      </c>
      <c r="F205" s="160" t="s">
        <v>2703</v>
      </c>
      <c r="G205" s="158" t="s">
        <v>2703</v>
      </c>
      <c r="H205" s="158" t="s">
        <v>2703</v>
      </c>
      <c r="I205" s="158" t="s">
        <v>2703</v>
      </c>
      <c r="J205" s="158" t="s">
        <v>2703</v>
      </c>
      <c r="K205" s="158" t="s">
        <v>2703</v>
      </c>
      <c r="L205" s="158" t="s">
        <v>2703</v>
      </c>
      <c r="M205" s="158" t="s">
        <v>2703</v>
      </c>
      <c r="N205" s="158" t="s">
        <v>2703</v>
      </c>
      <c r="O205" s="158" t="s">
        <v>2703</v>
      </c>
      <c r="P205" s="158" t="s">
        <v>2703</v>
      </c>
      <c r="Q205" s="158" t="s">
        <v>2703</v>
      </c>
    </row>
    <row r="206" spans="1:17" ht="15.75" x14ac:dyDescent="0.25">
      <c r="A206" s="158" t="s">
        <v>2703</v>
      </c>
      <c r="B206" s="158" t="s">
        <v>2703</v>
      </c>
      <c r="C206" s="158" t="s">
        <v>2703</v>
      </c>
      <c r="D206" s="158" t="s">
        <v>2703</v>
      </c>
      <c r="E206" s="158" t="s">
        <v>2703</v>
      </c>
      <c r="F206" s="160" t="s">
        <v>2703</v>
      </c>
      <c r="G206" s="158" t="s">
        <v>2703</v>
      </c>
      <c r="H206" s="158" t="s">
        <v>2703</v>
      </c>
      <c r="I206" s="158" t="s">
        <v>2703</v>
      </c>
      <c r="J206" s="158" t="s">
        <v>2703</v>
      </c>
      <c r="K206" s="158" t="s">
        <v>2703</v>
      </c>
      <c r="L206" s="158" t="s">
        <v>2703</v>
      </c>
      <c r="M206" s="158" t="s">
        <v>2703</v>
      </c>
      <c r="N206" s="158" t="s">
        <v>2703</v>
      </c>
      <c r="O206" s="158" t="s">
        <v>2703</v>
      </c>
      <c r="P206" s="158" t="s">
        <v>2703</v>
      </c>
      <c r="Q206" s="158" t="s">
        <v>2703</v>
      </c>
    </row>
    <row r="207" spans="1:17" ht="15.75" x14ac:dyDescent="0.25">
      <c r="A207" s="158" t="s">
        <v>2703</v>
      </c>
      <c r="B207" s="158" t="s">
        <v>2703</v>
      </c>
      <c r="C207" s="158" t="s">
        <v>2703</v>
      </c>
      <c r="D207" s="158" t="s">
        <v>2703</v>
      </c>
      <c r="E207" s="158" t="s">
        <v>2703</v>
      </c>
      <c r="F207" s="160" t="s">
        <v>2703</v>
      </c>
      <c r="G207" s="158" t="s">
        <v>2703</v>
      </c>
      <c r="H207" s="158" t="s">
        <v>2703</v>
      </c>
      <c r="I207" s="158" t="s">
        <v>2703</v>
      </c>
      <c r="J207" s="158" t="s">
        <v>2703</v>
      </c>
      <c r="K207" s="158" t="s">
        <v>2703</v>
      </c>
      <c r="L207" s="158" t="s">
        <v>2703</v>
      </c>
      <c r="M207" s="158" t="s">
        <v>2703</v>
      </c>
      <c r="N207" s="158" t="s">
        <v>2703</v>
      </c>
      <c r="O207" s="158" t="s">
        <v>2703</v>
      </c>
      <c r="P207" s="158" t="s">
        <v>2703</v>
      </c>
      <c r="Q207" s="158" t="s">
        <v>2703</v>
      </c>
    </row>
    <row r="208" spans="1:17" ht="15.75" x14ac:dyDescent="0.25">
      <c r="A208" s="158" t="s">
        <v>2703</v>
      </c>
      <c r="B208" s="158" t="s">
        <v>2703</v>
      </c>
      <c r="C208" s="158" t="s">
        <v>2703</v>
      </c>
      <c r="D208" s="158" t="s">
        <v>2703</v>
      </c>
      <c r="E208" s="158" t="s">
        <v>2703</v>
      </c>
      <c r="F208" s="160" t="s">
        <v>2703</v>
      </c>
      <c r="G208" s="158" t="s">
        <v>2703</v>
      </c>
      <c r="H208" s="158" t="s">
        <v>2703</v>
      </c>
      <c r="I208" s="158" t="s">
        <v>2703</v>
      </c>
      <c r="J208" s="158" t="s">
        <v>2703</v>
      </c>
      <c r="K208" s="158" t="s">
        <v>2703</v>
      </c>
      <c r="L208" s="158" t="s">
        <v>2703</v>
      </c>
      <c r="M208" s="158" t="s">
        <v>2703</v>
      </c>
      <c r="N208" s="158" t="s">
        <v>2703</v>
      </c>
      <c r="O208" s="158" t="s">
        <v>2703</v>
      </c>
      <c r="P208" s="158" t="s">
        <v>2703</v>
      </c>
      <c r="Q208" s="158" t="s">
        <v>2703</v>
      </c>
    </row>
    <row r="209" spans="1:17" ht="15.75" x14ac:dyDescent="0.25">
      <c r="A209" s="158" t="s">
        <v>2703</v>
      </c>
      <c r="B209" s="158" t="s">
        <v>2703</v>
      </c>
      <c r="C209" s="158" t="s">
        <v>2703</v>
      </c>
      <c r="D209" s="158" t="s">
        <v>2703</v>
      </c>
      <c r="E209" s="158" t="s">
        <v>2703</v>
      </c>
      <c r="F209" s="160" t="s">
        <v>2703</v>
      </c>
      <c r="G209" s="158" t="s">
        <v>2703</v>
      </c>
      <c r="H209" s="158" t="s">
        <v>2703</v>
      </c>
      <c r="I209" s="158" t="s">
        <v>2703</v>
      </c>
      <c r="J209" s="158" t="s">
        <v>2703</v>
      </c>
      <c r="K209" s="158" t="s">
        <v>2703</v>
      </c>
      <c r="L209" s="158" t="s">
        <v>2703</v>
      </c>
      <c r="M209" s="158" t="s">
        <v>2703</v>
      </c>
      <c r="N209" s="158" t="s">
        <v>2703</v>
      </c>
      <c r="O209" s="158" t="s">
        <v>2703</v>
      </c>
      <c r="P209" s="158" t="s">
        <v>2703</v>
      </c>
      <c r="Q209" s="158" t="s">
        <v>2703</v>
      </c>
    </row>
    <row r="210" spans="1:17" ht="15.75" x14ac:dyDescent="0.25">
      <c r="A210" s="158" t="s">
        <v>2703</v>
      </c>
      <c r="B210" s="158" t="s">
        <v>2703</v>
      </c>
      <c r="C210" s="158" t="s">
        <v>2703</v>
      </c>
      <c r="D210" s="158" t="s">
        <v>2703</v>
      </c>
      <c r="E210" s="158" t="s">
        <v>2703</v>
      </c>
      <c r="F210" s="160" t="s">
        <v>2703</v>
      </c>
      <c r="G210" s="158" t="s">
        <v>2703</v>
      </c>
      <c r="H210" s="158" t="s">
        <v>2703</v>
      </c>
      <c r="I210" s="158" t="s">
        <v>2703</v>
      </c>
      <c r="J210" s="158" t="s">
        <v>2703</v>
      </c>
      <c r="K210" s="158" t="s">
        <v>2703</v>
      </c>
      <c r="L210" s="158" t="s">
        <v>2703</v>
      </c>
      <c r="M210" s="158" t="s">
        <v>2703</v>
      </c>
      <c r="N210" s="158" t="s">
        <v>2703</v>
      </c>
      <c r="O210" s="158" t="s">
        <v>2703</v>
      </c>
      <c r="P210" s="158" t="s">
        <v>2703</v>
      </c>
      <c r="Q210" s="158" t="s">
        <v>2703</v>
      </c>
    </row>
    <row r="211" spans="1:17" ht="15.75" x14ac:dyDescent="0.25">
      <c r="A211" s="158" t="s">
        <v>2703</v>
      </c>
      <c r="B211" s="158" t="s">
        <v>2703</v>
      </c>
      <c r="C211" s="158" t="s">
        <v>2703</v>
      </c>
      <c r="D211" s="158" t="s">
        <v>2703</v>
      </c>
      <c r="E211" s="158" t="s">
        <v>2703</v>
      </c>
      <c r="F211" s="160" t="s">
        <v>2703</v>
      </c>
      <c r="G211" s="158" t="s">
        <v>2703</v>
      </c>
      <c r="H211" s="158" t="s">
        <v>2703</v>
      </c>
      <c r="I211" s="158" t="s">
        <v>2703</v>
      </c>
      <c r="J211" s="158" t="s">
        <v>2703</v>
      </c>
      <c r="K211" s="158" t="s">
        <v>2703</v>
      </c>
      <c r="L211" s="158" t="s">
        <v>2703</v>
      </c>
      <c r="M211" s="158" t="s">
        <v>2703</v>
      </c>
      <c r="N211" s="158" t="s">
        <v>2703</v>
      </c>
      <c r="O211" s="158" t="s">
        <v>2703</v>
      </c>
      <c r="P211" s="158" t="s">
        <v>2703</v>
      </c>
      <c r="Q211" s="158" t="s">
        <v>2703</v>
      </c>
    </row>
    <row r="212" spans="1:17" ht="15.75" x14ac:dyDescent="0.25">
      <c r="A212" s="158" t="s">
        <v>2703</v>
      </c>
      <c r="B212" s="158" t="s">
        <v>2703</v>
      </c>
      <c r="C212" s="158" t="s">
        <v>2703</v>
      </c>
      <c r="D212" s="158" t="s">
        <v>2703</v>
      </c>
      <c r="E212" s="158" t="s">
        <v>2703</v>
      </c>
      <c r="F212" s="160" t="s">
        <v>2703</v>
      </c>
      <c r="G212" s="158" t="s">
        <v>2703</v>
      </c>
      <c r="H212" s="158" t="s">
        <v>2703</v>
      </c>
      <c r="I212" s="158" t="s">
        <v>2703</v>
      </c>
      <c r="J212" s="158" t="s">
        <v>2703</v>
      </c>
      <c r="K212" s="158" t="s">
        <v>2703</v>
      </c>
      <c r="L212" s="158" t="s">
        <v>2703</v>
      </c>
      <c r="M212" s="158" t="s">
        <v>2703</v>
      </c>
      <c r="N212" s="158" t="s">
        <v>2703</v>
      </c>
      <c r="O212" s="158" t="s">
        <v>2703</v>
      </c>
      <c r="P212" s="158" t="s">
        <v>2703</v>
      </c>
      <c r="Q212" s="158" t="s">
        <v>2703</v>
      </c>
    </row>
    <row r="213" spans="1:17" ht="15.75" x14ac:dyDescent="0.25">
      <c r="A213" s="158" t="s">
        <v>2703</v>
      </c>
      <c r="B213" s="158" t="s">
        <v>2703</v>
      </c>
      <c r="C213" s="158" t="s">
        <v>2703</v>
      </c>
      <c r="D213" s="158" t="s">
        <v>2703</v>
      </c>
      <c r="E213" s="158" t="s">
        <v>2703</v>
      </c>
      <c r="F213" s="160" t="s">
        <v>2703</v>
      </c>
      <c r="G213" s="158" t="s">
        <v>2703</v>
      </c>
      <c r="H213" s="158" t="s">
        <v>2703</v>
      </c>
      <c r="I213" s="158" t="s">
        <v>2703</v>
      </c>
      <c r="J213" s="158" t="s">
        <v>2703</v>
      </c>
      <c r="K213" s="158" t="s">
        <v>2703</v>
      </c>
      <c r="L213" s="158" t="s">
        <v>2703</v>
      </c>
      <c r="M213" s="158" t="s">
        <v>2703</v>
      </c>
      <c r="N213" s="158" t="s">
        <v>2703</v>
      </c>
      <c r="O213" s="158" t="s">
        <v>2703</v>
      </c>
      <c r="P213" s="158" t="s">
        <v>2703</v>
      </c>
      <c r="Q213" s="158" t="s">
        <v>2703</v>
      </c>
    </row>
    <row r="214" spans="1:17" ht="15.75" x14ac:dyDescent="0.25">
      <c r="A214" s="158" t="s">
        <v>2703</v>
      </c>
      <c r="B214" s="158" t="s">
        <v>2703</v>
      </c>
      <c r="C214" s="158" t="s">
        <v>2703</v>
      </c>
      <c r="D214" s="158" t="s">
        <v>2703</v>
      </c>
      <c r="E214" s="158" t="s">
        <v>2703</v>
      </c>
      <c r="F214" s="160" t="s">
        <v>2703</v>
      </c>
      <c r="G214" s="158" t="s">
        <v>2703</v>
      </c>
      <c r="H214" s="158" t="s">
        <v>2703</v>
      </c>
      <c r="I214" s="158" t="s">
        <v>2703</v>
      </c>
      <c r="J214" s="158" t="s">
        <v>2703</v>
      </c>
      <c r="K214" s="158" t="s">
        <v>2703</v>
      </c>
      <c r="L214" s="158" t="s">
        <v>2703</v>
      </c>
      <c r="M214" s="158" t="s">
        <v>2703</v>
      </c>
      <c r="N214" s="158" t="s">
        <v>2703</v>
      </c>
      <c r="O214" s="158" t="s">
        <v>2703</v>
      </c>
      <c r="P214" s="158" t="s">
        <v>2703</v>
      </c>
      <c r="Q214" s="158" t="s">
        <v>2703</v>
      </c>
    </row>
    <row r="215" spans="1:17" ht="15.75" x14ac:dyDescent="0.25">
      <c r="A215" s="158" t="s">
        <v>2703</v>
      </c>
      <c r="B215" s="158" t="s">
        <v>2703</v>
      </c>
      <c r="C215" s="158" t="s">
        <v>2703</v>
      </c>
      <c r="D215" s="158" t="s">
        <v>2703</v>
      </c>
      <c r="E215" s="158" t="s">
        <v>2703</v>
      </c>
      <c r="F215" s="160" t="s">
        <v>2703</v>
      </c>
      <c r="G215" s="158" t="s">
        <v>2703</v>
      </c>
      <c r="H215" s="158" t="s">
        <v>2703</v>
      </c>
      <c r="I215" s="158" t="s">
        <v>2703</v>
      </c>
      <c r="J215" s="158" t="s">
        <v>2703</v>
      </c>
      <c r="K215" s="158" t="s">
        <v>2703</v>
      </c>
      <c r="L215" s="158" t="s">
        <v>2703</v>
      </c>
      <c r="M215" s="158" t="s">
        <v>2703</v>
      </c>
      <c r="N215" s="158" t="s">
        <v>2703</v>
      </c>
      <c r="O215" s="158" t="s">
        <v>2703</v>
      </c>
      <c r="P215" s="158" t="s">
        <v>2703</v>
      </c>
      <c r="Q215" s="158" t="s">
        <v>2703</v>
      </c>
    </row>
    <row r="216" spans="1:17" ht="15.75" x14ac:dyDescent="0.25">
      <c r="A216" s="158" t="s">
        <v>2703</v>
      </c>
      <c r="B216" s="158" t="s">
        <v>2703</v>
      </c>
      <c r="C216" s="158" t="s">
        <v>2703</v>
      </c>
      <c r="D216" s="158" t="s">
        <v>2703</v>
      </c>
      <c r="E216" s="158" t="s">
        <v>2703</v>
      </c>
      <c r="F216" s="160" t="s">
        <v>2703</v>
      </c>
      <c r="G216" s="158" t="s">
        <v>2703</v>
      </c>
      <c r="H216" s="158" t="s">
        <v>2703</v>
      </c>
      <c r="I216" s="158" t="s">
        <v>2703</v>
      </c>
      <c r="J216" s="158" t="s">
        <v>2703</v>
      </c>
      <c r="K216" s="158" t="s">
        <v>2703</v>
      </c>
      <c r="L216" s="158" t="s">
        <v>2703</v>
      </c>
      <c r="M216" s="158" t="s">
        <v>2703</v>
      </c>
      <c r="N216" s="158" t="s">
        <v>2703</v>
      </c>
      <c r="O216" s="158" t="s">
        <v>2703</v>
      </c>
      <c r="P216" s="158" t="s">
        <v>2703</v>
      </c>
      <c r="Q216" s="158" t="s">
        <v>2703</v>
      </c>
    </row>
    <row r="217" spans="1:17" ht="15.75" x14ac:dyDescent="0.25">
      <c r="A217" s="158" t="s">
        <v>2703</v>
      </c>
      <c r="B217" s="158" t="s">
        <v>2703</v>
      </c>
      <c r="C217" s="158" t="s">
        <v>2703</v>
      </c>
      <c r="D217" s="158" t="s">
        <v>2703</v>
      </c>
      <c r="E217" s="158" t="s">
        <v>2703</v>
      </c>
      <c r="F217" s="160" t="s">
        <v>2703</v>
      </c>
      <c r="G217" s="158" t="s">
        <v>2703</v>
      </c>
      <c r="H217" s="158" t="s">
        <v>2703</v>
      </c>
      <c r="I217" s="158" t="s">
        <v>2703</v>
      </c>
      <c r="J217" s="158" t="s">
        <v>2703</v>
      </c>
      <c r="K217" s="158" t="s">
        <v>2703</v>
      </c>
      <c r="L217" s="158" t="s">
        <v>2703</v>
      </c>
      <c r="M217" s="158" t="s">
        <v>2703</v>
      </c>
      <c r="N217" s="158" t="s">
        <v>2703</v>
      </c>
      <c r="O217" s="158" t="s">
        <v>2703</v>
      </c>
      <c r="P217" s="158" t="s">
        <v>2703</v>
      </c>
      <c r="Q217" s="158" t="s">
        <v>2703</v>
      </c>
    </row>
    <row r="218" spans="1:17" ht="15.75" x14ac:dyDescent="0.25">
      <c r="A218" s="158" t="s">
        <v>2703</v>
      </c>
      <c r="B218" s="158" t="s">
        <v>2703</v>
      </c>
      <c r="C218" s="158" t="s">
        <v>2703</v>
      </c>
      <c r="D218" s="158" t="s">
        <v>2703</v>
      </c>
      <c r="E218" s="158" t="s">
        <v>2703</v>
      </c>
      <c r="F218" s="160" t="s">
        <v>2703</v>
      </c>
      <c r="G218" s="158" t="s">
        <v>2703</v>
      </c>
      <c r="H218" s="158" t="s">
        <v>2703</v>
      </c>
      <c r="I218" s="158" t="s">
        <v>2703</v>
      </c>
      <c r="J218" s="158" t="s">
        <v>2703</v>
      </c>
      <c r="K218" s="158" t="s">
        <v>2703</v>
      </c>
      <c r="L218" s="158" t="s">
        <v>2703</v>
      </c>
      <c r="M218" s="158" t="s">
        <v>2703</v>
      </c>
      <c r="N218" s="158" t="s">
        <v>2703</v>
      </c>
      <c r="O218" s="158" t="s">
        <v>2703</v>
      </c>
      <c r="P218" s="158" t="s">
        <v>2703</v>
      </c>
      <c r="Q218" s="158" t="s">
        <v>2703</v>
      </c>
    </row>
    <row r="219" spans="1:17" ht="15.75" x14ac:dyDescent="0.25">
      <c r="A219" s="158" t="s">
        <v>2703</v>
      </c>
      <c r="B219" s="158" t="s">
        <v>2703</v>
      </c>
      <c r="C219" s="158" t="s">
        <v>2703</v>
      </c>
      <c r="D219" s="158" t="s">
        <v>2703</v>
      </c>
      <c r="E219" s="158" t="s">
        <v>2703</v>
      </c>
      <c r="F219" s="160" t="s">
        <v>2703</v>
      </c>
      <c r="G219" s="158" t="s">
        <v>2703</v>
      </c>
      <c r="H219" s="158" t="s">
        <v>2703</v>
      </c>
      <c r="I219" s="158" t="s">
        <v>2703</v>
      </c>
      <c r="J219" s="158" t="s">
        <v>2703</v>
      </c>
      <c r="K219" s="158" t="s">
        <v>2703</v>
      </c>
      <c r="L219" s="158" t="s">
        <v>2703</v>
      </c>
      <c r="M219" s="158" t="s">
        <v>2703</v>
      </c>
      <c r="N219" s="158" t="s">
        <v>2703</v>
      </c>
      <c r="O219" s="158" t="s">
        <v>2703</v>
      </c>
      <c r="P219" s="158" t="s">
        <v>2703</v>
      </c>
      <c r="Q219" s="158" t="s">
        <v>2703</v>
      </c>
    </row>
    <row r="220" spans="1:17" ht="15.75" x14ac:dyDescent="0.25">
      <c r="A220" s="158" t="s">
        <v>2703</v>
      </c>
      <c r="B220" s="158" t="s">
        <v>2703</v>
      </c>
      <c r="C220" s="158" t="s">
        <v>2703</v>
      </c>
      <c r="D220" s="158" t="s">
        <v>2703</v>
      </c>
      <c r="E220" s="158" t="s">
        <v>2703</v>
      </c>
      <c r="F220" s="160" t="s">
        <v>2703</v>
      </c>
      <c r="G220" s="158" t="s">
        <v>2703</v>
      </c>
      <c r="H220" s="158" t="s">
        <v>2703</v>
      </c>
      <c r="I220" s="158" t="s">
        <v>2703</v>
      </c>
      <c r="J220" s="158" t="s">
        <v>2703</v>
      </c>
      <c r="K220" s="158" t="s">
        <v>2703</v>
      </c>
      <c r="L220" s="158" t="s">
        <v>2703</v>
      </c>
      <c r="M220" s="158" t="s">
        <v>2703</v>
      </c>
      <c r="N220" s="158" t="s">
        <v>2703</v>
      </c>
      <c r="O220" s="158" t="s">
        <v>2703</v>
      </c>
      <c r="P220" s="158" t="s">
        <v>2703</v>
      </c>
      <c r="Q220" s="158" t="s">
        <v>2703</v>
      </c>
    </row>
    <row r="221" spans="1:17" ht="15.75" x14ac:dyDescent="0.25">
      <c r="A221" s="158" t="s">
        <v>2703</v>
      </c>
      <c r="B221" s="158" t="s">
        <v>2703</v>
      </c>
      <c r="C221" s="158" t="s">
        <v>2703</v>
      </c>
      <c r="D221" s="158" t="s">
        <v>2703</v>
      </c>
      <c r="E221" s="158" t="s">
        <v>2703</v>
      </c>
      <c r="F221" s="160" t="s">
        <v>2703</v>
      </c>
      <c r="G221" s="158" t="s">
        <v>2703</v>
      </c>
      <c r="H221" s="158" t="s">
        <v>2703</v>
      </c>
      <c r="I221" s="158" t="s">
        <v>2703</v>
      </c>
      <c r="J221" s="158" t="s">
        <v>2703</v>
      </c>
      <c r="K221" s="158" t="s">
        <v>2703</v>
      </c>
      <c r="L221" s="158" t="s">
        <v>2703</v>
      </c>
      <c r="M221" s="158" t="s">
        <v>2703</v>
      </c>
      <c r="N221" s="158" t="s">
        <v>2703</v>
      </c>
      <c r="O221" s="158" t="s">
        <v>2703</v>
      </c>
      <c r="P221" s="158" t="s">
        <v>2703</v>
      </c>
      <c r="Q221" s="158" t="s">
        <v>2703</v>
      </c>
    </row>
    <row r="222" spans="1:17" ht="15.75" x14ac:dyDescent="0.25">
      <c r="A222" s="158" t="s">
        <v>2703</v>
      </c>
      <c r="B222" s="158" t="s">
        <v>2703</v>
      </c>
      <c r="C222" s="158" t="s">
        <v>2703</v>
      </c>
      <c r="D222" s="158" t="s">
        <v>2703</v>
      </c>
      <c r="E222" s="158" t="s">
        <v>2703</v>
      </c>
      <c r="F222" s="160" t="s">
        <v>2703</v>
      </c>
      <c r="G222" s="158" t="s">
        <v>2703</v>
      </c>
      <c r="H222" s="158" t="s">
        <v>2703</v>
      </c>
      <c r="I222" s="158" t="s">
        <v>2703</v>
      </c>
      <c r="J222" s="158" t="s">
        <v>2703</v>
      </c>
      <c r="K222" s="158" t="s">
        <v>2703</v>
      </c>
      <c r="L222" s="158" t="s">
        <v>2703</v>
      </c>
      <c r="M222" s="158" t="s">
        <v>2703</v>
      </c>
      <c r="N222" s="158" t="s">
        <v>2703</v>
      </c>
      <c r="O222" s="158" t="s">
        <v>2703</v>
      </c>
      <c r="P222" s="158" t="s">
        <v>2703</v>
      </c>
      <c r="Q222" s="158" t="s">
        <v>2703</v>
      </c>
    </row>
    <row r="223" spans="1:17" ht="15.75" x14ac:dyDescent="0.25">
      <c r="A223" s="158" t="s">
        <v>2703</v>
      </c>
      <c r="B223" s="158" t="s">
        <v>2703</v>
      </c>
      <c r="C223" s="158" t="s">
        <v>2703</v>
      </c>
      <c r="D223" s="158" t="s">
        <v>2703</v>
      </c>
      <c r="E223" s="158" t="s">
        <v>2703</v>
      </c>
      <c r="F223" s="160" t="s">
        <v>2703</v>
      </c>
      <c r="G223" s="158" t="s">
        <v>2703</v>
      </c>
      <c r="H223" s="158" t="s">
        <v>2703</v>
      </c>
      <c r="I223" s="158" t="s">
        <v>2703</v>
      </c>
      <c r="J223" s="158" t="s">
        <v>2703</v>
      </c>
      <c r="K223" s="158" t="s">
        <v>2703</v>
      </c>
      <c r="L223" s="158" t="s">
        <v>2703</v>
      </c>
      <c r="M223" s="158" t="s">
        <v>2703</v>
      </c>
      <c r="N223" s="158" t="s">
        <v>2703</v>
      </c>
      <c r="O223" s="158" t="s">
        <v>2703</v>
      </c>
      <c r="P223" s="158" t="s">
        <v>2703</v>
      </c>
      <c r="Q223" s="158" t="s">
        <v>2703</v>
      </c>
    </row>
    <row r="224" spans="1:17" ht="15.75" x14ac:dyDescent="0.25">
      <c r="A224" s="158" t="s">
        <v>2703</v>
      </c>
      <c r="B224" s="158" t="s">
        <v>2703</v>
      </c>
      <c r="C224" s="158" t="s">
        <v>2703</v>
      </c>
      <c r="D224" s="158" t="s">
        <v>2703</v>
      </c>
      <c r="E224" s="158" t="s">
        <v>2703</v>
      </c>
      <c r="F224" s="160" t="s">
        <v>2703</v>
      </c>
      <c r="G224" s="158" t="s">
        <v>2703</v>
      </c>
      <c r="H224" s="158" t="s">
        <v>2703</v>
      </c>
      <c r="I224" s="158" t="s">
        <v>2703</v>
      </c>
      <c r="J224" s="158" t="s">
        <v>2703</v>
      </c>
      <c r="K224" s="158" t="s">
        <v>2703</v>
      </c>
      <c r="L224" s="158" t="s">
        <v>2703</v>
      </c>
      <c r="M224" s="158" t="s">
        <v>2703</v>
      </c>
      <c r="N224" s="158" t="s">
        <v>2703</v>
      </c>
      <c r="O224" s="158" t="s">
        <v>2703</v>
      </c>
      <c r="P224" s="158" t="s">
        <v>2703</v>
      </c>
      <c r="Q224" s="158" t="s">
        <v>2703</v>
      </c>
    </row>
    <row r="225" spans="1:17" ht="15.75" x14ac:dyDescent="0.25">
      <c r="A225" s="158" t="s">
        <v>2703</v>
      </c>
      <c r="B225" s="158" t="s">
        <v>2703</v>
      </c>
      <c r="C225" s="158" t="s">
        <v>2703</v>
      </c>
      <c r="D225" s="158" t="s">
        <v>2703</v>
      </c>
      <c r="E225" s="158" t="s">
        <v>2703</v>
      </c>
      <c r="F225" s="160" t="s">
        <v>2703</v>
      </c>
      <c r="G225" s="158" t="s">
        <v>2703</v>
      </c>
      <c r="H225" s="158" t="s">
        <v>2703</v>
      </c>
      <c r="I225" s="158" t="s">
        <v>2703</v>
      </c>
      <c r="J225" s="158" t="s">
        <v>2703</v>
      </c>
      <c r="K225" s="158" t="s">
        <v>2703</v>
      </c>
      <c r="L225" s="158" t="s">
        <v>2703</v>
      </c>
      <c r="M225" s="158" t="s">
        <v>2703</v>
      </c>
      <c r="N225" s="158" t="s">
        <v>2703</v>
      </c>
      <c r="O225" s="158" t="s">
        <v>2703</v>
      </c>
      <c r="P225" s="158" t="s">
        <v>2703</v>
      </c>
      <c r="Q225" s="158" t="s">
        <v>2703</v>
      </c>
    </row>
    <row r="226" spans="1:17" ht="15.75" x14ac:dyDescent="0.25">
      <c r="A226" s="158" t="s">
        <v>2703</v>
      </c>
      <c r="B226" s="158" t="s">
        <v>2703</v>
      </c>
      <c r="C226" s="158" t="s">
        <v>2703</v>
      </c>
      <c r="D226" s="158" t="s">
        <v>2703</v>
      </c>
      <c r="E226" s="158" t="s">
        <v>2703</v>
      </c>
      <c r="F226" s="160" t="s">
        <v>2703</v>
      </c>
      <c r="G226" s="158" t="s">
        <v>2703</v>
      </c>
      <c r="H226" s="158" t="s">
        <v>2703</v>
      </c>
      <c r="I226" s="158" t="s">
        <v>2703</v>
      </c>
      <c r="J226" s="158" t="s">
        <v>2703</v>
      </c>
      <c r="K226" s="158" t="s">
        <v>2703</v>
      </c>
      <c r="L226" s="158" t="s">
        <v>2703</v>
      </c>
      <c r="M226" s="158" t="s">
        <v>2703</v>
      </c>
      <c r="N226" s="158" t="s">
        <v>2703</v>
      </c>
      <c r="O226" s="158" t="s">
        <v>2703</v>
      </c>
      <c r="P226" s="158" t="s">
        <v>2703</v>
      </c>
      <c r="Q226" s="158" t="s">
        <v>2703</v>
      </c>
    </row>
    <row r="227" spans="1:17" ht="15.75" x14ac:dyDescent="0.25">
      <c r="A227" s="158" t="s">
        <v>2703</v>
      </c>
      <c r="B227" s="158" t="s">
        <v>2703</v>
      </c>
      <c r="C227" s="158" t="s">
        <v>2703</v>
      </c>
      <c r="D227" s="158" t="s">
        <v>2703</v>
      </c>
      <c r="E227" s="158" t="s">
        <v>2703</v>
      </c>
      <c r="F227" s="160" t="s">
        <v>2703</v>
      </c>
      <c r="G227" s="158" t="s">
        <v>2703</v>
      </c>
      <c r="H227" s="158" t="s">
        <v>2703</v>
      </c>
      <c r="I227" s="158" t="s">
        <v>2703</v>
      </c>
      <c r="J227" s="158" t="s">
        <v>2703</v>
      </c>
      <c r="K227" s="158" t="s">
        <v>2703</v>
      </c>
      <c r="L227" s="158" t="s">
        <v>2703</v>
      </c>
      <c r="M227" s="158" t="s">
        <v>2703</v>
      </c>
      <c r="N227" s="158" t="s">
        <v>2703</v>
      </c>
      <c r="O227" s="158" t="s">
        <v>2703</v>
      </c>
      <c r="P227" s="158" t="s">
        <v>2703</v>
      </c>
      <c r="Q227" s="158" t="s">
        <v>2703</v>
      </c>
    </row>
    <row r="228" spans="1:17" ht="15.75" x14ac:dyDescent="0.25">
      <c r="A228" s="158" t="s">
        <v>2703</v>
      </c>
      <c r="B228" s="158" t="s">
        <v>2703</v>
      </c>
      <c r="C228" s="158" t="s">
        <v>2703</v>
      </c>
      <c r="D228" s="158" t="s">
        <v>2703</v>
      </c>
      <c r="E228" s="158" t="s">
        <v>2703</v>
      </c>
      <c r="F228" s="160" t="s">
        <v>2703</v>
      </c>
      <c r="G228" s="158" t="s">
        <v>2703</v>
      </c>
      <c r="H228" s="158" t="s">
        <v>2703</v>
      </c>
      <c r="I228" s="158" t="s">
        <v>2703</v>
      </c>
      <c r="J228" s="158" t="s">
        <v>2703</v>
      </c>
      <c r="K228" s="158" t="s">
        <v>2703</v>
      </c>
      <c r="L228" s="158" t="s">
        <v>2703</v>
      </c>
      <c r="M228" s="158" t="s">
        <v>2703</v>
      </c>
      <c r="N228" s="158" t="s">
        <v>2703</v>
      </c>
      <c r="O228" s="158" t="s">
        <v>2703</v>
      </c>
      <c r="P228" s="158" t="s">
        <v>2703</v>
      </c>
      <c r="Q228" s="158" t="s">
        <v>2703</v>
      </c>
    </row>
    <row r="229" spans="1:17" ht="15.75" x14ac:dyDescent="0.25">
      <c r="A229" s="158" t="s">
        <v>2703</v>
      </c>
      <c r="B229" s="158" t="s">
        <v>2703</v>
      </c>
      <c r="C229" s="158" t="s">
        <v>2703</v>
      </c>
      <c r="D229" s="158" t="s">
        <v>2703</v>
      </c>
      <c r="E229" s="158" t="s">
        <v>2703</v>
      </c>
      <c r="F229" s="160" t="s">
        <v>2703</v>
      </c>
      <c r="G229" s="158" t="s">
        <v>2703</v>
      </c>
      <c r="H229" s="158" t="s">
        <v>2703</v>
      </c>
      <c r="I229" s="158" t="s">
        <v>2703</v>
      </c>
      <c r="J229" s="158" t="s">
        <v>2703</v>
      </c>
      <c r="K229" s="158" t="s">
        <v>2703</v>
      </c>
      <c r="L229" s="158" t="s">
        <v>2703</v>
      </c>
      <c r="M229" s="158" t="s">
        <v>2703</v>
      </c>
      <c r="N229" s="158" t="s">
        <v>2703</v>
      </c>
      <c r="O229" s="158" t="s">
        <v>2703</v>
      </c>
      <c r="P229" s="158" t="s">
        <v>2703</v>
      </c>
      <c r="Q229" s="158" t="s">
        <v>2703</v>
      </c>
    </row>
    <row r="230" spans="1:17" ht="15.75" x14ac:dyDescent="0.25">
      <c r="A230" s="158" t="s">
        <v>2703</v>
      </c>
      <c r="B230" s="158" t="s">
        <v>2703</v>
      </c>
      <c r="C230" s="158" t="s">
        <v>2703</v>
      </c>
      <c r="D230" s="158" t="s">
        <v>2703</v>
      </c>
      <c r="E230" s="158" t="s">
        <v>2703</v>
      </c>
      <c r="F230" s="160" t="s">
        <v>2703</v>
      </c>
      <c r="G230" s="158" t="s">
        <v>2703</v>
      </c>
      <c r="H230" s="158" t="s">
        <v>2703</v>
      </c>
      <c r="I230" s="158" t="s">
        <v>2703</v>
      </c>
      <c r="J230" s="158" t="s">
        <v>2703</v>
      </c>
      <c r="K230" s="158" t="s">
        <v>2703</v>
      </c>
      <c r="L230" s="158" t="s">
        <v>2703</v>
      </c>
      <c r="M230" s="158" t="s">
        <v>2703</v>
      </c>
      <c r="N230" s="158" t="s">
        <v>2703</v>
      </c>
      <c r="O230" s="158" t="s">
        <v>2703</v>
      </c>
      <c r="P230" s="158" t="s">
        <v>2703</v>
      </c>
      <c r="Q230" s="158" t="s">
        <v>2703</v>
      </c>
    </row>
    <row r="231" spans="1:17" ht="15.75" x14ac:dyDescent="0.25">
      <c r="A231" s="158" t="s">
        <v>2703</v>
      </c>
      <c r="B231" s="158" t="s">
        <v>2703</v>
      </c>
      <c r="C231" s="158" t="s">
        <v>2703</v>
      </c>
      <c r="D231" s="158" t="s">
        <v>2703</v>
      </c>
      <c r="E231" s="158" t="s">
        <v>2703</v>
      </c>
      <c r="F231" s="160" t="s">
        <v>2703</v>
      </c>
      <c r="G231" s="158" t="s">
        <v>2703</v>
      </c>
      <c r="H231" s="158" t="s">
        <v>2703</v>
      </c>
      <c r="I231" s="158" t="s">
        <v>2703</v>
      </c>
      <c r="J231" s="158" t="s">
        <v>2703</v>
      </c>
      <c r="K231" s="158" t="s">
        <v>2703</v>
      </c>
      <c r="L231" s="158" t="s">
        <v>2703</v>
      </c>
      <c r="M231" s="158" t="s">
        <v>2703</v>
      </c>
      <c r="N231" s="158" t="s">
        <v>2703</v>
      </c>
      <c r="O231" s="158" t="s">
        <v>2703</v>
      </c>
      <c r="P231" s="158" t="s">
        <v>2703</v>
      </c>
      <c r="Q231" s="158" t="s">
        <v>2703</v>
      </c>
    </row>
    <row r="232" spans="1:17" ht="15.75" x14ac:dyDescent="0.25">
      <c r="A232" s="158" t="s">
        <v>2703</v>
      </c>
      <c r="B232" s="158" t="s">
        <v>2703</v>
      </c>
      <c r="C232" s="158" t="s">
        <v>2703</v>
      </c>
      <c r="D232" s="158" t="s">
        <v>2703</v>
      </c>
      <c r="E232" s="158" t="s">
        <v>2703</v>
      </c>
      <c r="F232" s="160" t="s">
        <v>2703</v>
      </c>
      <c r="G232" s="158" t="s">
        <v>2703</v>
      </c>
      <c r="H232" s="158" t="s">
        <v>2703</v>
      </c>
      <c r="I232" s="158" t="s">
        <v>2703</v>
      </c>
      <c r="J232" s="158" t="s">
        <v>2703</v>
      </c>
      <c r="K232" s="158" t="s">
        <v>2703</v>
      </c>
      <c r="L232" s="158" t="s">
        <v>2703</v>
      </c>
      <c r="M232" s="158" t="s">
        <v>2703</v>
      </c>
      <c r="N232" s="158" t="s">
        <v>2703</v>
      </c>
      <c r="O232" s="158" t="s">
        <v>2703</v>
      </c>
      <c r="P232" s="158" t="s">
        <v>2703</v>
      </c>
      <c r="Q232" s="158" t="s">
        <v>2703</v>
      </c>
    </row>
    <row r="233" spans="1:17" ht="15.75" x14ac:dyDescent="0.25">
      <c r="A233" s="158" t="s">
        <v>2703</v>
      </c>
      <c r="B233" s="158" t="s">
        <v>2703</v>
      </c>
      <c r="C233" s="158" t="s">
        <v>2703</v>
      </c>
      <c r="D233" s="158" t="s">
        <v>2703</v>
      </c>
      <c r="E233" s="158" t="s">
        <v>2703</v>
      </c>
      <c r="F233" s="160" t="s">
        <v>2703</v>
      </c>
      <c r="G233" s="158" t="s">
        <v>2703</v>
      </c>
      <c r="H233" s="158" t="s">
        <v>2703</v>
      </c>
      <c r="I233" s="158" t="s">
        <v>2703</v>
      </c>
      <c r="J233" s="158" t="s">
        <v>2703</v>
      </c>
      <c r="K233" s="158" t="s">
        <v>2703</v>
      </c>
      <c r="L233" s="158" t="s">
        <v>2703</v>
      </c>
      <c r="M233" s="158" t="s">
        <v>2703</v>
      </c>
      <c r="N233" s="158" t="s">
        <v>2703</v>
      </c>
      <c r="O233" s="158" t="s">
        <v>2703</v>
      </c>
      <c r="P233" s="158" t="s">
        <v>2703</v>
      </c>
      <c r="Q233" s="158" t="s">
        <v>2703</v>
      </c>
    </row>
    <row r="234" spans="1:17" ht="15.75" x14ac:dyDescent="0.25">
      <c r="A234" s="158" t="s">
        <v>2703</v>
      </c>
      <c r="B234" s="158" t="s">
        <v>2703</v>
      </c>
      <c r="C234" s="158" t="s">
        <v>2703</v>
      </c>
      <c r="D234" s="158" t="s">
        <v>2703</v>
      </c>
      <c r="E234" s="158" t="s">
        <v>2703</v>
      </c>
      <c r="F234" s="160" t="s">
        <v>2703</v>
      </c>
      <c r="G234" s="158" t="s">
        <v>2703</v>
      </c>
      <c r="H234" s="158" t="s">
        <v>2703</v>
      </c>
      <c r="I234" s="158" t="s">
        <v>2703</v>
      </c>
      <c r="J234" s="158" t="s">
        <v>2703</v>
      </c>
      <c r="K234" s="158" t="s">
        <v>2703</v>
      </c>
      <c r="L234" s="158" t="s">
        <v>2703</v>
      </c>
      <c r="M234" s="158" t="s">
        <v>2703</v>
      </c>
      <c r="N234" s="158" t="s">
        <v>2703</v>
      </c>
      <c r="O234" s="158" t="s">
        <v>2703</v>
      </c>
      <c r="P234" s="158" t="s">
        <v>2703</v>
      </c>
      <c r="Q234" s="158" t="s">
        <v>2703</v>
      </c>
    </row>
    <row r="235" spans="1:17" ht="15.75" x14ac:dyDescent="0.25">
      <c r="A235" s="158" t="s">
        <v>2703</v>
      </c>
      <c r="B235" s="158" t="s">
        <v>2703</v>
      </c>
      <c r="C235" s="158" t="s">
        <v>2703</v>
      </c>
      <c r="D235" s="158" t="s">
        <v>2703</v>
      </c>
      <c r="E235" s="158" t="s">
        <v>2703</v>
      </c>
      <c r="F235" s="160" t="s">
        <v>2703</v>
      </c>
      <c r="G235" s="158" t="s">
        <v>2703</v>
      </c>
      <c r="H235" s="158" t="s">
        <v>2703</v>
      </c>
      <c r="I235" s="158" t="s">
        <v>2703</v>
      </c>
      <c r="J235" s="158" t="s">
        <v>2703</v>
      </c>
      <c r="K235" s="158" t="s">
        <v>2703</v>
      </c>
      <c r="L235" s="158" t="s">
        <v>2703</v>
      </c>
      <c r="M235" s="158" t="s">
        <v>2703</v>
      </c>
      <c r="N235" s="158" t="s">
        <v>2703</v>
      </c>
      <c r="O235" s="158" t="s">
        <v>2703</v>
      </c>
      <c r="P235" s="158" t="s">
        <v>2703</v>
      </c>
      <c r="Q235" s="158" t="s">
        <v>2703</v>
      </c>
    </row>
    <row r="236" spans="1:17" ht="15.75" x14ac:dyDescent="0.25">
      <c r="A236" s="158" t="s">
        <v>2703</v>
      </c>
      <c r="B236" s="158" t="s">
        <v>2703</v>
      </c>
      <c r="C236" s="158" t="s">
        <v>2703</v>
      </c>
      <c r="D236" s="158" t="s">
        <v>2703</v>
      </c>
      <c r="E236" s="158" t="s">
        <v>2703</v>
      </c>
      <c r="F236" s="160" t="s">
        <v>2703</v>
      </c>
      <c r="G236" s="158" t="s">
        <v>2703</v>
      </c>
      <c r="H236" s="158" t="s">
        <v>2703</v>
      </c>
      <c r="I236" s="158" t="s">
        <v>2703</v>
      </c>
      <c r="J236" s="158" t="s">
        <v>2703</v>
      </c>
      <c r="K236" s="158" t="s">
        <v>2703</v>
      </c>
      <c r="L236" s="158" t="s">
        <v>2703</v>
      </c>
      <c r="M236" s="158" t="s">
        <v>2703</v>
      </c>
      <c r="N236" s="158" t="s">
        <v>2703</v>
      </c>
      <c r="O236" s="158" t="s">
        <v>2703</v>
      </c>
      <c r="P236" s="158" t="s">
        <v>2703</v>
      </c>
      <c r="Q236" s="158" t="s">
        <v>2703</v>
      </c>
    </row>
    <row r="237" spans="1:17" ht="15.75" x14ac:dyDescent="0.25">
      <c r="A237" s="158" t="s">
        <v>2703</v>
      </c>
      <c r="B237" s="158" t="s">
        <v>2703</v>
      </c>
      <c r="C237" s="158" t="s">
        <v>2703</v>
      </c>
      <c r="D237" s="158" t="s">
        <v>2703</v>
      </c>
      <c r="E237" s="158" t="s">
        <v>2703</v>
      </c>
      <c r="F237" s="160" t="s">
        <v>2703</v>
      </c>
      <c r="G237" s="158" t="s">
        <v>2703</v>
      </c>
      <c r="H237" s="158" t="s">
        <v>2703</v>
      </c>
      <c r="I237" s="158" t="s">
        <v>2703</v>
      </c>
      <c r="J237" s="158" t="s">
        <v>2703</v>
      </c>
      <c r="K237" s="158" t="s">
        <v>2703</v>
      </c>
      <c r="L237" s="158" t="s">
        <v>2703</v>
      </c>
      <c r="M237" s="158" t="s">
        <v>2703</v>
      </c>
      <c r="N237" s="158" t="s">
        <v>2703</v>
      </c>
      <c r="O237" s="158" t="s">
        <v>2703</v>
      </c>
      <c r="P237" s="158" t="s">
        <v>2703</v>
      </c>
      <c r="Q237" s="158" t="s">
        <v>2703</v>
      </c>
    </row>
    <row r="238" spans="1:17" ht="15.75" x14ac:dyDescent="0.25">
      <c r="A238" s="158" t="s">
        <v>2703</v>
      </c>
      <c r="B238" s="158" t="s">
        <v>2703</v>
      </c>
      <c r="C238" s="158" t="s">
        <v>2703</v>
      </c>
      <c r="D238" s="158" t="s">
        <v>2703</v>
      </c>
      <c r="E238" s="158" t="s">
        <v>2703</v>
      </c>
      <c r="F238" s="160" t="s">
        <v>2703</v>
      </c>
      <c r="G238" s="158" t="s">
        <v>2703</v>
      </c>
      <c r="H238" s="158" t="s">
        <v>2703</v>
      </c>
      <c r="I238" s="158" t="s">
        <v>2703</v>
      </c>
      <c r="J238" s="158" t="s">
        <v>2703</v>
      </c>
      <c r="K238" s="158" t="s">
        <v>2703</v>
      </c>
      <c r="L238" s="158" t="s">
        <v>2703</v>
      </c>
      <c r="M238" s="158" t="s">
        <v>2703</v>
      </c>
      <c r="N238" s="158" t="s">
        <v>2703</v>
      </c>
      <c r="O238" s="158" t="s">
        <v>2703</v>
      </c>
      <c r="P238" s="158" t="s">
        <v>2703</v>
      </c>
      <c r="Q238" s="158" t="s">
        <v>2703</v>
      </c>
    </row>
    <row r="239" spans="1:17" ht="15.75" x14ac:dyDescent="0.25">
      <c r="A239" s="158" t="s">
        <v>2703</v>
      </c>
      <c r="B239" s="158" t="s">
        <v>2703</v>
      </c>
      <c r="C239" s="158" t="s">
        <v>2703</v>
      </c>
      <c r="D239" s="158" t="s">
        <v>2703</v>
      </c>
      <c r="E239" s="158" t="s">
        <v>2703</v>
      </c>
      <c r="F239" s="160" t="s">
        <v>2703</v>
      </c>
      <c r="G239" s="158" t="s">
        <v>2703</v>
      </c>
      <c r="H239" s="158" t="s">
        <v>2703</v>
      </c>
      <c r="I239" s="158" t="s">
        <v>2703</v>
      </c>
      <c r="J239" s="158" t="s">
        <v>2703</v>
      </c>
      <c r="K239" s="158" t="s">
        <v>2703</v>
      </c>
      <c r="L239" s="158" t="s">
        <v>2703</v>
      </c>
      <c r="M239" s="158" t="s">
        <v>2703</v>
      </c>
      <c r="N239" s="158" t="s">
        <v>2703</v>
      </c>
      <c r="O239" s="158" t="s">
        <v>2703</v>
      </c>
      <c r="P239" s="158" t="s">
        <v>2703</v>
      </c>
      <c r="Q239" s="158" t="s">
        <v>2703</v>
      </c>
    </row>
    <row r="240" spans="1:17" ht="15.75" x14ac:dyDescent="0.25">
      <c r="A240" s="158" t="s">
        <v>2703</v>
      </c>
      <c r="B240" s="158" t="s">
        <v>2703</v>
      </c>
      <c r="C240" s="158" t="s">
        <v>2703</v>
      </c>
      <c r="D240" s="158" t="s">
        <v>2703</v>
      </c>
      <c r="E240" s="158" t="s">
        <v>2703</v>
      </c>
      <c r="F240" s="160" t="s">
        <v>2703</v>
      </c>
      <c r="G240" s="158" t="s">
        <v>2703</v>
      </c>
      <c r="H240" s="158" t="s">
        <v>2703</v>
      </c>
      <c r="I240" s="158" t="s">
        <v>2703</v>
      </c>
      <c r="J240" s="158" t="s">
        <v>2703</v>
      </c>
      <c r="K240" s="158" t="s">
        <v>2703</v>
      </c>
      <c r="L240" s="158" t="s">
        <v>2703</v>
      </c>
      <c r="M240" s="158" t="s">
        <v>2703</v>
      </c>
      <c r="N240" s="158" t="s">
        <v>2703</v>
      </c>
      <c r="O240" s="158" t="s">
        <v>2703</v>
      </c>
      <c r="P240" s="158" t="s">
        <v>2703</v>
      </c>
      <c r="Q240" s="158" t="s">
        <v>2703</v>
      </c>
    </row>
    <row r="241" spans="1:17" ht="15.75" x14ac:dyDescent="0.25">
      <c r="A241" s="158" t="s">
        <v>2703</v>
      </c>
      <c r="B241" s="158" t="s">
        <v>2703</v>
      </c>
      <c r="C241" s="158" t="s">
        <v>2703</v>
      </c>
      <c r="D241" s="158" t="s">
        <v>2703</v>
      </c>
      <c r="E241" s="158" t="s">
        <v>2703</v>
      </c>
      <c r="F241" s="160" t="s">
        <v>2703</v>
      </c>
      <c r="G241" s="158" t="s">
        <v>2703</v>
      </c>
      <c r="H241" s="158" t="s">
        <v>2703</v>
      </c>
      <c r="I241" s="158" t="s">
        <v>2703</v>
      </c>
      <c r="J241" s="158" t="s">
        <v>2703</v>
      </c>
      <c r="K241" s="158" t="s">
        <v>2703</v>
      </c>
      <c r="L241" s="158" t="s">
        <v>2703</v>
      </c>
      <c r="M241" s="158" t="s">
        <v>2703</v>
      </c>
      <c r="N241" s="158" t="s">
        <v>2703</v>
      </c>
      <c r="O241" s="158" t="s">
        <v>2703</v>
      </c>
      <c r="P241" s="158" t="s">
        <v>2703</v>
      </c>
      <c r="Q241" s="158" t="s">
        <v>2703</v>
      </c>
    </row>
    <row r="242" spans="1:17" ht="15.75" x14ac:dyDescent="0.25">
      <c r="A242" s="158" t="s">
        <v>2703</v>
      </c>
      <c r="B242" s="158" t="s">
        <v>2703</v>
      </c>
      <c r="C242" s="158" t="s">
        <v>2703</v>
      </c>
      <c r="D242" s="158" t="s">
        <v>2703</v>
      </c>
      <c r="E242" s="158" t="s">
        <v>2703</v>
      </c>
      <c r="F242" s="160" t="s">
        <v>2703</v>
      </c>
      <c r="G242" s="158" t="s">
        <v>2703</v>
      </c>
      <c r="H242" s="158" t="s">
        <v>2703</v>
      </c>
      <c r="I242" s="158" t="s">
        <v>2703</v>
      </c>
      <c r="J242" s="158" t="s">
        <v>2703</v>
      </c>
      <c r="K242" s="158" t="s">
        <v>2703</v>
      </c>
      <c r="L242" s="158" t="s">
        <v>2703</v>
      </c>
      <c r="M242" s="158" t="s">
        <v>2703</v>
      </c>
      <c r="N242" s="158" t="s">
        <v>2703</v>
      </c>
      <c r="O242" s="158" t="s">
        <v>2703</v>
      </c>
      <c r="P242" s="158" t="s">
        <v>2703</v>
      </c>
      <c r="Q242" s="158" t="s">
        <v>2703</v>
      </c>
    </row>
    <row r="243" spans="1:17" ht="15.75" x14ac:dyDescent="0.25">
      <c r="A243" s="158" t="s">
        <v>2703</v>
      </c>
      <c r="B243" s="158" t="s">
        <v>2703</v>
      </c>
      <c r="C243" s="158" t="s">
        <v>2703</v>
      </c>
      <c r="D243" s="158" t="s">
        <v>2703</v>
      </c>
      <c r="E243" s="158" t="s">
        <v>2703</v>
      </c>
      <c r="F243" s="160" t="s">
        <v>2703</v>
      </c>
      <c r="G243" s="158" t="s">
        <v>2703</v>
      </c>
      <c r="H243" s="158" t="s">
        <v>2703</v>
      </c>
      <c r="I243" s="158" t="s">
        <v>2703</v>
      </c>
      <c r="J243" s="158" t="s">
        <v>2703</v>
      </c>
      <c r="K243" s="158" t="s">
        <v>2703</v>
      </c>
      <c r="L243" s="158" t="s">
        <v>2703</v>
      </c>
      <c r="M243" s="158" t="s">
        <v>2703</v>
      </c>
      <c r="N243" s="158" t="s">
        <v>2703</v>
      </c>
      <c r="O243" s="158" t="s">
        <v>2703</v>
      </c>
      <c r="P243" s="158" t="s">
        <v>2703</v>
      </c>
      <c r="Q243" s="158" t="s">
        <v>2703</v>
      </c>
    </row>
    <row r="244" spans="1:17" ht="15.75" x14ac:dyDescent="0.25">
      <c r="A244" s="158" t="s">
        <v>2703</v>
      </c>
      <c r="B244" s="158" t="s">
        <v>2703</v>
      </c>
      <c r="C244" s="158" t="s">
        <v>2703</v>
      </c>
      <c r="D244" s="158" t="s">
        <v>2703</v>
      </c>
      <c r="E244" s="158" t="s">
        <v>2703</v>
      </c>
      <c r="F244" s="160" t="s">
        <v>2703</v>
      </c>
      <c r="G244" s="158" t="s">
        <v>2703</v>
      </c>
      <c r="H244" s="158" t="s">
        <v>2703</v>
      </c>
      <c r="I244" s="158" t="s">
        <v>2703</v>
      </c>
      <c r="J244" s="158" t="s">
        <v>2703</v>
      </c>
      <c r="K244" s="158" t="s">
        <v>2703</v>
      </c>
      <c r="L244" s="158" t="s">
        <v>2703</v>
      </c>
      <c r="M244" s="158" t="s">
        <v>2703</v>
      </c>
      <c r="N244" s="158" t="s">
        <v>2703</v>
      </c>
      <c r="O244" s="158" t="s">
        <v>2703</v>
      </c>
      <c r="P244" s="158" t="s">
        <v>2703</v>
      </c>
      <c r="Q244" s="158" t="s">
        <v>2703</v>
      </c>
    </row>
    <row r="245" spans="1:17" ht="15.75" x14ac:dyDescent="0.25">
      <c r="A245" s="158" t="s">
        <v>2703</v>
      </c>
      <c r="B245" s="158" t="s">
        <v>2703</v>
      </c>
      <c r="C245" s="158" t="s">
        <v>2703</v>
      </c>
      <c r="D245" s="158" t="s">
        <v>2703</v>
      </c>
      <c r="E245" s="158" t="s">
        <v>2703</v>
      </c>
      <c r="F245" s="160" t="s">
        <v>2703</v>
      </c>
      <c r="G245" s="158" t="s">
        <v>2703</v>
      </c>
      <c r="H245" s="158" t="s">
        <v>2703</v>
      </c>
      <c r="I245" s="158" t="s">
        <v>2703</v>
      </c>
      <c r="J245" s="158" t="s">
        <v>2703</v>
      </c>
      <c r="K245" s="158" t="s">
        <v>2703</v>
      </c>
      <c r="L245" s="158" t="s">
        <v>2703</v>
      </c>
      <c r="M245" s="158" t="s">
        <v>2703</v>
      </c>
      <c r="N245" s="158" t="s">
        <v>2703</v>
      </c>
      <c r="O245" s="158" t="s">
        <v>2703</v>
      </c>
      <c r="P245" s="158" t="s">
        <v>2703</v>
      </c>
      <c r="Q245" s="158" t="s">
        <v>2703</v>
      </c>
    </row>
    <row r="246" spans="1:17" ht="15.75" x14ac:dyDescent="0.25">
      <c r="A246" s="158" t="s">
        <v>2703</v>
      </c>
      <c r="B246" s="158" t="s">
        <v>2703</v>
      </c>
      <c r="C246" s="158" t="s">
        <v>2703</v>
      </c>
      <c r="D246" s="158" t="s">
        <v>2703</v>
      </c>
      <c r="E246" s="158" t="s">
        <v>2703</v>
      </c>
      <c r="F246" s="160" t="s">
        <v>2703</v>
      </c>
      <c r="G246" s="158" t="s">
        <v>2703</v>
      </c>
      <c r="H246" s="158" t="s">
        <v>2703</v>
      </c>
      <c r="I246" s="158" t="s">
        <v>2703</v>
      </c>
      <c r="J246" s="158" t="s">
        <v>2703</v>
      </c>
      <c r="K246" s="158" t="s">
        <v>2703</v>
      </c>
      <c r="L246" s="158" t="s">
        <v>2703</v>
      </c>
      <c r="M246" s="158" t="s">
        <v>2703</v>
      </c>
      <c r="N246" s="158" t="s">
        <v>2703</v>
      </c>
      <c r="O246" s="158" t="s">
        <v>2703</v>
      </c>
      <c r="P246" s="158" t="s">
        <v>2703</v>
      </c>
      <c r="Q246" s="158" t="s">
        <v>2703</v>
      </c>
    </row>
    <row r="247" spans="1:17" ht="15.75" x14ac:dyDescent="0.25">
      <c r="A247" s="158" t="s">
        <v>2703</v>
      </c>
      <c r="B247" s="158" t="s">
        <v>2703</v>
      </c>
      <c r="C247" s="158" t="s">
        <v>2703</v>
      </c>
      <c r="D247" s="158" t="s">
        <v>2703</v>
      </c>
      <c r="E247" s="158" t="s">
        <v>2703</v>
      </c>
      <c r="F247" s="160" t="s">
        <v>2703</v>
      </c>
      <c r="G247" s="158" t="s">
        <v>2703</v>
      </c>
      <c r="H247" s="158" t="s">
        <v>2703</v>
      </c>
      <c r="I247" s="158" t="s">
        <v>2703</v>
      </c>
      <c r="J247" s="158" t="s">
        <v>2703</v>
      </c>
      <c r="K247" s="158" t="s">
        <v>2703</v>
      </c>
      <c r="L247" s="158" t="s">
        <v>2703</v>
      </c>
      <c r="M247" s="158" t="s">
        <v>2703</v>
      </c>
      <c r="N247" s="158" t="s">
        <v>2703</v>
      </c>
      <c r="O247" s="158" t="s">
        <v>2703</v>
      </c>
      <c r="P247" s="158" t="s">
        <v>2703</v>
      </c>
      <c r="Q247" s="158" t="s">
        <v>2703</v>
      </c>
    </row>
    <row r="248" spans="1:17" ht="15.75" x14ac:dyDescent="0.25">
      <c r="A248" s="158" t="s">
        <v>2703</v>
      </c>
      <c r="B248" s="158" t="s">
        <v>2703</v>
      </c>
      <c r="C248" s="158" t="s">
        <v>2703</v>
      </c>
      <c r="D248" s="158" t="s">
        <v>2703</v>
      </c>
      <c r="E248" s="158" t="s">
        <v>2703</v>
      </c>
      <c r="F248" s="160" t="s">
        <v>2703</v>
      </c>
      <c r="G248" s="158" t="s">
        <v>2703</v>
      </c>
      <c r="H248" s="158" t="s">
        <v>2703</v>
      </c>
      <c r="I248" s="158" t="s">
        <v>2703</v>
      </c>
      <c r="J248" s="158" t="s">
        <v>2703</v>
      </c>
      <c r="K248" s="158" t="s">
        <v>2703</v>
      </c>
      <c r="L248" s="158" t="s">
        <v>2703</v>
      </c>
      <c r="M248" s="158" t="s">
        <v>2703</v>
      </c>
      <c r="N248" s="158" t="s">
        <v>2703</v>
      </c>
      <c r="O248" s="158" t="s">
        <v>2703</v>
      </c>
      <c r="P248" s="158" t="s">
        <v>2703</v>
      </c>
      <c r="Q248" s="158" t="s">
        <v>2703</v>
      </c>
    </row>
    <row r="249" spans="1:17" ht="15.75" x14ac:dyDescent="0.25">
      <c r="A249" s="158" t="s">
        <v>2703</v>
      </c>
      <c r="B249" s="158" t="s">
        <v>2703</v>
      </c>
      <c r="C249" s="158" t="s">
        <v>2703</v>
      </c>
      <c r="D249" s="158" t="s">
        <v>2703</v>
      </c>
      <c r="E249" s="158" t="s">
        <v>2703</v>
      </c>
      <c r="F249" s="160" t="s">
        <v>2703</v>
      </c>
      <c r="G249" s="158" t="s">
        <v>2703</v>
      </c>
      <c r="H249" s="158" t="s">
        <v>2703</v>
      </c>
      <c r="I249" s="158" t="s">
        <v>2703</v>
      </c>
      <c r="J249" s="158" t="s">
        <v>2703</v>
      </c>
      <c r="K249" s="158" t="s">
        <v>2703</v>
      </c>
      <c r="L249" s="158" t="s">
        <v>2703</v>
      </c>
      <c r="M249" s="158" t="s">
        <v>2703</v>
      </c>
      <c r="N249" s="158" t="s">
        <v>2703</v>
      </c>
      <c r="O249" s="158" t="s">
        <v>2703</v>
      </c>
      <c r="P249" s="158" t="s">
        <v>2703</v>
      </c>
      <c r="Q249" s="158" t="s">
        <v>2703</v>
      </c>
    </row>
    <row r="250" spans="1:17" ht="15.75" x14ac:dyDescent="0.25">
      <c r="A250" s="158" t="s">
        <v>2703</v>
      </c>
      <c r="B250" s="158" t="s">
        <v>2703</v>
      </c>
      <c r="C250" s="158" t="s">
        <v>2703</v>
      </c>
      <c r="D250" s="158" t="s">
        <v>2703</v>
      </c>
      <c r="E250" s="158" t="s">
        <v>2703</v>
      </c>
      <c r="F250" s="160" t="s">
        <v>2703</v>
      </c>
      <c r="G250" s="158" t="s">
        <v>2703</v>
      </c>
      <c r="H250" s="158" t="s">
        <v>2703</v>
      </c>
      <c r="I250" s="158" t="s">
        <v>2703</v>
      </c>
      <c r="J250" s="158" t="s">
        <v>2703</v>
      </c>
      <c r="K250" s="158" t="s">
        <v>2703</v>
      </c>
      <c r="L250" s="158" t="s">
        <v>2703</v>
      </c>
      <c r="M250" s="158" t="s">
        <v>2703</v>
      </c>
      <c r="N250" s="158" t="s">
        <v>2703</v>
      </c>
      <c r="O250" s="158" t="s">
        <v>2703</v>
      </c>
      <c r="P250" s="158" t="s">
        <v>2703</v>
      </c>
      <c r="Q250" s="158" t="s">
        <v>2703</v>
      </c>
    </row>
    <row r="251" spans="1:17" ht="15.75" x14ac:dyDescent="0.25">
      <c r="A251" s="158" t="s">
        <v>2703</v>
      </c>
      <c r="B251" s="158" t="s">
        <v>2703</v>
      </c>
      <c r="C251" s="158" t="s">
        <v>2703</v>
      </c>
      <c r="D251" s="158" t="s">
        <v>2703</v>
      </c>
      <c r="E251" s="158" t="s">
        <v>2703</v>
      </c>
      <c r="F251" s="160" t="s">
        <v>2703</v>
      </c>
      <c r="G251" s="158" t="s">
        <v>2703</v>
      </c>
      <c r="H251" s="158" t="s">
        <v>2703</v>
      </c>
      <c r="I251" s="158" t="s">
        <v>2703</v>
      </c>
      <c r="J251" s="158" t="s">
        <v>2703</v>
      </c>
      <c r="K251" s="158" t="s">
        <v>2703</v>
      </c>
      <c r="L251" s="158" t="s">
        <v>2703</v>
      </c>
      <c r="M251" s="158" t="s">
        <v>2703</v>
      </c>
      <c r="N251" s="158" t="s">
        <v>2703</v>
      </c>
      <c r="O251" s="158" t="s">
        <v>2703</v>
      </c>
      <c r="P251" s="158" t="s">
        <v>2703</v>
      </c>
      <c r="Q251" s="158" t="s">
        <v>2703</v>
      </c>
    </row>
    <row r="252" spans="1:17" ht="15.75" x14ac:dyDescent="0.25">
      <c r="A252" s="158" t="s">
        <v>2703</v>
      </c>
      <c r="B252" s="158" t="s">
        <v>2703</v>
      </c>
      <c r="C252" s="158" t="s">
        <v>2703</v>
      </c>
      <c r="D252" s="158" t="s">
        <v>2703</v>
      </c>
      <c r="E252" s="158" t="s">
        <v>2703</v>
      </c>
      <c r="F252" s="160" t="s">
        <v>2703</v>
      </c>
      <c r="G252" s="158" t="s">
        <v>2703</v>
      </c>
      <c r="H252" s="158" t="s">
        <v>2703</v>
      </c>
      <c r="I252" s="158" t="s">
        <v>2703</v>
      </c>
      <c r="J252" s="158" t="s">
        <v>2703</v>
      </c>
      <c r="K252" s="158" t="s">
        <v>2703</v>
      </c>
      <c r="L252" s="158" t="s">
        <v>2703</v>
      </c>
      <c r="M252" s="158" t="s">
        <v>2703</v>
      </c>
      <c r="N252" s="158" t="s">
        <v>2703</v>
      </c>
      <c r="O252" s="158" t="s">
        <v>2703</v>
      </c>
      <c r="P252" s="158" t="s">
        <v>2703</v>
      </c>
      <c r="Q252" s="158" t="s">
        <v>2703</v>
      </c>
    </row>
    <row r="253" spans="1:17" ht="15.75" x14ac:dyDescent="0.25">
      <c r="A253" s="158" t="s">
        <v>2703</v>
      </c>
      <c r="B253" s="158" t="s">
        <v>2703</v>
      </c>
      <c r="C253" s="158" t="s">
        <v>2703</v>
      </c>
      <c r="D253" s="158" t="s">
        <v>2703</v>
      </c>
      <c r="E253" s="158" t="s">
        <v>2703</v>
      </c>
      <c r="F253" s="160" t="s">
        <v>2703</v>
      </c>
      <c r="G253" s="158" t="s">
        <v>2703</v>
      </c>
      <c r="H253" s="158" t="s">
        <v>2703</v>
      </c>
      <c r="I253" s="158" t="s">
        <v>2703</v>
      </c>
      <c r="J253" s="158" t="s">
        <v>2703</v>
      </c>
      <c r="K253" s="158" t="s">
        <v>2703</v>
      </c>
      <c r="L253" s="158" t="s">
        <v>2703</v>
      </c>
      <c r="M253" s="158" t="s">
        <v>2703</v>
      </c>
      <c r="N253" s="158" t="s">
        <v>2703</v>
      </c>
      <c r="O253" s="158" t="s">
        <v>2703</v>
      </c>
      <c r="P253" s="158" t="s">
        <v>2703</v>
      </c>
      <c r="Q253" s="158" t="s">
        <v>2703</v>
      </c>
    </row>
    <row r="254" spans="1:17" ht="15.75" x14ac:dyDescent="0.25">
      <c r="A254" s="158" t="s">
        <v>2703</v>
      </c>
      <c r="B254" s="158" t="s">
        <v>2703</v>
      </c>
      <c r="C254" s="158" t="s">
        <v>2703</v>
      </c>
      <c r="D254" s="158" t="s">
        <v>2703</v>
      </c>
      <c r="E254" s="158" t="s">
        <v>2703</v>
      </c>
      <c r="F254" s="160" t="s">
        <v>2703</v>
      </c>
      <c r="G254" s="158" t="s">
        <v>2703</v>
      </c>
      <c r="H254" s="158" t="s">
        <v>2703</v>
      </c>
      <c r="I254" s="158" t="s">
        <v>2703</v>
      </c>
      <c r="J254" s="158" t="s">
        <v>2703</v>
      </c>
      <c r="K254" s="158" t="s">
        <v>2703</v>
      </c>
      <c r="L254" s="158" t="s">
        <v>2703</v>
      </c>
      <c r="M254" s="158" t="s">
        <v>2703</v>
      </c>
      <c r="N254" s="158" t="s">
        <v>2703</v>
      </c>
      <c r="O254" s="158" t="s">
        <v>2703</v>
      </c>
      <c r="P254" s="158" t="s">
        <v>2703</v>
      </c>
      <c r="Q254" s="158" t="s">
        <v>2703</v>
      </c>
    </row>
    <row r="255" spans="1:17" ht="15.75" x14ac:dyDescent="0.25">
      <c r="A255" s="158" t="s">
        <v>2703</v>
      </c>
      <c r="B255" s="158" t="s">
        <v>2703</v>
      </c>
      <c r="C255" s="158" t="s">
        <v>2703</v>
      </c>
      <c r="D255" s="158" t="s">
        <v>2703</v>
      </c>
      <c r="E255" s="158" t="s">
        <v>2703</v>
      </c>
      <c r="F255" s="160" t="s">
        <v>2703</v>
      </c>
      <c r="G255" s="158" t="s">
        <v>2703</v>
      </c>
      <c r="H255" s="158" t="s">
        <v>2703</v>
      </c>
      <c r="I255" s="158" t="s">
        <v>2703</v>
      </c>
      <c r="J255" s="158" t="s">
        <v>2703</v>
      </c>
      <c r="K255" s="158" t="s">
        <v>2703</v>
      </c>
      <c r="L255" s="158" t="s">
        <v>2703</v>
      </c>
      <c r="M255" s="158" t="s">
        <v>2703</v>
      </c>
      <c r="N255" s="158" t="s">
        <v>2703</v>
      </c>
      <c r="O255" s="158" t="s">
        <v>2703</v>
      </c>
      <c r="P255" s="158" t="s">
        <v>2703</v>
      </c>
      <c r="Q255" s="158" t="s">
        <v>2703</v>
      </c>
    </row>
    <row r="256" spans="1:17" ht="15.75" x14ac:dyDescent="0.25">
      <c r="A256" s="158" t="s">
        <v>2703</v>
      </c>
      <c r="B256" s="158" t="s">
        <v>2703</v>
      </c>
      <c r="C256" s="158" t="s">
        <v>2703</v>
      </c>
      <c r="D256" s="158" t="s">
        <v>2703</v>
      </c>
      <c r="E256" s="158" t="s">
        <v>2703</v>
      </c>
      <c r="F256" s="160" t="s">
        <v>2703</v>
      </c>
      <c r="G256" s="158" t="s">
        <v>2703</v>
      </c>
      <c r="H256" s="158" t="s">
        <v>2703</v>
      </c>
      <c r="I256" s="158" t="s">
        <v>2703</v>
      </c>
      <c r="J256" s="158" t="s">
        <v>2703</v>
      </c>
      <c r="K256" s="158" t="s">
        <v>2703</v>
      </c>
      <c r="L256" s="158" t="s">
        <v>2703</v>
      </c>
      <c r="M256" s="158" t="s">
        <v>2703</v>
      </c>
      <c r="N256" s="158" t="s">
        <v>2703</v>
      </c>
      <c r="O256" s="158" t="s">
        <v>2703</v>
      </c>
      <c r="P256" s="158" t="s">
        <v>2703</v>
      </c>
      <c r="Q256" s="158" t="s">
        <v>2703</v>
      </c>
    </row>
    <row r="257" spans="1:17" ht="15.75" x14ac:dyDescent="0.25">
      <c r="A257" s="158" t="s">
        <v>2703</v>
      </c>
      <c r="B257" s="158" t="s">
        <v>2703</v>
      </c>
      <c r="C257" s="158" t="s">
        <v>2703</v>
      </c>
      <c r="D257" s="158" t="s">
        <v>2703</v>
      </c>
      <c r="E257" s="158" t="s">
        <v>2703</v>
      </c>
      <c r="F257" s="160" t="s">
        <v>2703</v>
      </c>
      <c r="G257" s="158" t="s">
        <v>2703</v>
      </c>
      <c r="H257" s="158" t="s">
        <v>2703</v>
      </c>
      <c r="I257" s="158" t="s">
        <v>2703</v>
      </c>
      <c r="J257" s="158" t="s">
        <v>2703</v>
      </c>
      <c r="K257" s="158" t="s">
        <v>2703</v>
      </c>
      <c r="L257" s="158" t="s">
        <v>2703</v>
      </c>
      <c r="M257" s="158" t="s">
        <v>2703</v>
      </c>
      <c r="N257" s="158" t="s">
        <v>2703</v>
      </c>
      <c r="O257" s="158" t="s">
        <v>2703</v>
      </c>
      <c r="P257" s="158" t="s">
        <v>2703</v>
      </c>
      <c r="Q257" s="158" t="s">
        <v>2703</v>
      </c>
    </row>
    <row r="258" spans="1:17" ht="15.75" x14ac:dyDescent="0.25">
      <c r="A258" s="158" t="s">
        <v>2703</v>
      </c>
      <c r="B258" s="158" t="s">
        <v>2703</v>
      </c>
      <c r="C258" s="158" t="s">
        <v>2703</v>
      </c>
      <c r="D258" s="158" t="s">
        <v>2703</v>
      </c>
      <c r="E258" s="158" t="s">
        <v>2703</v>
      </c>
      <c r="F258" s="160" t="s">
        <v>2703</v>
      </c>
      <c r="G258" s="158" t="s">
        <v>2703</v>
      </c>
      <c r="H258" s="158" t="s">
        <v>2703</v>
      </c>
      <c r="I258" s="158" t="s">
        <v>2703</v>
      </c>
      <c r="J258" s="158" t="s">
        <v>2703</v>
      </c>
      <c r="K258" s="158" t="s">
        <v>2703</v>
      </c>
      <c r="L258" s="158" t="s">
        <v>2703</v>
      </c>
      <c r="M258" s="158" t="s">
        <v>2703</v>
      </c>
      <c r="N258" s="158" t="s">
        <v>2703</v>
      </c>
      <c r="O258" s="158" t="s">
        <v>2703</v>
      </c>
      <c r="P258" s="158" t="s">
        <v>2703</v>
      </c>
      <c r="Q258" s="158" t="s">
        <v>2703</v>
      </c>
    </row>
    <row r="259" spans="1:17" ht="15.75" x14ac:dyDescent="0.25">
      <c r="A259" s="158" t="s">
        <v>2703</v>
      </c>
      <c r="B259" s="158" t="s">
        <v>2703</v>
      </c>
      <c r="C259" s="158" t="s">
        <v>2703</v>
      </c>
      <c r="D259" s="158" t="s">
        <v>2703</v>
      </c>
      <c r="E259" s="158" t="s">
        <v>2703</v>
      </c>
      <c r="F259" s="160" t="s">
        <v>2703</v>
      </c>
      <c r="G259" s="158" t="s">
        <v>2703</v>
      </c>
      <c r="H259" s="158" t="s">
        <v>2703</v>
      </c>
      <c r="I259" s="158" t="s">
        <v>2703</v>
      </c>
      <c r="J259" s="158" t="s">
        <v>2703</v>
      </c>
      <c r="K259" s="158" t="s">
        <v>2703</v>
      </c>
      <c r="L259" s="158" t="s">
        <v>2703</v>
      </c>
      <c r="M259" s="158" t="s">
        <v>2703</v>
      </c>
      <c r="N259" s="158" t="s">
        <v>2703</v>
      </c>
      <c r="O259" s="158" t="s">
        <v>2703</v>
      </c>
      <c r="P259" s="158" t="s">
        <v>2703</v>
      </c>
      <c r="Q259" s="158" t="s">
        <v>2703</v>
      </c>
    </row>
    <row r="260" spans="1:17" ht="15.75" x14ac:dyDescent="0.25">
      <c r="A260" s="158" t="s">
        <v>2703</v>
      </c>
      <c r="B260" s="158" t="s">
        <v>2703</v>
      </c>
      <c r="C260" s="158" t="s">
        <v>2703</v>
      </c>
      <c r="D260" s="158" t="s">
        <v>2703</v>
      </c>
      <c r="E260" s="158" t="s">
        <v>2703</v>
      </c>
      <c r="F260" s="160" t="s">
        <v>2703</v>
      </c>
      <c r="G260" s="158" t="s">
        <v>2703</v>
      </c>
      <c r="H260" s="158" t="s">
        <v>2703</v>
      </c>
      <c r="I260" s="158" t="s">
        <v>2703</v>
      </c>
      <c r="J260" s="158" t="s">
        <v>2703</v>
      </c>
      <c r="K260" s="158" t="s">
        <v>2703</v>
      </c>
      <c r="L260" s="158" t="s">
        <v>2703</v>
      </c>
      <c r="M260" s="158" t="s">
        <v>2703</v>
      </c>
      <c r="N260" s="158" t="s">
        <v>2703</v>
      </c>
      <c r="O260" s="158" t="s">
        <v>2703</v>
      </c>
      <c r="P260" s="158" t="s">
        <v>2703</v>
      </c>
      <c r="Q260" s="158" t="s">
        <v>2703</v>
      </c>
    </row>
    <row r="261" spans="1:17" ht="15.75" x14ac:dyDescent="0.25">
      <c r="A261" s="158" t="s">
        <v>2703</v>
      </c>
      <c r="B261" s="158" t="s">
        <v>2703</v>
      </c>
      <c r="C261" s="158" t="s">
        <v>2703</v>
      </c>
      <c r="D261" s="158" t="s">
        <v>2703</v>
      </c>
      <c r="E261" s="158" t="s">
        <v>2703</v>
      </c>
      <c r="F261" s="160" t="s">
        <v>2703</v>
      </c>
      <c r="G261" s="158" t="s">
        <v>2703</v>
      </c>
      <c r="H261" s="158" t="s">
        <v>2703</v>
      </c>
      <c r="I261" s="158" t="s">
        <v>2703</v>
      </c>
      <c r="J261" s="158" t="s">
        <v>2703</v>
      </c>
      <c r="K261" s="158" t="s">
        <v>2703</v>
      </c>
      <c r="L261" s="158" t="s">
        <v>2703</v>
      </c>
      <c r="M261" s="158" t="s">
        <v>2703</v>
      </c>
      <c r="N261" s="158" t="s">
        <v>2703</v>
      </c>
      <c r="O261" s="158" t="s">
        <v>2703</v>
      </c>
      <c r="P261" s="158" t="s">
        <v>2703</v>
      </c>
      <c r="Q261" s="158" t="s">
        <v>2703</v>
      </c>
    </row>
    <row r="262" spans="1:17" ht="15.75" x14ac:dyDescent="0.25">
      <c r="A262" s="158" t="s">
        <v>2703</v>
      </c>
      <c r="B262" s="158" t="s">
        <v>2703</v>
      </c>
      <c r="C262" s="158" t="s">
        <v>2703</v>
      </c>
      <c r="D262" s="158" t="s">
        <v>2703</v>
      </c>
      <c r="E262" s="158" t="s">
        <v>2703</v>
      </c>
      <c r="F262" s="160" t="s">
        <v>2703</v>
      </c>
      <c r="G262" s="158" t="s">
        <v>2703</v>
      </c>
      <c r="H262" s="158" t="s">
        <v>2703</v>
      </c>
      <c r="I262" s="158" t="s">
        <v>2703</v>
      </c>
      <c r="J262" s="158" t="s">
        <v>2703</v>
      </c>
      <c r="K262" s="158" t="s">
        <v>2703</v>
      </c>
      <c r="L262" s="158" t="s">
        <v>2703</v>
      </c>
      <c r="M262" s="158" t="s">
        <v>2703</v>
      </c>
      <c r="N262" s="158" t="s">
        <v>2703</v>
      </c>
      <c r="O262" s="158" t="s">
        <v>2703</v>
      </c>
      <c r="P262" s="158" t="s">
        <v>2703</v>
      </c>
      <c r="Q262" s="158" t="s">
        <v>2703</v>
      </c>
    </row>
    <row r="263" spans="1:17" ht="15.75" x14ac:dyDescent="0.25">
      <c r="A263" s="158" t="s">
        <v>2703</v>
      </c>
      <c r="B263" s="158" t="s">
        <v>2703</v>
      </c>
      <c r="C263" s="158" t="s">
        <v>2703</v>
      </c>
      <c r="D263" s="158" t="s">
        <v>2703</v>
      </c>
      <c r="E263" s="158" t="s">
        <v>2703</v>
      </c>
      <c r="F263" s="160" t="s">
        <v>2703</v>
      </c>
      <c r="G263" s="158" t="s">
        <v>2703</v>
      </c>
      <c r="H263" s="158" t="s">
        <v>2703</v>
      </c>
      <c r="I263" s="158" t="s">
        <v>2703</v>
      </c>
      <c r="J263" s="158" t="s">
        <v>2703</v>
      </c>
      <c r="K263" s="158" t="s">
        <v>2703</v>
      </c>
      <c r="L263" s="158" t="s">
        <v>2703</v>
      </c>
      <c r="M263" s="158" t="s">
        <v>2703</v>
      </c>
      <c r="N263" s="158" t="s">
        <v>2703</v>
      </c>
      <c r="O263" s="158" t="s">
        <v>2703</v>
      </c>
      <c r="P263" s="158" t="s">
        <v>2703</v>
      </c>
      <c r="Q263" s="158" t="s">
        <v>2703</v>
      </c>
    </row>
    <row r="264" spans="1:17" ht="15.75" x14ac:dyDescent="0.25">
      <c r="A264" s="158" t="s">
        <v>2703</v>
      </c>
      <c r="B264" s="158" t="s">
        <v>2703</v>
      </c>
      <c r="C264" s="158" t="s">
        <v>2703</v>
      </c>
      <c r="D264" s="158" t="s">
        <v>2703</v>
      </c>
      <c r="E264" s="158" t="s">
        <v>2703</v>
      </c>
      <c r="F264" s="160" t="s">
        <v>2703</v>
      </c>
      <c r="G264" s="158" t="s">
        <v>2703</v>
      </c>
      <c r="H264" s="158" t="s">
        <v>2703</v>
      </c>
      <c r="I264" s="158" t="s">
        <v>2703</v>
      </c>
      <c r="J264" s="158" t="s">
        <v>2703</v>
      </c>
      <c r="K264" s="158" t="s">
        <v>2703</v>
      </c>
      <c r="L264" s="158" t="s">
        <v>2703</v>
      </c>
      <c r="M264" s="158" t="s">
        <v>2703</v>
      </c>
      <c r="N264" s="158" t="s">
        <v>2703</v>
      </c>
      <c r="O264" s="158" t="s">
        <v>2703</v>
      </c>
      <c r="P264" s="158" t="s">
        <v>2703</v>
      </c>
      <c r="Q264" s="158" t="s">
        <v>2703</v>
      </c>
    </row>
    <row r="265" spans="1:17" ht="15.75" x14ac:dyDescent="0.25">
      <c r="A265" s="158" t="s">
        <v>2703</v>
      </c>
      <c r="B265" s="158" t="s">
        <v>2703</v>
      </c>
      <c r="C265" s="158" t="s">
        <v>2703</v>
      </c>
      <c r="D265" s="158" t="s">
        <v>2703</v>
      </c>
      <c r="E265" s="158" t="s">
        <v>2703</v>
      </c>
      <c r="F265" s="160" t="s">
        <v>2703</v>
      </c>
      <c r="G265" s="158" t="s">
        <v>2703</v>
      </c>
      <c r="H265" s="158" t="s">
        <v>2703</v>
      </c>
      <c r="I265" s="158" t="s">
        <v>2703</v>
      </c>
      <c r="J265" s="158" t="s">
        <v>2703</v>
      </c>
      <c r="K265" s="158" t="s">
        <v>2703</v>
      </c>
      <c r="L265" s="158" t="s">
        <v>2703</v>
      </c>
      <c r="M265" s="158" t="s">
        <v>2703</v>
      </c>
      <c r="N265" s="158" t="s">
        <v>2703</v>
      </c>
      <c r="O265" s="158" t="s">
        <v>2703</v>
      </c>
      <c r="P265" s="158" t="s">
        <v>2703</v>
      </c>
      <c r="Q265" s="158" t="s">
        <v>2703</v>
      </c>
    </row>
    <row r="266" spans="1:17" ht="15.75" x14ac:dyDescent="0.25">
      <c r="A266" s="158" t="s">
        <v>2703</v>
      </c>
      <c r="B266" s="158" t="s">
        <v>2703</v>
      </c>
      <c r="C266" s="158" t="s">
        <v>2703</v>
      </c>
      <c r="D266" s="158" t="s">
        <v>2703</v>
      </c>
      <c r="E266" s="158" t="s">
        <v>2703</v>
      </c>
      <c r="F266" s="160" t="s">
        <v>2703</v>
      </c>
      <c r="G266" s="158" t="s">
        <v>2703</v>
      </c>
      <c r="H266" s="158" t="s">
        <v>2703</v>
      </c>
      <c r="I266" s="158" t="s">
        <v>2703</v>
      </c>
      <c r="J266" s="158" t="s">
        <v>2703</v>
      </c>
      <c r="K266" s="158" t="s">
        <v>2703</v>
      </c>
      <c r="L266" s="158" t="s">
        <v>2703</v>
      </c>
      <c r="M266" s="158" t="s">
        <v>2703</v>
      </c>
      <c r="N266" s="158" t="s">
        <v>2703</v>
      </c>
      <c r="O266" s="158" t="s">
        <v>2703</v>
      </c>
      <c r="P266" s="158" t="s">
        <v>2703</v>
      </c>
      <c r="Q266" s="158" t="s">
        <v>2703</v>
      </c>
    </row>
    <row r="267" spans="1:17" ht="15.75" x14ac:dyDescent="0.25">
      <c r="A267" s="158" t="s">
        <v>2703</v>
      </c>
      <c r="B267" s="158" t="s">
        <v>2703</v>
      </c>
      <c r="C267" s="158" t="s">
        <v>2703</v>
      </c>
      <c r="D267" s="158" t="s">
        <v>2703</v>
      </c>
      <c r="E267" s="158" t="s">
        <v>2703</v>
      </c>
      <c r="F267" s="160" t="s">
        <v>2703</v>
      </c>
      <c r="G267" s="158" t="s">
        <v>2703</v>
      </c>
      <c r="H267" s="158" t="s">
        <v>2703</v>
      </c>
      <c r="I267" s="158" t="s">
        <v>2703</v>
      </c>
      <c r="J267" s="158" t="s">
        <v>2703</v>
      </c>
      <c r="K267" s="158" t="s">
        <v>2703</v>
      </c>
      <c r="L267" s="158" t="s">
        <v>2703</v>
      </c>
      <c r="M267" s="158" t="s">
        <v>2703</v>
      </c>
      <c r="N267" s="158" t="s">
        <v>2703</v>
      </c>
      <c r="O267" s="158" t="s">
        <v>2703</v>
      </c>
      <c r="P267" s="158" t="s">
        <v>2703</v>
      </c>
      <c r="Q267" s="158" t="s">
        <v>2703</v>
      </c>
    </row>
    <row r="268" spans="1:17" ht="15.75" x14ac:dyDescent="0.25">
      <c r="A268" s="158" t="s">
        <v>2703</v>
      </c>
      <c r="B268" s="158" t="s">
        <v>2703</v>
      </c>
      <c r="C268" s="158" t="s">
        <v>2703</v>
      </c>
      <c r="D268" s="158" t="s">
        <v>2703</v>
      </c>
      <c r="E268" s="158" t="s">
        <v>2703</v>
      </c>
      <c r="F268" s="160" t="s">
        <v>2703</v>
      </c>
      <c r="G268" s="158" t="s">
        <v>2703</v>
      </c>
      <c r="H268" s="158" t="s">
        <v>2703</v>
      </c>
      <c r="I268" s="158" t="s">
        <v>2703</v>
      </c>
      <c r="J268" s="158" t="s">
        <v>2703</v>
      </c>
      <c r="K268" s="158" t="s">
        <v>2703</v>
      </c>
      <c r="L268" s="158" t="s">
        <v>2703</v>
      </c>
      <c r="M268" s="158" t="s">
        <v>2703</v>
      </c>
      <c r="N268" s="158" t="s">
        <v>2703</v>
      </c>
      <c r="O268" s="158" t="s">
        <v>2703</v>
      </c>
      <c r="P268" s="158" t="s">
        <v>2703</v>
      </c>
      <c r="Q268" s="158" t="s">
        <v>2703</v>
      </c>
    </row>
    <row r="269" spans="1:17" ht="15.75" x14ac:dyDescent="0.25">
      <c r="A269" s="158" t="s">
        <v>2703</v>
      </c>
      <c r="B269" s="158" t="s">
        <v>2703</v>
      </c>
      <c r="C269" s="158" t="s">
        <v>2703</v>
      </c>
      <c r="D269" s="158" t="s">
        <v>2703</v>
      </c>
      <c r="E269" s="158" t="s">
        <v>2703</v>
      </c>
      <c r="F269" s="160" t="s">
        <v>2703</v>
      </c>
      <c r="G269" s="158" t="s">
        <v>2703</v>
      </c>
      <c r="H269" s="158" t="s">
        <v>2703</v>
      </c>
      <c r="I269" s="158" t="s">
        <v>2703</v>
      </c>
      <c r="J269" s="158" t="s">
        <v>2703</v>
      </c>
      <c r="K269" s="158" t="s">
        <v>2703</v>
      </c>
      <c r="L269" s="158" t="s">
        <v>2703</v>
      </c>
      <c r="M269" s="158" t="s">
        <v>2703</v>
      </c>
      <c r="N269" s="158" t="s">
        <v>2703</v>
      </c>
      <c r="O269" s="158" t="s">
        <v>2703</v>
      </c>
      <c r="P269" s="158" t="s">
        <v>2703</v>
      </c>
      <c r="Q269" s="158" t="s">
        <v>2703</v>
      </c>
    </row>
    <row r="270" spans="1:17" ht="15.75" x14ac:dyDescent="0.25">
      <c r="A270" s="158" t="s">
        <v>2703</v>
      </c>
      <c r="B270" s="158" t="s">
        <v>2703</v>
      </c>
      <c r="C270" s="158" t="s">
        <v>2703</v>
      </c>
      <c r="D270" s="158" t="s">
        <v>2703</v>
      </c>
      <c r="E270" s="158" t="s">
        <v>2703</v>
      </c>
      <c r="F270" s="160" t="s">
        <v>2703</v>
      </c>
      <c r="G270" s="158" t="s">
        <v>2703</v>
      </c>
      <c r="H270" s="158" t="s">
        <v>2703</v>
      </c>
      <c r="I270" s="158" t="s">
        <v>2703</v>
      </c>
      <c r="J270" s="158" t="s">
        <v>2703</v>
      </c>
      <c r="K270" s="158" t="s">
        <v>2703</v>
      </c>
      <c r="L270" s="158" t="s">
        <v>2703</v>
      </c>
      <c r="M270" s="158" t="s">
        <v>2703</v>
      </c>
      <c r="N270" s="158" t="s">
        <v>2703</v>
      </c>
      <c r="O270" s="158" t="s">
        <v>2703</v>
      </c>
      <c r="P270" s="158" t="s">
        <v>2703</v>
      </c>
      <c r="Q270" s="158" t="s">
        <v>2703</v>
      </c>
    </row>
    <row r="271" spans="1:17" ht="15.75" x14ac:dyDescent="0.25">
      <c r="A271" s="158" t="s">
        <v>2703</v>
      </c>
      <c r="B271" s="158" t="s">
        <v>2703</v>
      </c>
      <c r="C271" s="158" t="s">
        <v>2703</v>
      </c>
      <c r="D271" s="158" t="s">
        <v>2703</v>
      </c>
      <c r="E271" s="158" t="s">
        <v>2703</v>
      </c>
      <c r="F271" s="160" t="s">
        <v>2703</v>
      </c>
      <c r="G271" s="158" t="s">
        <v>2703</v>
      </c>
      <c r="H271" s="158" t="s">
        <v>2703</v>
      </c>
      <c r="I271" s="158" t="s">
        <v>2703</v>
      </c>
      <c r="J271" s="158" t="s">
        <v>2703</v>
      </c>
      <c r="K271" s="158" t="s">
        <v>2703</v>
      </c>
      <c r="L271" s="158" t="s">
        <v>2703</v>
      </c>
      <c r="M271" s="158" t="s">
        <v>2703</v>
      </c>
      <c r="N271" s="158" t="s">
        <v>2703</v>
      </c>
      <c r="O271" s="158" t="s">
        <v>2703</v>
      </c>
      <c r="P271" s="158" t="s">
        <v>2703</v>
      </c>
      <c r="Q271" s="158" t="s">
        <v>2703</v>
      </c>
    </row>
    <row r="272" spans="1:17" ht="15.75" x14ac:dyDescent="0.25">
      <c r="A272" s="158" t="s">
        <v>2703</v>
      </c>
      <c r="B272" s="158" t="s">
        <v>2703</v>
      </c>
      <c r="C272" s="158" t="s">
        <v>2703</v>
      </c>
      <c r="D272" s="158" t="s">
        <v>2703</v>
      </c>
      <c r="E272" s="158" t="s">
        <v>2703</v>
      </c>
      <c r="F272" s="160" t="s">
        <v>2703</v>
      </c>
      <c r="G272" s="158" t="s">
        <v>2703</v>
      </c>
      <c r="H272" s="158" t="s">
        <v>2703</v>
      </c>
      <c r="I272" s="158" t="s">
        <v>2703</v>
      </c>
      <c r="J272" s="158" t="s">
        <v>2703</v>
      </c>
      <c r="K272" s="158" t="s">
        <v>2703</v>
      </c>
      <c r="L272" s="158" t="s">
        <v>2703</v>
      </c>
      <c r="M272" s="158" t="s">
        <v>2703</v>
      </c>
      <c r="N272" s="158" t="s">
        <v>2703</v>
      </c>
      <c r="O272" s="158" t="s">
        <v>2703</v>
      </c>
      <c r="P272" s="158" t="s">
        <v>2703</v>
      </c>
      <c r="Q272" s="158" t="s">
        <v>2703</v>
      </c>
    </row>
    <row r="273" spans="1:17" ht="15.75" x14ac:dyDescent="0.25">
      <c r="A273" s="158" t="s">
        <v>2703</v>
      </c>
      <c r="B273" s="158" t="s">
        <v>2703</v>
      </c>
      <c r="C273" s="158" t="s">
        <v>2703</v>
      </c>
      <c r="D273" s="158" t="s">
        <v>2703</v>
      </c>
      <c r="E273" s="158" t="s">
        <v>2703</v>
      </c>
      <c r="F273" s="160" t="s">
        <v>2703</v>
      </c>
      <c r="G273" s="158" t="s">
        <v>2703</v>
      </c>
      <c r="H273" s="158" t="s">
        <v>2703</v>
      </c>
      <c r="I273" s="158" t="s">
        <v>2703</v>
      </c>
      <c r="J273" s="158" t="s">
        <v>2703</v>
      </c>
      <c r="K273" s="158" t="s">
        <v>2703</v>
      </c>
      <c r="L273" s="158" t="s">
        <v>2703</v>
      </c>
      <c r="M273" s="158" t="s">
        <v>2703</v>
      </c>
      <c r="N273" s="158" t="s">
        <v>2703</v>
      </c>
      <c r="O273" s="158" t="s">
        <v>2703</v>
      </c>
      <c r="P273" s="158" t="s">
        <v>2703</v>
      </c>
      <c r="Q273" s="158" t="s">
        <v>2703</v>
      </c>
    </row>
    <row r="274" spans="1:17" ht="15.75" x14ac:dyDescent="0.25">
      <c r="A274" s="158" t="s">
        <v>2703</v>
      </c>
      <c r="B274" s="158" t="s">
        <v>2703</v>
      </c>
      <c r="C274" s="158" t="s">
        <v>2703</v>
      </c>
      <c r="D274" s="158" t="s">
        <v>2703</v>
      </c>
      <c r="E274" s="158" t="s">
        <v>2703</v>
      </c>
      <c r="F274" s="158" t="s">
        <v>2703</v>
      </c>
      <c r="G274" s="158" t="s">
        <v>2703</v>
      </c>
      <c r="H274" s="158" t="s">
        <v>2703</v>
      </c>
      <c r="I274" s="158" t="s">
        <v>2703</v>
      </c>
      <c r="J274" s="158" t="s">
        <v>2703</v>
      </c>
      <c r="K274" s="158" t="s">
        <v>2703</v>
      </c>
      <c r="L274" s="158" t="s">
        <v>2703</v>
      </c>
      <c r="M274" s="158" t="s">
        <v>2703</v>
      </c>
      <c r="N274" s="158" t="s">
        <v>2703</v>
      </c>
      <c r="O274" s="158" t="s">
        <v>2703</v>
      </c>
      <c r="P274" s="158" t="s">
        <v>2703</v>
      </c>
      <c r="Q274" s="158" t="s">
        <v>2703</v>
      </c>
    </row>
    <row r="275" spans="1:17" ht="15.75" x14ac:dyDescent="0.25">
      <c r="A275" s="158" t="s">
        <v>2703</v>
      </c>
      <c r="B275" s="158" t="s">
        <v>2703</v>
      </c>
      <c r="C275" s="158" t="s">
        <v>2703</v>
      </c>
      <c r="D275" s="158" t="s">
        <v>2703</v>
      </c>
      <c r="E275" s="158" t="s">
        <v>2703</v>
      </c>
      <c r="F275" s="158" t="s">
        <v>2703</v>
      </c>
      <c r="G275" s="158" t="s">
        <v>2703</v>
      </c>
      <c r="H275" s="158" t="s">
        <v>2703</v>
      </c>
      <c r="I275" s="158" t="s">
        <v>2703</v>
      </c>
      <c r="J275" s="158" t="s">
        <v>2703</v>
      </c>
      <c r="K275" s="158" t="s">
        <v>2703</v>
      </c>
      <c r="L275" s="158" t="s">
        <v>2703</v>
      </c>
      <c r="M275" s="158" t="s">
        <v>2703</v>
      </c>
      <c r="N275" s="158" t="s">
        <v>2703</v>
      </c>
      <c r="O275" s="158" t="s">
        <v>2703</v>
      </c>
      <c r="P275" s="158" t="s">
        <v>2703</v>
      </c>
      <c r="Q275" s="158" t="s">
        <v>2703</v>
      </c>
    </row>
    <row r="276" spans="1:17" ht="15.75" x14ac:dyDescent="0.25">
      <c r="A276" s="158" t="s">
        <v>2703</v>
      </c>
      <c r="B276" s="158" t="s">
        <v>2703</v>
      </c>
      <c r="C276" s="158" t="s">
        <v>2703</v>
      </c>
      <c r="D276" s="158" t="s">
        <v>2703</v>
      </c>
      <c r="E276" s="158" t="s">
        <v>2703</v>
      </c>
      <c r="F276" s="158" t="s">
        <v>2703</v>
      </c>
      <c r="G276" s="158" t="s">
        <v>2703</v>
      </c>
      <c r="H276" s="158" t="s">
        <v>2703</v>
      </c>
      <c r="I276" s="158" t="s">
        <v>2703</v>
      </c>
      <c r="J276" s="158" t="s">
        <v>2703</v>
      </c>
      <c r="K276" s="158" t="s">
        <v>2703</v>
      </c>
      <c r="L276" s="158" t="s">
        <v>2703</v>
      </c>
      <c r="M276" s="158" t="s">
        <v>2703</v>
      </c>
      <c r="N276" s="158" t="s">
        <v>2703</v>
      </c>
      <c r="O276" s="158" t="s">
        <v>2703</v>
      </c>
      <c r="P276" s="158" t="s">
        <v>2703</v>
      </c>
      <c r="Q276" s="158" t="s">
        <v>2703</v>
      </c>
    </row>
    <row r="277" spans="1:17" ht="15.75" x14ac:dyDescent="0.25">
      <c r="A277" s="158" t="s">
        <v>2703</v>
      </c>
      <c r="B277" s="158" t="s">
        <v>2703</v>
      </c>
      <c r="C277" s="158" t="s">
        <v>2703</v>
      </c>
      <c r="D277" s="158" t="s">
        <v>2703</v>
      </c>
      <c r="E277" s="158" t="s">
        <v>2703</v>
      </c>
      <c r="F277" s="158" t="s">
        <v>2703</v>
      </c>
      <c r="G277" s="158" t="s">
        <v>2703</v>
      </c>
      <c r="H277" s="158" t="s">
        <v>2703</v>
      </c>
      <c r="I277" s="158" t="s">
        <v>2703</v>
      </c>
      <c r="J277" s="158" t="s">
        <v>2703</v>
      </c>
      <c r="K277" s="158" t="s">
        <v>2703</v>
      </c>
      <c r="L277" s="158" t="s">
        <v>2703</v>
      </c>
      <c r="M277" s="158" t="s">
        <v>2703</v>
      </c>
      <c r="N277" s="158" t="s">
        <v>2703</v>
      </c>
      <c r="O277" s="158" t="s">
        <v>2703</v>
      </c>
      <c r="P277" s="158" t="s">
        <v>2703</v>
      </c>
      <c r="Q277" s="158" t="s">
        <v>2703</v>
      </c>
    </row>
    <row r="278" spans="1:17" ht="15.75" x14ac:dyDescent="0.25">
      <c r="A278" s="158" t="s">
        <v>2703</v>
      </c>
      <c r="B278" s="158" t="s">
        <v>2703</v>
      </c>
      <c r="C278" s="158" t="s">
        <v>2703</v>
      </c>
      <c r="D278" s="158" t="s">
        <v>2703</v>
      </c>
      <c r="E278" s="158" t="s">
        <v>2703</v>
      </c>
      <c r="F278" s="158" t="s">
        <v>2703</v>
      </c>
      <c r="G278" s="158" t="s">
        <v>2703</v>
      </c>
      <c r="H278" s="158" t="s">
        <v>2703</v>
      </c>
      <c r="I278" s="158" t="s">
        <v>2703</v>
      </c>
      <c r="J278" s="158" t="s">
        <v>2703</v>
      </c>
      <c r="K278" s="158" t="s">
        <v>2703</v>
      </c>
      <c r="L278" s="158" t="s">
        <v>2703</v>
      </c>
      <c r="M278" s="158" t="s">
        <v>2703</v>
      </c>
      <c r="N278" s="158" t="s">
        <v>2703</v>
      </c>
      <c r="O278" s="158" t="s">
        <v>2703</v>
      </c>
      <c r="P278" s="158" t="s">
        <v>2703</v>
      </c>
      <c r="Q278" s="158" t="s">
        <v>2703</v>
      </c>
    </row>
    <row r="279" spans="1:17" ht="15.75" x14ac:dyDescent="0.25">
      <c r="A279" s="158" t="s">
        <v>2703</v>
      </c>
      <c r="B279" s="158" t="s">
        <v>2703</v>
      </c>
      <c r="C279" s="158" t="s">
        <v>2703</v>
      </c>
      <c r="D279" s="158" t="s">
        <v>2703</v>
      </c>
      <c r="E279" s="158" t="s">
        <v>2703</v>
      </c>
      <c r="F279" s="158" t="s">
        <v>2703</v>
      </c>
      <c r="G279" s="158" t="s">
        <v>2703</v>
      </c>
      <c r="H279" s="158" t="s">
        <v>2703</v>
      </c>
      <c r="I279" s="158" t="s">
        <v>2703</v>
      </c>
      <c r="J279" s="158" t="s">
        <v>2703</v>
      </c>
      <c r="K279" s="158" t="s">
        <v>2703</v>
      </c>
      <c r="L279" s="158" t="s">
        <v>2703</v>
      </c>
      <c r="M279" s="158" t="s">
        <v>2703</v>
      </c>
      <c r="N279" s="158" t="s">
        <v>2703</v>
      </c>
      <c r="O279" s="158" t="s">
        <v>2703</v>
      </c>
      <c r="P279" s="158" t="s">
        <v>2703</v>
      </c>
      <c r="Q279" s="158" t="s">
        <v>2703</v>
      </c>
    </row>
    <row r="280" spans="1:17" ht="15.75" x14ac:dyDescent="0.25">
      <c r="A280" s="158" t="s">
        <v>2703</v>
      </c>
      <c r="B280" s="158" t="s">
        <v>2703</v>
      </c>
      <c r="C280" s="158" t="s">
        <v>2703</v>
      </c>
      <c r="D280" s="158" t="s">
        <v>2703</v>
      </c>
      <c r="E280" s="158" t="s">
        <v>2703</v>
      </c>
      <c r="F280" s="158" t="s">
        <v>2703</v>
      </c>
      <c r="G280" s="158" t="s">
        <v>2703</v>
      </c>
      <c r="H280" s="158" t="s">
        <v>2703</v>
      </c>
      <c r="I280" s="158" t="s">
        <v>2703</v>
      </c>
      <c r="J280" s="158" t="s">
        <v>2703</v>
      </c>
      <c r="K280" s="158" t="s">
        <v>2703</v>
      </c>
      <c r="L280" s="158" t="s">
        <v>2703</v>
      </c>
      <c r="M280" s="158" t="s">
        <v>2703</v>
      </c>
      <c r="N280" s="158" t="s">
        <v>2703</v>
      </c>
      <c r="O280" s="158" t="s">
        <v>2703</v>
      </c>
      <c r="P280" s="158" t="s">
        <v>2703</v>
      </c>
      <c r="Q280" s="158" t="s">
        <v>2703</v>
      </c>
    </row>
    <row r="281" spans="1:17" ht="15.75" x14ac:dyDescent="0.25">
      <c r="A281" s="158" t="s">
        <v>2703</v>
      </c>
      <c r="B281" s="158" t="s">
        <v>2703</v>
      </c>
      <c r="C281" s="158" t="s">
        <v>2703</v>
      </c>
      <c r="D281" s="158" t="s">
        <v>2703</v>
      </c>
      <c r="E281" s="158" t="s">
        <v>2703</v>
      </c>
      <c r="F281" s="158" t="s">
        <v>2703</v>
      </c>
      <c r="G281" s="158" t="s">
        <v>2703</v>
      </c>
      <c r="H281" s="158" t="s">
        <v>2703</v>
      </c>
      <c r="I281" s="158" t="s">
        <v>2703</v>
      </c>
      <c r="J281" s="158" t="s">
        <v>2703</v>
      </c>
      <c r="K281" s="158" t="s">
        <v>2703</v>
      </c>
      <c r="L281" s="158" t="s">
        <v>2703</v>
      </c>
      <c r="M281" s="158" t="s">
        <v>2703</v>
      </c>
      <c r="N281" s="158" t="s">
        <v>2703</v>
      </c>
      <c r="O281" s="158" t="s">
        <v>2703</v>
      </c>
      <c r="P281" s="158" t="s">
        <v>2703</v>
      </c>
      <c r="Q281" s="158" t="s">
        <v>2703</v>
      </c>
    </row>
    <row r="282" spans="1:17" ht="15.75" x14ac:dyDescent="0.25">
      <c r="A282" s="158" t="s">
        <v>2703</v>
      </c>
      <c r="B282" s="158" t="s">
        <v>2703</v>
      </c>
      <c r="C282" s="158" t="s">
        <v>2703</v>
      </c>
      <c r="D282" s="158" t="s">
        <v>2703</v>
      </c>
      <c r="E282" s="158" t="s">
        <v>2703</v>
      </c>
      <c r="F282" s="158" t="s">
        <v>2703</v>
      </c>
      <c r="G282" s="158" t="s">
        <v>2703</v>
      </c>
      <c r="H282" s="158" t="s">
        <v>2703</v>
      </c>
      <c r="I282" s="158" t="s">
        <v>2703</v>
      </c>
      <c r="J282" s="158" t="s">
        <v>2703</v>
      </c>
      <c r="K282" s="158" t="s">
        <v>2703</v>
      </c>
      <c r="L282" s="158" t="s">
        <v>2703</v>
      </c>
      <c r="M282" s="158" t="s">
        <v>2703</v>
      </c>
      <c r="N282" s="158" t="s">
        <v>2703</v>
      </c>
      <c r="O282" s="158" t="s">
        <v>2703</v>
      </c>
      <c r="P282" s="158" t="s">
        <v>2703</v>
      </c>
      <c r="Q282" s="158" t="s">
        <v>2703</v>
      </c>
    </row>
    <row r="283" spans="1:17" ht="15.75" x14ac:dyDescent="0.25">
      <c r="A283" s="158" t="s">
        <v>2703</v>
      </c>
      <c r="B283" s="158" t="s">
        <v>2703</v>
      </c>
      <c r="C283" s="158" t="s">
        <v>2703</v>
      </c>
      <c r="D283" s="158" t="s">
        <v>2703</v>
      </c>
      <c r="E283" s="158" t="s">
        <v>2703</v>
      </c>
      <c r="F283" s="158" t="s">
        <v>2703</v>
      </c>
      <c r="G283" s="158" t="s">
        <v>2703</v>
      </c>
      <c r="H283" s="158" t="s">
        <v>2703</v>
      </c>
      <c r="I283" s="158" t="s">
        <v>2703</v>
      </c>
      <c r="J283" s="158" t="s">
        <v>2703</v>
      </c>
      <c r="K283" s="158" t="s">
        <v>2703</v>
      </c>
      <c r="L283" s="158" t="s">
        <v>2703</v>
      </c>
      <c r="M283" s="158" t="s">
        <v>2703</v>
      </c>
      <c r="N283" s="158" t="s">
        <v>2703</v>
      </c>
      <c r="O283" s="158" t="s">
        <v>2703</v>
      </c>
      <c r="P283" s="158" t="s">
        <v>2703</v>
      </c>
      <c r="Q283" s="158" t="s">
        <v>2703</v>
      </c>
    </row>
    <row r="284" spans="1:17" ht="15.75" x14ac:dyDescent="0.25">
      <c r="A284" s="158" t="s">
        <v>2703</v>
      </c>
      <c r="B284" s="158" t="s">
        <v>2703</v>
      </c>
      <c r="C284" s="158" t="s">
        <v>2703</v>
      </c>
      <c r="D284" s="158" t="s">
        <v>2703</v>
      </c>
      <c r="E284" s="158" t="s">
        <v>2703</v>
      </c>
      <c r="F284" s="158" t="s">
        <v>2703</v>
      </c>
      <c r="G284" s="158" t="s">
        <v>2703</v>
      </c>
      <c r="H284" s="158" t="s">
        <v>2703</v>
      </c>
      <c r="I284" s="158" t="s">
        <v>2703</v>
      </c>
      <c r="J284" s="158" t="s">
        <v>2703</v>
      </c>
      <c r="K284" s="158" t="s">
        <v>2703</v>
      </c>
      <c r="L284" s="158" t="s">
        <v>2703</v>
      </c>
      <c r="M284" s="158" t="s">
        <v>2703</v>
      </c>
      <c r="N284" s="158" t="s">
        <v>2703</v>
      </c>
      <c r="O284" s="158" t="s">
        <v>2703</v>
      </c>
      <c r="P284" s="158" t="s">
        <v>2703</v>
      </c>
      <c r="Q284" s="158" t="s">
        <v>2703</v>
      </c>
    </row>
    <row r="285" spans="1:17" ht="15.75" x14ac:dyDescent="0.25">
      <c r="A285" s="158" t="s">
        <v>2703</v>
      </c>
      <c r="B285" s="158" t="s">
        <v>2703</v>
      </c>
      <c r="C285" s="158" t="s">
        <v>2703</v>
      </c>
      <c r="D285" s="158" t="s">
        <v>2703</v>
      </c>
      <c r="E285" s="158" t="s">
        <v>2703</v>
      </c>
      <c r="F285" s="158" t="s">
        <v>2703</v>
      </c>
      <c r="G285" s="158" t="s">
        <v>2703</v>
      </c>
      <c r="H285" s="158" t="s">
        <v>2703</v>
      </c>
      <c r="I285" s="158" t="s">
        <v>2703</v>
      </c>
      <c r="J285" s="158" t="s">
        <v>2703</v>
      </c>
      <c r="K285" s="158" t="s">
        <v>2703</v>
      </c>
      <c r="L285" s="158" t="s">
        <v>2703</v>
      </c>
      <c r="M285" s="158" t="s">
        <v>2703</v>
      </c>
      <c r="N285" s="158" t="s">
        <v>2703</v>
      </c>
      <c r="O285" s="158" t="s">
        <v>2703</v>
      </c>
      <c r="P285" s="158" t="s">
        <v>2703</v>
      </c>
      <c r="Q285" s="158" t="s">
        <v>2703</v>
      </c>
    </row>
    <row r="286" spans="1:17" ht="15.75" x14ac:dyDescent="0.25">
      <c r="A286" s="158" t="s">
        <v>2703</v>
      </c>
      <c r="B286" s="158" t="s">
        <v>2703</v>
      </c>
      <c r="C286" s="158" t="s">
        <v>2703</v>
      </c>
      <c r="D286" s="158" t="s">
        <v>2703</v>
      </c>
      <c r="E286" s="158" t="s">
        <v>2703</v>
      </c>
      <c r="F286" s="158" t="s">
        <v>2703</v>
      </c>
      <c r="G286" s="158" t="s">
        <v>2703</v>
      </c>
      <c r="H286" s="158" t="s">
        <v>2703</v>
      </c>
      <c r="I286" s="158" t="s">
        <v>2703</v>
      </c>
      <c r="J286" s="158" t="s">
        <v>2703</v>
      </c>
      <c r="K286" s="158" t="s">
        <v>2703</v>
      </c>
      <c r="L286" s="158" t="s">
        <v>2703</v>
      </c>
      <c r="M286" s="158" t="s">
        <v>2703</v>
      </c>
      <c r="N286" s="158" t="s">
        <v>2703</v>
      </c>
      <c r="O286" s="158" t="s">
        <v>2703</v>
      </c>
      <c r="P286" s="158" t="s">
        <v>2703</v>
      </c>
      <c r="Q286" s="158" t="s">
        <v>2703</v>
      </c>
    </row>
    <row r="287" spans="1:17" ht="15.75" x14ac:dyDescent="0.25">
      <c r="A287" s="158" t="s">
        <v>2703</v>
      </c>
      <c r="B287" s="158" t="s">
        <v>2703</v>
      </c>
      <c r="C287" s="158" t="s">
        <v>2703</v>
      </c>
      <c r="D287" s="158" t="s">
        <v>2703</v>
      </c>
      <c r="E287" s="158" t="s">
        <v>2703</v>
      </c>
      <c r="F287" s="158" t="s">
        <v>2703</v>
      </c>
      <c r="G287" s="158" t="s">
        <v>2703</v>
      </c>
      <c r="H287" s="158" t="s">
        <v>2703</v>
      </c>
      <c r="I287" s="158" t="s">
        <v>2703</v>
      </c>
      <c r="J287" s="158" t="s">
        <v>2703</v>
      </c>
      <c r="K287" s="158" t="s">
        <v>2703</v>
      </c>
      <c r="L287" s="158" t="s">
        <v>2703</v>
      </c>
      <c r="M287" s="158" t="s">
        <v>2703</v>
      </c>
      <c r="N287" s="158" t="s">
        <v>2703</v>
      </c>
      <c r="O287" s="158" t="s">
        <v>2703</v>
      </c>
      <c r="P287" s="158" t="s">
        <v>2703</v>
      </c>
      <c r="Q287" s="158" t="s">
        <v>2703</v>
      </c>
    </row>
    <row r="288" spans="1:17" ht="15.75" x14ac:dyDescent="0.25">
      <c r="A288" s="158" t="s">
        <v>2703</v>
      </c>
      <c r="B288" s="158" t="s">
        <v>2703</v>
      </c>
      <c r="C288" s="158" t="s">
        <v>2703</v>
      </c>
      <c r="D288" s="158" t="s">
        <v>2703</v>
      </c>
      <c r="E288" s="158" t="s">
        <v>2703</v>
      </c>
      <c r="F288" s="158" t="s">
        <v>2703</v>
      </c>
      <c r="G288" s="158" t="s">
        <v>2703</v>
      </c>
      <c r="H288" s="158" t="s">
        <v>2703</v>
      </c>
      <c r="I288" s="158" t="s">
        <v>2703</v>
      </c>
      <c r="J288" s="158" t="s">
        <v>2703</v>
      </c>
      <c r="K288" s="158" t="s">
        <v>2703</v>
      </c>
      <c r="L288" s="158" t="s">
        <v>2703</v>
      </c>
      <c r="M288" s="158" t="s">
        <v>2703</v>
      </c>
      <c r="N288" s="158" t="s">
        <v>2703</v>
      </c>
      <c r="O288" s="158" t="s">
        <v>2703</v>
      </c>
      <c r="P288" s="158" t="s">
        <v>2703</v>
      </c>
      <c r="Q288" s="158" t="s">
        <v>2703</v>
      </c>
    </row>
    <row r="289" spans="1:17" ht="15.75" x14ac:dyDescent="0.25">
      <c r="A289" s="158" t="s">
        <v>2703</v>
      </c>
      <c r="B289" s="158" t="s">
        <v>2703</v>
      </c>
      <c r="C289" s="158" t="s">
        <v>2703</v>
      </c>
      <c r="D289" s="158" t="s">
        <v>2703</v>
      </c>
      <c r="E289" s="158" t="s">
        <v>2703</v>
      </c>
      <c r="F289" s="158" t="s">
        <v>2703</v>
      </c>
      <c r="G289" s="158" t="s">
        <v>2703</v>
      </c>
      <c r="H289" s="158" t="s">
        <v>2703</v>
      </c>
      <c r="I289" s="158" t="s">
        <v>2703</v>
      </c>
      <c r="J289" s="158" t="s">
        <v>2703</v>
      </c>
      <c r="K289" s="158" t="s">
        <v>2703</v>
      </c>
      <c r="L289" s="158" t="s">
        <v>2703</v>
      </c>
      <c r="M289" s="158" t="s">
        <v>2703</v>
      </c>
      <c r="N289" s="158" t="s">
        <v>2703</v>
      </c>
      <c r="O289" s="158" t="s">
        <v>2703</v>
      </c>
      <c r="P289" s="158" t="s">
        <v>2703</v>
      </c>
      <c r="Q289" s="158" t="s">
        <v>2703</v>
      </c>
    </row>
    <row r="290" spans="1:17" ht="15.75" x14ac:dyDescent="0.25">
      <c r="A290" s="158" t="s">
        <v>2703</v>
      </c>
      <c r="B290" s="158" t="s">
        <v>2703</v>
      </c>
      <c r="C290" s="158" t="s">
        <v>2703</v>
      </c>
      <c r="D290" s="158" t="s">
        <v>2703</v>
      </c>
      <c r="E290" s="158" t="s">
        <v>2703</v>
      </c>
      <c r="F290" s="158" t="s">
        <v>2703</v>
      </c>
      <c r="G290" s="158" t="s">
        <v>2703</v>
      </c>
      <c r="H290" s="158" t="s">
        <v>2703</v>
      </c>
      <c r="I290" s="158" t="s">
        <v>2703</v>
      </c>
      <c r="J290" s="158" t="s">
        <v>2703</v>
      </c>
      <c r="K290" s="158" t="s">
        <v>2703</v>
      </c>
      <c r="L290" s="158" t="s">
        <v>2703</v>
      </c>
      <c r="M290" s="158" t="s">
        <v>2703</v>
      </c>
      <c r="N290" s="158" t="s">
        <v>2703</v>
      </c>
      <c r="O290" s="158" t="s">
        <v>2703</v>
      </c>
      <c r="P290" s="158" t="s">
        <v>2703</v>
      </c>
      <c r="Q290" s="158" t="s">
        <v>2703</v>
      </c>
    </row>
    <row r="291" spans="1:17" ht="15.75" x14ac:dyDescent="0.25">
      <c r="A291" s="158" t="s">
        <v>2703</v>
      </c>
      <c r="B291" s="158" t="s">
        <v>2703</v>
      </c>
      <c r="C291" s="158" t="s">
        <v>2703</v>
      </c>
      <c r="D291" s="158" t="s">
        <v>2703</v>
      </c>
      <c r="E291" s="158" t="s">
        <v>2703</v>
      </c>
      <c r="F291" s="158" t="s">
        <v>2703</v>
      </c>
      <c r="G291" s="158" t="s">
        <v>2703</v>
      </c>
      <c r="H291" s="158" t="s">
        <v>2703</v>
      </c>
      <c r="I291" s="158" t="s">
        <v>2703</v>
      </c>
      <c r="J291" s="158" t="s">
        <v>2703</v>
      </c>
      <c r="K291" s="158" t="s">
        <v>2703</v>
      </c>
      <c r="L291" s="158" t="s">
        <v>2703</v>
      </c>
      <c r="M291" s="158" t="s">
        <v>2703</v>
      </c>
      <c r="N291" s="158" t="s">
        <v>2703</v>
      </c>
      <c r="O291" s="158" t="s">
        <v>2703</v>
      </c>
      <c r="P291" s="158" t="s">
        <v>2703</v>
      </c>
      <c r="Q291" s="158" t="s">
        <v>2703</v>
      </c>
    </row>
    <row r="292" spans="1:17" ht="15.75" x14ac:dyDescent="0.25">
      <c r="A292" s="158" t="s">
        <v>2703</v>
      </c>
      <c r="B292" s="158" t="s">
        <v>2703</v>
      </c>
      <c r="C292" s="158" t="s">
        <v>2703</v>
      </c>
      <c r="D292" s="158" t="s">
        <v>2703</v>
      </c>
      <c r="E292" s="158" t="s">
        <v>2703</v>
      </c>
      <c r="F292" s="158" t="s">
        <v>2703</v>
      </c>
      <c r="G292" s="158" t="s">
        <v>2703</v>
      </c>
      <c r="H292" s="158" t="s">
        <v>2703</v>
      </c>
      <c r="I292" s="158" t="s">
        <v>2703</v>
      </c>
      <c r="J292" s="158" t="s">
        <v>2703</v>
      </c>
      <c r="K292" s="158" t="s">
        <v>2703</v>
      </c>
      <c r="L292" s="158" t="s">
        <v>2703</v>
      </c>
      <c r="M292" s="158" t="s">
        <v>2703</v>
      </c>
      <c r="N292" s="158" t="s">
        <v>2703</v>
      </c>
      <c r="O292" s="158" t="s">
        <v>2703</v>
      </c>
      <c r="P292" s="158" t="s">
        <v>2703</v>
      </c>
      <c r="Q292" s="158" t="s">
        <v>2703</v>
      </c>
    </row>
    <row r="293" spans="1:17" ht="15.75" x14ac:dyDescent="0.25">
      <c r="A293" s="158" t="s">
        <v>2703</v>
      </c>
      <c r="B293" s="158" t="s">
        <v>2703</v>
      </c>
      <c r="C293" s="158" t="s">
        <v>2703</v>
      </c>
      <c r="D293" s="158" t="s">
        <v>2703</v>
      </c>
      <c r="E293" s="158" t="s">
        <v>2703</v>
      </c>
      <c r="F293" s="158" t="s">
        <v>2703</v>
      </c>
      <c r="G293" s="158" t="s">
        <v>2703</v>
      </c>
      <c r="H293" s="158" t="s">
        <v>2703</v>
      </c>
      <c r="I293" s="158" t="s">
        <v>2703</v>
      </c>
      <c r="J293" s="158" t="s">
        <v>2703</v>
      </c>
      <c r="K293" s="158" t="s">
        <v>2703</v>
      </c>
      <c r="L293" s="158" t="s">
        <v>2703</v>
      </c>
      <c r="M293" s="158" t="s">
        <v>2703</v>
      </c>
      <c r="N293" s="158" t="s">
        <v>2703</v>
      </c>
      <c r="O293" s="158" t="s">
        <v>2703</v>
      </c>
      <c r="P293" s="158" t="s">
        <v>2703</v>
      </c>
      <c r="Q293" s="158" t="s">
        <v>2703</v>
      </c>
    </row>
    <row r="294" spans="1:17" ht="15.75" x14ac:dyDescent="0.25">
      <c r="A294" s="158" t="s">
        <v>2703</v>
      </c>
      <c r="B294" s="158" t="s">
        <v>2703</v>
      </c>
      <c r="C294" s="158" t="s">
        <v>2703</v>
      </c>
      <c r="D294" s="158" t="s">
        <v>2703</v>
      </c>
      <c r="E294" s="158" t="s">
        <v>2703</v>
      </c>
      <c r="F294" s="158" t="s">
        <v>2703</v>
      </c>
      <c r="G294" s="158" t="s">
        <v>2703</v>
      </c>
      <c r="H294" s="158" t="s">
        <v>2703</v>
      </c>
      <c r="I294" s="158" t="s">
        <v>2703</v>
      </c>
      <c r="J294" s="158" t="s">
        <v>2703</v>
      </c>
      <c r="K294" s="158" t="s">
        <v>2703</v>
      </c>
      <c r="L294" s="158" t="s">
        <v>2703</v>
      </c>
      <c r="M294" s="158" t="s">
        <v>2703</v>
      </c>
      <c r="N294" s="158" t="s">
        <v>2703</v>
      </c>
      <c r="O294" s="158" t="s">
        <v>2703</v>
      </c>
      <c r="P294" s="158" t="s">
        <v>2703</v>
      </c>
      <c r="Q294" s="158" t="s">
        <v>2703</v>
      </c>
    </row>
    <row r="295" spans="1:17" ht="15.75" x14ac:dyDescent="0.25">
      <c r="A295" s="158" t="s">
        <v>2703</v>
      </c>
      <c r="B295" s="158" t="s">
        <v>2703</v>
      </c>
      <c r="C295" s="158" t="s">
        <v>2703</v>
      </c>
      <c r="D295" s="158" t="s">
        <v>2703</v>
      </c>
      <c r="E295" s="158" t="s">
        <v>2703</v>
      </c>
      <c r="F295" s="158" t="s">
        <v>2703</v>
      </c>
      <c r="G295" s="158" t="s">
        <v>2703</v>
      </c>
      <c r="H295" s="158" t="s">
        <v>2703</v>
      </c>
      <c r="I295" s="158" t="s">
        <v>2703</v>
      </c>
      <c r="J295" s="158" t="s">
        <v>2703</v>
      </c>
      <c r="K295" s="158" t="s">
        <v>2703</v>
      </c>
      <c r="L295" s="158" t="s">
        <v>2703</v>
      </c>
      <c r="M295" s="158" t="s">
        <v>2703</v>
      </c>
      <c r="N295" s="158" t="s">
        <v>2703</v>
      </c>
      <c r="O295" s="158" t="s">
        <v>2703</v>
      </c>
      <c r="P295" s="158" t="s">
        <v>2703</v>
      </c>
      <c r="Q295" s="158" t="s">
        <v>2703</v>
      </c>
    </row>
    <row r="296" spans="1:17" ht="15.75" x14ac:dyDescent="0.25">
      <c r="A296" s="158" t="s">
        <v>2703</v>
      </c>
      <c r="B296" s="158" t="s">
        <v>2703</v>
      </c>
      <c r="C296" s="158" t="s">
        <v>2703</v>
      </c>
      <c r="D296" s="158" t="s">
        <v>2703</v>
      </c>
      <c r="E296" s="158" t="s">
        <v>2703</v>
      </c>
      <c r="F296" s="158" t="s">
        <v>2703</v>
      </c>
      <c r="G296" s="158" t="s">
        <v>2703</v>
      </c>
      <c r="H296" s="158" t="s">
        <v>2703</v>
      </c>
      <c r="I296" s="158" t="s">
        <v>2703</v>
      </c>
      <c r="J296" s="158" t="s">
        <v>2703</v>
      </c>
      <c r="K296" s="158" t="s">
        <v>2703</v>
      </c>
      <c r="L296" s="158" t="s">
        <v>2703</v>
      </c>
      <c r="M296" s="158" t="s">
        <v>2703</v>
      </c>
      <c r="N296" s="158" t="s">
        <v>2703</v>
      </c>
      <c r="O296" s="158" t="s">
        <v>2703</v>
      </c>
      <c r="P296" s="158" t="s">
        <v>2703</v>
      </c>
      <c r="Q296" s="158" t="s">
        <v>2703</v>
      </c>
    </row>
    <row r="297" spans="1:17" ht="15.75" x14ac:dyDescent="0.25">
      <c r="A297" s="158" t="s">
        <v>2703</v>
      </c>
      <c r="B297" s="158" t="s">
        <v>2703</v>
      </c>
      <c r="C297" s="158" t="s">
        <v>2703</v>
      </c>
      <c r="D297" s="158" t="s">
        <v>2703</v>
      </c>
      <c r="E297" s="158" t="s">
        <v>2703</v>
      </c>
      <c r="F297" s="158" t="s">
        <v>2703</v>
      </c>
      <c r="G297" s="158" t="s">
        <v>2703</v>
      </c>
      <c r="H297" s="158" t="s">
        <v>2703</v>
      </c>
      <c r="I297" s="158" t="s">
        <v>2703</v>
      </c>
      <c r="J297" s="158" t="s">
        <v>2703</v>
      </c>
      <c r="K297" s="158" t="s">
        <v>2703</v>
      </c>
      <c r="L297" s="158" t="s">
        <v>2703</v>
      </c>
      <c r="M297" s="158" t="s">
        <v>2703</v>
      </c>
      <c r="N297" s="158" t="s">
        <v>2703</v>
      </c>
      <c r="O297" s="158" t="s">
        <v>2703</v>
      </c>
      <c r="P297" s="158" t="s">
        <v>2703</v>
      </c>
      <c r="Q297" s="158" t="s">
        <v>2703</v>
      </c>
    </row>
    <row r="298" spans="1:17" ht="15.75" x14ac:dyDescent="0.25">
      <c r="A298" s="158" t="s">
        <v>2703</v>
      </c>
      <c r="B298" s="158" t="s">
        <v>2703</v>
      </c>
      <c r="C298" s="158" t="s">
        <v>2703</v>
      </c>
      <c r="D298" s="158" t="s">
        <v>2703</v>
      </c>
      <c r="E298" s="158" t="s">
        <v>2703</v>
      </c>
      <c r="F298" s="158" t="s">
        <v>2703</v>
      </c>
      <c r="G298" s="158" t="s">
        <v>2703</v>
      </c>
      <c r="H298" s="158" t="s">
        <v>2703</v>
      </c>
      <c r="I298" s="158" t="s">
        <v>2703</v>
      </c>
      <c r="J298" s="158" t="s">
        <v>2703</v>
      </c>
      <c r="K298" s="158" t="s">
        <v>2703</v>
      </c>
      <c r="L298" s="158" t="s">
        <v>2703</v>
      </c>
      <c r="M298" s="158" t="s">
        <v>2703</v>
      </c>
      <c r="N298" s="158" t="s">
        <v>2703</v>
      </c>
      <c r="O298" s="158" t="s">
        <v>2703</v>
      </c>
      <c r="P298" s="158" t="s">
        <v>2703</v>
      </c>
      <c r="Q298" s="158" t="s">
        <v>2703</v>
      </c>
    </row>
    <row r="299" spans="1:17" ht="15.75" x14ac:dyDescent="0.25">
      <c r="A299" s="158" t="s">
        <v>2703</v>
      </c>
      <c r="B299" s="158" t="s">
        <v>2703</v>
      </c>
      <c r="C299" s="158" t="s">
        <v>2703</v>
      </c>
      <c r="D299" s="158" t="s">
        <v>2703</v>
      </c>
      <c r="E299" s="158" t="s">
        <v>2703</v>
      </c>
      <c r="F299" s="158" t="s">
        <v>2703</v>
      </c>
      <c r="G299" s="158" t="s">
        <v>2703</v>
      </c>
      <c r="H299" s="158" t="s">
        <v>2703</v>
      </c>
      <c r="I299" s="158" t="s">
        <v>2703</v>
      </c>
      <c r="J299" s="158" t="s">
        <v>2703</v>
      </c>
      <c r="K299" s="158" t="s">
        <v>2703</v>
      </c>
      <c r="L299" s="158" t="s">
        <v>2703</v>
      </c>
      <c r="M299" s="158" t="s">
        <v>2703</v>
      </c>
      <c r="N299" s="158" t="s">
        <v>2703</v>
      </c>
      <c r="O299" s="158" t="s">
        <v>2703</v>
      </c>
      <c r="P299" s="158" t="s">
        <v>2703</v>
      </c>
      <c r="Q299" s="158" t="s">
        <v>2703</v>
      </c>
    </row>
    <row r="300" spans="1:17" ht="15.75" x14ac:dyDescent="0.25">
      <c r="A300" s="158" t="s">
        <v>2703</v>
      </c>
      <c r="B300" s="158" t="s">
        <v>2703</v>
      </c>
      <c r="C300" s="158" t="s">
        <v>2703</v>
      </c>
      <c r="D300" s="158" t="s">
        <v>2703</v>
      </c>
      <c r="E300" s="158" t="s">
        <v>2703</v>
      </c>
      <c r="F300" s="158" t="s">
        <v>2703</v>
      </c>
      <c r="G300" s="158" t="s">
        <v>2703</v>
      </c>
      <c r="H300" s="158" t="s">
        <v>2703</v>
      </c>
      <c r="I300" s="158" t="s">
        <v>2703</v>
      </c>
      <c r="J300" s="158" t="s">
        <v>2703</v>
      </c>
      <c r="K300" s="158" t="s">
        <v>2703</v>
      </c>
      <c r="L300" s="158" t="s">
        <v>2703</v>
      </c>
      <c r="M300" s="158" t="s">
        <v>2703</v>
      </c>
      <c r="N300" s="158" t="s">
        <v>2703</v>
      </c>
      <c r="O300" s="158" t="s">
        <v>2703</v>
      </c>
      <c r="P300" s="158" t="s">
        <v>2703</v>
      </c>
      <c r="Q300" s="158" t="s">
        <v>2703</v>
      </c>
    </row>
    <row r="301" spans="1:17" ht="15.75" x14ac:dyDescent="0.25">
      <c r="A301" s="158" t="s">
        <v>2703</v>
      </c>
      <c r="B301" s="158" t="s">
        <v>2703</v>
      </c>
      <c r="C301" s="158" t="s">
        <v>2703</v>
      </c>
      <c r="D301" s="158" t="s">
        <v>2703</v>
      </c>
      <c r="E301" s="158" t="s">
        <v>2703</v>
      </c>
      <c r="F301" s="158" t="s">
        <v>2703</v>
      </c>
      <c r="G301" s="158" t="s">
        <v>2703</v>
      </c>
      <c r="H301" s="158" t="s">
        <v>2703</v>
      </c>
      <c r="I301" s="158" t="s">
        <v>2703</v>
      </c>
      <c r="J301" s="158" t="s">
        <v>2703</v>
      </c>
      <c r="K301" s="158" t="s">
        <v>2703</v>
      </c>
      <c r="L301" s="158" t="s">
        <v>2703</v>
      </c>
      <c r="M301" s="158" t="s">
        <v>2703</v>
      </c>
      <c r="N301" s="158" t="s">
        <v>2703</v>
      </c>
      <c r="O301" s="158" t="s">
        <v>2703</v>
      </c>
      <c r="P301" s="158" t="s">
        <v>2703</v>
      </c>
      <c r="Q301" s="158" t="s">
        <v>2703</v>
      </c>
    </row>
    <row r="302" spans="1:17" ht="15.75" x14ac:dyDescent="0.25">
      <c r="A302" s="158" t="s">
        <v>2703</v>
      </c>
      <c r="B302" s="158" t="s">
        <v>2703</v>
      </c>
      <c r="C302" s="158" t="s">
        <v>2703</v>
      </c>
      <c r="D302" s="158" t="s">
        <v>2703</v>
      </c>
      <c r="E302" s="158" t="s">
        <v>2703</v>
      </c>
      <c r="F302" s="158" t="s">
        <v>2703</v>
      </c>
      <c r="G302" s="158" t="s">
        <v>2703</v>
      </c>
      <c r="H302" s="158" t="s">
        <v>2703</v>
      </c>
      <c r="I302" s="158" t="s">
        <v>2703</v>
      </c>
      <c r="J302" s="158" t="s">
        <v>2703</v>
      </c>
      <c r="K302" s="158" t="s">
        <v>2703</v>
      </c>
      <c r="L302" s="158" t="s">
        <v>2703</v>
      </c>
      <c r="M302" s="158" t="s">
        <v>2703</v>
      </c>
      <c r="N302" s="158" t="s">
        <v>2703</v>
      </c>
      <c r="O302" s="158" t="s">
        <v>2703</v>
      </c>
      <c r="P302" s="158" t="s">
        <v>2703</v>
      </c>
      <c r="Q302" s="158" t="s">
        <v>2703</v>
      </c>
    </row>
    <row r="303" spans="1:17" ht="15.75" x14ac:dyDescent="0.25">
      <c r="A303" s="158" t="s">
        <v>2703</v>
      </c>
      <c r="B303" s="158" t="s">
        <v>2703</v>
      </c>
      <c r="C303" s="158" t="s">
        <v>2703</v>
      </c>
      <c r="D303" s="158" t="s">
        <v>2703</v>
      </c>
      <c r="E303" s="158" t="s">
        <v>2703</v>
      </c>
      <c r="F303" s="158" t="s">
        <v>2703</v>
      </c>
      <c r="G303" s="158" t="s">
        <v>2703</v>
      </c>
      <c r="H303" s="158" t="s">
        <v>2703</v>
      </c>
      <c r="I303" s="158" t="s">
        <v>2703</v>
      </c>
      <c r="J303" s="158" t="s">
        <v>2703</v>
      </c>
      <c r="K303" s="158" t="s">
        <v>2703</v>
      </c>
      <c r="L303" s="158" t="s">
        <v>2703</v>
      </c>
      <c r="M303" s="158" t="s">
        <v>2703</v>
      </c>
      <c r="N303" s="158" t="s">
        <v>2703</v>
      </c>
      <c r="O303" s="158" t="s">
        <v>2703</v>
      </c>
      <c r="P303" s="158" t="s">
        <v>2703</v>
      </c>
      <c r="Q303" s="158" t="s">
        <v>2703</v>
      </c>
    </row>
    <row r="304" spans="1:17" ht="15.75" x14ac:dyDescent="0.25">
      <c r="A304" s="158" t="s">
        <v>2703</v>
      </c>
      <c r="B304" s="158" t="s">
        <v>2703</v>
      </c>
      <c r="C304" s="158" t="s">
        <v>2703</v>
      </c>
      <c r="D304" s="158" t="s">
        <v>2703</v>
      </c>
      <c r="E304" s="158" t="s">
        <v>2703</v>
      </c>
      <c r="F304" s="158" t="s">
        <v>2703</v>
      </c>
      <c r="G304" s="158" t="s">
        <v>2703</v>
      </c>
      <c r="H304" s="158" t="s">
        <v>2703</v>
      </c>
      <c r="I304" s="158" t="s">
        <v>2703</v>
      </c>
      <c r="J304" s="158" t="s">
        <v>2703</v>
      </c>
      <c r="K304" s="158" t="s">
        <v>2703</v>
      </c>
      <c r="L304" s="158" t="s">
        <v>2703</v>
      </c>
      <c r="M304" s="158" t="s">
        <v>2703</v>
      </c>
      <c r="N304" s="158" t="s">
        <v>2703</v>
      </c>
      <c r="O304" s="158" t="s">
        <v>2703</v>
      </c>
      <c r="P304" s="158" t="s">
        <v>2703</v>
      </c>
      <c r="Q304" s="158" t="s">
        <v>2703</v>
      </c>
    </row>
    <row r="305" spans="1:17" ht="15.75" x14ac:dyDescent="0.25">
      <c r="A305" s="158" t="s">
        <v>2703</v>
      </c>
      <c r="B305" s="158" t="s">
        <v>2703</v>
      </c>
      <c r="C305" s="158" t="s">
        <v>2703</v>
      </c>
      <c r="D305" s="158" t="s">
        <v>2703</v>
      </c>
      <c r="E305" s="158" t="s">
        <v>2703</v>
      </c>
      <c r="F305" s="158" t="s">
        <v>2703</v>
      </c>
      <c r="G305" s="158" t="s">
        <v>2703</v>
      </c>
      <c r="H305" s="158" t="s">
        <v>2703</v>
      </c>
      <c r="I305" s="158" t="s">
        <v>2703</v>
      </c>
      <c r="J305" s="158" t="s">
        <v>2703</v>
      </c>
      <c r="K305" s="158" t="s">
        <v>2703</v>
      </c>
      <c r="L305" s="158" t="s">
        <v>2703</v>
      </c>
      <c r="M305" s="158" t="s">
        <v>2703</v>
      </c>
      <c r="N305" s="158" t="s">
        <v>2703</v>
      </c>
      <c r="O305" s="158" t="s">
        <v>2703</v>
      </c>
      <c r="P305" s="158" t="s">
        <v>2703</v>
      </c>
      <c r="Q305" s="158" t="s">
        <v>2703</v>
      </c>
    </row>
    <row r="306" spans="1:17" ht="15.75" x14ac:dyDescent="0.25">
      <c r="A306" s="158" t="s">
        <v>2703</v>
      </c>
      <c r="B306" s="158" t="s">
        <v>2703</v>
      </c>
      <c r="C306" s="158" t="s">
        <v>2703</v>
      </c>
      <c r="D306" s="158" t="s">
        <v>2703</v>
      </c>
      <c r="E306" s="158" t="s">
        <v>2703</v>
      </c>
      <c r="F306" s="158" t="s">
        <v>2703</v>
      </c>
      <c r="G306" s="158" t="s">
        <v>2703</v>
      </c>
      <c r="H306" s="158" t="s">
        <v>2703</v>
      </c>
      <c r="I306" s="158" t="s">
        <v>2703</v>
      </c>
      <c r="J306" s="158" t="s">
        <v>2703</v>
      </c>
      <c r="K306" s="158" t="s">
        <v>2703</v>
      </c>
      <c r="L306" s="158" t="s">
        <v>2703</v>
      </c>
      <c r="M306" s="158" t="s">
        <v>2703</v>
      </c>
      <c r="N306" s="158" t="s">
        <v>2703</v>
      </c>
      <c r="O306" s="158" t="s">
        <v>2703</v>
      </c>
      <c r="P306" s="158" t="s">
        <v>2703</v>
      </c>
      <c r="Q306" s="158" t="s">
        <v>2703</v>
      </c>
    </row>
    <row r="307" spans="1:17" ht="15.75" x14ac:dyDescent="0.25">
      <c r="A307" s="158" t="s">
        <v>2703</v>
      </c>
      <c r="B307" s="158" t="s">
        <v>2703</v>
      </c>
      <c r="C307" s="158" t="s">
        <v>2703</v>
      </c>
      <c r="D307" s="158" t="s">
        <v>2703</v>
      </c>
      <c r="E307" s="158" t="s">
        <v>2703</v>
      </c>
      <c r="F307" s="158" t="s">
        <v>2703</v>
      </c>
      <c r="G307" s="158" t="s">
        <v>2703</v>
      </c>
      <c r="H307" s="158" t="s">
        <v>2703</v>
      </c>
      <c r="I307" s="158" t="s">
        <v>2703</v>
      </c>
      <c r="J307" s="158" t="s">
        <v>2703</v>
      </c>
      <c r="K307" s="158" t="s">
        <v>2703</v>
      </c>
      <c r="L307" s="158" t="s">
        <v>2703</v>
      </c>
      <c r="M307" s="158" t="s">
        <v>2703</v>
      </c>
      <c r="N307" s="158" t="s">
        <v>2703</v>
      </c>
      <c r="O307" s="158" t="s">
        <v>2703</v>
      </c>
      <c r="P307" s="158" t="s">
        <v>2703</v>
      </c>
      <c r="Q307" s="158" t="s">
        <v>2703</v>
      </c>
    </row>
    <row r="308" spans="1:17" ht="15.75" x14ac:dyDescent="0.25">
      <c r="A308" s="158" t="s">
        <v>2703</v>
      </c>
      <c r="B308" s="158" t="s">
        <v>2703</v>
      </c>
      <c r="C308" s="158" t="s">
        <v>2703</v>
      </c>
      <c r="D308" s="158" t="s">
        <v>2703</v>
      </c>
      <c r="E308" s="158" t="s">
        <v>2703</v>
      </c>
      <c r="F308" s="158" t="s">
        <v>2703</v>
      </c>
      <c r="G308" s="158" t="s">
        <v>2703</v>
      </c>
      <c r="H308" s="158" t="s">
        <v>2703</v>
      </c>
      <c r="I308" s="158" t="s">
        <v>2703</v>
      </c>
      <c r="J308" s="158" t="s">
        <v>2703</v>
      </c>
      <c r="K308" s="158" t="s">
        <v>2703</v>
      </c>
      <c r="L308" s="158" t="s">
        <v>2703</v>
      </c>
      <c r="M308" s="158" t="s">
        <v>2703</v>
      </c>
      <c r="N308" s="158" t="s">
        <v>2703</v>
      </c>
      <c r="O308" s="158" t="s">
        <v>2703</v>
      </c>
      <c r="P308" s="158" t="s">
        <v>2703</v>
      </c>
      <c r="Q308" s="158" t="s">
        <v>2703</v>
      </c>
    </row>
    <row r="309" spans="1:17" ht="15.75" x14ac:dyDescent="0.25">
      <c r="A309" s="158" t="s">
        <v>2703</v>
      </c>
      <c r="B309" s="158" t="s">
        <v>2703</v>
      </c>
      <c r="C309" s="158" t="s">
        <v>2703</v>
      </c>
      <c r="D309" s="158" t="s">
        <v>2703</v>
      </c>
      <c r="E309" s="158" t="s">
        <v>2703</v>
      </c>
      <c r="F309" s="158" t="s">
        <v>2703</v>
      </c>
      <c r="G309" s="158" t="s">
        <v>2703</v>
      </c>
      <c r="H309" s="158" t="s">
        <v>2703</v>
      </c>
      <c r="I309" s="158" t="s">
        <v>2703</v>
      </c>
      <c r="J309" s="158" t="s">
        <v>2703</v>
      </c>
      <c r="K309" s="158" t="s">
        <v>2703</v>
      </c>
      <c r="L309" s="158" t="s">
        <v>2703</v>
      </c>
      <c r="M309" s="158" t="s">
        <v>2703</v>
      </c>
      <c r="N309" s="158" t="s">
        <v>2703</v>
      </c>
      <c r="O309" s="158" t="s">
        <v>2703</v>
      </c>
      <c r="P309" s="158" t="s">
        <v>2703</v>
      </c>
      <c r="Q309" s="158" t="s">
        <v>2703</v>
      </c>
    </row>
    <row r="310" spans="1:17" ht="15.75" x14ac:dyDescent="0.25">
      <c r="A310" s="158" t="s">
        <v>2703</v>
      </c>
      <c r="B310" s="158" t="s">
        <v>2703</v>
      </c>
      <c r="C310" s="158" t="s">
        <v>2703</v>
      </c>
      <c r="D310" s="158" t="s">
        <v>2703</v>
      </c>
      <c r="E310" s="158" t="s">
        <v>2703</v>
      </c>
      <c r="F310" s="158" t="s">
        <v>2703</v>
      </c>
      <c r="G310" s="158" t="s">
        <v>2703</v>
      </c>
      <c r="H310" s="158" t="s">
        <v>2703</v>
      </c>
      <c r="I310" s="158" t="s">
        <v>2703</v>
      </c>
      <c r="J310" s="158" t="s">
        <v>2703</v>
      </c>
      <c r="K310" s="158" t="s">
        <v>2703</v>
      </c>
      <c r="L310" s="158" t="s">
        <v>2703</v>
      </c>
      <c r="M310" s="158" t="s">
        <v>2703</v>
      </c>
      <c r="N310" s="158" t="s">
        <v>2703</v>
      </c>
      <c r="O310" s="158" t="s">
        <v>2703</v>
      </c>
      <c r="P310" s="158" t="s">
        <v>2703</v>
      </c>
      <c r="Q310" s="158" t="s">
        <v>2703</v>
      </c>
    </row>
    <row r="311" spans="1:17" ht="15.75" x14ac:dyDescent="0.25">
      <c r="A311" s="158" t="s">
        <v>2703</v>
      </c>
      <c r="B311" s="158" t="s">
        <v>2703</v>
      </c>
      <c r="C311" s="158" t="s">
        <v>2703</v>
      </c>
      <c r="D311" s="158" t="s">
        <v>2703</v>
      </c>
      <c r="E311" s="158" t="s">
        <v>2703</v>
      </c>
      <c r="F311" s="158" t="s">
        <v>2703</v>
      </c>
      <c r="G311" s="158" t="s">
        <v>2703</v>
      </c>
      <c r="H311" s="158" t="s">
        <v>2703</v>
      </c>
      <c r="I311" s="158" t="s">
        <v>2703</v>
      </c>
      <c r="J311" s="158" t="s">
        <v>2703</v>
      </c>
      <c r="K311" s="158" t="s">
        <v>2703</v>
      </c>
      <c r="L311" s="158" t="s">
        <v>2703</v>
      </c>
      <c r="M311" s="158" t="s">
        <v>2703</v>
      </c>
      <c r="N311" s="158" t="s">
        <v>2703</v>
      </c>
      <c r="O311" s="158" t="s">
        <v>2703</v>
      </c>
      <c r="P311" s="158" t="s">
        <v>2703</v>
      </c>
      <c r="Q311" s="158" t="s">
        <v>2703</v>
      </c>
    </row>
    <row r="312" spans="1:17" ht="15.75" x14ac:dyDescent="0.25">
      <c r="A312" s="158" t="s">
        <v>2703</v>
      </c>
      <c r="B312" s="158" t="s">
        <v>2703</v>
      </c>
      <c r="C312" s="158" t="s">
        <v>2703</v>
      </c>
      <c r="D312" s="158" t="s">
        <v>2703</v>
      </c>
      <c r="E312" s="158" t="s">
        <v>2703</v>
      </c>
      <c r="F312" s="158" t="s">
        <v>2703</v>
      </c>
      <c r="G312" s="158" t="s">
        <v>2703</v>
      </c>
      <c r="H312" s="158" t="s">
        <v>2703</v>
      </c>
      <c r="I312" s="158" t="s">
        <v>2703</v>
      </c>
      <c r="J312" s="158" t="s">
        <v>2703</v>
      </c>
      <c r="K312" s="158" t="s">
        <v>2703</v>
      </c>
      <c r="L312" s="158" t="s">
        <v>2703</v>
      </c>
      <c r="M312" s="158" t="s">
        <v>2703</v>
      </c>
      <c r="N312" s="158" t="s">
        <v>2703</v>
      </c>
      <c r="O312" s="158" t="s">
        <v>2703</v>
      </c>
      <c r="P312" s="158" t="s">
        <v>2703</v>
      </c>
      <c r="Q312" s="158" t="s">
        <v>2703</v>
      </c>
    </row>
    <row r="313" spans="1:17" ht="15.75" x14ac:dyDescent="0.25">
      <c r="A313" s="158" t="s">
        <v>2703</v>
      </c>
      <c r="B313" s="158" t="s">
        <v>2703</v>
      </c>
      <c r="C313" s="158" t="s">
        <v>2703</v>
      </c>
      <c r="D313" s="158" t="s">
        <v>2703</v>
      </c>
      <c r="E313" s="158" t="s">
        <v>2703</v>
      </c>
      <c r="F313" s="158" t="s">
        <v>2703</v>
      </c>
      <c r="G313" s="158" t="s">
        <v>2703</v>
      </c>
      <c r="H313" s="158" t="s">
        <v>2703</v>
      </c>
      <c r="I313" s="158" t="s">
        <v>2703</v>
      </c>
      <c r="J313" s="158" t="s">
        <v>2703</v>
      </c>
      <c r="K313" s="158" t="s">
        <v>2703</v>
      </c>
      <c r="L313" s="158" t="s">
        <v>2703</v>
      </c>
      <c r="M313" s="158" t="s">
        <v>2703</v>
      </c>
      <c r="N313" s="158" t="s">
        <v>2703</v>
      </c>
      <c r="O313" s="158" t="s">
        <v>2703</v>
      </c>
      <c r="P313" s="158" t="s">
        <v>2703</v>
      </c>
      <c r="Q313" s="158" t="s">
        <v>2703</v>
      </c>
    </row>
    <row r="314" spans="1:17" ht="15.75" x14ac:dyDescent="0.25">
      <c r="A314" s="158" t="s">
        <v>2703</v>
      </c>
      <c r="B314" s="158" t="s">
        <v>2703</v>
      </c>
      <c r="C314" s="158" t="s">
        <v>2703</v>
      </c>
      <c r="D314" s="158" t="s">
        <v>2703</v>
      </c>
      <c r="E314" s="158" t="s">
        <v>2703</v>
      </c>
      <c r="F314" s="158" t="s">
        <v>2703</v>
      </c>
      <c r="G314" s="158" t="s">
        <v>2703</v>
      </c>
      <c r="H314" s="158" t="s">
        <v>2703</v>
      </c>
      <c r="I314" s="158" t="s">
        <v>2703</v>
      </c>
      <c r="J314" s="158" t="s">
        <v>2703</v>
      </c>
      <c r="K314" s="158" t="s">
        <v>2703</v>
      </c>
      <c r="L314" s="158" t="s">
        <v>2703</v>
      </c>
      <c r="M314" s="158" t="s">
        <v>2703</v>
      </c>
      <c r="N314" s="158" t="s">
        <v>2703</v>
      </c>
      <c r="O314" s="158" t="s">
        <v>2703</v>
      </c>
      <c r="P314" s="158" t="s">
        <v>2703</v>
      </c>
      <c r="Q314" s="158" t="s">
        <v>2703</v>
      </c>
    </row>
    <row r="315" spans="1:17" ht="15.75" x14ac:dyDescent="0.25">
      <c r="A315" s="158" t="s">
        <v>2703</v>
      </c>
      <c r="B315" s="158" t="s">
        <v>2703</v>
      </c>
      <c r="C315" s="158" t="s">
        <v>2703</v>
      </c>
      <c r="D315" s="158" t="s">
        <v>2703</v>
      </c>
      <c r="E315" s="158" t="s">
        <v>2703</v>
      </c>
      <c r="F315" s="158" t="s">
        <v>2703</v>
      </c>
      <c r="G315" s="158" t="s">
        <v>2703</v>
      </c>
      <c r="H315" s="158" t="s">
        <v>2703</v>
      </c>
      <c r="I315" s="158" t="s">
        <v>2703</v>
      </c>
      <c r="J315" s="158" t="s">
        <v>2703</v>
      </c>
      <c r="K315" s="158" t="s">
        <v>2703</v>
      </c>
      <c r="L315" s="158" t="s">
        <v>2703</v>
      </c>
      <c r="M315" s="158" t="s">
        <v>2703</v>
      </c>
      <c r="N315" s="158" t="s">
        <v>2703</v>
      </c>
      <c r="O315" s="158" t="s">
        <v>2703</v>
      </c>
      <c r="P315" s="158" t="s">
        <v>2703</v>
      </c>
      <c r="Q315" s="158" t="s">
        <v>2703</v>
      </c>
    </row>
    <row r="316" spans="1:17" ht="15.75" x14ac:dyDescent="0.25">
      <c r="A316" s="158" t="s">
        <v>2703</v>
      </c>
      <c r="B316" s="158" t="s">
        <v>2703</v>
      </c>
      <c r="C316" s="158" t="s">
        <v>2703</v>
      </c>
      <c r="D316" s="158" t="s">
        <v>2703</v>
      </c>
      <c r="E316" s="158" t="s">
        <v>2703</v>
      </c>
      <c r="F316" s="158" t="s">
        <v>2703</v>
      </c>
      <c r="G316" s="158" t="s">
        <v>2703</v>
      </c>
      <c r="H316" s="158" t="s">
        <v>2703</v>
      </c>
      <c r="I316" s="158" t="s">
        <v>2703</v>
      </c>
      <c r="J316" s="158" t="s">
        <v>2703</v>
      </c>
      <c r="K316" s="158" t="s">
        <v>2703</v>
      </c>
      <c r="L316" s="158" t="s">
        <v>2703</v>
      </c>
      <c r="M316" s="158" t="s">
        <v>2703</v>
      </c>
      <c r="N316" s="158" t="s">
        <v>2703</v>
      </c>
      <c r="O316" s="158" t="s">
        <v>2703</v>
      </c>
      <c r="P316" s="158" t="s">
        <v>2703</v>
      </c>
      <c r="Q316" s="158" t="s">
        <v>2703</v>
      </c>
    </row>
    <row r="317" spans="1:17" ht="15.75" x14ac:dyDescent="0.25">
      <c r="A317" s="158" t="s">
        <v>2703</v>
      </c>
      <c r="B317" s="158" t="s">
        <v>2703</v>
      </c>
      <c r="C317" s="158" t="s">
        <v>2703</v>
      </c>
      <c r="D317" s="158" t="s">
        <v>2703</v>
      </c>
      <c r="E317" s="158" t="s">
        <v>2703</v>
      </c>
      <c r="F317" s="158" t="s">
        <v>2703</v>
      </c>
      <c r="G317" s="158" t="s">
        <v>2703</v>
      </c>
      <c r="H317" s="158" t="s">
        <v>2703</v>
      </c>
      <c r="I317" s="158" t="s">
        <v>2703</v>
      </c>
      <c r="J317" s="158" t="s">
        <v>2703</v>
      </c>
      <c r="K317" s="158" t="s">
        <v>2703</v>
      </c>
      <c r="L317" s="158" t="s">
        <v>2703</v>
      </c>
      <c r="M317" s="158" t="s">
        <v>2703</v>
      </c>
      <c r="N317" s="158" t="s">
        <v>2703</v>
      </c>
      <c r="O317" s="158" t="s">
        <v>2703</v>
      </c>
      <c r="P317" s="158" t="s">
        <v>2703</v>
      </c>
      <c r="Q317" s="158" t="s">
        <v>2703</v>
      </c>
    </row>
    <row r="318" spans="1:17" ht="15.75" x14ac:dyDescent="0.25">
      <c r="A318" s="158" t="s">
        <v>2703</v>
      </c>
      <c r="B318" s="158" t="s">
        <v>2703</v>
      </c>
      <c r="C318" s="158" t="s">
        <v>2703</v>
      </c>
      <c r="D318" s="158" t="s">
        <v>2703</v>
      </c>
      <c r="E318" s="158" t="s">
        <v>2703</v>
      </c>
      <c r="F318" s="158" t="s">
        <v>2703</v>
      </c>
      <c r="G318" s="158" t="s">
        <v>2703</v>
      </c>
      <c r="H318" s="158" t="s">
        <v>2703</v>
      </c>
      <c r="I318" s="158" t="s">
        <v>2703</v>
      </c>
      <c r="J318" s="158" t="s">
        <v>2703</v>
      </c>
      <c r="K318" s="158" t="s">
        <v>2703</v>
      </c>
      <c r="L318" s="158" t="s">
        <v>2703</v>
      </c>
      <c r="M318" s="158" t="s">
        <v>2703</v>
      </c>
      <c r="N318" s="158" t="s">
        <v>2703</v>
      </c>
      <c r="O318" s="158" t="s">
        <v>2703</v>
      </c>
      <c r="P318" s="158" t="s">
        <v>2703</v>
      </c>
      <c r="Q318" s="158" t="s">
        <v>2703</v>
      </c>
    </row>
    <row r="319" spans="1:17" ht="15.75" x14ac:dyDescent="0.25">
      <c r="A319" s="158" t="s">
        <v>2703</v>
      </c>
      <c r="B319" s="158" t="s">
        <v>2703</v>
      </c>
      <c r="C319" s="158" t="s">
        <v>2703</v>
      </c>
      <c r="D319" s="158" t="s">
        <v>2703</v>
      </c>
      <c r="E319" s="158" t="s">
        <v>2703</v>
      </c>
      <c r="F319" s="158" t="s">
        <v>2703</v>
      </c>
      <c r="G319" s="158" t="s">
        <v>2703</v>
      </c>
      <c r="H319" s="158" t="s">
        <v>2703</v>
      </c>
      <c r="I319" s="158" t="s">
        <v>2703</v>
      </c>
      <c r="J319" s="158" t="s">
        <v>2703</v>
      </c>
      <c r="K319" s="158" t="s">
        <v>2703</v>
      </c>
      <c r="L319" s="158" t="s">
        <v>2703</v>
      </c>
      <c r="M319" s="158" t="s">
        <v>2703</v>
      </c>
      <c r="N319" s="158" t="s">
        <v>2703</v>
      </c>
      <c r="O319" s="158" t="s">
        <v>2703</v>
      </c>
      <c r="P319" s="158" t="s">
        <v>2703</v>
      </c>
      <c r="Q319" s="158" t="s">
        <v>2703</v>
      </c>
    </row>
    <row r="320" spans="1:17" ht="15.75" x14ac:dyDescent="0.25">
      <c r="A320" s="158" t="s">
        <v>2703</v>
      </c>
      <c r="B320" s="158" t="s">
        <v>2703</v>
      </c>
      <c r="C320" s="158" t="s">
        <v>2703</v>
      </c>
      <c r="D320" s="158" t="s">
        <v>2703</v>
      </c>
      <c r="E320" s="158" t="s">
        <v>2703</v>
      </c>
      <c r="F320" s="158" t="s">
        <v>2703</v>
      </c>
      <c r="G320" s="158" t="s">
        <v>2703</v>
      </c>
      <c r="H320" s="158" t="s">
        <v>2703</v>
      </c>
      <c r="I320" s="158" t="s">
        <v>2703</v>
      </c>
      <c r="J320" s="158" t="s">
        <v>2703</v>
      </c>
      <c r="K320" s="158" t="s">
        <v>2703</v>
      </c>
      <c r="L320" s="158" t="s">
        <v>2703</v>
      </c>
      <c r="M320" s="158" t="s">
        <v>2703</v>
      </c>
      <c r="N320" s="158" t="s">
        <v>2703</v>
      </c>
      <c r="O320" s="158" t="s">
        <v>2703</v>
      </c>
      <c r="P320" s="158" t="s">
        <v>2703</v>
      </c>
      <c r="Q320" s="158" t="s">
        <v>2703</v>
      </c>
    </row>
    <row r="321" spans="1:17" ht="15.75" x14ac:dyDescent="0.25">
      <c r="A321" s="158" t="s">
        <v>2703</v>
      </c>
      <c r="B321" s="158" t="s">
        <v>2703</v>
      </c>
      <c r="C321" s="158" t="s">
        <v>2703</v>
      </c>
      <c r="D321" s="158" t="s">
        <v>2703</v>
      </c>
      <c r="E321" s="158" t="s">
        <v>2703</v>
      </c>
      <c r="F321" s="158" t="s">
        <v>2703</v>
      </c>
      <c r="G321" s="158" t="s">
        <v>2703</v>
      </c>
      <c r="H321" s="158" t="s">
        <v>2703</v>
      </c>
      <c r="I321" s="158" t="s">
        <v>2703</v>
      </c>
      <c r="J321" s="158" t="s">
        <v>2703</v>
      </c>
      <c r="K321" s="158" t="s">
        <v>2703</v>
      </c>
      <c r="L321" s="158" t="s">
        <v>2703</v>
      </c>
      <c r="M321" s="158" t="s">
        <v>2703</v>
      </c>
      <c r="N321" s="158" t="s">
        <v>2703</v>
      </c>
      <c r="O321" s="158" t="s">
        <v>2703</v>
      </c>
      <c r="P321" s="158" t="s">
        <v>2703</v>
      </c>
      <c r="Q321" s="158" t="s">
        <v>2703</v>
      </c>
    </row>
    <row r="322" spans="1:17" ht="15.75" x14ac:dyDescent="0.25">
      <c r="A322" s="158" t="s">
        <v>2703</v>
      </c>
      <c r="B322" s="158" t="s">
        <v>2703</v>
      </c>
      <c r="C322" s="158" t="s">
        <v>2703</v>
      </c>
      <c r="D322" s="158" t="s">
        <v>2703</v>
      </c>
      <c r="E322" s="158" t="s">
        <v>2703</v>
      </c>
      <c r="F322" s="158" t="s">
        <v>2703</v>
      </c>
      <c r="G322" s="158" t="s">
        <v>2703</v>
      </c>
      <c r="H322" s="158" t="s">
        <v>2703</v>
      </c>
      <c r="I322" s="158" t="s">
        <v>2703</v>
      </c>
      <c r="J322" s="158" t="s">
        <v>2703</v>
      </c>
      <c r="K322" s="158" t="s">
        <v>2703</v>
      </c>
      <c r="L322" s="158" t="s">
        <v>2703</v>
      </c>
      <c r="M322" s="158" t="s">
        <v>2703</v>
      </c>
      <c r="N322" s="158" t="s">
        <v>2703</v>
      </c>
      <c r="O322" s="158" t="s">
        <v>2703</v>
      </c>
      <c r="P322" s="158" t="s">
        <v>2703</v>
      </c>
      <c r="Q322" s="158" t="s">
        <v>2703</v>
      </c>
    </row>
    <row r="323" spans="1:17" ht="15.75" x14ac:dyDescent="0.25">
      <c r="A323" s="158" t="s">
        <v>2703</v>
      </c>
      <c r="B323" s="158" t="s">
        <v>2703</v>
      </c>
      <c r="C323" s="158" t="s">
        <v>2703</v>
      </c>
      <c r="D323" s="158" t="s">
        <v>2703</v>
      </c>
      <c r="E323" s="158" t="s">
        <v>2703</v>
      </c>
      <c r="F323" s="158" t="s">
        <v>2703</v>
      </c>
      <c r="G323" s="158" t="s">
        <v>2703</v>
      </c>
      <c r="H323" s="158" t="s">
        <v>2703</v>
      </c>
      <c r="I323" s="158" t="s">
        <v>2703</v>
      </c>
      <c r="J323" s="158" t="s">
        <v>2703</v>
      </c>
      <c r="K323" s="158" t="s">
        <v>2703</v>
      </c>
      <c r="L323" s="158" t="s">
        <v>2703</v>
      </c>
      <c r="M323" s="158" t="s">
        <v>2703</v>
      </c>
      <c r="N323" s="158" t="s">
        <v>2703</v>
      </c>
      <c r="O323" s="158" t="s">
        <v>2703</v>
      </c>
      <c r="P323" s="158" t="s">
        <v>2703</v>
      </c>
      <c r="Q323" s="158" t="s">
        <v>2703</v>
      </c>
    </row>
    <row r="324" spans="1:17" ht="15.75" x14ac:dyDescent="0.25">
      <c r="A324" s="158" t="s">
        <v>2703</v>
      </c>
      <c r="B324" s="158" t="s">
        <v>2703</v>
      </c>
      <c r="C324" s="158" t="s">
        <v>2703</v>
      </c>
      <c r="D324" s="158" t="s">
        <v>2703</v>
      </c>
      <c r="E324" s="158" t="s">
        <v>2703</v>
      </c>
      <c r="F324" s="158" t="s">
        <v>2703</v>
      </c>
      <c r="G324" s="158" t="s">
        <v>2703</v>
      </c>
      <c r="H324" s="158" t="s">
        <v>2703</v>
      </c>
      <c r="I324" s="158" t="s">
        <v>2703</v>
      </c>
      <c r="J324" s="158" t="s">
        <v>2703</v>
      </c>
      <c r="K324" s="158" t="s">
        <v>2703</v>
      </c>
      <c r="L324" s="158" t="s">
        <v>2703</v>
      </c>
      <c r="M324" s="158" t="s">
        <v>2703</v>
      </c>
      <c r="N324" s="158" t="s">
        <v>2703</v>
      </c>
      <c r="O324" s="158" t="s">
        <v>2703</v>
      </c>
      <c r="P324" s="158" t="s">
        <v>2703</v>
      </c>
      <c r="Q324" s="158" t="s">
        <v>2703</v>
      </c>
    </row>
    <row r="325" spans="1:17" ht="15.75" x14ac:dyDescent="0.25">
      <c r="A325" s="158" t="s">
        <v>2703</v>
      </c>
      <c r="B325" s="158" t="s">
        <v>2703</v>
      </c>
      <c r="C325" s="158" t="s">
        <v>2703</v>
      </c>
      <c r="D325" s="158" t="s">
        <v>2703</v>
      </c>
      <c r="E325" s="158" t="s">
        <v>2703</v>
      </c>
      <c r="F325" s="158" t="s">
        <v>2703</v>
      </c>
      <c r="G325" s="158" t="s">
        <v>2703</v>
      </c>
      <c r="H325" s="158" t="s">
        <v>2703</v>
      </c>
      <c r="I325" s="158" t="s">
        <v>2703</v>
      </c>
      <c r="J325" s="158" t="s">
        <v>2703</v>
      </c>
      <c r="K325" s="158" t="s">
        <v>2703</v>
      </c>
      <c r="L325" s="158" t="s">
        <v>2703</v>
      </c>
      <c r="M325" s="158" t="s">
        <v>2703</v>
      </c>
      <c r="N325" s="158" t="s">
        <v>2703</v>
      </c>
      <c r="O325" s="158" t="s">
        <v>2703</v>
      </c>
      <c r="P325" s="158" t="s">
        <v>2703</v>
      </c>
      <c r="Q325" s="158" t="s">
        <v>2703</v>
      </c>
    </row>
    <row r="326" spans="1:17" ht="15.75" x14ac:dyDescent="0.25">
      <c r="A326" s="158" t="s">
        <v>2703</v>
      </c>
      <c r="B326" s="158" t="s">
        <v>2703</v>
      </c>
      <c r="C326" s="158" t="s">
        <v>2703</v>
      </c>
      <c r="D326" s="158" t="s">
        <v>2703</v>
      </c>
      <c r="E326" s="158" t="s">
        <v>2703</v>
      </c>
      <c r="F326" s="158" t="s">
        <v>2703</v>
      </c>
      <c r="G326" s="158" t="s">
        <v>2703</v>
      </c>
      <c r="H326" s="158" t="s">
        <v>2703</v>
      </c>
      <c r="I326" s="158" t="s">
        <v>2703</v>
      </c>
      <c r="J326" s="158" t="s">
        <v>2703</v>
      </c>
      <c r="K326" s="158" t="s">
        <v>2703</v>
      </c>
      <c r="L326" s="158" t="s">
        <v>2703</v>
      </c>
      <c r="M326" s="158" t="s">
        <v>2703</v>
      </c>
      <c r="N326" s="158" t="s">
        <v>2703</v>
      </c>
      <c r="O326" s="158" t="s">
        <v>2703</v>
      </c>
      <c r="P326" s="158" t="s">
        <v>2703</v>
      </c>
      <c r="Q326" s="158" t="s">
        <v>2703</v>
      </c>
    </row>
    <row r="327" spans="1:17" ht="15.75" x14ac:dyDescent="0.25">
      <c r="A327" s="158" t="s">
        <v>2703</v>
      </c>
      <c r="B327" s="158" t="s">
        <v>2703</v>
      </c>
      <c r="C327" s="158" t="s">
        <v>2703</v>
      </c>
      <c r="D327" s="158" t="s">
        <v>2703</v>
      </c>
      <c r="E327" s="158" t="s">
        <v>2703</v>
      </c>
      <c r="F327" s="158" t="s">
        <v>2703</v>
      </c>
      <c r="G327" s="158" t="s">
        <v>2703</v>
      </c>
      <c r="H327" s="158" t="s">
        <v>2703</v>
      </c>
      <c r="I327" s="158" t="s">
        <v>2703</v>
      </c>
      <c r="J327" s="158" t="s">
        <v>2703</v>
      </c>
      <c r="K327" s="158" t="s">
        <v>2703</v>
      </c>
      <c r="L327" s="158" t="s">
        <v>2703</v>
      </c>
      <c r="M327" s="158" t="s">
        <v>2703</v>
      </c>
      <c r="N327" s="158" t="s">
        <v>2703</v>
      </c>
      <c r="O327" s="158" t="s">
        <v>2703</v>
      </c>
      <c r="P327" s="158" t="s">
        <v>2703</v>
      </c>
      <c r="Q327" s="158" t="s">
        <v>2703</v>
      </c>
    </row>
    <row r="328" spans="1:17" ht="15.75" x14ac:dyDescent="0.25">
      <c r="A328" s="158" t="s">
        <v>2703</v>
      </c>
      <c r="B328" s="158" t="s">
        <v>2703</v>
      </c>
      <c r="C328" s="158" t="s">
        <v>2703</v>
      </c>
      <c r="D328" s="158" t="s">
        <v>2703</v>
      </c>
      <c r="E328" s="158" t="s">
        <v>2703</v>
      </c>
      <c r="F328" s="158" t="s">
        <v>2703</v>
      </c>
      <c r="G328" s="158" t="s">
        <v>2703</v>
      </c>
      <c r="H328" s="158" t="s">
        <v>2703</v>
      </c>
      <c r="I328" s="158" t="s">
        <v>2703</v>
      </c>
      <c r="J328" s="158" t="s">
        <v>2703</v>
      </c>
      <c r="K328" s="158" t="s">
        <v>2703</v>
      </c>
      <c r="L328" s="158" t="s">
        <v>2703</v>
      </c>
      <c r="M328" s="158" t="s">
        <v>2703</v>
      </c>
      <c r="N328" s="158" t="s">
        <v>2703</v>
      </c>
      <c r="O328" s="158" t="s">
        <v>2703</v>
      </c>
      <c r="P328" s="158" t="s">
        <v>2703</v>
      </c>
      <c r="Q328" s="158" t="s">
        <v>2703</v>
      </c>
    </row>
    <row r="329" spans="1:17" ht="15.75" x14ac:dyDescent="0.25">
      <c r="A329" s="158" t="s">
        <v>2703</v>
      </c>
      <c r="B329" s="158" t="s">
        <v>2703</v>
      </c>
      <c r="C329" s="158" t="s">
        <v>2703</v>
      </c>
      <c r="D329" s="158" t="s">
        <v>2703</v>
      </c>
      <c r="E329" s="158" t="s">
        <v>2703</v>
      </c>
      <c r="F329" s="158" t="s">
        <v>2703</v>
      </c>
      <c r="G329" s="158" t="s">
        <v>2703</v>
      </c>
      <c r="H329" s="158" t="s">
        <v>2703</v>
      </c>
      <c r="I329" s="158" t="s">
        <v>2703</v>
      </c>
      <c r="J329" s="158" t="s">
        <v>2703</v>
      </c>
      <c r="K329" s="158" t="s">
        <v>2703</v>
      </c>
      <c r="L329" s="158" t="s">
        <v>2703</v>
      </c>
      <c r="M329" s="158" t="s">
        <v>2703</v>
      </c>
      <c r="N329" s="158" t="s">
        <v>2703</v>
      </c>
      <c r="O329" s="158" t="s">
        <v>2703</v>
      </c>
      <c r="P329" s="158" t="s">
        <v>2703</v>
      </c>
      <c r="Q329" s="158" t="s">
        <v>2703</v>
      </c>
    </row>
    <row r="330" spans="1:17" ht="15.75" x14ac:dyDescent="0.25">
      <c r="A330" s="158" t="s">
        <v>2703</v>
      </c>
      <c r="B330" s="158" t="s">
        <v>2703</v>
      </c>
      <c r="C330" s="158" t="s">
        <v>2703</v>
      </c>
      <c r="D330" s="158" t="s">
        <v>2703</v>
      </c>
      <c r="E330" s="158" t="s">
        <v>2703</v>
      </c>
      <c r="F330" s="158" t="s">
        <v>2703</v>
      </c>
      <c r="G330" s="158" t="s">
        <v>2703</v>
      </c>
      <c r="H330" s="158" t="s">
        <v>2703</v>
      </c>
      <c r="I330" s="158" t="s">
        <v>2703</v>
      </c>
      <c r="J330" s="158" t="s">
        <v>2703</v>
      </c>
      <c r="K330" s="158" t="s">
        <v>2703</v>
      </c>
      <c r="L330" s="158" t="s">
        <v>2703</v>
      </c>
      <c r="M330" s="158" t="s">
        <v>2703</v>
      </c>
      <c r="N330" s="158" t="s">
        <v>2703</v>
      </c>
      <c r="O330" s="158" t="s">
        <v>2703</v>
      </c>
      <c r="P330" s="158" t="s">
        <v>2703</v>
      </c>
      <c r="Q330" s="158" t="s">
        <v>2703</v>
      </c>
    </row>
    <row r="331" spans="1:17" ht="15.75" x14ac:dyDescent="0.25">
      <c r="A331" s="158" t="s">
        <v>2703</v>
      </c>
      <c r="B331" s="158" t="s">
        <v>2703</v>
      </c>
      <c r="C331" s="158" t="s">
        <v>2703</v>
      </c>
      <c r="D331" s="158" t="s">
        <v>2703</v>
      </c>
      <c r="E331" s="158" t="s">
        <v>2703</v>
      </c>
      <c r="F331" s="158" t="s">
        <v>2703</v>
      </c>
      <c r="G331" s="158" t="s">
        <v>2703</v>
      </c>
      <c r="H331" s="158" t="s">
        <v>2703</v>
      </c>
      <c r="I331" s="158" t="s">
        <v>2703</v>
      </c>
      <c r="J331" s="158" t="s">
        <v>2703</v>
      </c>
      <c r="K331" s="158" t="s">
        <v>2703</v>
      </c>
      <c r="L331" s="158" t="s">
        <v>2703</v>
      </c>
      <c r="M331" s="158" t="s">
        <v>2703</v>
      </c>
      <c r="N331" s="158" t="s">
        <v>2703</v>
      </c>
      <c r="O331" s="158" t="s">
        <v>2703</v>
      </c>
      <c r="P331" s="158" t="s">
        <v>2703</v>
      </c>
      <c r="Q331" s="158" t="s">
        <v>2703</v>
      </c>
    </row>
    <row r="332" spans="1:17" ht="15.75" x14ac:dyDescent="0.25">
      <c r="A332" s="158" t="s">
        <v>2703</v>
      </c>
      <c r="B332" s="158" t="s">
        <v>2703</v>
      </c>
      <c r="C332" s="158" t="s">
        <v>2703</v>
      </c>
      <c r="D332" s="158" t="s">
        <v>2703</v>
      </c>
      <c r="E332" s="158" t="s">
        <v>2703</v>
      </c>
      <c r="F332" s="158" t="s">
        <v>2703</v>
      </c>
      <c r="G332" s="158" t="s">
        <v>2703</v>
      </c>
      <c r="H332" s="158" t="s">
        <v>2703</v>
      </c>
      <c r="I332" s="158" t="s">
        <v>2703</v>
      </c>
      <c r="J332" s="158" t="s">
        <v>2703</v>
      </c>
      <c r="K332" s="158" t="s">
        <v>2703</v>
      </c>
      <c r="L332" s="158" t="s">
        <v>2703</v>
      </c>
      <c r="M332" s="158" t="s">
        <v>2703</v>
      </c>
      <c r="N332" s="158" t="s">
        <v>2703</v>
      </c>
      <c r="O332" s="158" t="s">
        <v>2703</v>
      </c>
      <c r="P332" s="158" t="s">
        <v>2703</v>
      </c>
      <c r="Q332" s="158" t="s">
        <v>2703</v>
      </c>
    </row>
    <row r="333" spans="1:17" ht="15.75" x14ac:dyDescent="0.25">
      <c r="A333" s="158" t="s">
        <v>2703</v>
      </c>
      <c r="B333" s="158" t="s">
        <v>2703</v>
      </c>
      <c r="C333" s="158" t="s">
        <v>2703</v>
      </c>
      <c r="D333" s="158" t="s">
        <v>2703</v>
      </c>
      <c r="E333" s="158" t="s">
        <v>2703</v>
      </c>
      <c r="F333" s="158" t="s">
        <v>2703</v>
      </c>
      <c r="G333" s="158" t="s">
        <v>2703</v>
      </c>
      <c r="H333" s="158" t="s">
        <v>2703</v>
      </c>
      <c r="I333" s="158" t="s">
        <v>2703</v>
      </c>
      <c r="J333" s="158" t="s">
        <v>2703</v>
      </c>
      <c r="K333" s="158" t="s">
        <v>2703</v>
      </c>
      <c r="L333" s="158" t="s">
        <v>2703</v>
      </c>
      <c r="M333" s="158" t="s">
        <v>2703</v>
      </c>
      <c r="N333" s="158" t="s">
        <v>2703</v>
      </c>
      <c r="O333" s="158" t="s">
        <v>2703</v>
      </c>
      <c r="P333" s="158" t="s">
        <v>2703</v>
      </c>
      <c r="Q333" s="158" t="s">
        <v>2703</v>
      </c>
    </row>
    <row r="334" spans="1:17" ht="15.75" x14ac:dyDescent="0.25">
      <c r="A334" s="158" t="s">
        <v>2703</v>
      </c>
      <c r="B334" s="158" t="s">
        <v>2703</v>
      </c>
      <c r="C334" s="158" t="s">
        <v>2703</v>
      </c>
      <c r="D334" s="158" t="s">
        <v>2703</v>
      </c>
      <c r="E334" s="158" t="s">
        <v>2703</v>
      </c>
      <c r="F334" s="158" t="s">
        <v>2703</v>
      </c>
      <c r="G334" s="158" t="s">
        <v>2703</v>
      </c>
      <c r="H334" s="158" t="s">
        <v>2703</v>
      </c>
      <c r="I334" s="158" t="s">
        <v>2703</v>
      </c>
      <c r="J334" s="158" t="s">
        <v>2703</v>
      </c>
      <c r="K334" s="158" t="s">
        <v>2703</v>
      </c>
      <c r="L334" s="158" t="s">
        <v>2703</v>
      </c>
      <c r="M334" s="158" t="s">
        <v>2703</v>
      </c>
      <c r="N334" s="158" t="s">
        <v>2703</v>
      </c>
      <c r="O334" s="158" t="s">
        <v>2703</v>
      </c>
      <c r="P334" s="158" t="s">
        <v>2703</v>
      </c>
      <c r="Q334" s="158" t="s">
        <v>2703</v>
      </c>
    </row>
    <row r="335" spans="1:17" ht="15.75" x14ac:dyDescent="0.25">
      <c r="A335" s="158" t="s">
        <v>2703</v>
      </c>
      <c r="B335" s="158" t="s">
        <v>2703</v>
      </c>
      <c r="C335" s="158" t="s">
        <v>2703</v>
      </c>
      <c r="D335" s="158" t="s">
        <v>2703</v>
      </c>
      <c r="E335" s="158" t="s">
        <v>2703</v>
      </c>
      <c r="F335" s="158" t="s">
        <v>2703</v>
      </c>
      <c r="G335" s="158" t="s">
        <v>2703</v>
      </c>
      <c r="H335" s="158" t="s">
        <v>2703</v>
      </c>
      <c r="I335" s="158" t="s">
        <v>2703</v>
      </c>
      <c r="J335" s="158" t="s">
        <v>2703</v>
      </c>
      <c r="K335" s="158" t="s">
        <v>2703</v>
      </c>
      <c r="L335" s="158" t="s">
        <v>2703</v>
      </c>
      <c r="M335" s="158" t="s">
        <v>2703</v>
      </c>
      <c r="N335" s="158" t="s">
        <v>2703</v>
      </c>
      <c r="O335" s="158" t="s">
        <v>2703</v>
      </c>
      <c r="P335" s="158" t="s">
        <v>2703</v>
      </c>
      <c r="Q335" s="158" t="s">
        <v>2703</v>
      </c>
    </row>
    <row r="336" spans="1:17" ht="15.75" x14ac:dyDescent="0.25">
      <c r="A336" s="158" t="s">
        <v>2703</v>
      </c>
      <c r="B336" s="158" t="s">
        <v>2703</v>
      </c>
      <c r="C336" s="158" t="s">
        <v>2703</v>
      </c>
      <c r="D336" s="158" t="s">
        <v>2703</v>
      </c>
      <c r="E336" s="158" t="s">
        <v>2703</v>
      </c>
      <c r="F336" s="158" t="s">
        <v>2703</v>
      </c>
      <c r="G336" s="158" t="s">
        <v>2703</v>
      </c>
      <c r="H336" s="158" t="s">
        <v>2703</v>
      </c>
      <c r="I336" s="158" t="s">
        <v>2703</v>
      </c>
      <c r="J336" s="158" t="s">
        <v>2703</v>
      </c>
      <c r="K336" s="158" t="s">
        <v>2703</v>
      </c>
      <c r="L336" s="158" t="s">
        <v>2703</v>
      </c>
      <c r="M336" s="158" t="s">
        <v>2703</v>
      </c>
      <c r="N336" s="158" t="s">
        <v>2703</v>
      </c>
      <c r="O336" s="158" t="s">
        <v>2703</v>
      </c>
      <c r="P336" s="158" t="s">
        <v>2703</v>
      </c>
      <c r="Q336" s="158" t="s">
        <v>2703</v>
      </c>
    </row>
    <row r="337" spans="1:17" ht="15.75" x14ac:dyDescent="0.25">
      <c r="A337" s="158" t="s">
        <v>2703</v>
      </c>
      <c r="B337" s="158" t="s">
        <v>2703</v>
      </c>
      <c r="C337" s="158" t="s">
        <v>2703</v>
      </c>
      <c r="D337" s="158" t="s">
        <v>2703</v>
      </c>
      <c r="E337" s="158" t="s">
        <v>2703</v>
      </c>
      <c r="F337" s="158" t="s">
        <v>2703</v>
      </c>
      <c r="G337" s="158" t="s">
        <v>2703</v>
      </c>
      <c r="H337" s="158" t="s">
        <v>2703</v>
      </c>
      <c r="I337" s="158" t="s">
        <v>2703</v>
      </c>
      <c r="J337" s="158" t="s">
        <v>2703</v>
      </c>
      <c r="K337" s="158" t="s">
        <v>2703</v>
      </c>
      <c r="L337" s="158" t="s">
        <v>2703</v>
      </c>
      <c r="M337" s="158" t="s">
        <v>2703</v>
      </c>
      <c r="N337" s="158" t="s">
        <v>2703</v>
      </c>
      <c r="O337" s="158" t="s">
        <v>2703</v>
      </c>
      <c r="P337" s="158" t="s">
        <v>2703</v>
      </c>
      <c r="Q337" s="158" t="s">
        <v>2703</v>
      </c>
    </row>
    <row r="338" spans="1:17" ht="15.75" x14ac:dyDescent="0.25">
      <c r="A338" s="158" t="s">
        <v>2703</v>
      </c>
      <c r="B338" s="158" t="s">
        <v>2703</v>
      </c>
      <c r="C338" s="158" t="s">
        <v>2703</v>
      </c>
      <c r="D338" s="158" t="s">
        <v>2703</v>
      </c>
      <c r="E338" s="158" t="s">
        <v>2703</v>
      </c>
      <c r="F338" s="158" t="s">
        <v>2703</v>
      </c>
      <c r="G338" s="158" t="s">
        <v>2703</v>
      </c>
      <c r="H338" s="158" t="s">
        <v>2703</v>
      </c>
      <c r="I338" s="158" t="s">
        <v>2703</v>
      </c>
      <c r="J338" s="158" t="s">
        <v>2703</v>
      </c>
      <c r="K338" s="158" t="s">
        <v>2703</v>
      </c>
      <c r="L338" s="158" t="s">
        <v>2703</v>
      </c>
      <c r="M338" s="158" t="s">
        <v>2703</v>
      </c>
      <c r="N338" s="158" t="s">
        <v>2703</v>
      </c>
      <c r="O338" s="158" t="s">
        <v>2703</v>
      </c>
      <c r="P338" s="158" t="s">
        <v>2703</v>
      </c>
      <c r="Q338" s="158" t="s">
        <v>2703</v>
      </c>
    </row>
    <row r="339" spans="1:17" ht="15.75" x14ac:dyDescent="0.25">
      <c r="A339" s="158" t="s">
        <v>2703</v>
      </c>
      <c r="B339" s="158" t="s">
        <v>2703</v>
      </c>
      <c r="C339" s="158" t="s">
        <v>2703</v>
      </c>
      <c r="D339" s="158" t="s">
        <v>2703</v>
      </c>
      <c r="E339" s="158" t="s">
        <v>2703</v>
      </c>
      <c r="F339" s="158" t="s">
        <v>2703</v>
      </c>
      <c r="G339" s="158" t="s">
        <v>2703</v>
      </c>
      <c r="H339" s="158" t="s">
        <v>2703</v>
      </c>
      <c r="I339" s="158" t="s">
        <v>2703</v>
      </c>
      <c r="J339" s="158" t="s">
        <v>2703</v>
      </c>
      <c r="K339" s="158" t="s">
        <v>2703</v>
      </c>
      <c r="L339" s="158" t="s">
        <v>2703</v>
      </c>
      <c r="M339" s="158" t="s">
        <v>2703</v>
      </c>
      <c r="N339" s="158" t="s">
        <v>2703</v>
      </c>
      <c r="O339" s="158" t="s">
        <v>2703</v>
      </c>
      <c r="P339" s="158" t="s">
        <v>2703</v>
      </c>
      <c r="Q339" s="158" t="s">
        <v>2703</v>
      </c>
    </row>
    <row r="340" spans="1:17" ht="15.75" x14ac:dyDescent="0.25">
      <c r="A340" s="158" t="s">
        <v>2703</v>
      </c>
      <c r="B340" s="158" t="s">
        <v>2703</v>
      </c>
      <c r="C340" s="158" t="s">
        <v>2703</v>
      </c>
      <c r="D340" s="158" t="s">
        <v>2703</v>
      </c>
      <c r="E340" s="158" t="s">
        <v>2703</v>
      </c>
      <c r="F340" s="158" t="s">
        <v>2703</v>
      </c>
      <c r="G340" s="158" t="s">
        <v>2703</v>
      </c>
      <c r="H340" s="158" t="s">
        <v>2703</v>
      </c>
      <c r="I340" s="158" t="s">
        <v>2703</v>
      </c>
      <c r="J340" s="158" t="s">
        <v>2703</v>
      </c>
      <c r="K340" s="158" t="s">
        <v>2703</v>
      </c>
      <c r="L340" s="158" t="s">
        <v>2703</v>
      </c>
      <c r="M340" s="158" t="s">
        <v>2703</v>
      </c>
      <c r="N340" s="158" t="s">
        <v>2703</v>
      </c>
      <c r="O340" s="158" t="s">
        <v>2703</v>
      </c>
      <c r="P340" s="158" t="s">
        <v>2703</v>
      </c>
      <c r="Q340" s="158" t="s">
        <v>2703</v>
      </c>
    </row>
    <row r="341" spans="1:17" ht="15.75" x14ac:dyDescent="0.25">
      <c r="A341" s="158" t="s">
        <v>2703</v>
      </c>
      <c r="B341" s="158" t="s">
        <v>2703</v>
      </c>
      <c r="C341" s="158" t="s">
        <v>2703</v>
      </c>
      <c r="D341" s="158" t="s">
        <v>2703</v>
      </c>
      <c r="E341" s="158" t="s">
        <v>2703</v>
      </c>
      <c r="F341" s="158" t="s">
        <v>2703</v>
      </c>
      <c r="G341" s="158" t="s">
        <v>2703</v>
      </c>
      <c r="H341" s="158" t="s">
        <v>2703</v>
      </c>
      <c r="I341" s="158" t="s">
        <v>2703</v>
      </c>
      <c r="J341" s="158" t="s">
        <v>2703</v>
      </c>
      <c r="K341" s="158" t="s">
        <v>2703</v>
      </c>
      <c r="L341" s="158" t="s">
        <v>2703</v>
      </c>
      <c r="M341" s="158" t="s">
        <v>2703</v>
      </c>
      <c r="N341" s="158" t="s">
        <v>2703</v>
      </c>
      <c r="O341" s="158" t="s">
        <v>2703</v>
      </c>
      <c r="P341" s="158" t="s">
        <v>2703</v>
      </c>
      <c r="Q341" s="158" t="s">
        <v>2703</v>
      </c>
    </row>
    <row r="342" spans="1:17" ht="15.75" x14ac:dyDescent="0.25">
      <c r="A342" s="158" t="s">
        <v>2703</v>
      </c>
      <c r="B342" s="158" t="s">
        <v>2703</v>
      </c>
      <c r="C342" s="158" t="s">
        <v>2703</v>
      </c>
      <c r="D342" s="158" t="s">
        <v>2703</v>
      </c>
      <c r="E342" s="158" t="s">
        <v>2703</v>
      </c>
      <c r="F342" s="158" t="s">
        <v>2703</v>
      </c>
      <c r="G342" s="158" t="s">
        <v>2703</v>
      </c>
      <c r="H342" s="158" t="s">
        <v>2703</v>
      </c>
      <c r="I342" s="158" t="s">
        <v>2703</v>
      </c>
      <c r="J342" s="158" t="s">
        <v>2703</v>
      </c>
      <c r="K342" s="158" t="s">
        <v>2703</v>
      </c>
      <c r="L342" s="158" t="s">
        <v>2703</v>
      </c>
      <c r="M342" s="158" t="s">
        <v>2703</v>
      </c>
      <c r="N342" s="158" t="s">
        <v>2703</v>
      </c>
      <c r="O342" s="158" t="s">
        <v>2703</v>
      </c>
      <c r="P342" s="158" t="s">
        <v>2703</v>
      </c>
      <c r="Q342" s="158" t="s">
        <v>2703</v>
      </c>
    </row>
    <row r="343" spans="1:17" ht="15.75" x14ac:dyDescent="0.25">
      <c r="A343" s="158" t="s">
        <v>2703</v>
      </c>
      <c r="B343" s="158" t="s">
        <v>2703</v>
      </c>
      <c r="C343" s="158" t="s">
        <v>2703</v>
      </c>
      <c r="D343" s="158" t="s">
        <v>2703</v>
      </c>
      <c r="E343" s="158" t="s">
        <v>2703</v>
      </c>
      <c r="F343" s="158" t="s">
        <v>2703</v>
      </c>
      <c r="G343" s="158" t="s">
        <v>2703</v>
      </c>
      <c r="H343" s="158" t="s">
        <v>2703</v>
      </c>
      <c r="I343" s="158" t="s">
        <v>2703</v>
      </c>
      <c r="J343" s="158" t="s">
        <v>2703</v>
      </c>
      <c r="K343" s="158" t="s">
        <v>2703</v>
      </c>
      <c r="L343" s="158" t="s">
        <v>2703</v>
      </c>
      <c r="M343" s="158" t="s">
        <v>2703</v>
      </c>
      <c r="N343" s="158" t="s">
        <v>2703</v>
      </c>
      <c r="O343" s="158" t="s">
        <v>2703</v>
      </c>
      <c r="P343" s="158" t="s">
        <v>2703</v>
      </c>
      <c r="Q343" s="158" t="s">
        <v>2703</v>
      </c>
    </row>
    <row r="344" spans="1:17" ht="15.75" x14ac:dyDescent="0.25">
      <c r="A344" s="158" t="s">
        <v>2703</v>
      </c>
      <c r="B344" s="158" t="s">
        <v>2703</v>
      </c>
      <c r="C344" s="158" t="s">
        <v>2703</v>
      </c>
      <c r="D344" s="158" t="s">
        <v>2703</v>
      </c>
      <c r="E344" s="158" t="s">
        <v>2703</v>
      </c>
      <c r="F344" s="158" t="s">
        <v>2703</v>
      </c>
      <c r="G344" s="158" t="s">
        <v>2703</v>
      </c>
      <c r="H344" s="158" t="s">
        <v>2703</v>
      </c>
      <c r="I344" s="158" t="s">
        <v>2703</v>
      </c>
      <c r="J344" s="158" t="s">
        <v>2703</v>
      </c>
      <c r="K344" s="158" t="s">
        <v>2703</v>
      </c>
      <c r="L344" s="158" t="s">
        <v>2703</v>
      </c>
      <c r="M344" s="158" t="s">
        <v>2703</v>
      </c>
      <c r="N344" s="158" t="s">
        <v>2703</v>
      </c>
      <c r="O344" s="158" t="s">
        <v>2703</v>
      </c>
      <c r="P344" s="158" t="s">
        <v>2703</v>
      </c>
      <c r="Q344" s="158" t="s">
        <v>2703</v>
      </c>
    </row>
    <row r="345" spans="1:17" ht="15.75" x14ac:dyDescent="0.25">
      <c r="A345" s="158" t="s">
        <v>2703</v>
      </c>
      <c r="B345" s="158" t="s">
        <v>2703</v>
      </c>
      <c r="C345" s="158" t="s">
        <v>2703</v>
      </c>
      <c r="D345" s="158" t="s">
        <v>2703</v>
      </c>
      <c r="E345" s="158" t="s">
        <v>2703</v>
      </c>
      <c r="F345" s="158" t="s">
        <v>2703</v>
      </c>
      <c r="G345" s="158" t="s">
        <v>2703</v>
      </c>
      <c r="H345" s="158" t="s">
        <v>2703</v>
      </c>
      <c r="I345" s="158" t="s">
        <v>2703</v>
      </c>
      <c r="J345" s="158" t="s">
        <v>2703</v>
      </c>
      <c r="K345" s="158" t="s">
        <v>2703</v>
      </c>
      <c r="L345" s="158" t="s">
        <v>2703</v>
      </c>
      <c r="M345" s="158" t="s">
        <v>2703</v>
      </c>
      <c r="N345" s="158" t="s">
        <v>2703</v>
      </c>
      <c r="O345" s="158" t="s">
        <v>2703</v>
      </c>
      <c r="P345" s="158" t="s">
        <v>2703</v>
      </c>
      <c r="Q345" s="158" t="s">
        <v>2703</v>
      </c>
    </row>
    <row r="346" spans="1:17" ht="15.75" x14ac:dyDescent="0.25">
      <c r="A346" s="158" t="s">
        <v>2703</v>
      </c>
      <c r="B346" s="158" t="s">
        <v>2703</v>
      </c>
      <c r="C346" s="158" t="s">
        <v>2703</v>
      </c>
      <c r="D346" s="158" t="s">
        <v>2703</v>
      </c>
      <c r="E346" s="158" t="s">
        <v>2703</v>
      </c>
      <c r="F346" s="158" t="s">
        <v>2703</v>
      </c>
      <c r="G346" s="158" t="s">
        <v>2703</v>
      </c>
      <c r="H346" s="158" t="s">
        <v>2703</v>
      </c>
      <c r="I346" s="158" t="s">
        <v>2703</v>
      </c>
      <c r="J346" s="158" t="s">
        <v>2703</v>
      </c>
      <c r="K346" s="158" t="s">
        <v>2703</v>
      </c>
      <c r="L346" s="158" t="s">
        <v>2703</v>
      </c>
      <c r="M346" s="158" t="s">
        <v>2703</v>
      </c>
      <c r="N346" s="158" t="s">
        <v>2703</v>
      </c>
      <c r="O346" s="158" t="s">
        <v>2703</v>
      </c>
      <c r="P346" s="158" t="s">
        <v>2703</v>
      </c>
      <c r="Q346" s="158" t="s">
        <v>2703</v>
      </c>
    </row>
    <row r="347" spans="1:17" ht="15.75" x14ac:dyDescent="0.25">
      <c r="A347" s="158" t="s">
        <v>2703</v>
      </c>
      <c r="B347" s="158" t="s">
        <v>2703</v>
      </c>
      <c r="C347" s="158" t="s">
        <v>2703</v>
      </c>
      <c r="D347" s="158" t="s">
        <v>2703</v>
      </c>
      <c r="E347" s="158" t="s">
        <v>2703</v>
      </c>
      <c r="F347" s="158" t="s">
        <v>2703</v>
      </c>
      <c r="G347" s="158" t="s">
        <v>2703</v>
      </c>
      <c r="H347" s="158" t="s">
        <v>2703</v>
      </c>
      <c r="I347" s="158" t="s">
        <v>2703</v>
      </c>
      <c r="J347" s="158" t="s">
        <v>2703</v>
      </c>
      <c r="K347" s="158" t="s">
        <v>2703</v>
      </c>
      <c r="L347" s="158" t="s">
        <v>2703</v>
      </c>
      <c r="M347" s="158" t="s">
        <v>2703</v>
      </c>
      <c r="N347" s="158" t="s">
        <v>2703</v>
      </c>
      <c r="O347" s="158" t="s">
        <v>2703</v>
      </c>
      <c r="P347" s="158" t="s">
        <v>2703</v>
      </c>
      <c r="Q347" s="158" t="s">
        <v>2703</v>
      </c>
    </row>
    <row r="348" spans="1:17" ht="15.75" x14ac:dyDescent="0.25">
      <c r="A348" s="158" t="s">
        <v>2703</v>
      </c>
      <c r="B348" s="158" t="s">
        <v>2703</v>
      </c>
      <c r="C348" s="158" t="s">
        <v>2703</v>
      </c>
      <c r="D348" s="158" t="s">
        <v>2703</v>
      </c>
      <c r="E348" s="158" t="s">
        <v>2703</v>
      </c>
      <c r="F348" s="158" t="s">
        <v>2703</v>
      </c>
      <c r="G348" s="158" t="s">
        <v>2703</v>
      </c>
      <c r="H348" s="158" t="s">
        <v>2703</v>
      </c>
      <c r="I348" s="158" t="s">
        <v>2703</v>
      </c>
      <c r="J348" s="158" t="s">
        <v>2703</v>
      </c>
      <c r="K348" s="158" t="s">
        <v>2703</v>
      </c>
      <c r="L348" s="158" t="s">
        <v>2703</v>
      </c>
      <c r="M348" s="158" t="s">
        <v>2703</v>
      </c>
      <c r="N348" s="158" t="s">
        <v>2703</v>
      </c>
      <c r="O348" s="158" t="s">
        <v>2703</v>
      </c>
      <c r="P348" s="158" t="s">
        <v>2703</v>
      </c>
      <c r="Q348" s="158" t="s">
        <v>2703</v>
      </c>
    </row>
    <row r="349" spans="1:17" ht="15.75" x14ac:dyDescent="0.25">
      <c r="A349" s="158" t="s">
        <v>2703</v>
      </c>
      <c r="B349" s="158" t="s">
        <v>2703</v>
      </c>
      <c r="C349" s="158" t="s">
        <v>2703</v>
      </c>
      <c r="D349" s="158" t="s">
        <v>2703</v>
      </c>
      <c r="E349" s="158" t="s">
        <v>2703</v>
      </c>
      <c r="F349" s="158" t="s">
        <v>2703</v>
      </c>
      <c r="G349" s="158" t="s">
        <v>2703</v>
      </c>
      <c r="H349" s="158" t="s">
        <v>2703</v>
      </c>
      <c r="I349" s="158" t="s">
        <v>2703</v>
      </c>
      <c r="J349" s="158" t="s">
        <v>2703</v>
      </c>
      <c r="K349" s="158" t="s">
        <v>2703</v>
      </c>
      <c r="L349" s="158" t="s">
        <v>2703</v>
      </c>
      <c r="M349" s="158" t="s">
        <v>2703</v>
      </c>
      <c r="N349" s="158" t="s">
        <v>2703</v>
      </c>
      <c r="O349" s="158" t="s">
        <v>2703</v>
      </c>
      <c r="P349" s="158" t="s">
        <v>2703</v>
      </c>
      <c r="Q349" s="158" t="s">
        <v>2703</v>
      </c>
    </row>
    <row r="350" spans="1:17" ht="15.75" x14ac:dyDescent="0.25">
      <c r="A350" s="158" t="s">
        <v>2703</v>
      </c>
      <c r="B350" s="158" t="s">
        <v>2703</v>
      </c>
      <c r="C350" s="158" t="s">
        <v>2703</v>
      </c>
      <c r="D350" s="158" t="s">
        <v>2703</v>
      </c>
      <c r="E350" s="158" t="s">
        <v>2703</v>
      </c>
      <c r="F350" s="158" t="s">
        <v>2703</v>
      </c>
      <c r="G350" s="158" t="s">
        <v>2703</v>
      </c>
      <c r="H350" s="158" t="s">
        <v>2703</v>
      </c>
      <c r="I350" s="158" t="s">
        <v>2703</v>
      </c>
      <c r="J350" s="158" t="s">
        <v>2703</v>
      </c>
      <c r="K350" s="158" t="s">
        <v>2703</v>
      </c>
      <c r="L350" s="158" t="s">
        <v>2703</v>
      </c>
      <c r="M350" s="158" t="s">
        <v>2703</v>
      </c>
      <c r="N350" s="158" t="s">
        <v>2703</v>
      </c>
      <c r="O350" s="158" t="s">
        <v>2703</v>
      </c>
      <c r="P350" s="158" t="s">
        <v>2703</v>
      </c>
      <c r="Q350" s="158" t="s">
        <v>2703</v>
      </c>
    </row>
    <row r="351" spans="1:17" ht="15.75" x14ac:dyDescent="0.25">
      <c r="A351" s="158" t="s">
        <v>2703</v>
      </c>
      <c r="B351" s="158" t="s">
        <v>2703</v>
      </c>
      <c r="C351" s="158" t="s">
        <v>2703</v>
      </c>
      <c r="D351" s="158" t="s">
        <v>2703</v>
      </c>
      <c r="E351" s="158" t="s">
        <v>2703</v>
      </c>
      <c r="F351" s="158" t="s">
        <v>2703</v>
      </c>
      <c r="G351" s="158" t="s">
        <v>2703</v>
      </c>
      <c r="H351" s="158" t="s">
        <v>2703</v>
      </c>
      <c r="I351" s="158" t="s">
        <v>2703</v>
      </c>
      <c r="J351" s="158" t="s">
        <v>2703</v>
      </c>
      <c r="K351" s="158" t="s">
        <v>2703</v>
      </c>
      <c r="L351" s="158" t="s">
        <v>2703</v>
      </c>
      <c r="M351" s="158" t="s">
        <v>2703</v>
      </c>
      <c r="N351" s="158" t="s">
        <v>2703</v>
      </c>
      <c r="O351" s="158" t="s">
        <v>2703</v>
      </c>
      <c r="P351" s="158" t="s">
        <v>2703</v>
      </c>
      <c r="Q351" s="158" t="s">
        <v>2703</v>
      </c>
    </row>
    <row r="352" spans="1:17" ht="15.75" x14ac:dyDescent="0.25">
      <c r="A352" s="158" t="s">
        <v>2703</v>
      </c>
      <c r="B352" s="158" t="s">
        <v>2703</v>
      </c>
      <c r="C352" s="158" t="s">
        <v>2703</v>
      </c>
      <c r="D352" s="158" t="s">
        <v>2703</v>
      </c>
      <c r="E352" s="158" t="s">
        <v>2703</v>
      </c>
      <c r="F352" s="158" t="s">
        <v>2703</v>
      </c>
      <c r="G352" s="158" t="s">
        <v>2703</v>
      </c>
      <c r="H352" s="158" t="s">
        <v>2703</v>
      </c>
      <c r="I352" s="158" t="s">
        <v>2703</v>
      </c>
      <c r="J352" s="158" t="s">
        <v>2703</v>
      </c>
      <c r="K352" s="158" t="s">
        <v>2703</v>
      </c>
      <c r="L352" s="158" t="s">
        <v>2703</v>
      </c>
      <c r="M352" s="158" t="s">
        <v>2703</v>
      </c>
      <c r="N352" s="158" t="s">
        <v>2703</v>
      </c>
      <c r="O352" s="158" t="s">
        <v>2703</v>
      </c>
      <c r="P352" s="158" t="s">
        <v>2703</v>
      </c>
      <c r="Q352" s="158" t="s">
        <v>2703</v>
      </c>
    </row>
    <row r="353" spans="1:17" ht="15.75" x14ac:dyDescent="0.25">
      <c r="A353" s="158" t="s">
        <v>2703</v>
      </c>
      <c r="B353" s="158" t="s">
        <v>2703</v>
      </c>
      <c r="C353" s="158" t="s">
        <v>2703</v>
      </c>
      <c r="D353" s="158" t="s">
        <v>2703</v>
      </c>
      <c r="E353" s="158" t="s">
        <v>2703</v>
      </c>
      <c r="F353" s="158" t="s">
        <v>2703</v>
      </c>
      <c r="G353" s="158" t="s">
        <v>2703</v>
      </c>
      <c r="H353" s="158" t="s">
        <v>2703</v>
      </c>
      <c r="I353" s="158" t="s">
        <v>2703</v>
      </c>
      <c r="J353" s="158" t="s">
        <v>2703</v>
      </c>
      <c r="K353" s="158" t="s">
        <v>2703</v>
      </c>
      <c r="L353" s="158" t="s">
        <v>2703</v>
      </c>
      <c r="M353" s="158" t="s">
        <v>2703</v>
      </c>
      <c r="N353" s="158" t="s">
        <v>2703</v>
      </c>
      <c r="O353" s="158" t="s">
        <v>2703</v>
      </c>
      <c r="P353" s="158" t="s">
        <v>2703</v>
      </c>
      <c r="Q353" s="158" t="s">
        <v>2703</v>
      </c>
    </row>
    <row r="354" spans="1:17" ht="15.75" x14ac:dyDescent="0.25">
      <c r="A354" s="158" t="s">
        <v>2703</v>
      </c>
      <c r="B354" s="158" t="s">
        <v>2703</v>
      </c>
      <c r="C354" s="158" t="s">
        <v>2703</v>
      </c>
      <c r="D354" s="158" t="s">
        <v>2703</v>
      </c>
      <c r="E354" s="158" t="s">
        <v>2703</v>
      </c>
      <c r="F354" s="158" t="s">
        <v>2703</v>
      </c>
      <c r="G354" s="158" t="s">
        <v>2703</v>
      </c>
      <c r="H354" s="158" t="s">
        <v>2703</v>
      </c>
      <c r="I354" s="158" t="s">
        <v>2703</v>
      </c>
      <c r="J354" s="158" t="s">
        <v>2703</v>
      </c>
      <c r="K354" s="158" t="s">
        <v>2703</v>
      </c>
      <c r="L354" s="158" t="s">
        <v>2703</v>
      </c>
      <c r="M354" s="158" t="s">
        <v>2703</v>
      </c>
      <c r="N354" s="158" t="s">
        <v>2703</v>
      </c>
      <c r="O354" s="158" t="s">
        <v>2703</v>
      </c>
      <c r="P354" s="158" t="s">
        <v>2703</v>
      </c>
      <c r="Q354" s="158" t="s">
        <v>2703</v>
      </c>
    </row>
    <row r="355" spans="1:17" ht="15.75" x14ac:dyDescent="0.25">
      <c r="A355" s="158" t="s">
        <v>2703</v>
      </c>
      <c r="B355" s="158" t="s">
        <v>2703</v>
      </c>
      <c r="C355" s="158" t="s">
        <v>2703</v>
      </c>
      <c r="D355" s="158" t="s">
        <v>2703</v>
      </c>
      <c r="E355" s="158" t="s">
        <v>2703</v>
      </c>
      <c r="F355" s="158" t="s">
        <v>2703</v>
      </c>
      <c r="G355" s="158" t="s">
        <v>2703</v>
      </c>
      <c r="H355" s="158" t="s">
        <v>2703</v>
      </c>
      <c r="I355" s="158" t="s">
        <v>2703</v>
      </c>
      <c r="J355" s="158" t="s">
        <v>2703</v>
      </c>
      <c r="K355" s="158" t="s">
        <v>2703</v>
      </c>
      <c r="L355" s="158" t="s">
        <v>2703</v>
      </c>
      <c r="M355" s="158" t="s">
        <v>2703</v>
      </c>
      <c r="N355" s="158" t="s">
        <v>2703</v>
      </c>
      <c r="O355" s="158" t="s">
        <v>2703</v>
      </c>
      <c r="P355" s="158" t="s">
        <v>2703</v>
      </c>
      <c r="Q355" s="158" t="s">
        <v>2703</v>
      </c>
    </row>
    <row r="356" spans="1:17" ht="15.75" x14ac:dyDescent="0.25">
      <c r="A356" s="158" t="s">
        <v>2703</v>
      </c>
      <c r="B356" s="158" t="s">
        <v>2703</v>
      </c>
      <c r="C356" s="158" t="s">
        <v>2703</v>
      </c>
      <c r="D356" s="158" t="s">
        <v>2703</v>
      </c>
      <c r="E356" s="158" t="s">
        <v>2703</v>
      </c>
      <c r="F356" s="158" t="s">
        <v>2703</v>
      </c>
      <c r="G356" s="158" t="s">
        <v>2703</v>
      </c>
      <c r="H356" s="158" t="s">
        <v>2703</v>
      </c>
      <c r="I356" s="158" t="s">
        <v>2703</v>
      </c>
      <c r="J356" s="158" t="s">
        <v>2703</v>
      </c>
      <c r="K356" s="158" t="s">
        <v>2703</v>
      </c>
      <c r="L356" s="158" t="s">
        <v>2703</v>
      </c>
      <c r="M356" s="158" t="s">
        <v>2703</v>
      </c>
      <c r="N356" s="158" t="s">
        <v>2703</v>
      </c>
      <c r="O356" s="158" t="s">
        <v>2703</v>
      </c>
      <c r="P356" s="158" t="s">
        <v>2703</v>
      </c>
      <c r="Q356" s="158" t="s">
        <v>2703</v>
      </c>
    </row>
    <row r="357" spans="1:17" ht="15.75" x14ac:dyDescent="0.25">
      <c r="A357" s="158" t="s">
        <v>2703</v>
      </c>
      <c r="B357" s="158" t="s">
        <v>2703</v>
      </c>
      <c r="C357" s="158" t="s">
        <v>2703</v>
      </c>
      <c r="D357" s="158" t="s">
        <v>2703</v>
      </c>
      <c r="E357" s="158" t="s">
        <v>2703</v>
      </c>
      <c r="F357" s="158" t="s">
        <v>2703</v>
      </c>
      <c r="G357" s="158" t="s">
        <v>2703</v>
      </c>
      <c r="H357" s="158" t="s">
        <v>2703</v>
      </c>
      <c r="I357" s="158" t="s">
        <v>2703</v>
      </c>
      <c r="J357" s="158" t="s">
        <v>2703</v>
      </c>
      <c r="K357" s="158" t="s">
        <v>2703</v>
      </c>
      <c r="L357" s="158" t="s">
        <v>2703</v>
      </c>
      <c r="M357" s="158" t="s">
        <v>2703</v>
      </c>
      <c r="N357" s="158" t="s">
        <v>2703</v>
      </c>
      <c r="O357" s="158" t="s">
        <v>2703</v>
      </c>
      <c r="P357" s="158" t="s">
        <v>2703</v>
      </c>
      <c r="Q357" s="158" t="s">
        <v>2703</v>
      </c>
    </row>
    <row r="358" spans="1:17" ht="15.75" x14ac:dyDescent="0.25">
      <c r="A358" s="158" t="s">
        <v>2703</v>
      </c>
      <c r="B358" s="158" t="s">
        <v>2703</v>
      </c>
      <c r="C358" s="158" t="s">
        <v>2703</v>
      </c>
      <c r="D358" s="158" t="s">
        <v>2703</v>
      </c>
      <c r="E358" s="158" t="s">
        <v>2703</v>
      </c>
      <c r="F358" s="158" t="s">
        <v>2703</v>
      </c>
      <c r="G358" s="158" t="s">
        <v>2703</v>
      </c>
      <c r="H358" s="158" t="s">
        <v>2703</v>
      </c>
      <c r="I358" s="158" t="s">
        <v>2703</v>
      </c>
      <c r="J358" s="158" t="s">
        <v>2703</v>
      </c>
      <c r="K358" s="158" t="s">
        <v>2703</v>
      </c>
      <c r="L358" s="158" t="s">
        <v>2703</v>
      </c>
      <c r="M358" s="158" t="s">
        <v>2703</v>
      </c>
      <c r="N358" s="158" t="s">
        <v>2703</v>
      </c>
      <c r="O358" s="158" t="s">
        <v>2703</v>
      </c>
      <c r="P358" s="158" t="s">
        <v>2703</v>
      </c>
      <c r="Q358" s="158" t="s">
        <v>2703</v>
      </c>
    </row>
    <row r="359" spans="1:17" ht="15.75" x14ac:dyDescent="0.25">
      <c r="A359" s="158" t="s">
        <v>2703</v>
      </c>
      <c r="B359" s="158" t="s">
        <v>2703</v>
      </c>
      <c r="C359" s="158" t="s">
        <v>2703</v>
      </c>
      <c r="D359" s="158" t="s">
        <v>2703</v>
      </c>
      <c r="E359" s="158" t="s">
        <v>2703</v>
      </c>
      <c r="F359" s="158" t="s">
        <v>2703</v>
      </c>
      <c r="G359" s="158" t="s">
        <v>2703</v>
      </c>
      <c r="H359" s="158" t="s">
        <v>2703</v>
      </c>
      <c r="I359" s="158" t="s">
        <v>2703</v>
      </c>
      <c r="J359" s="158" t="s">
        <v>2703</v>
      </c>
      <c r="K359" s="158" t="s">
        <v>2703</v>
      </c>
      <c r="L359" s="158" t="s">
        <v>2703</v>
      </c>
      <c r="M359" s="158" t="s">
        <v>2703</v>
      </c>
      <c r="N359" s="158" t="s">
        <v>2703</v>
      </c>
      <c r="O359" s="158" t="s">
        <v>2703</v>
      </c>
      <c r="P359" s="158" t="s">
        <v>2703</v>
      </c>
      <c r="Q359" s="158" t="s">
        <v>2703</v>
      </c>
    </row>
    <row r="360" spans="1:17" ht="15.75" x14ac:dyDescent="0.25">
      <c r="A360" s="158" t="s">
        <v>2703</v>
      </c>
      <c r="B360" s="158" t="s">
        <v>2703</v>
      </c>
      <c r="C360" s="158" t="s">
        <v>2703</v>
      </c>
      <c r="D360" s="158" t="s">
        <v>2703</v>
      </c>
      <c r="E360" s="158" t="s">
        <v>2703</v>
      </c>
      <c r="F360" s="158" t="s">
        <v>2703</v>
      </c>
      <c r="G360" s="158" t="s">
        <v>2703</v>
      </c>
      <c r="H360" s="158" t="s">
        <v>2703</v>
      </c>
      <c r="I360" s="158" t="s">
        <v>2703</v>
      </c>
      <c r="J360" s="158" t="s">
        <v>2703</v>
      </c>
      <c r="K360" s="158" t="s">
        <v>2703</v>
      </c>
      <c r="L360" s="158" t="s">
        <v>2703</v>
      </c>
      <c r="M360" s="158" t="s">
        <v>2703</v>
      </c>
      <c r="N360" s="158" t="s">
        <v>2703</v>
      </c>
      <c r="O360" s="158" t="s">
        <v>2703</v>
      </c>
      <c r="P360" s="158" t="s">
        <v>2703</v>
      </c>
      <c r="Q360" s="158" t="s">
        <v>2703</v>
      </c>
    </row>
    <row r="361" spans="1:17" ht="15.75" x14ac:dyDescent="0.25">
      <c r="A361" s="158" t="s">
        <v>2703</v>
      </c>
      <c r="B361" s="158" t="s">
        <v>2703</v>
      </c>
      <c r="C361" s="158" t="s">
        <v>2703</v>
      </c>
      <c r="D361" s="158" t="s">
        <v>2703</v>
      </c>
      <c r="E361" s="158" t="s">
        <v>2703</v>
      </c>
      <c r="F361" s="158" t="s">
        <v>2703</v>
      </c>
      <c r="G361" s="158" t="s">
        <v>2703</v>
      </c>
      <c r="H361" s="158" t="s">
        <v>2703</v>
      </c>
      <c r="I361" s="158" t="s">
        <v>2703</v>
      </c>
      <c r="J361" s="158" t="s">
        <v>2703</v>
      </c>
      <c r="K361" s="158" t="s">
        <v>2703</v>
      </c>
      <c r="L361" s="158" t="s">
        <v>2703</v>
      </c>
      <c r="M361" s="158" t="s">
        <v>2703</v>
      </c>
      <c r="N361" s="158" t="s">
        <v>2703</v>
      </c>
      <c r="O361" s="158" t="s">
        <v>2703</v>
      </c>
      <c r="P361" s="158" t="s">
        <v>2703</v>
      </c>
      <c r="Q361" s="158" t="s">
        <v>2703</v>
      </c>
    </row>
    <row r="362" spans="1:17" ht="15.75" x14ac:dyDescent="0.25">
      <c r="A362" s="158" t="s">
        <v>2703</v>
      </c>
      <c r="B362" s="158" t="s">
        <v>2703</v>
      </c>
      <c r="C362" s="158" t="s">
        <v>2703</v>
      </c>
      <c r="D362" s="158" t="s">
        <v>2703</v>
      </c>
      <c r="E362" s="158" t="s">
        <v>2703</v>
      </c>
      <c r="F362" s="158" t="s">
        <v>2703</v>
      </c>
      <c r="G362" s="158" t="s">
        <v>2703</v>
      </c>
      <c r="H362" s="158" t="s">
        <v>2703</v>
      </c>
      <c r="I362" s="158" t="s">
        <v>2703</v>
      </c>
      <c r="J362" s="158" t="s">
        <v>2703</v>
      </c>
      <c r="K362" s="158" t="s">
        <v>2703</v>
      </c>
      <c r="L362" s="158" t="s">
        <v>2703</v>
      </c>
      <c r="M362" s="158" t="s">
        <v>2703</v>
      </c>
      <c r="N362" s="158" t="s">
        <v>2703</v>
      </c>
      <c r="O362" s="158" t="s">
        <v>2703</v>
      </c>
      <c r="P362" s="158" t="s">
        <v>2703</v>
      </c>
      <c r="Q362" s="158" t="s">
        <v>2703</v>
      </c>
    </row>
    <row r="363" spans="1:17" ht="15.75" x14ac:dyDescent="0.25">
      <c r="A363" s="158" t="s">
        <v>2703</v>
      </c>
      <c r="B363" s="158" t="s">
        <v>2703</v>
      </c>
      <c r="C363" s="158" t="s">
        <v>2703</v>
      </c>
      <c r="D363" s="158" t="s">
        <v>2703</v>
      </c>
      <c r="E363" s="158" t="s">
        <v>2703</v>
      </c>
      <c r="F363" s="158" t="s">
        <v>2703</v>
      </c>
      <c r="G363" s="158" t="s">
        <v>2703</v>
      </c>
      <c r="H363" s="158" t="s">
        <v>2703</v>
      </c>
      <c r="I363" s="158" t="s">
        <v>2703</v>
      </c>
      <c r="J363" s="158" t="s">
        <v>2703</v>
      </c>
      <c r="K363" s="158" t="s">
        <v>2703</v>
      </c>
      <c r="L363" s="158" t="s">
        <v>2703</v>
      </c>
      <c r="M363" s="158" t="s">
        <v>2703</v>
      </c>
      <c r="N363" s="158" t="s">
        <v>2703</v>
      </c>
      <c r="O363" s="158" t="s">
        <v>2703</v>
      </c>
      <c r="P363" s="158" t="s">
        <v>2703</v>
      </c>
      <c r="Q363" s="158" t="s">
        <v>2703</v>
      </c>
    </row>
    <row r="364" spans="1:17" ht="15.75" x14ac:dyDescent="0.25">
      <c r="A364" s="158" t="s">
        <v>2703</v>
      </c>
      <c r="B364" s="158" t="s">
        <v>2703</v>
      </c>
      <c r="C364" s="158" t="s">
        <v>2703</v>
      </c>
      <c r="D364" s="158" t="s">
        <v>2703</v>
      </c>
      <c r="E364" s="158" t="s">
        <v>2703</v>
      </c>
      <c r="F364" s="158" t="s">
        <v>2703</v>
      </c>
      <c r="G364" s="158" t="s">
        <v>2703</v>
      </c>
      <c r="H364" s="158" t="s">
        <v>2703</v>
      </c>
      <c r="I364" s="158" t="s">
        <v>2703</v>
      </c>
      <c r="J364" s="158" t="s">
        <v>2703</v>
      </c>
      <c r="K364" s="158" t="s">
        <v>2703</v>
      </c>
      <c r="L364" s="158" t="s">
        <v>2703</v>
      </c>
      <c r="M364" s="158" t="s">
        <v>2703</v>
      </c>
      <c r="N364" s="158" t="s">
        <v>2703</v>
      </c>
      <c r="O364" s="158" t="s">
        <v>2703</v>
      </c>
      <c r="P364" s="158" t="s">
        <v>2703</v>
      </c>
      <c r="Q364" s="158" t="s">
        <v>2703</v>
      </c>
    </row>
    <row r="365" spans="1:17" ht="15.75" x14ac:dyDescent="0.25">
      <c r="A365" s="158" t="s">
        <v>2703</v>
      </c>
      <c r="B365" s="158" t="s">
        <v>2703</v>
      </c>
      <c r="C365" s="158" t="s">
        <v>2703</v>
      </c>
      <c r="D365" s="158" t="s">
        <v>2703</v>
      </c>
      <c r="E365" s="158" t="s">
        <v>2703</v>
      </c>
      <c r="F365" s="158" t="s">
        <v>2703</v>
      </c>
      <c r="G365" s="158" t="s">
        <v>2703</v>
      </c>
      <c r="H365" s="158" t="s">
        <v>2703</v>
      </c>
      <c r="I365" s="158" t="s">
        <v>2703</v>
      </c>
      <c r="J365" s="158" t="s">
        <v>2703</v>
      </c>
      <c r="K365" s="158" t="s">
        <v>2703</v>
      </c>
      <c r="L365" s="158" t="s">
        <v>2703</v>
      </c>
      <c r="M365" s="158" t="s">
        <v>2703</v>
      </c>
      <c r="N365" s="158" t="s">
        <v>2703</v>
      </c>
      <c r="O365" s="158" t="s">
        <v>2703</v>
      </c>
      <c r="P365" s="158" t="s">
        <v>2703</v>
      </c>
      <c r="Q365" s="158" t="s">
        <v>2703</v>
      </c>
    </row>
    <row r="366" spans="1:17" ht="15.75" x14ac:dyDescent="0.25">
      <c r="A366" s="158" t="s">
        <v>2703</v>
      </c>
      <c r="B366" s="158" t="s">
        <v>2703</v>
      </c>
      <c r="C366" s="158" t="s">
        <v>2703</v>
      </c>
      <c r="D366" s="158" t="s">
        <v>2703</v>
      </c>
      <c r="E366" s="158" t="s">
        <v>2703</v>
      </c>
      <c r="F366" s="158" t="s">
        <v>2703</v>
      </c>
      <c r="G366" s="158" t="s">
        <v>2703</v>
      </c>
      <c r="H366" s="158" t="s">
        <v>2703</v>
      </c>
      <c r="I366" s="158" t="s">
        <v>2703</v>
      </c>
      <c r="J366" s="158" t="s">
        <v>2703</v>
      </c>
      <c r="K366" s="158" t="s">
        <v>2703</v>
      </c>
      <c r="L366" s="158" t="s">
        <v>2703</v>
      </c>
      <c r="M366" s="158" t="s">
        <v>2703</v>
      </c>
      <c r="N366" s="158" t="s">
        <v>2703</v>
      </c>
      <c r="O366" s="158" t="s">
        <v>2703</v>
      </c>
      <c r="P366" s="158" t="s">
        <v>2703</v>
      </c>
      <c r="Q366" s="158" t="s">
        <v>2703</v>
      </c>
    </row>
    <row r="367" spans="1:17" ht="15.75" x14ac:dyDescent="0.25">
      <c r="A367" s="158" t="s">
        <v>2703</v>
      </c>
      <c r="B367" s="158" t="s">
        <v>2703</v>
      </c>
      <c r="C367" s="158" t="s">
        <v>2703</v>
      </c>
      <c r="D367" s="158" t="s">
        <v>2703</v>
      </c>
      <c r="E367" s="158" t="s">
        <v>2703</v>
      </c>
      <c r="F367" s="158" t="s">
        <v>2703</v>
      </c>
      <c r="G367" s="158" t="s">
        <v>2703</v>
      </c>
      <c r="H367" s="158" t="s">
        <v>2703</v>
      </c>
      <c r="I367" s="158" t="s">
        <v>2703</v>
      </c>
      <c r="J367" s="158" t="s">
        <v>2703</v>
      </c>
      <c r="K367" s="158" t="s">
        <v>2703</v>
      </c>
      <c r="L367" s="158" t="s">
        <v>2703</v>
      </c>
      <c r="M367" s="158" t="s">
        <v>2703</v>
      </c>
      <c r="N367" s="158" t="s">
        <v>2703</v>
      </c>
      <c r="O367" s="158" t="s">
        <v>2703</v>
      </c>
      <c r="P367" s="158" t="s">
        <v>2703</v>
      </c>
      <c r="Q367" s="158" t="s">
        <v>2703</v>
      </c>
    </row>
    <row r="368" spans="1:17" ht="15.75" x14ac:dyDescent="0.25">
      <c r="A368" s="158" t="s">
        <v>2703</v>
      </c>
      <c r="B368" s="158" t="s">
        <v>2703</v>
      </c>
      <c r="C368" s="158" t="s">
        <v>2703</v>
      </c>
      <c r="D368" s="158" t="s">
        <v>2703</v>
      </c>
      <c r="E368" s="158" t="s">
        <v>2703</v>
      </c>
      <c r="F368" s="158" t="s">
        <v>2703</v>
      </c>
      <c r="G368" s="158" t="s">
        <v>2703</v>
      </c>
      <c r="H368" s="158" t="s">
        <v>2703</v>
      </c>
      <c r="I368" s="158" t="s">
        <v>2703</v>
      </c>
      <c r="J368" s="158" t="s">
        <v>2703</v>
      </c>
      <c r="K368" s="158" t="s">
        <v>2703</v>
      </c>
      <c r="L368" s="158" t="s">
        <v>2703</v>
      </c>
      <c r="M368" s="158" t="s">
        <v>2703</v>
      </c>
      <c r="N368" s="158" t="s">
        <v>2703</v>
      </c>
      <c r="O368" s="158" t="s">
        <v>2703</v>
      </c>
      <c r="P368" s="158" t="s">
        <v>2703</v>
      </c>
      <c r="Q368" s="158" t="s">
        <v>2703</v>
      </c>
    </row>
    <row r="369" spans="1:17" ht="15.75" x14ac:dyDescent="0.25">
      <c r="A369" s="158" t="s">
        <v>2703</v>
      </c>
      <c r="B369" s="158" t="s">
        <v>2703</v>
      </c>
      <c r="C369" s="158" t="s">
        <v>2703</v>
      </c>
      <c r="D369" s="158" t="s">
        <v>2703</v>
      </c>
      <c r="E369" s="158" t="s">
        <v>2703</v>
      </c>
      <c r="F369" s="158" t="s">
        <v>2703</v>
      </c>
      <c r="G369" s="158" t="s">
        <v>2703</v>
      </c>
      <c r="H369" s="158" t="s">
        <v>2703</v>
      </c>
      <c r="I369" s="158" t="s">
        <v>2703</v>
      </c>
      <c r="J369" s="158" t="s">
        <v>2703</v>
      </c>
      <c r="K369" s="158" t="s">
        <v>2703</v>
      </c>
      <c r="L369" s="158" t="s">
        <v>2703</v>
      </c>
      <c r="M369" s="158" t="s">
        <v>2703</v>
      </c>
      <c r="N369" s="158" t="s">
        <v>2703</v>
      </c>
      <c r="O369" s="158" t="s">
        <v>2703</v>
      </c>
      <c r="P369" s="158" t="s">
        <v>2703</v>
      </c>
      <c r="Q369" s="158" t="s">
        <v>2703</v>
      </c>
    </row>
    <row r="370" spans="1:17" ht="15.75" x14ac:dyDescent="0.25">
      <c r="A370" s="158" t="s">
        <v>2703</v>
      </c>
      <c r="B370" s="158" t="s">
        <v>2703</v>
      </c>
      <c r="C370" s="158" t="s">
        <v>2703</v>
      </c>
      <c r="D370" s="158" t="s">
        <v>2703</v>
      </c>
      <c r="E370" s="158" t="s">
        <v>2703</v>
      </c>
      <c r="F370" s="158" t="s">
        <v>2703</v>
      </c>
      <c r="G370" s="158" t="s">
        <v>2703</v>
      </c>
      <c r="H370" s="158" t="s">
        <v>2703</v>
      </c>
      <c r="I370" s="158" t="s">
        <v>2703</v>
      </c>
      <c r="J370" s="158" t="s">
        <v>2703</v>
      </c>
      <c r="K370" s="158" t="s">
        <v>2703</v>
      </c>
      <c r="L370" s="158" t="s">
        <v>2703</v>
      </c>
      <c r="M370" s="158" t="s">
        <v>2703</v>
      </c>
      <c r="N370" s="158" t="s">
        <v>2703</v>
      </c>
      <c r="O370" s="158" t="s">
        <v>2703</v>
      </c>
      <c r="P370" s="158" t="s">
        <v>2703</v>
      </c>
      <c r="Q370" s="158" t="s">
        <v>2703</v>
      </c>
    </row>
    <row r="371" spans="1:17" ht="15.75" x14ac:dyDescent="0.25">
      <c r="A371" s="158" t="s">
        <v>2703</v>
      </c>
      <c r="B371" s="158" t="s">
        <v>2703</v>
      </c>
      <c r="C371" s="158" t="s">
        <v>2703</v>
      </c>
      <c r="D371" s="158" t="s">
        <v>2703</v>
      </c>
      <c r="E371" s="158" t="s">
        <v>2703</v>
      </c>
      <c r="F371" s="158" t="s">
        <v>2703</v>
      </c>
      <c r="G371" s="158" t="s">
        <v>2703</v>
      </c>
      <c r="H371" s="158" t="s">
        <v>2703</v>
      </c>
      <c r="I371" s="158" t="s">
        <v>2703</v>
      </c>
      <c r="J371" s="158" t="s">
        <v>2703</v>
      </c>
      <c r="K371" s="158" t="s">
        <v>2703</v>
      </c>
      <c r="L371" s="158" t="s">
        <v>2703</v>
      </c>
      <c r="M371" s="158" t="s">
        <v>2703</v>
      </c>
      <c r="N371" s="158" t="s">
        <v>2703</v>
      </c>
      <c r="O371" s="158" t="s">
        <v>2703</v>
      </c>
      <c r="P371" s="158" t="s">
        <v>2703</v>
      </c>
      <c r="Q371" s="158" t="s">
        <v>2703</v>
      </c>
    </row>
    <row r="372" spans="1:17" ht="15.75" x14ac:dyDescent="0.25">
      <c r="A372" s="158" t="s">
        <v>2703</v>
      </c>
      <c r="B372" s="158" t="s">
        <v>2703</v>
      </c>
      <c r="C372" s="158" t="s">
        <v>2703</v>
      </c>
      <c r="D372" s="158" t="s">
        <v>2703</v>
      </c>
      <c r="E372" s="158" t="s">
        <v>2703</v>
      </c>
      <c r="F372" s="158" t="s">
        <v>2703</v>
      </c>
      <c r="G372" s="158" t="s">
        <v>2703</v>
      </c>
      <c r="H372" s="158" t="s">
        <v>2703</v>
      </c>
      <c r="I372" s="158" t="s">
        <v>2703</v>
      </c>
      <c r="J372" s="158" t="s">
        <v>2703</v>
      </c>
      <c r="K372" s="158" t="s">
        <v>2703</v>
      </c>
      <c r="L372" s="158" t="s">
        <v>2703</v>
      </c>
      <c r="M372" s="158" t="s">
        <v>2703</v>
      </c>
      <c r="N372" s="158" t="s">
        <v>2703</v>
      </c>
      <c r="O372" s="158" t="s">
        <v>2703</v>
      </c>
      <c r="P372" s="158" t="s">
        <v>2703</v>
      </c>
      <c r="Q372" s="158" t="s">
        <v>2703</v>
      </c>
    </row>
    <row r="373" spans="1:17" ht="15.75" x14ac:dyDescent="0.25">
      <c r="A373" s="158" t="s">
        <v>2703</v>
      </c>
      <c r="B373" s="158" t="s">
        <v>2703</v>
      </c>
      <c r="C373" s="158" t="s">
        <v>2703</v>
      </c>
      <c r="D373" s="158" t="s">
        <v>2703</v>
      </c>
      <c r="E373" s="158" t="s">
        <v>2703</v>
      </c>
      <c r="F373" s="158" t="s">
        <v>2703</v>
      </c>
      <c r="G373" s="158" t="s">
        <v>2703</v>
      </c>
      <c r="H373" s="158" t="s">
        <v>2703</v>
      </c>
      <c r="I373" s="158" t="s">
        <v>2703</v>
      </c>
      <c r="J373" s="158" t="s">
        <v>2703</v>
      </c>
      <c r="K373" s="158" t="s">
        <v>2703</v>
      </c>
      <c r="L373" s="158" t="s">
        <v>2703</v>
      </c>
      <c r="M373" s="158" t="s">
        <v>2703</v>
      </c>
      <c r="N373" s="158" t="s">
        <v>2703</v>
      </c>
      <c r="O373" s="158" t="s">
        <v>2703</v>
      </c>
      <c r="P373" s="158" t="s">
        <v>2703</v>
      </c>
      <c r="Q373" s="158" t="s">
        <v>2703</v>
      </c>
    </row>
    <row r="374" spans="1:17" ht="15.75" x14ac:dyDescent="0.25">
      <c r="A374" s="158" t="s">
        <v>2703</v>
      </c>
      <c r="B374" s="158" t="s">
        <v>2703</v>
      </c>
      <c r="C374" s="158" t="s">
        <v>2703</v>
      </c>
      <c r="D374" s="158" t="s">
        <v>2703</v>
      </c>
      <c r="E374" s="158" t="s">
        <v>2703</v>
      </c>
      <c r="F374" s="158" t="s">
        <v>2703</v>
      </c>
      <c r="G374" s="158" t="s">
        <v>2703</v>
      </c>
      <c r="H374" s="158" t="s">
        <v>2703</v>
      </c>
      <c r="I374" s="158" t="s">
        <v>2703</v>
      </c>
      <c r="J374" s="158" t="s">
        <v>2703</v>
      </c>
      <c r="K374" s="158" t="s">
        <v>2703</v>
      </c>
      <c r="L374" s="158" t="s">
        <v>2703</v>
      </c>
      <c r="M374" s="158" t="s">
        <v>2703</v>
      </c>
      <c r="N374" s="158" t="s">
        <v>2703</v>
      </c>
      <c r="O374" s="158" t="s">
        <v>2703</v>
      </c>
      <c r="P374" s="158" t="s">
        <v>2703</v>
      </c>
      <c r="Q374" s="158" t="s">
        <v>2703</v>
      </c>
    </row>
    <row r="375" spans="1:17" ht="15.75" x14ac:dyDescent="0.25">
      <c r="A375" s="158" t="s">
        <v>2703</v>
      </c>
      <c r="B375" s="158" t="s">
        <v>2703</v>
      </c>
      <c r="C375" s="158" t="s">
        <v>2703</v>
      </c>
      <c r="D375" s="158" t="s">
        <v>2703</v>
      </c>
      <c r="E375" s="158" t="s">
        <v>2703</v>
      </c>
      <c r="F375" s="158" t="s">
        <v>2703</v>
      </c>
      <c r="G375" s="158" t="s">
        <v>2703</v>
      </c>
      <c r="H375" s="158" t="s">
        <v>2703</v>
      </c>
      <c r="I375" s="158" t="s">
        <v>2703</v>
      </c>
      <c r="J375" s="158" t="s">
        <v>2703</v>
      </c>
      <c r="K375" s="158" t="s">
        <v>2703</v>
      </c>
      <c r="L375" s="158" t="s">
        <v>2703</v>
      </c>
      <c r="M375" s="158" t="s">
        <v>2703</v>
      </c>
      <c r="N375" s="158" t="s">
        <v>2703</v>
      </c>
      <c r="O375" s="158" t="s">
        <v>2703</v>
      </c>
      <c r="P375" s="158" t="s">
        <v>2703</v>
      </c>
      <c r="Q375" s="158" t="s">
        <v>2703</v>
      </c>
    </row>
    <row r="376" spans="1:17" ht="15.75" x14ac:dyDescent="0.25">
      <c r="A376" s="158" t="s">
        <v>2703</v>
      </c>
      <c r="B376" s="158" t="s">
        <v>2703</v>
      </c>
      <c r="C376" s="158" t="s">
        <v>2703</v>
      </c>
      <c r="D376" s="158" t="s">
        <v>2703</v>
      </c>
      <c r="E376" s="158" t="s">
        <v>2703</v>
      </c>
      <c r="F376" s="158" t="s">
        <v>2703</v>
      </c>
      <c r="G376" s="158" t="s">
        <v>2703</v>
      </c>
      <c r="H376" s="158" t="s">
        <v>2703</v>
      </c>
      <c r="I376" s="158" t="s">
        <v>2703</v>
      </c>
      <c r="J376" s="158" t="s">
        <v>2703</v>
      </c>
      <c r="K376" s="158" t="s">
        <v>2703</v>
      </c>
      <c r="L376" s="158" t="s">
        <v>2703</v>
      </c>
      <c r="M376" s="158" t="s">
        <v>2703</v>
      </c>
      <c r="N376" s="158" t="s">
        <v>2703</v>
      </c>
      <c r="O376" s="158" t="s">
        <v>2703</v>
      </c>
      <c r="P376" s="158" t="s">
        <v>2703</v>
      </c>
      <c r="Q376" s="158" t="s">
        <v>2703</v>
      </c>
    </row>
    <row r="377" spans="1:17" ht="15.75" x14ac:dyDescent="0.25">
      <c r="A377" s="158" t="s">
        <v>2703</v>
      </c>
      <c r="B377" s="158" t="s">
        <v>2703</v>
      </c>
      <c r="C377" s="158" t="s">
        <v>2703</v>
      </c>
      <c r="D377" s="158" t="s">
        <v>2703</v>
      </c>
      <c r="E377" s="158" t="s">
        <v>2703</v>
      </c>
      <c r="F377" s="158" t="s">
        <v>2703</v>
      </c>
      <c r="G377" s="158" t="s">
        <v>2703</v>
      </c>
      <c r="H377" s="158" t="s">
        <v>2703</v>
      </c>
      <c r="I377" s="158" t="s">
        <v>2703</v>
      </c>
      <c r="J377" s="158" t="s">
        <v>2703</v>
      </c>
      <c r="K377" s="158" t="s">
        <v>2703</v>
      </c>
      <c r="L377" s="158" t="s">
        <v>2703</v>
      </c>
      <c r="M377" s="158" t="s">
        <v>2703</v>
      </c>
      <c r="N377" s="158" t="s">
        <v>2703</v>
      </c>
      <c r="O377" s="158" t="s">
        <v>2703</v>
      </c>
      <c r="P377" s="158" t="s">
        <v>2703</v>
      </c>
      <c r="Q377" s="158" t="s">
        <v>2703</v>
      </c>
    </row>
    <row r="378" spans="1:17" ht="15.75" x14ac:dyDescent="0.25">
      <c r="A378" s="158" t="s">
        <v>2703</v>
      </c>
      <c r="B378" s="158" t="s">
        <v>2703</v>
      </c>
      <c r="C378" s="158" t="s">
        <v>2703</v>
      </c>
      <c r="D378" s="158" t="s">
        <v>2703</v>
      </c>
      <c r="E378" s="158" t="s">
        <v>2703</v>
      </c>
      <c r="F378" s="158" t="s">
        <v>2703</v>
      </c>
      <c r="G378" s="158" t="s">
        <v>2703</v>
      </c>
      <c r="H378" s="158" t="s">
        <v>2703</v>
      </c>
      <c r="I378" s="158" t="s">
        <v>2703</v>
      </c>
      <c r="J378" s="158" t="s">
        <v>2703</v>
      </c>
      <c r="K378" s="158" t="s">
        <v>2703</v>
      </c>
      <c r="L378" s="158" t="s">
        <v>2703</v>
      </c>
      <c r="M378" s="158" t="s">
        <v>2703</v>
      </c>
      <c r="N378" s="158" t="s">
        <v>2703</v>
      </c>
      <c r="O378" s="158" t="s">
        <v>2703</v>
      </c>
      <c r="P378" s="158" t="s">
        <v>2703</v>
      </c>
      <c r="Q378" s="158" t="s">
        <v>2703</v>
      </c>
    </row>
    <row r="379" spans="1:17" ht="15.75" x14ac:dyDescent="0.25">
      <c r="A379" s="158" t="s">
        <v>2703</v>
      </c>
      <c r="B379" s="158" t="s">
        <v>2703</v>
      </c>
      <c r="C379" s="158" t="s">
        <v>2703</v>
      </c>
      <c r="D379" s="158" t="s">
        <v>2703</v>
      </c>
      <c r="E379" s="158" t="s">
        <v>2703</v>
      </c>
      <c r="F379" s="158" t="s">
        <v>2703</v>
      </c>
      <c r="G379" s="158" t="s">
        <v>2703</v>
      </c>
      <c r="H379" s="158" t="s">
        <v>2703</v>
      </c>
      <c r="I379" s="158" t="s">
        <v>2703</v>
      </c>
      <c r="J379" s="158" t="s">
        <v>2703</v>
      </c>
      <c r="K379" s="158" t="s">
        <v>2703</v>
      </c>
      <c r="L379" s="158" t="s">
        <v>2703</v>
      </c>
      <c r="M379" s="158" t="s">
        <v>2703</v>
      </c>
      <c r="N379" s="158" t="s">
        <v>2703</v>
      </c>
      <c r="O379" s="158" t="s">
        <v>2703</v>
      </c>
      <c r="P379" s="158" t="s">
        <v>2703</v>
      </c>
      <c r="Q379" s="158" t="s">
        <v>2703</v>
      </c>
    </row>
    <row r="380" spans="1:17" ht="15.75" x14ac:dyDescent="0.25">
      <c r="A380" s="158" t="s">
        <v>2703</v>
      </c>
      <c r="B380" s="158" t="s">
        <v>2703</v>
      </c>
      <c r="C380" s="158" t="s">
        <v>2703</v>
      </c>
      <c r="D380" s="158" t="s">
        <v>2703</v>
      </c>
      <c r="E380" s="158" t="s">
        <v>2703</v>
      </c>
      <c r="F380" s="158" t="s">
        <v>2703</v>
      </c>
      <c r="G380" s="158" t="s">
        <v>2703</v>
      </c>
      <c r="H380" s="158" t="s">
        <v>2703</v>
      </c>
      <c r="I380" s="158" t="s">
        <v>2703</v>
      </c>
      <c r="J380" s="158" t="s">
        <v>2703</v>
      </c>
      <c r="K380" s="158" t="s">
        <v>2703</v>
      </c>
      <c r="L380" s="158" t="s">
        <v>2703</v>
      </c>
      <c r="M380" s="158" t="s">
        <v>2703</v>
      </c>
      <c r="N380" s="158" t="s">
        <v>2703</v>
      </c>
      <c r="O380" s="158" t="s">
        <v>2703</v>
      </c>
      <c r="P380" s="158" t="s">
        <v>2703</v>
      </c>
      <c r="Q380" s="158" t="s">
        <v>2703</v>
      </c>
    </row>
    <row r="381" spans="1:17" ht="15.75" x14ac:dyDescent="0.25">
      <c r="A381" s="158" t="s">
        <v>2703</v>
      </c>
      <c r="B381" s="158" t="s">
        <v>2703</v>
      </c>
      <c r="C381" s="158" t="s">
        <v>2703</v>
      </c>
      <c r="D381" s="158" t="s">
        <v>2703</v>
      </c>
      <c r="E381" s="158" t="s">
        <v>2703</v>
      </c>
      <c r="F381" s="158" t="s">
        <v>2703</v>
      </c>
      <c r="G381" s="158" t="s">
        <v>2703</v>
      </c>
      <c r="H381" s="158" t="s">
        <v>2703</v>
      </c>
      <c r="I381" s="158" t="s">
        <v>2703</v>
      </c>
      <c r="J381" s="158" t="s">
        <v>2703</v>
      </c>
      <c r="K381" s="158" t="s">
        <v>2703</v>
      </c>
      <c r="L381" s="158" t="s">
        <v>2703</v>
      </c>
      <c r="M381" s="158" t="s">
        <v>2703</v>
      </c>
      <c r="N381" s="158" t="s">
        <v>2703</v>
      </c>
      <c r="O381" s="158" t="s">
        <v>2703</v>
      </c>
      <c r="P381" s="158" t="s">
        <v>2703</v>
      </c>
      <c r="Q381" s="158" t="s">
        <v>2703</v>
      </c>
    </row>
    <row r="382" spans="1:17" ht="15.75" x14ac:dyDescent="0.25">
      <c r="A382" s="158" t="s">
        <v>2703</v>
      </c>
      <c r="B382" s="158" t="s">
        <v>2703</v>
      </c>
      <c r="C382" s="158" t="s">
        <v>2703</v>
      </c>
      <c r="D382" s="158" t="s">
        <v>2703</v>
      </c>
      <c r="E382" s="158" t="s">
        <v>2703</v>
      </c>
      <c r="F382" s="158" t="s">
        <v>2703</v>
      </c>
      <c r="G382" s="158" t="s">
        <v>2703</v>
      </c>
      <c r="H382" s="158" t="s">
        <v>2703</v>
      </c>
      <c r="I382" s="158" t="s">
        <v>2703</v>
      </c>
      <c r="J382" s="158" t="s">
        <v>2703</v>
      </c>
      <c r="K382" s="158" t="s">
        <v>2703</v>
      </c>
      <c r="L382" s="158" t="s">
        <v>2703</v>
      </c>
      <c r="M382" s="158" t="s">
        <v>2703</v>
      </c>
      <c r="N382" s="158" t="s">
        <v>2703</v>
      </c>
      <c r="O382" s="158" t="s">
        <v>2703</v>
      </c>
      <c r="P382" s="158" t="s">
        <v>2703</v>
      </c>
      <c r="Q382" s="158" t="s">
        <v>2703</v>
      </c>
    </row>
    <row r="383" spans="1:17" ht="15.75" x14ac:dyDescent="0.25">
      <c r="A383" s="158" t="s">
        <v>2703</v>
      </c>
      <c r="B383" s="158" t="s">
        <v>2703</v>
      </c>
      <c r="C383" s="158" t="s">
        <v>2703</v>
      </c>
      <c r="D383" s="158" t="s">
        <v>2703</v>
      </c>
      <c r="E383" s="158" t="s">
        <v>2703</v>
      </c>
      <c r="F383" s="158" t="s">
        <v>2703</v>
      </c>
      <c r="G383" s="158" t="s">
        <v>2703</v>
      </c>
      <c r="H383" s="158" t="s">
        <v>2703</v>
      </c>
      <c r="I383" s="158" t="s">
        <v>2703</v>
      </c>
      <c r="J383" s="158" t="s">
        <v>2703</v>
      </c>
      <c r="K383" s="158" t="s">
        <v>2703</v>
      </c>
      <c r="L383" s="158" t="s">
        <v>2703</v>
      </c>
      <c r="M383" s="158" t="s">
        <v>2703</v>
      </c>
      <c r="N383" s="158" t="s">
        <v>2703</v>
      </c>
      <c r="O383" s="158" t="s">
        <v>2703</v>
      </c>
      <c r="P383" s="158" t="s">
        <v>2703</v>
      </c>
      <c r="Q383" s="158" t="s">
        <v>2703</v>
      </c>
    </row>
    <row r="384" spans="1:17" ht="15.75" x14ac:dyDescent="0.25">
      <c r="A384" s="158" t="s">
        <v>2703</v>
      </c>
      <c r="B384" s="158" t="s">
        <v>2703</v>
      </c>
      <c r="C384" s="158" t="s">
        <v>2703</v>
      </c>
      <c r="D384" s="158" t="s">
        <v>2703</v>
      </c>
      <c r="E384" s="158" t="s">
        <v>2703</v>
      </c>
      <c r="F384" s="158" t="s">
        <v>2703</v>
      </c>
      <c r="G384" s="158" t="s">
        <v>2703</v>
      </c>
      <c r="H384" s="158" t="s">
        <v>2703</v>
      </c>
      <c r="I384" s="158" t="s">
        <v>2703</v>
      </c>
      <c r="J384" s="158" t="s">
        <v>2703</v>
      </c>
      <c r="K384" s="158" t="s">
        <v>2703</v>
      </c>
      <c r="L384" s="158" t="s">
        <v>2703</v>
      </c>
      <c r="M384" s="158" t="s">
        <v>2703</v>
      </c>
      <c r="N384" s="158" t="s">
        <v>2703</v>
      </c>
      <c r="O384" s="158" t="s">
        <v>2703</v>
      </c>
      <c r="P384" s="158" t="s">
        <v>2703</v>
      </c>
      <c r="Q384" s="158" t="s">
        <v>2703</v>
      </c>
    </row>
    <row r="385" spans="1:17" ht="15.75" x14ac:dyDescent="0.25">
      <c r="A385" s="158" t="s">
        <v>2703</v>
      </c>
      <c r="B385" s="158" t="s">
        <v>2703</v>
      </c>
      <c r="C385" s="158" t="s">
        <v>2703</v>
      </c>
      <c r="D385" s="158" t="s">
        <v>2703</v>
      </c>
      <c r="E385" s="158" t="s">
        <v>2703</v>
      </c>
      <c r="F385" s="158" t="s">
        <v>2703</v>
      </c>
      <c r="G385" s="158" t="s">
        <v>2703</v>
      </c>
      <c r="H385" s="158" t="s">
        <v>2703</v>
      </c>
      <c r="I385" s="158" t="s">
        <v>2703</v>
      </c>
      <c r="J385" s="158" t="s">
        <v>2703</v>
      </c>
      <c r="K385" s="158" t="s">
        <v>2703</v>
      </c>
      <c r="L385" s="158" t="s">
        <v>2703</v>
      </c>
      <c r="M385" s="158" t="s">
        <v>2703</v>
      </c>
      <c r="N385" s="158" t="s">
        <v>2703</v>
      </c>
      <c r="O385" s="158" t="s">
        <v>2703</v>
      </c>
      <c r="P385" s="158" t="s">
        <v>2703</v>
      </c>
      <c r="Q385" s="158" t="s">
        <v>2703</v>
      </c>
    </row>
    <row r="386" spans="1:17" ht="15.75" x14ac:dyDescent="0.25">
      <c r="A386" s="158" t="s">
        <v>2703</v>
      </c>
      <c r="B386" s="158" t="s">
        <v>2703</v>
      </c>
      <c r="C386" s="158" t="s">
        <v>2703</v>
      </c>
      <c r="D386" s="158" t="s">
        <v>2703</v>
      </c>
      <c r="E386" s="158" t="s">
        <v>2703</v>
      </c>
      <c r="F386" s="158" t="s">
        <v>2703</v>
      </c>
      <c r="G386" s="158" t="s">
        <v>2703</v>
      </c>
      <c r="H386" s="158" t="s">
        <v>2703</v>
      </c>
      <c r="I386" s="158" t="s">
        <v>2703</v>
      </c>
      <c r="J386" s="158" t="s">
        <v>2703</v>
      </c>
      <c r="K386" s="158" t="s">
        <v>2703</v>
      </c>
      <c r="L386" s="158" t="s">
        <v>2703</v>
      </c>
      <c r="M386" s="158" t="s">
        <v>2703</v>
      </c>
      <c r="N386" s="158" t="s">
        <v>2703</v>
      </c>
      <c r="O386" s="158" t="s">
        <v>2703</v>
      </c>
      <c r="P386" s="158" t="s">
        <v>2703</v>
      </c>
      <c r="Q386" s="158" t="s">
        <v>2703</v>
      </c>
    </row>
    <row r="387" spans="1:17" ht="15.75" x14ac:dyDescent="0.25">
      <c r="A387" s="158" t="s">
        <v>2703</v>
      </c>
      <c r="B387" s="158" t="s">
        <v>2703</v>
      </c>
      <c r="C387" s="158" t="s">
        <v>2703</v>
      </c>
      <c r="D387" s="158" t="s">
        <v>2703</v>
      </c>
      <c r="E387" s="158" t="s">
        <v>2703</v>
      </c>
      <c r="F387" s="158" t="s">
        <v>2703</v>
      </c>
      <c r="G387" s="158" t="s">
        <v>2703</v>
      </c>
      <c r="H387" s="158" t="s">
        <v>2703</v>
      </c>
      <c r="I387" s="158" t="s">
        <v>2703</v>
      </c>
      <c r="J387" s="158" t="s">
        <v>2703</v>
      </c>
      <c r="K387" s="158" t="s">
        <v>2703</v>
      </c>
      <c r="L387" s="158" t="s">
        <v>2703</v>
      </c>
      <c r="M387" s="158" t="s">
        <v>2703</v>
      </c>
      <c r="N387" s="158" t="s">
        <v>2703</v>
      </c>
      <c r="O387" s="158" t="s">
        <v>2703</v>
      </c>
      <c r="P387" s="158" t="s">
        <v>2703</v>
      </c>
      <c r="Q387" s="158" t="s">
        <v>2703</v>
      </c>
    </row>
    <row r="388" spans="1:17" ht="15.75" x14ac:dyDescent="0.25">
      <c r="A388" s="158" t="s">
        <v>2703</v>
      </c>
      <c r="B388" s="158" t="s">
        <v>2703</v>
      </c>
      <c r="C388" s="158" t="s">
        <v>2703</v>
      </c>
      <c r="D388" s="158" t="s">
        <v>2703</v>
      </c>
      <c r="E388" s="158" t="s">
        <v>2703</v>
      </c>
      <c r="F388" s="158" t="s">
        <v>2703</v>
      </c>
      <c r="G388" s="158" t="s">
        <v>2703</v>
      </c>
      <c r="H388" s="158" t="s">
        <v>2703</v>
      </c>
      <c r="I388" s="158" t="s">
        <v>2703</v>
      </c>
      <c r="J388" s="158" t="s">
        <v>2703</v>
      </c>
      <c r="K388" s="158" t="s">
        <v>2703</v>
      </c>
      <c r="L388" s="158" t="s">
        <v>2703</v>
      </c>
      <c r="M388" s="158" t="s">
        <v>2703</v>
      </c>
      <c r="N388" s="158" t="s">
        <v>2703</v>
      </c>
      <c r="O388" s="158" t="s">
        <v>2703</v>
      </c>
      <c r="P388" s="158" t="s">
        <v>2703</v>
      </c>
      <c r="Q388" s="158" t="s">
        <v>2703</v>
      </c>
    </row>
    <row r="389" spans="1:17" ht="15.75" x14ac:dyDescent="0.25">
      <c r="A389" s="158" t="s">
        <v>2703</v>
      </c>
      <c r="B389" s="158" t="s">
        <v>2703</v>
      </c>
      <c r="C389" s="158" t="s">
        <v>2703</v>
      </c>
      <c r="D389" s="158" t="s">
        <v>2703</v>
      </c>
      <c r="E389" s="158" t="s">
        <v>2703</v>
      </c>
      <c r="F389" s="158" t="s">
        <v>2703</v>
      </c>
      <c r="G389" s="158" t="s">
        <v>2703</v>
      </c>
      <c r="H389" s="158" t="s">
        <v>2703</v>
      </c>
      <c r="I389" s="158" t="s">
        <v>2703</v>
      </c>
      <c r="J389" s="158" t="s">
        <v>2703</v>
      </c>
      <c r="K389" s="158" t="s">
        <v>2703</v>
      </c>
      <c r="L389" s="158" t="s">
        <v>2703</v>
      </c>
      <c r="M389" s="158" t="s">
        <v>2703</v>
      </c>
      <c r="N389" s="158" t="s">
        <v>2703</v>
      </c>
      <c r="O389" s="158" t="s">
        <v>2703</v>
      </c>
      <c r="P389" s="158" t="s">
        <v>2703</v>
      </c>
      <c r="Q389" s="158" t="s">
        <v>2703</v>
      </c>
    </row>
    <row r="390" spans="1:17" ht="15.75" x14ac:dyDescent="0.25">
      <c r="A390" s="158" t="s">
        <v>2703</v>
      </c>
      <c r="B390" s="158" t="s">
        <v>2703</v>
      </c>
      <c r="C390" s="158" t="s">
        <v>2703</v>
      </c>
      <c r="D390" s="158" t="s">
        <v>2703</v>
      </c>
      <c r="E390" s="158" t="s">
        <v>2703</v>
      </c>
      <c r="F390" s="158" t="s">
        <v>2703</v>
      </c>
      <c r="G390" s="158" t="s">
        <v>2703</v>
      </c>
      <c r="H390" s="158" t="s">
        <v>2703</v>
      </c>
      <c r="I390" s="158" t="s">
        <v>2703</v>
      </c>
      <c r="J390" s="158" t="s">
        <v>2703</v>
      </c>
      <c r="K390" s="158" t="s">
        <v>2703</v>
      </c>
      <c r="L390" s="158" t="s">
        <v>2703</v>
      </c>
      <c r="M390" s="158" t="s">
        <v>2703</v>
      </c>
      <c r="N390" s="158" t="s">
        <v>2703</v>
      </c>
      <c r="O390" s="158" t="s">
        <v>2703</v>
      </c>
      <c r="P390" s="158" t="s">
        <v>2703</v>
      </c>
      <c r="Q390" s="158" t="s">
        <v>2703</v>
      </c>
    </row>
    <row r="391" spans="1:17" ht="15.75" x14ac:dyDescent="0.25">
      <c r="A391" s="158" t="s">
        <v>2703</v>
      </c>
      <c r="B391" s="158" t="s">
        <v>2703</v>
      </c>
      <c r="C391" s="158" t="s">
        <v>2703</v>
      </c>
      <c r="D391" s="158" t="s">
        <v>2703</v>
      </c>
      <c r="E391" s="158" t="s">
        <v>2703</v>
      </c>
      <c r="F391" s="158" t="s">
        <v>2703</v>
      </c>
      <c r="G391" s="158" t="s">
        <v>2703</v>
      </c>
      <c r="H391" s="158" t="s">
        <v>2703</v>
      </c>
      <c r="I391" s="158" t="s">
        <v>2703</v>
      </c>
      <c r="J391" s="158" t="s">
        <v>2703</v>
      </c>
      <c r="K391" s="158" t="s">
        <v>2703</v>
      </c>
      <c r="L391" s="158" t="s">
        <v>2703</v>
      </c>
      <c r="M391" s="158" t="s">
        <v>2703</v>
      </c>
      <c r="N391" s="158" t="s">
        <v>2703</v>
      </c>
      <c r="O391" s="158" t="s">
        <v>2703</v>
      </c>
      <c r="P391" s="158" t="s">
        <v>2703</v>
      </c>
      <c r="Q391" s="158" t="s">
        <v>2703</v>
      </c>
    </row>
    <row r="392" spans="1:17" ht="15.75" x14ac:dyDescent="0.25">
      <c r="A392" s="158" t="s">
        <v>2703</v>
      </c>
      <c r="B392" s="158" t="s">
        <v>2703</v>
      </c>
      <c r="C392" s="158" t="s">
        <v>2703</v>
      </c>
      <c r="D392" s="158" t="s">
        <v>2703</v>
      </c>
      <c r="E392" s="158" t="s">
        <v>2703</v>
      </c>
      <c r="F392" s="158" t="s">
        <v>2703</v>
      </c>
      <c r="G392" s="158" t="s">
        <v>2703</v>
      </c>
      <c r="H392" s="158" t="s">
        <v>2703</v>
      </c>
      <c r="I392" s="158" t="s">
        <v>2703</v>
      </c>
      <c r="J392" s="158" t="s">
        <v>2703</v>
      </c>
      <c r="K392" s="158" t="s">
        <v>2703</v>
      </c>
      <c r="L392" s="158" t="s">
        <v>2703</v>
      </c>
      <c r="M392" s="158" t="s">
        <v>2703</v>
      </c>
      <c r="N392" s="158" t="s">
        <v>2703</v>
      </c>
      <c r="O392" s="158" t="s">
        <v>2703</v>
      </c>
      <c r="P392" s="158" t="s">
        <v>2703</v>
      </c>
      <c r="Q392" s="158" t="s">
        <v>2703</v>
      </c>
    </row>
    <row r="393" spans="1:17" ht="15.75" x14ac:dyDescent="0.25">
      <c r="A393" s="158" t="s">
        <v>2703</v>
      </c>
      <c r="B393" s="158" t="s">
        <v>2703</v>
      </c>
      <c r="C393" s="158" t="s">
        <v>2703</v>
      </c>
      <c r="D393" s="158" t="s">
        <v>2703</v>
      </c>
      <c r="E393" s="158" t="s">
        <v>2703</v>
      </c>
      <c r="F393" s="158" t="s">
        <v>2703</v>
      </c>
      <c r="G393" s="158" t="s">
        <v>2703</v>
      </c>
      <c r="H393" s="158" t="s">
        <v>2703</v>
      </c>
      <c r="I393" s="158" t="s">
        <v>2703</v>
      </c>
      <c r="J393" s="158" t="s">
        <v>2703</v>
      </c>
      <c r="K393" s="158" t="s">
        <v>2703</v>
      </c>
      <c r="L393" s="158" t="s">
        <v>2703</v>
      </c>
      <c r="M393" s="158" t="s">
        <v>2703</v>
      </c>
      <c r="N393" s="158" t="s">
        <v>2703</v>
      </c>
      <c r="O393" s="158" t="s">
        <v>2703</v>
      </c>
      <c r="P393" s="158" t="s">
        <v>2703</v>
      </c>
      <c r="Q393" s="158" t="s">
        <v>2703</v>
      </c>
    </row>
    <row r="394" spans="1:17" ht="15.75" x14ac:dyDescent="0.25">
      <c r="A394" s="158" t="s">
        <v>2703</v>
      </c>
      <c r="B394" s="158" t="s">
        <v>2703</v>
      </c>
      <c r="C394" s="158" t="s">
        <v>2703</v>
      </c>
      <c r="D394" s="158" t="s">
        <v>2703</v>
      </c>
      <c r="E394" s="158" t="s">
        <v>2703</v>
      </c>
      <c r="F394" s="158" t="s">
        <v>2703</v>
      </c>
      <c r="G394" s="158" t="s">
        <v>2703</v>
      </c>
      <c r="H394" s="158" t="s">
        <v>2703</v>
      </c>
      <c r="I394" s="158" t="s">
        <v>2703</v>
      </c>
      <c r="J394" s="158" t="s">
        <v>2703</v>
      </c>
      <c r="K394" s="158" t="s">
        <v>2703</v>
      </c>
      <c r="L394" s="158" t="s">
        <v>2703</v>
      </c>
      <c r="M394" s="158" t="s">
        <v>2703</v>
      </c>
      <c r="N394" s="158" t="s">
        <v>2703</v>
      </c>
      <c r="O394" s="158" t="s">
        <v>2703</v>
      </c>
      <c r="P394" s="158" t="s">
        <v>2703</v>
      </c>
      <c r="Q394" s="158" t="s">
        <v>2703</v>
      </c>
    </row>
    <row r="395" spans="1:17" ht="15.75" x14ac:dyDescent="0.25">
      <c r="A395" s="158" t="s">
        <v>2703</v>
      </c>
      <c r="B395" s="158" t="s">
        <v>2703</v>
      </c>
      <c r="C395" s="158" t="s">
        <v>2703</v>
      </c>
      <c r="D395" s="158" t="s">
        <v>2703</v>
      </c>
      <c r="E395" s="158" t="s">
        <v>2703</v>
      </c>
      <c r="F395" s="158" t="s">
        <v>2703</v>
      </c>
      <c r="G395" s="158" t="s">
        <v>2703</v>
      </c>
      <c r="H395" s="158" t="s">
        <v>2703</v>
      </c>
      <c r="I395" s="158" t="s">
        <v>2703</v>
      </c>
      <c r="J395" s="158" t="s">
        <v>2703</v>
      </c>
      <c r="K395" s="158" t="s">
        <v>2703</v>
      </c>
      <c r="L395" s="158" t="s">
        <v>2703</v>
      </c>
      <c r="M395" s="158" t="s">
        <v>2703</v>
      </c>
      <c r="N395" s="158" t="s">
        <v>2703</v>
      </c>
      <c r="O395" s="158" t="s">
        <v>2703</v>
      </c>
      <c r="P395" s="158" t="s">
        <v>2703</v>
      </c>
      <c r="Q395" s="158" t="s">
        <v>2703</v>
      </c>
    </row>
    <row r="396" spans="1:17" ht="15.75" x14ac:dyDescent="0.25">
      <c r="A396" s="158" t="s">
        <v>2703</v>
      </c>
      <c r="B396" s="158" t="s">
        <v>2703</v>
      </c>
      <c r="C396" s="158" t="s">
        <v>2703</v>
      </c>
      <c r="D396" s="158" t="s">
        <v>2703</v>
      </c>
      <c r="E396" s="158" t="s">
        <v>2703</v>
      </c>
      <c r="F396" s="158" t="s">
        <v>2703</v>
      </c>
      <c r="G396" s="158" t="s">
        <v>2703</v>
      </c>
      <c r="H396" s="158" t="s">
        <v>2703</v>
      </c>
      <c r="I396" s="158" t="s">
        <v>2703</v>
      </c>
      <c r="J396" s="158" t="s">
        <v>2703</v>
      </c>
      <c r="K396" s="158" t="s">
        <v>2703</v>
      </c>
      <c r="L396" s="158" t="s">
        <v>2703</v>
      </c>
      <c r="M396" s="158" t="s">
        <v>2703</v>
      </c>
      <c r="N396" s="158" t="s">
        <v>2703</v>
      </c>
      <c r="O396" s="158" t="s">
        <v>2703</v>
      </c>
      <c r="P396" s="158" t="s">
        <v>2703</v>
      </c>
      <c r="Q396" s="158" t="s">
        <v>2703</v>
      </c>
    </row>
    <row r="397" spans="1:17" ht="15.75" x14ac:dyDescent="0.25">
      <c r="A397" s="158" t="s">
        <v>2703</v>
      </c>
      <c r="B397" s="158" t="s">
        <v>2703</v>
      </c>
      <c r="C397" s="158" t="s">
        <v>2703</v>
      </c>
      <c r="D397" s="158" t="s">
        <v>2703</v>
      </c>
      <c r="E397" s="158" t="s">
        <v>2703</v>
      </c>
      <c r="F397" s="158" t="s">
        <v>2703</v>
      </c>
      <c r="G397" s="158" t="s">
        <v>2703</v>
      </c>
      <c r="H397" s="158" t="s">
        <v>2703</v>
      </c>
      <c r="I397" s="158" t="s">
        <v>2703</v>
      </c>
      <c r="J397" s="158" t="s">
        <v>2703</v>
      </c>
      <c r="K397" s="158" t="s">
        <v>2703</v>
      </c>
      <c r="L397" s="158" t="s">
        <v>2703</v>
      </c>
      <c r="M397" s="158" t="s">
        <v>2703</v>
      </c>
      <c r="N397" s="158" t="s">
        <v>2703</v>
      </c>
      <c r="O397" s="158" t="s">
        <v>2703</v>
      </c>
      <c r="P397" s="158" t="s">
        <v>2703</v>
      </c>
      <c r="Q397" s="158" t="s">
        <v>2703</v>
      </c>
    </row>
    <row r="398" spans="1:17" ht="15.75" x14ac:dyDescent="0.25">
      <c r="A398" s="158" t="s">
        <v>2703</v>
      </c>
      <c r="B398" s="158" t="s">
        <v>2703</v>
      </c>
      <c r="C398" s="158" t="s">
        <v>2703</v>
      </c>
      <c r="D398" s="158" t="s">
        <v>2703</v>
      </c>
      <c r="E398" s="158" t="s">
        <v>2703</v>
      </c>
      <c r="F398" s="158" t="s">
        <v>2703</v>
      </c>
      <c r="G398" s="158" t="s">
        <v>2703</v>
      </c>
      <c r="H398" s="158" t="s">
        <v>2703</v>
      </c>
      <c r="I398" s="158" t="s">
        <v>2703</v>
      </c>
      <c r="J398" s="158" t="s">
        <v>2703</v>
      </c>
      <c r="K398" s="158" t="s">
        <v>2703</v>
      </c>
      <c r="L398" s="158" t="s">
        <v>2703</v>
      </c>
      <c r="M398" s="158" t="s">
        <v>2703</v>
      </c>
      <c r="N398" s="158" t="s">
        <v>2703</v>
      </c>
      <c r="O398" s="158" t="s">
        <v>2703</v>
      </c>
      <c r="P398" s="158" t="s">
        <v>2703</v>
      </c>
      <c r="Q398" s="158" t="s">
        <v>2703</v>
      </c>
    </row>
    <row r="399" spans="1:17" ht="15.75" x14ac:dyDescent="0.25">
      <c r="A399" s="158" t="s">
        <v>2703</v>
      </c>
      <c r="B399" s="158" t="s">
        <v>2703</v>
      </c>
      <c r="C399" s="158" t="s">
        <v>2703</v>
      </c>
      <c r="D399" s="158" t="s">
        <v>2703</v>
      </c>
      <c r="E399" s="158" t="s">
        <v>2703</v>
      </c>
      <c r="F399" s="158" t="s">
        <v>2703</v>
      </c>
      <c r="G399" s="158" t="s">
        <v>2703</v>
      </c>
      <c r="H399" s="158" t="s">
        <v>2703</v>
      </c>
      <c r="I399" s="158" t="s">
        <v>2703</v>
      </c>
      <c r="J399" s="158" t="s">
        <v>2703</v>
      </c>
      <c r="K399" s="158" t="s">
        <v>2703</v>
      </c>
      <c r="L399" s="158" t="s">
        <v>2703</v>
      </c>
      <c r="M399" s="158" t="s">
        <v>2703</v>
      </c>
      <c r="N399" s="158" t="s">
        <v>2703</v>
      </c>
      <c r="O399" s="158" t="s">
        <v>2703</v>
      </c>
      <c r="P399" s="158" t="s">
        <v>2703</v>
      </c>
      <c r="Q399" s="158" t="s">
        <v>2703</v>
      </c>
    </row>
    <row r="400" spans="1:17" ht="15.75" x14ac:dyDescent="0.25">
      <c r="A400" s="158" t="s">
        <v>2703</v>
      </c>
      <c r="B400" s="158" t="s">
        <v>2703</v>
      </c>
      <c r="C400" s="158" t="s">
        <v>2703</v>
      </c>
      <c r="D400" s="158" t="s">
        <v>2703</v>
      </c>
      <c r="E400" s="158" t="s">
        <v>2703</v>
      </c>
      <c r="F400" s="158" t="s">
        <v>2703</v>
      </c>
      <c r="G400" s="158" t="s">
        <v>2703</v>
      </c>
      <c r="H400" s="158" t="s">
        <v>2703</v>
      </c>
      <c r="I400" s="158" t="s">
        <v>2703</v>
      </c>
      <c r="J400" s="158" t="s">
        <v>2703</v>
      </c>
      <c r="K400" s="158" t="s">
        <v>2703</v>
      </c>
      <c r="L400" s="158" t="s">
        <v>2703</v>
      </c>
      <c r="M400" s="158" t="s">
        <v>2703</v>
      </c>
      <c r="N400" s="158" t="s">
        <v>2703</v>
      </c>
      <c r="O400" s="158" t="s">
        <v>2703</v>
      </c>
      <c r="P400" s="158" t="s">
        <v>2703</v>
      </c>
      <c r="Q400" s="158" t="s">
        <v>2703</v>
      </c>
    </row>
    <row r="401" spans="1:17" ht="15.75" x14ac:dyDescent="0.25">
      <c r="A401" s="158" t="s">
        <v>2703</v>
      </c>
      <c r="B401" s="158" t="s">
        <v>2703</v>
      </c>
      <c r="C401" s="158" t="s">
        <v>2703</v>
      </c>
      <c r="D401" s="158" t="s">
        <v>2703</v>
      </c>
      <c r="E401" s="158" t="s">
        <v>2703</v>
      </c>
      <c r="F401" s="158" t="s">
        <v>2703</v>
      </c>
      <c r="G401" s="158" t="s">
        <v>2703</v>
      </c>
      <c r="H401" s="158" t="s">
        <v>2703</v>
      </c>
      <c r="I401" s="158" t="s">
        <v>2703</v>
      </c>
      <c r="J401" s="158" t="s">
        <v>2703</v>
      </c>
      <c r="K401" s="158" t="s">
        <v>2703</v>
      </c>
      <c r="L401" s="158" t="s">
        <v>2703</v>
      </c>
      <c r="M401" s="158" t="s">
        <v>2703</v>
      </c>
      <c r="N401" s="158" t="s">
        <v>2703</v>
      </c>
      <c r="O401" s="158" t="s">
        <v>2703</v>
      </c>
      <c r="P401" s="158" t="s">
        <v>2703</v>
      </c>
      <c r="Q401" s="158" t="s">
        <v>2703</v>
      </c>
    </row>
    <row r="402" spans="1:17" ht="15.75" x14ac:dyDescent="0.25">
      <c r="A402" s="158" t="s">
        <v>2703</v>
      </c>
      <c r="B402" s="158" t="s">
        <v>2703</v>
      </c>
      <c r="C402" s="158" t="s">
        <v>2703</v>
      </c>
      <c r="D402" s="158" t="s">
        <v>2703</v>
      </c>
      <c r="E402" s="158" t="s">
        <v>2703</v>
      </c>
      <c r="F402" s="158" t="s">
        <v>2703</v>
      </c>
      <c r="G402" s="158" t="s">
        <v>2703</v>
      </c>
      <c r="H402" s="158" t="s">
        <v>2703</v>
      </c>
      <c r="I402" s="158" t="s">
        <v>2703</v>
      </c>
      <c r="J402" s="158" t="s">
        <v>2703</v>
      </c>
      <c r="K402" s="158" t="s">
        <v>2703</v>
      </c>
      <c r="L402" s="158" t="s">
        <v>2703</v>
      </c>
      <c r="M402" s="158" t="s">
        <v>2703</v>
      </c>
      <c r="N402" s="158" t="s">
        <v>2703</v>
      </c>
      <c r="O402" s="158" t="s">
        <v>2703</v>
      </c>
      <c r="P402" s="158" t="s">
        <v>2703</v>
      </c>
      <c r="Q402" s="158" t="s">
        <v>2703</v>
      </c>
    </row>
    <row r="403" spans="1:17" ht="15.75" x14ac:dyDescent="0.25">
      <c r="A403" s="158" t="s">
        <v>2703</v>
      </c>
      <c r="B403" s="158" t="s">
        <v>2703</v>
      </c>
      <c r="C403" s="158" t="s">
        <v>2703</v>
      </c>
      <c r="D403" s="158" t="s">
        <v>2703</v>
      </c>
      <c r="E403" s="158" t="s">
        <v>2703</v>
      </c>
      <c r="F403" s="158" t="s">
        <v>2703</v>
      </c>
      <c r="G403" s="158" t="s">
        <v>2703</v>
      </c>
      <c r="H403" s="158" t="s">
        <v>2703</v>
      </c>
      <c r="I403" s="158" t="s">
        <v>2703</v>
      </c>
      <c r="J403" s="158" t="s">
        <v>2703</v>
      </c>
      <c r="K403" s="158" t="s">
        <v>2703</v>
      </c>
      <c r="L403" s="158" t="s">
        <v>2703</v>
      </c>
      <c r="M403" s="158" t="s">
        <v>2703</v>
      </c>
      <c r="N403" s="158" t="s">
        <v>2703</v>
      </c>
      <c r="O403" s="158" t="s">
        <v>2703</v>
      </c>
      <c r="P403" s="158" t="s">
        <v>2703</v>
      </c>
      <c r="Q403" s="158" t="s">
        <v>2703</v>
      </c>
    </row>
    <row r="404" spans="1:17" ht="15.75" x14ac:dyDescent="0.25">
      <c r="A404" s="158" t="s">
        <v>2703</v>
      </c>
      <c r="B404" s="158" t="s">
        <v>2703</v>
      </c>
      <c r="C404" s="158" t="s">
        <v>2703</v>
      </c>
      <c r="D404" s="158" t="s">
        <v>2703</v>
      </c>
      <c r="E404" s="158" t="s">
        <v>2703</v>
      </c>
      <c r="F404" s="158" t="s">
        <v>2703</v>
      </c>
      <c r="G404" s="158" t="s">
        <v>2703</v>
      </c>
      <c r="H404" s="158" t="s">
        <v>2703</v>
      </c>
      <c r="I404" s="158" t="s">
        <v>2703</v>
      </c>
      <c r="J404" s="158" t="s">
        <v>2703</v>
      </c>
      <c r="K404" s="158" t="s">
        <v>2703</v>
      </c>
      <c r="L404" s="158" t="s">
        <v>2703</v>
      </c>
      <c r="M404" s="158" t="s">
        <v>2703</v>
      </c>
      <c r="N404" s="158" t="s">
        <v>2703</v>
      </c>
      <c r="O404" s="158" t="s">
        <v>2703</v>
      </c>
      <c r="P404" s="158" t="s">
        <v>2703</v>
      </c>
      <c r="Q404" s="158" t="s">
        <v>2703</v>
      </c>
    </row>
    <row r="405" spans="1:17" ht="15.75" x14ac:dyDescent="0.25">
      <c r="A405" s="158" t="s">
        <v>2703</v>
      </c>
      <c r="B405" s="158" t="s">
        <v>2703</v>
      </c>
      <c r="C405" s="158" t="s">
        <v>2703</v>
      </c>
      <c r="D405" s="158" t="s">
        <v>2703</v>
      </c>
      <c r="E405" s="158" t="s">
        <v>2703</v>
      </c>
      <c r="F405" s="158" t="s">
        <v>2703</v>
      </c>
      <c r="G405" s="158" t="s">
        <v>2703</v>
      </c>
      <c r="H405" s="158" t="s">
        <v>2703</v>
      </c>
      <c r="I405" s="158" t="s">
        <v>2703</v>
      </c>
      <c r="J405" s="158" t="s">
        <v>2703</v>
      </c>
      <c r="K405" s="158" t="s">
        <v>2703</v>
      </c>
      <c r="L405" s="158" t="s">
        <v>2703</v>
      </c>
      <c r="M405" s="158" t="s">
        <v>2703</v>
      </c>
      <c r="N405" s="158" t="s">
        <v>2703</v>
      </c>
      <c r="O405" s="158" t="s">
        <v>2703</v>
      </c>
      <c r="P405" s="158" t="s">
        <v>2703</v>
      </c>
      <c r="Q405" s="158" t="s">
        <v>2703</v>
      </c>
    </row>
    <row r="406" spans="1:17" ht="15.75" x14ac:dyDescent="0.25">
      <c r="A406" s="158" t="s">
        <v>2703</v>
      </c>
      <c r="B406" s="158" t="s">
        <v>2703</v>
      </c>
      <c r="C406" s="158" t="s">
        <v>2703</v>
      </c>
      <c r="D406" s="158" t="s">
        <v>2703</v>
      </c>
      <c r="E406" s="158" t="s">
        <v>2703</v>
      </c>
      <c r="F406" s="158" t="s">
        <v>2703</v>
      </c>
      <c r="G406" s="158" t="s">
        <v>2703</v>
      </c>
      <c r="H406" s="158" t="s">
        <v>2703</v>
      </c>
      <c r="I406" s="158" t="s">
        <v>2703</v>
      </c>
      <c r="J406" s="158" t="s">
        <v>2703</v>
      </c>
      <c r="K406" s="158" t="s">
        <v>2703</v>
      </c>
      <c r="L406" s="158" t="s">
        <v>2703</v>
      </c>
      <c r="M406" s="158" t="s">
        <v>2703</v>
      </c>
      <c r="N406" s="158" t="s">
        <v>2703</v>
      </c>
      <c r="O406" s="158" t="s">
        <v>2703</v>
      </c>
      <c r="P406" s="158" t="s">
        <v>2703</v>
      </c>
      <c r="Q406" s="158" t="s">
        <v>2703</v>
      </c>
    </row>
    <row r="407" spans="1:17" ht="15.75" x14ac:dyDescent="0.25">
      <c r="A407" s="158" t="s">
        <v>2703</v>
      </c>
      <c r="B407" s="158" t="s">
        <v>2703</v>
      </c>
      <c r="C407" s="158" t="s">
        <v>2703</v>
      </c>
      <c r="D407" s="158" t="s">
        <v>2703</v>
      </c>
      <c r="E407" s="158" t="s">
        <v>2703</v>
      </c>
      <c r="F407" s="158" t="s">
        <v>2703</v>
      </c>
      <c r="G407" s="158" t="s">
        <v>2703</v>
      </c>
      <c r="H407" s="158" t="s">
        <v>2703</v>
      </c>
      <c r="I407" s="158" t="s">
        <v>2703</v>
      </c>
      <c r="J407" s="158" t="s">
        <v>2703</v>
      </c>
      <c r="K407" s="158" t="s">
        <v>2703</v>
      </c>
      <c r="L407" s="158" t="s">
        <v>2703</v>
      </c>
      <c r="M407" s="158" t="s">
        <v>2703</v>
      </c>
      <c r="N407" s="158" t="s">
        <v>2703</v>
      </c>
      <c r="O407" s="158" t="s">
        <v>2703</v>
      </c>
      <c r="P407" s="158" t="s">
        <v>2703</v>
      </c>
      <c r="Q407" s="158" t="s">
        <v>2703</v>
      </c>
    </row>
    <row r="408" spans="1:17" ht="15.75" x14ac:dyDescent="0.25">
      <c r="A408" s="158" t="s">
        <v>2703</v>
      </c>
      <c r="B408" s="158" t="s">
        <v>2703</v>
      </c>
      <c r="C408" s="158" t="s">
        <v>2703</v>
      </c>
      <c r="D408" s="158" t="s">
        <v>2703</v>
      </c>
      <c r="E408" s="158" t="s">
        <v>2703</v>
      </c>
      <c r="F408" s="158" t="s">
        <v>2703</v>
      </c>
      <c r="G408" s="158" t="s">
        <v>2703</v>
      </c>
      <c r="H408" s="158" t="s">
        <v>2703</v>
      </c>
      <c r="I408" s="158" t="s">
        <v>2703</v>
      </c>
      <c r="J408" s="158" t="s">
        <v>2703</v>
      </c>
      <c r="K408" s="158" t="s">
        <v>2703</v>
      </c>
      <c r="L408" s="158" t="s">
        <v>2703</v>
      </c>
      <c r="M408" s="158" t="s">
        <v>2703</v>
      </c>
      <c r="N408" s="158" t="s">
        <v>2703</v>
      </c>
      <c r="O408" s="158" t="s">
        <v>2703</v>
      </c>
      <c r="P408" s="158" t="s">
        <v>2703</v>
      </c>
      <c r="Q408" s="158" t="s">
        <v>2703</v>
      </c>
    </row>
    <row r="409" spans="1:17" ht="15.75" x14ac:dyDescent="0.25">
      <c r="A409" s="158" t="s">
        <v>2703</v>
      </c>
      <c r="B409" s="158" t="s">
        <v>2703</v>
      </c>
      <c r="C409" s="158" t="s">
        <v>2703</v>
      </c>
      <c r="D409" s="158" t="s">
        <v>2703</v>
      </c>
      <c r="E409" s="158" t="s">
        <v>2703</v>
      </c>
      <c r="F409" s="158" t="s">
        <v>2703</v>
      </c>
      <c r="G409" s="158" t="s">
        <v>2703</v>
      </c>
      <c r="H409" s="158" t="s">
        <v>2703</v>
      </c>
      <c r="I409" s="158" t="s">
        <v>2703</v>
      </c>
      <c r="J409" s="158" t="s">
        <v>2703</v>
      </c>
      <c r="K409" s="158" t="s">
        <v>2703</v>
      </c>
      <c r="L409" s="158" t="s">
        <v>2703</v>
      </c>
      <c r="M409" s="158" t="s">
        <v>2703</v>
      </c>
      <c r="N409" s="158" t="s">
        <v>2703</v>
      </c>
      <c r="O409" s="158" t="s">
        <v>2703</v>
      </c>
      <c r="P409" s="158" t="s">
        <v>2703</v>
      </c>
      <c r="Q409" s="158" t="s">
        <v>2703</v>
      </c>
    </row>
    <row r="410" spans="1:17" ht="15.75" x14ac:dyDescent="0.25">
      <c r="A410" s="158" t="s">
        <v>2703</v>
      </c>
      <c r="B410" s="158" t="s">
        <v>2703</v>
      </c>
      <c r="C410" s="158" t="s">
        <v>2703</v>
      </c>
      <c r="D410" s="158" t="s">
        <v>2703</v>
      </c>
      <c r="E410" s="158" t="s">
        <v>2703</v>
      </c>
      <c r="F410" s="158" t="s">
        <v>2703</v>
      </c>
      <c r="G410" s="158" t="s">
        <v>2703</v>
      </c>
      <c r="H410" s="158" t="s">
        <v>2703</v>
      </c>
      <c r="I410" s="158" t="s">
        <v>2703</v>
      </c>
      <c r="J410" s="158" t="s">
        <v>2703</v>
      </c>
      <c r="K410" s="158" t="s">
        <v>2703</v>
      </c>
      <c r="L410" s="158" t="s">
        <v>2703</v>
      </c>
      <c r="M410" s="158" t="s">
        <v>2703</v>
      </c>
      <c r="N410" s="158" t="s">
        <v>2703</v>
      </c>
      <c r="O410" s="158" t="s">
        <v>2703</v>
      </c>
      <c r="P410" s="158" t="s">
        <v>2703</v>
      </c>
      <c r="Q410" s="158" t="s">
        <v>2703</v>
      </c>
    </row>
    <row r="411" spans="1:17" ht="15.75" x14ac:dyDescent="0.25">
      <c r="A411" s="158" t="s">
        <v>2703</v>
      </c>
      <c r="B411" s="158" t="s">
        <v>2703</v>
      </c>
      <c r="C411" s="158" t="s">
        <v>2703</v>
      </c>
      <c r="D411" s="158" t="s">
        <v>2703</v>
      </c>
      <c r="E411" s="158" t="s">
        <v>2703</v>
      </c>
      <c r="F411" s="158" t="s">
        <v>2703</v>
      </c>
      <c r="G411" s="158" t="s">
        <v>2703</v>
      </c>
      <c r="H411" s="158" t="s">
        <v>2703</v>
      </c>
      <c r="I411" s="158" t="s">
        <v>2703</v>
      </c>
      <c r="J411" s="158" t="s">
        <v>2703</v>
      </c>
      <c r="K411" s="158" t="s">
        <v>2703</v>
      </c>
      <c r="L411" s="158" t="s">
        <v>2703</v>
      </c>
      <c r="M411" s="158" t="s">
        <v>2703</v>
      </c>
      <c r="N411" s="158" t="s">
        <v>2703</v>
      </c>
      <c r="O411" s="158" t="s">
        <v>2703</v>
      </c>
      <c r="P411" s="158" t="s">
        <v>2703</v>
      </c>
      <c r="Q411" s="158" t="s">
        <v>2703</v>
      </c>
    </row>
    <row r="412" spans="1:17" ht="15.75" x14ac:dyDescent="0.25">
      <c r="A412" s="158" t="s">
        <v>2703</v>
      </c>
      <c r="B412" s="158" t="s">
        <v>2703</v>
      </c>
      <c r="C412" s="158" t="s">
        <v>2703</v>
      </c>
      <c r="D412" s="158" t="s">
        <v>2703</v>
      </c>
      <c r="E412" s="158" t="s">
        <v>2703</v>
      </c>
      <c r="F412" s="158" t="s">
        <v>2703</v>
      </c>
      <c r="G412" s="158" t="s">
        <v>2703</v>
      </c>
      <c r="H412" s="158" t="s">
        <v>2703</v>
      </c>
      <c r="I412" s="158" t="s">
        <v>2703</v>
      </c>
      <c r="J412" s="158" t="s">
        <v>2703</v>
      </c>
      <c r="K412" s="158" t="s">
        <v>2703</v>
      </c>
      <c r="L412" s="158" t="s">
        <v>2703</v>
      </c>
      <c r="M412" s="158" t="s">
        <v>2703</v>
      </c>
      <c r="N412" s="158" t="s">
        <v>2703</v>
      </c>
      <c r="O412" s="158" t="s">
        <v>2703</v>
      </c>
      <c r="P412" s="158" t="s">
        <v>2703</v>
      </c>
      <c r="Q412" s="158" t="s">
        <v>2703</v>
      </c>
    </row>
    <row r="413" spans="1:17" ht="15.75" x14ac:dyDescent="0.25">
      <c r="A413" s="158" t="s">
        <v>2703</v>
      </c>
      <c r="B413" s="158" t="s">
        <v>2703</v>
      </c>
      <c r="C413" s="158" t="s">
        <v>2703</v>
      </c>
      <c r="D413" s="158" t="s">
        <v>2703</v>
      </c>
      <c r="E413" s="158" t="s">
        <v>2703</v>
      </c>
      <c r="F413" s="158" t="s">
        <v>2703</v>
      </c>
      <c r="G413" s="158" t="s">
        <v>2703</v>
      </c>
      <c r="H413" s="158" t="s">
        <v>2703</v>
      </c>
      <c r="I413" s="158" t="s">
        <v>2703</v>
      </c>
      <c r="J413" s="158" t="s">
        <v>2703</v>
      </c>
      <c r="K413" s="158" t="s">
        <v>2703</v>
      </c>
      <c r="L413" s="158" t="s">
        <v>2703</v>
      </c>
      <c r="M413" s="158" t="s">
        <v>2703</v>
      </c>
      <c r="N413" s="158" t="s">
        <v>2703</v>
      </c>
      <c r="O413" s="158" t="s">
        <v>2703</v>
      </c>
      <c r="P413" s="158" t="s">
        <v>2703</v>
      </c>
      <c r="Q413" s="158" t="s">
        <v>2703</v>
      </c>
    </row>
    <row r="414" spans="1:17" ht="15.75" x14ac:dyDescent="0.25">
      <c r="A414" s="158" t="s">
        <v>2703</v>
      </c>
      <c r="B414" s="158" t="s">
        <v>2703</v>
      </c>
      <c r="C414" s="158" t="s">
        <v>2703</v>
      </c>
      <c r="D414" s="158" t="s">
        <v>2703</v>
      </c>
      <c r="E414" s="158" t="s">
        <v>2703</v>
      </c>
      <c r="F414" s="158" t="s">
        <v>2703</v>
      </c>
      <c r="G414" s="158" t="s">
        <v>2703</v>
      </c>
      <c r="H414" s="158" t="s">
        <v>2703</v>
      </c>
      <c r="I414" s="158" t="s">
        <v>2703</v>
      </c>
      <c r="J414" s="158" t="s">
        <v>2703</v>
      </c>
      <c r="K414" s="158" t="s">
        <v>2703</v>
      </c>
      <c r="L414" s="158" t="s">
        <v>2703</v>
      </c>
      <c r="M414" s="158" t="s">
        <v>2703</v>
      </c>
      <c r="N414" s="158" t="s">
        <v>2703</v>
      </c>
      <c r="O414" s="158" t="s">
        <v>2703</v>
      </c>
      <c r="P414" s="158" t="s">
        <v>2703</v>
      </c>
      <c r="Q414" s="158" t="s">
        <v>2703</v>
      </c>
    </row>
    <row r="415" spans="1:17" ht="15.75" x14ac:dyDescent="0.25">
      <c r="A415" s="158" t="s">
        <v>2703</v>
      </c>
      <c r="B415" s="158" t="s">
        <v>2703</v>
      </c>
      <c r="C415" s="158" t="s">
        <v>2703</v>
      </c>
      <c r="D415" s="158" t="s">
        <v>2703</v>
      </c>
      <c r="E415" s="158" t="s">
        <v>2703</v>
      </c>
      <c r="F415" s="158" t="s">
        <v>2703</v>
      </c>
      <c r="G415" s="158" t="s">
        <v>2703</v>
      </c>
      <c r="H415" s="158" t="s">
        <v>2703</v>
      </c>
      <c r="I415" s="158" t="s">
        <v>2703</v>
      </c>
      <c r="J415" s="158" t="s">
        <v>2703</v>
      </c>
      <c r="K415" s="158" t="s">
        <v>2703</v>
      </c>
      <c r="L415" s="158" t="s">
        <v>2703</v>
      </c>
      <c r="M415" s="158" t="s">
        <v>2703</v>
      </c>
      <c r="N415" s="158" t="s">
        <v>2703</v>
      </c>
      <c r="O415" s="158" t="s">
        <v>2703</v>
      </c>
      <c r="P415" s="158" t="s">
        <v>2703</v>
      </c>
      <c r="Q415" s="158" t="s">
        <v>2703</v>
      </c>
    </row>
    <row r="416" spans="1:17" ht="15.75" x14ac:dyDescent="0.25">
      <c r="A416" s="158" t="s">
        <v>2703</v>
      </c>
      <c r="B416" s="158" t="s">
        <v>2703</v>
      </c>
      <c r="C416" s="158" t="s">
        <v>2703</v>
      </c>
      <c r="D416" s="158" t="s">
        <v>2703</v>
      </c>
      <c r="E416" s="158" t="s">
        <v>2703</v>
      </c>
      <c r="F416" s="158" t="s">
        <v>2703</v>
      </c>
      <c r="G416" s="158" t="s">
        <v>2703</v>
      </c>
      <c r="H416" s="158" t="s">
        <v>2703</v>
      </c>
      <c r="I416" s="158" t="s">
        <v>2703</v>
      </c>
      <c r="J416" s="158" t="s">
        <v>2703</v>
      </c>
      <c r="K416" s="158" t="s">
        <v>2703</v>
      </c>
      <c r="L416" s="158" t="s">
        <v>2703</v>
      </c>
      <c r="M416" s="158" t="s">
        <v>2703</v>
      </c>
      <c r="N416" s="158" t="s">
        <v>2703</v>
      </c>
      <c r="O416" s="158" t="s">
        <v>2703</v>
      </c>
      <c r="P416" s="158" t="s">
        <v>2703</v>
      </c>
      <c r="Q416" s="158" t="s">
        <v>2703</v>
      </c>
    </row>
    <row r="417" spans="1:17" ht="15.75" x14ac:dyDescent="0.25">
      <c r="A417" s="158" t="s">
        <v>2703</v>
      </c>
      <c r="B417" s="158" t="s">
        <v>2703</v>
      </c>
      <c r="C417" s="158" t="s">
        <v>2703</v>
      </c>
      <c r="D417" s="158" t="s">
        <v>2703</v>
      </c>
      <c r="E417" s="158" t="s">
        <v>2703</v>
      </c>
      <c r="F417" s="158" t="s">
        <v>2703</v>
      </c>
      <c r="G417" s="158" t="s">
        <v>2703</v>
      </c>
      <c r="H417" s="158" t="s">
        <v>2703</v>
      </c>
      <c r="I417" s="158" t="s">
        <v>2703</v>
      </c>
      <c r="J417" s="158" t="s">
        <v>2703</v>
      </c>
      <c r="K417" s="158" t="s">
        <v>2703</v>
      </c>
      <c r="L417" s="158" t="s">
        <v>2703</v>
      </c>
      <c r="M417" s="158" t="s">
        <v>2703</v>
      </c>
      <c r="N417" s="158" t="s">
        <v>2703</v>
      </c>
      <c r="O417" s="158" t="s">
        <v>2703</v>
      </c>
      <c r="P417" s="158" t="s">
        <v>2703</v>
      </c>
      <c r="Q417" s="158" t="s">
        <v>2703</v>
      </c>
    </row>
    <row r="418" spans="1:17" ht="15.75" x14ac:dyDescent="0.25">
      <c r="A418" s="158" t="s">
        <v>2703</v>
      </c>
      <c r="B418" s="158" t="s">
        <v>2703</v>
      </c>
      <c r="C418" s="158" t="s">
        <v>2703</v>
      </c>
      <c r="D418" s="158" t="s">
        <v>2703</v>
      </c>
      <c r="E418" s="158" t="s">
        <v>2703</v>
      </c>
      <c r="F418" s="158" t="s">
        <v>2703</v>
      </c>
      <c r="G418" s="158" t="s">
        <v>2703</v>
      </c>
      <c r="H418" s="158" t="s">
        <v>2703</v>
      </c>
      <c r="I418" s="158" t="s">
        <v>2703</v>
      </c>
      <c r="J418" s="158" t="s">
        <v>2703</v>
      </c>
      <c r="K418" s="158" t="s">
        <v>2703</v>
      </c>
      <c r="L418" s="158" t="s">
        <v>2703</v>
      </c>
      <c r="M418" s="158" t="s">
        <v>2703</v>
      </c>
      <c r="N418" s="158" t="s">
        <v>2703</v>
      </c>
      <c r="O418" s="158" t="s">
        <v>2703</v>
      </c>
      <c r="P418" s="158" t="s">
        <v>2703</v>
      </c>
      <c r="Q418" s="158" t="s">
        <v>2703</v>
      </c>
    </row>
    <row r="419" spans="1:17" ht="15.75" x14ac:dyDescent="0.25">
      <c r="A419" s="158" t="s">
        <v>2703</v>
      </c>
      <c r="B419" s="158" t="s">
        <v>2703</v>
      </c>
      <c r="C419" s="158" t="s">
        <v>2703</v>
      </c>
      <c r="D419" s="158" t="s">
        <v>2703</v>
      </c>
      <c r="E419" s="158" t="s">
        <v>2703</v>
      </c>
      <c r="F419" s="158" t="s">
        <v>2703</v>
      </c>
      <c r="G419" s="158" t="s">
        <v>2703</v>
      </c>
      <c r="H419" s="158" t="s">
        <v>2703</v>
      </c>
      <c r="I419" s="158" t="s">
        <v>2703</v>
      </c>
      <c r="J419" s="158" t="s">
        <v>2703</v>
      </c>
      <c r="K419" s="158" t="s">
        <v>2703</v>
      </c>
      <c r="L419" s="158" t="s">
        <v>2703</v>
      </c>
      <c r="M419" s="158" t="s">
        <v>2703</v>
      </c>
      <c r="N419" s="158" t="s">
        <v>2703</v>
      </c>
      <c r="O419" s="158" t="s">
        <v>2703</v>
      </c>
      <c r="P419" s="158" t="s">
        <v>2703</v>
      </c>
      <c r="Q419" s="158" t="s">
        <v>2703</v>
      </c>
    </row>
    <row r="420" spans="1:17" ht="15.75" x14ac:dyDescent="0.25">
      <c r="A420" s="158" t="s">
        <v>2703</v>
      </c>
      <c r="B420" s="158" t="s">
        <v>2703</v>
      </c>
      <c r="C420" s="158" t="s">
        <v>2703</v>
      </c>
      <c r="D420" s="158" t="s">
        <v>2703</v>
      </c>
      <c r="E420" s="158" t="s">
        <v>2703</v>
      </c>
      <c r="F420" s="158" t="s">
        <v>2703</v>
      </c>
      <c r="G420" s="158" t="s">
        <v>2703</v>
      </c>
      <c r="H420" s="158" t="s">
        <v>2703</v>
      </c>
      <c r="I420" s="158" t="s">
        <v>2703</v>
      </c>
      <c r="J420" s="158" t="s">
        <v>2703</v>
      </c>
      <c r="K420" s="158" t="s">
        <v>2703</v>
      </c>
      <c r="L420" s="158" t="s">
        <v>2703</v>
      </c>
      <c r="M420" s="158" t="s">
        <v>2703</v>
      </c>
      <c r="N420" s="158" t="s">
        <v>2703</v>
      </c>
      <c r="O420" s="158" t="s">
        <v>2703</v>
      </c>
      <c r="P420" s="158" t="s">
        <v>2703</v>
      </c>
      <c r="Q420" s="158" t="s">
        <v>2703</v>
      </c>
    </row>
    <row r="421" spans="1:17" ht="15.75" x14ac:dyDescent="0.25">
      <c r="A421" s="158" t="s">
        <v>2703</v>
      </c>
      <c r="B421" s="158" t="s">
        <v>2703</v>
      </c>
      <c r="C421" s="158" t="s">
        <v>2703</v>
      </c>
      <c r="D421" s="158" t="s">
        <v>2703</v>
      </c>
      <c r="E421" s="158" t="s">
        <v>2703</v>
      </c>
      <c r="F421" s="158" t="s">
        <v>2703</v>
      </c>
      <c r="G421" s="158" t="s">
        <v>2703</v>
      </c>
      <c r="H421" s="158" t="s">
        <v>2703</v>
      </c>
      <c r="I421" s="158" t="s">
        <v>2703</v>
      </c>
      <c r="J421" s="158" t="s">
        <v>2703</v>
      </c>
      <c r="K421" s="158" t="s">
        <v>2703</v>
      </c>
      <c r="L421" s="158" t="s">
        <v>2703</v>
      </c>
      <c r="M421" s="158" t="s">
        <v>2703</v>
      </c>
      <c r="N421" s="158" t="s">
        <v>2703</v>
      </c>
      <c r="O421" s="158" t="s">
        <v>2703</v>
      </c>
      <c r="P421" s="158" t="s">
        <v>2703</v>
      </c>
      <c r="Q421" s="158" t="s">
        <v>2703</v>
      </c>
    </row>
    <row r="422" spans="1:17" ht="15.75" x14ac:dyDescent="0.25">
      <c r="A422" s="158" t="s">
        <v>2703</v>
      </c>
      <c r="B422" s="158" t="s">
        <v>2703</v>
      </c>
      <c r="C422" s="158" t="s">
        <v>2703</v>
      </c>
      <c r="D422" s="158" t="s">
        <v>2703</v>
      </c>
      <c r="E422" s="158" t="s">
        <v>2703</v>
      </c>
      <c r="F422" s="158" t="s">
        <v>2703</v>
      </c>
      <c r="G422" s="158" t="s">
        <v>2703</v>
      </c>
      <c r="H422" s="158" t="s">
        <v>2703</v>
      </c>
      <c r="I422" s="158" t="s">
        <v>2703</v>
      </c>
      <c r="J422" s="158" t="s">
        <v>2703</v>
      </c>
      <c r="K422" s="158" t="s">
        <v>2703</v>
      </c>
      <c r="L422" s="158" t="s">
        <v>2703</v>
      </c>
      <c r="M422" s="158" t="s">
        <v>2703</v>
      </c>
      <c r="N422" s="158" t="s">
        <v>2703</v>
      </c>
      <c r="O422" s="158" t="s">
        <v>2703</v>
      </c>
      <c r="P422" s="158" t="s">
        <v>2703</v>
      </c>
      <c r="Q422" s="158" t="s">
        <v>2703</v>
      </c>
    </row>
    <row r="423" spans="1:17" ht="15.75" x14ac:dyDescent="0.25">
      <c r="A423" s="158" t="s">
        <v>2703</v>
      </c>
      <c r="B423" s="158" t="s">
        <v>2703</v>
      </c>
      <c r="C423" s="158" t="s">
        <v>2703</v>
      </c>
      <c r="D423" s="158" t="s">
        <v>2703</v>
      </c>
      <c r="E423" s="158" t="s">
        <v>2703</v>
      </c>
      <c r="F423" s="158" t="s">
        <v>2703</v>
      </c>
      <c r="G423" s="158" t="s">
        <v>2703</v>
      </c>
      <c r="H423" s="158" t="s">
        <v>2703</v>
      </c>
      <c r="I423" s="158" t="s">
        <v>2703</v>
      </c>
      <c r="J423" s="158" t="s">
        <v>2703</v>
      </c>
      <c r="K423" s="158" t="s">
        <v>2703</v>
      </c>
      <c r="L423" s="158" t="s">
        <v>2703</v>
      </c>
      <c r="M423" s="158" t="s">
        <v>2703</v>
      </c>
      <c r="N423" s="158" t="s">
        <v>2703</v>
      </c>
      <c r="O423" s="158" t="s">
        <v>2703</v>
      </c>
      <c r="P423" s="158" t="s">
        <v>2703</v>
      </c>
      <c r="Q423" s="158" t="s">
        <v>2703</v>
      </c>
    </row>
    <row r="424" spans="1:17" ht="15.75" x14ac:dyDescent="0.25">
      <c r="A424" s="158" t="s">
        <v>2703</v>
      </c>
      <c r="B424" s="158" t="s">
        <v>2703</v>
      </c>
      <c r="C424" s="158" t="s">
        <v>2703</v>
      </c>
      <c r="D424" s="158" t="s">
        <v>2703</v>
      </c>
      <c r="E424" s="158" t="s">
        <v>2703</v>
      </c>
      <c r="F424" s="158" t="s">
        <v>2703</v>
      </c>
      <c r="G424" s="158" t="s">
        <v>2703</v>
      </c>
      <c r="H424" s="158" t="s">
        <v>2703</v>
      </c>
      <c r="I424" s="158" t="s">
        <v>2703</v>
      </c>
      <c r="J424" s="158" t="s">
        <v>2703</v>
      </c>
      <c r="K424" s="158" t="s">
        <v>2703</v>
      </c>
      <c r="L424" s="158" t="s">
        <v>2703</v>
      </c>
      <c r="M424" s="158" t="s">
        <v>2703</v>
      </c>
      <c r="N424" s="158" t="s">
        <v>2703</v>
      </c>
      <c r="O424" s="158" t="s">
        <v>2703</v>
      </c>
      <c r="P424" s="158" t="s">
        <v>2703</v>
      </c>
      <c r="Q424" s="158" t="s">
        <v>2703</v>
      </c>
    </row>
    <row r="425" spans="1:17" ht="15.75" x14ac:dyDescent="0.25">
      <c r="A425" s="158" t="s">
        <v>2703</v>
      </c>
      <c r="B425" s="158" t="s">
        <v>2703</v>
      </c>
      <c r="C425" s="158" t="s">
        <v>2703</v>
      </c>
      <c r="D425" s="158" t="s">
        <v>2703</v>
      </c>
      <c r="E425" s="158" t="s">
        <v>2703</v>
      </c>
      <c r="F425" s="158" t="s">
        <v>2703</v>
      </c>
      <c r="G425" s="158" t="s">
        <v>2703</v>
      </c>
      <c r="H425" s="158" t="s">
        <v>2703</v>
      </c>
      <c r="I425" s="158" t="s">
        <v>2703</v>
      </c>
      <c r="J425" s="158" t="s">
        <v>2703</v>
      </c>
      <c r="K425" s="158" t="s">
        <v>2703</v>
      </c>
      <c r="L425" s="158" t="s">
        <v>2703</v>
      </c>
      <c r="M425" s="158" t="s">
        <v>2703</v>
      </c>
      <c r="N425" s="158" t="s">
        <v>2703</v>
      </c>
      <c r="O425" s="158" t="s">
        <v>2703</v>
      </c>
      <c r="P425" s="158" t="s">
        <v>2703</v>
      </c>
      <c r="Q425" s="158" t="s">
        <v>2703</v>
      </c>
    </row>
    <row r="426" spans="1:17" ht="15.75" x14ac:dyDescent="0.25">
      <c r="A426" s="158" t="s">
        <v>2703</v>
      </c>
      <c r="B426" s="158" t="s">
        <v>2703</v>
      </c>
      <c r="C426" s="158" t="s">
        <v>2703</v>
      </c>
      <c r="D426" s="158" t="s">
        <v>2703</v>
      </c>
      <c r="E426" s="158" t="s">
        <v>2703</v>
      </c>
      <c r="F426" s="158" t="s">
        <v>2703</v>
      </c>
      <c r="G426" s="158" t="s">
        <v>2703</v>
      </c>
      <c r="H426" s="158" t="s">
        <v>2703</v>
      </c>
      <c r="I426" s="158" t="s">
        <v>2703</v>
      </c>
      <c r="J426" s="158" t="s">
        <v>2703</v>
      </c>
      <c r="K426" s="158" t="s">
        <v>2703</v>
      </c>
      <c r="L426" s="158" t="s">
        <v>2703</v>
      </c>
      <c r="M426" s="158" t="s">
        <v>2703</v>
      </c>
      <c r="N426" s="158" t="s">
        <v>2703</v>
      </c>
      <c r="O426" s="158" t="s">
        <v>2703</v>
      </c>
      <c r="P426" s="158" t="s">
        <v>2703</v>
      </c>
      <c r="Q426" s="158" t="s">
        <v>2703</v>
      </c>
    </row>
    <row r="427" spans="1:17" ht="15.75" x14ac:dyDescent="0.25">
      <c r="A427" s="158" t="s">
        <v>2703</v>
      </c>
      <c r="B427" s="158" t="s">
        <v>2703</v>
      </c>
      <c r="C427" s="158" t="s">
        <v>2703</v>
      </c>
      <c r="D427" s="158" t="s">
        <v>2703</v>
      </c>
      <c r="E427" s="158" t="s">
        <v>2703</v>
      </c>
      <c r="F427" s="158" t="s">
        <v>2703</v>
      </c>
      <c r="G427" s="158" t="s">
        <v>2703</v>
      </c>
      <c r="H427" s="158" t="s">
        <v>2703</v>
      </c>
      <c r="I427" s="158" t="s">
        <v>2703</v>
      </c>
      <c r="J427" s="158" t="s">
        <v>2703</v>
      </c>
      <c r="K427" s="158" t="s">
        <v>2703</v>
      </c>
      <c r="L427" s="158" t="s">
        <v>2703</v>
      </c>
      <c r="M427" s="158" t="s">
        <v>2703</v>
      </c>
      <c r="N427" s="158" t="s">
        <v>2703</v>
      </c>
      <c r="O427" s="158" t="s">
        <v>2703</v>
      </c>
      <c r="P427" s="158" t="s">
        <v>2703</v>
      </c>
      <c r="Q427" s="158" t="s">
        <v>2703</v>
      </c>
    </row>
    <row r="428" spans="1:17" ht="15.75" x14ac:dyDescent="0.25">
      <c r="A428" s="158" t="s">
        <v>2703</v>
      </c>
      <c r="B428" s="158" t="s">
        <v>2703</v>
      </c>
      <c r="C428" s="158" t="s">
        <v>2703</v>
      </c>
      <c r="D428" s="158" t="s">
        <v>2703</v>
      </c>
      <c r="E428" s="158" t="s">
        <v>2703</v>
      </c>
      <c r="F428" s="158" t="s">
        <v>2703</v>
      </c>
      <c r="G428" s="158" t="s">
        <v>2703</v>
      </c>
      <c r="H428" s="158" t="s">
        <v>2703</v>
      </c>
      <c r="I428" s="158" t="s">
        <v>2703</v>
      </c>
      <c r="J428" s="158" t="s">
        <v>2703</v>
      </c>
      <c r="K428" s="158" t="s">
        <v>2703</v>
      </c>
      <c r="L428" s="158" t="s">
        <v>2703</v>
      </c>
      <c r="M428" s="158" t="s">
        <v>2703</v>
      </c>
      <c r="N428" s="158" t="s">
        <v>2703</v>
      </c>
      <c r="O428" s="158" t="s">
        <v>2703</v>
      </c>
      <c r="P428" s="158" t="s">
        <v>2703</v>
      </c>
      <c r="Q428" s="158" t="s">
        <v>2703</v>
      </c>
    </row>
    <row r="429" spans="1:17" ht="15.75" x14ac:dyDescent="0.25">
      <c r="A429" s="158" t="s">
        <v>2703</v>
      </c>
      <c r="B429" s="158" t="s">
        <v>2703</v>
      </c>
      <c r="C429" s="158" t="s">
        <v>2703</v>
      </c>
      <c r="D429" s="158" t="s">
        <v>2703</v>
      </c>
      <c r="E429" s="158" t="s">
        <v>2703</v>
      </c>
      <c r="F429" s="158" t="s">
        <v>2703</v>
      </c>
      <c r="G429" s="158" t="s">
        <v>2703</v>
      </c>
      <c r="H429" s="158" t="s">
        <v>2703</v>
      </c>
      <c r="I429" s="158" t="s">
        <v>2703</v>
      </c>
      <c r="J429" s="158" t="s">
        <v>2703</v>
      </c>
      <c r="K429" s="158" t="s">
        <v>2703</v>
      </c>
      <c r="L429" s="158" t="s">
        <v>2703</v>
      </c>
      <c r="M429" s="158" t="s">
        <v>2703</v>
      </c>
      <c r="N429" s="158" t="s">
        <v>2703</v>
      </c>
      <c r="O429" s="158" t="s">
        <v>2703</v>
      </c>
      <c r="P429" s="158" t="s">
        <v>2703</v>
      </c>
      <c r="Q429" s="158" t="s">
        <v>2703</v>
      </c>
    </row>
    <row r="430" spans="1:17" ht="15.75" x14ac:dyDescent="0.25">
      <c r="A430" s="158" t="s">
        <v>2703</v>
      </c>
      <c r="B430" s="158" t="s">
        <v>2703</v>
      </c>
      <c r="C430" s="158" t="s">
        <v>2703</v>
      </c>
      <c r="D430" s="158" t="s">
        <v>2703</v>
      </c>
      <c r="E430" s="158" t="s">
        <v>2703</v>
      </c>
      <c r="F430" s="158" t="s">
        <v>2703</v>
      </c>
      <c r="G430" s="158" t="s">
        <v>2703</v>
      </c>
      <c r="H430" s="158" t="s">
        <v>2703</v>
      </c>
      <c r="I430" s="158" t="s">
        <v>2703</v>
      </c>
      <c r="J430" s="158" t="s">
        <v>2703</v>
      </c>
      <c r="K430" s="158" t="s">
        <v>2703</v>
      </c>
      <c r="L430" s="158" t="s">
        <v>2703</v>
      </c>
      <c r="M430" s="158" t="s">
        <v>2703</v>
      </c>
      <c r="N430" s="158" t="s">
        <v>2703</v>
      </c>
      <c r="O430" s="158" t="s">
        <v>2703</v>
      </c>
      <c r="P430" s="158" t="s">
        <v>2703</v>
      </c>
      <c r="Q430" s="158" t="s">
        <v>2703</v>
      </c>
    </row>
    <row r="431" spans="1:17" ht="15.75" x14ac:dyDescent="0.25">
      <c r="A431" s="158" t="s">
        <v>2703</v>
      </c>
      <c r="B431" s="158" t="s">
        <v>2703</v>
      </c>
      <c r="C431" s="158" t="s">
        <v>2703</v>
      </c>
      <c r="D431" s="158" t="s">
        <v>2703</v>
      </c>
      <c r="E431" s="158" t="s">
        <v>2703</v>
      </c>
      <c r="F431" s="158" t="s">
        <v>2703</v>
      </c>
      <c r="G431" s="158" t="s">
        <v>2703</v>
      </c>
      <c r="H431" s="158" t="s">
        <v>2703</v>
      </c>
      <c r="I431" s="158" t="s">
        <v>2703</v>
      </c>
      <c r="J431" s="158" t="s">
        <v>2703</v>
      </c>
      <c r="K431" s="158" t="s">
        <v>2703</v>
      </c>
      <c r="L431" s="158" t="s">
        <v>2703</v>
      </c>
      <c r="M431" s="158" t="s">
        <v>2703</v>
      </c>
      <c r="N431" s="158" t="s">
        <v>2703</v>
      </c>
      <c r="O431" s="158" t="s">
        <v>2703</v>
      </c>
      <c r="P431" s="158" t="s">
        <v>2703</v>
      </c>
      <c r="Q431" s="158" t="s">
        <v>2703</v>
      </c>
    </row>
    <row r="432" spans="1:17" ht="15.75" x14ac:dyDescent="0.25">
      <c r="A432" s="158" t="s">
        <v>2703</v>
      </c>
      <c r="B432" s="158" t="s">
        <v>2703</v>
      </c>
      <c r="C432" s="158" t="s">
        <v>2703</v>
      </c>
      <c r="D432" s="158" t="s">
        <v>2703</v>
      </c>
      <c r="E432" s="158" t="s">
        <v>2703</v>
      </c>
      <c r="F432" s="158" t="s">
        <v>2703</v>
      </c>
      <c r="G432" s="158" t="s">
        <v>2703</v>
      </c>
      <c r="H432" s="158" t="s">
        <v>2703</v>
      </c>
      <c r="I432" s="158" t="s">
        <v>2703</v>
      </c>
      <c r="J432" s="158" t="s">
        <v>2703</v>
      </c>
      <c r="K432" s="158" t="s">
        <v>2703</v>
      </c>
      <c r="L432" s="158" t="s">
        <v>2703</v>
      </c>
      <c r="M432" s="158" t="s">
        <v>2703</v>
      </c>
      <c r="N432" s="158" t="s">
        <v>2703</v>
      </c>
      <c r="O432" s="158" t="s">
        <v>2703</v>
      </c>
      <c r="P432" s="158" t="s">
        <v>2703</v>
      </c>
      <c r="Q432" s="158" t="s">
        <v>2703</v>
      </c>
    </row>
    <row r="433" spans="1:17" ht="15.75" x14ac:dyDescent="0.25">
      <c r="A433" s="158" t="s">
        <v>2703</v>
      </c>
      <c r="B433" s="158" t="s">
        <v>2703</v>
      </c>
      <c r="C433" s="158" t="s">
        <v>2703</v>
      </c>
      <c r="D433" s="158" t="s">
        <v>2703</v>
      </c>
      <c r="E433" s="158" t="s">
        <v>2703</v>
      </c>
      <c r="F433" s="158" t="s">
        <v>2703</v>
      </c>
      <c r="G433" s="158" t="s">
        <v>2703</v>
      </c>
      <c r="H433" s="158" t="s">
        <v>2703</v>
      </c>
      <c r="I433" s="158" t="s">
        <v>2703</v>
      </c>
      <c r="J433" s="158" t="s">
        <v>2703</v>
      </c>
      <c r="K433" s="158" t="s">
        <v>2703</v>
      </c>
      <c r="L433" s="158" t="s">
        <v>2703</v>
      </c>
      <c r="M433" s="158" t="s">
        <v>2703</v>
      </c>
      <c r="N433" s="158" t="s">
        <v>2703</v>
      </c>
      <c r="O433" s="158" t="s">
        <v>2703</v>
      </c>
      <c r="P433" s="158" t="s">
        <v>2703</v>
      </c>
      <c r="Q433" s="158" t="s">
        <v>2703</v>
      </c>
    </row>
    <row r="434" spans="1:17" ht="15.75" x14ac:dyDescent="0.25">
      <c r="A434" s="158" t="s">
        <v>2703</v>
      </c>
      <c r="B434" s="158" t="s">
        <v>2703</v>
      </c>
      <c r="C434" s="158" t="s">
        <v>2703</v>
      </c>
      <c r="D434" s="158" t="s">
        <v>2703</v>
      </c>
      <c r="E434" s="158" t="s">
        <v>2703</v>
      </c>
      <c r="F434" s="158" t="s">
        <v>2703</v>
      </c>
      <c r="G434" s="158" t="s">
        <v>2703</v>
      </c>
      <c r="H434" s="158" t="s">
        <v>2703</v>
      </c>
      <c r="I434" s="158" t="s">
        <v>2703</v>
      </c>
      <c r="J434" s="158" t="s">
        <v>2703</v>
      </c>
      <c r="K434" s="158" t="s">
        <v>2703</v>
      </c>
      <c r="L434" s="158" t="s">
        <v>2703</v>
      </c>
      <c r="M434" s="158" t="s">
        <v>2703</v>
      </c>
      <c r="N434" s="158" t="s">
        <v>2703</v>
      </c>
      <c r="O434" s="158" t="s">
        <v>2703</v>
      </c>
      <c r="P434" s="158" t="s">
        <v>2703</v>
      </c>
      <c r="Q434" s="158" t="s">
        <v>2703</v>
      </c>
    </row>
    <row r="435" spans="1:17" ht="15.75" x14ac:dyDescent="0.25">
      <c r="A435" s="158" t="s">
        <v>2703</v>
      </c>
      <c r="B435" s="158" t="s">
        <v>2703</v>
      </c>
      <c r="C435" s="158" t="s">
        <v>2703</v>
      </c>
      <c r="D435" s="158" t="s">
        <v>2703</v>
      </c>
      <c r="E435" s="158" t="s">
        <v>2703</v>
      </c>
      <c r="F435" s="158" t="s">
        <v>2703</v>
      </c>
      <c r="G435" s="158" t="s">
        <v>2703</v>
      </c>
      <c r="H435" s="158" t="s">
        <v>2703</v>
      </c>
      <c r="I435" s="158" t="s">
        <v>2703</v>
      </c>
      <c r="J435" s="158" t="s">
        <v>2703</v>
      </c>
      <c r="K435" s="158" t="s">
        <v>2703</v>
      </c>
      <c r="L435" s="158" t="s">
        <v>2703</v>
      </c>
      <c r="M435" s="158" t="s">
        <v>2703</v>
      </c>
      <c r="N435" s="158" t="s">
        <v>2703</v>
      </c>
      <c r="O435" s="158" t="s">
        <v>2703</v>
      </c>
      <c r="P435" s="158" t="s">
        <v>2703</v>
      </c>
      <c r="Q435" s="158" t="s">
        <v>2703</v>
      </c>
    </row>
    <row r="436" spans="1:17" ht="15.75" x14ac:dyDescent="0.25">
      <c r="A436" s="158" t="s">
        <v>2703</v>
      </c>
      <c r="B436" s="158" t="s">
        <v>2703</v>
      </c>
      <c r="C436" s="158" t="s">
        <v>2703</v>
      </c>
      <c r="D436" s="158" t="s">
        <v>2703</v>
      </c>
      <c r="E436" s="158" t="s">
        <v>2703</v>
      </c>
      <c r="F436" s="158" t="s">
        <v>2703</v>
      </c>
      <c r="G436" s="158" t="s">
        <v>2703</v>
      </c>
      <c r="H436" s="158" t="s">
        <v>2703</v>
      </c>
      <c r="I436" s="158" t="s">
        <v>2703</v>
      </c>
      <c r="J436" s="158" t="s">
        <v>2703</v>
      </c>
      <c r="K436" s="158" t="s">
        <v>2703</v>
      </c>
      <c r="L436" s="158" t="s">
        <v>2703</v>
      </c>
      <c r="M436" s="158" t="s">
        <v>2703</v>
      </c>
      <c r="N436" s="158" t="s">
        <v>2703</v>
      </c>
      <c r="O436" s="158" t="s">
        <v>2703</v>
      </c>
      <c r="P436" s="158" t="s">
        <v>2703</v>
      </c>
      <c r="Q436" s="158" t="s">
        <v>2703</v>
      </c>
    </row>
    <row r="437" spans="1:17" ht="15.75" x14ac:dyDescent="0.25">
      <c r="A437" s="158" t="s">
        <v>2703</v>
      </c>
      <c r="B437" s="158" t="s">
        <v>2703</v>
      </c>
      <c r="C437" s="158" t="s">
        <v>2703</v>
      </c>
      <c r="D437" s="158" t="s">
        <v>2703</v>
      </c>
      <c r="E437" s="158" t="s">
        <v>2703</v>
      </c>
      <c r="F437" s="158" t="s">
        <v>2703</v>
      </c>
      <c r="G437" s="158" t="s">
        <v>2703</v>
      </c>
      <c r="H437" s="158" t="s">
        <v>2703</v>
      </c>
      <c r="I437" s="158" t="s">
        <v>2703</v>
      </c>
      <c r="J437" s="158" t="s">
        <v>2703</v>
      </c>
      <c r="K437" s="158" t="s">
        <v>2703</v>
      </c>
      <c r="L437" s="158" t="s">
        <v>2703</v>
      </c>
      <c r="M437" s="158" t="s">
        <v>2703</v>
      </c>
      <c r="N437" s="158" t="s">
        <v>2703</v>
      </c>
      <c r="O437" s="158" t="s">
        <v>2703</v>
      </c>
      <c r="P437" s="158" t="s">
        <v>2703</v>
      </c>
      <c r="Q437" s="158" t="s">
        <v>2703</v>
      </c>
    </row>
    <row r="438" spans="1:17" ht="15.75" x14ac:dyDescent="0.25">
      <c r="A438" s="158" t="s">
        <v>2703</v>
      </c>
      <c r="B438" s="158" t="s">
        <v>2703</v>
      </c>
      <c r="C438" s="158" t="s">
        <v>2703</v>
      </c>
      <c r="D438" s="158" t="s">
        <v>2703</v>
      </c>
      <c r="E438" s="158" t="s">
        <v>2703</v>
      </c>
      <c r="F438" s="158" t="s">
        <v>2703</v>
      </c>
      <c r="G438" s="158" t="s">
        <v>2703</v>
      </c>
      <c r="H438" s="158" t="s">
        <v>2703</v>
      </c>
      <c r="I438" s="158" t="s">
        <v>2703</v>
      </c>
      <c r="J438" s="158" t="s">
        <v>2703</v>
      </c>
      <c r="K438" s="158" t="s">
        <v>2703</v>
      </c>
      <c r="L438" s="158" t="s">
        <v>2703</v>
      </c>
      <c r="M438" s="158" t="s">
        <v>2703</v>
      </c>
      <c r="N438" s="158" t="s">
        <v>2703</v>
      </c>
      <c r="O438" s="158" t="s">
        <v>2703</v>
      </c>
      <c r="P438" s="158" t="s">
        <v>2703</v>
      </c>
      <c r="Q438" s="158" t="s">
        <v>2703</v>
      </c>
    </row>
    <row r="439" spans="1:17" ht="15.75" x14ac:dyDescent="0.25">
      <c r="A439" s="158" t="s">
        <v>2703</v>
      </c>
      <c r="B439" s="158" t="s">
        <v>2703</v>
      </c>
      <c r="C439" s="158" t="s">
        <v>2703</v>
      </c>
      <c r="D439" s="158" t="s">
        <v>2703</v>
      </c>
      <c r="E439" s="158" t="s">
        <v>2703</v>
      </c>
      <c r="F439" s="158" t="s">
        <v>2703</v>
      </c>
      <c r="G439" s="158" t="s">
        <v>2703</v>
      </c>
      <c r="H439" s="158" t="s">
        <v>2703</v>
      </c>
      <c r="I439" s="158" t="s">
        <v>2703</v>
      </c>
      <c r="J439" s="158" t="s">
        <v>2703</v>
      </c>
      <c r="K439" s="158" t="s">
        <v>2703</v>
      </c>
      <c r="L439" s="158" t="s">
        <v>2703</v>
      </c>
      <c r="M439" s="158" t="s">
        <v>2703</v>
      </c>
      <c r="N439" s="158" t="s">
        <v>2703</v>
      </c>
      <c r="O439" s="158" t="s">
        <v>2703</v>
      </c>
      <c r="P439" s="158" t="s">
        <v>2703</v>
      </c>
      <c r="Q439" s="158" t="s">
        <v>2703</v>
      </c>
    </row>
    <row r="440" spans="1:17" ht="15.75" x14ac:dyDescent="0.25">
      <c r="A440" s="158" t="s">
        <v>2703</v>
      </c>
      <c r="B440" s="158" t="s">
        <v>2703</v>
      </c>
      <c r="C440" s="158" t="s">
        <v>2703</v>
      </c>
      <c r="D440" s="158" t="s">
        <v>2703</v>
      </c>
      <c r="E440" s="158" t="s">
        <v>2703</v>
      </c>
      <c r="F440" s="158" t="s">
        <v>2703</v>
      </c>
      <c r="G440" s="158" t="s">
        <v>2703</v>
      </c>
      <c r="H440" s="158" t="s">
        <v>2703</v>
      </c>
      <c r="I440" s="158" t="s">
        <v>2703</v>
      </c>
      <c r="J440" s="158" t="s">
        <v>2703</v>
      </c>
      <c r="K440" s="158" t="s">
        <v>2703</v>
      </c>
      <c r="L440" s="158" t="s">
        <v>2703</v>
      </c>
      <c r="M440" s="158" t="s">
        <v>2703</v>
      </c>
      <c r="N440" s="158" t="s">
        <v>2703</v>
      </c>
      <c r="O440" s="158" t="s">
        <v>2703</v>
      </c>
      <c r="P440" s="158" t="s">
        <v>2703</v>
      </c>
      <c r="Q440" s="158" t="s">
        <v>2703</v>
      </c>
    </row>
    <row r="441" spans="1:17" ht="15.75" x14ac:dyDescent="0.25">
      <c r="A441" s="158" t="s">
        <v>2703</v>
      </c>
      <c r="B441" s="158" t="s">
        <v>2703</v>
      </c>
      <c r="C441" s="158" t="s">
        <v>2703</v>
      </c>
      <c r="D441" s="158" t="s">
        <v>2703</v>
      </c>
      <c r="E441" s="158" t="s">
        <v>2703</v>
      </c>
      <c r="F441" s="158" t="s">
        <v>2703</v>
      </c>
      <c r="G441" s="158" t="s">
        <v>2703</v>
      </c>
      <c r="H441" s="158" t="s">
        <v>2703</v>
      </c>
      <c r="I441" s="158" t="s">
        <v>2703</v>
      </c>
      <c r="J441" s="158" t="s">
        <v>2703</v>
      </c>
      <c r="K441" s="158" t="s">
        <v>2703</v>
      </c>
      <c r="L441" s="158" t="s">
        <v>2703</v>
      </c>
      <c r="M441" s="158" t="s">
        <v>2703</v>
      </c>
      <c r="N441" s="158" t="s">
        <v>2703</v>
      </c>
      <c r="O441" s="158" t="s">
        <v>2703</v>
      </c>
      <c r="P441" s="158" t="s">
        <v>2703</v>
      </c>
      <c r="Q441" s="158" t="s">
        <v>2703</v>
      </c>
    </row>
    <row r="442" spans="1:17" ht="15.75" x14ac:dyDescent="0.25">
      <c r="A442" s="158" t="s">
        <v>2703</v>
      </c>
      <c r="B442" s="158" t="s">
        <v>2703</v>
      </c>
      <c r="C442" s="158" t="s">
        <v>2703</v>
      </c>
      <c r="D442" s="158" t="s">
        <v>2703</v>
      </c>
      <c r="E442" s="158" t="s">
        <v>2703</v>
      </c>
      <c r="F442" s="158" t="s">
        <v>2703</v>
      </c>
      <c r="G442" s="158" t="s">
        <v>2703</v>
      </c>
      <c r="H442" s="158" t="s">
        <v>2703</v>
      </c>
      <c r="I442" s="158" t="s">
        <v>2703</v>
      </c>
      <c r="J442" s="158" t="s">
        <v>2703</v>
      </c>
      <c r="K442" s="158" t="s">
        <v>2703</v>
      </c>
      <c r="L442" s="158" t="s">
        <v>2703</v>
      </c>
      <c r="M442" s="158" t="s">
        <v>2703</v>
      </c>
      <c r="N442" s="158" t="s">
        <v>2703</v>
      </c>
      <c r="O442" s="158" t="s">
        <v>2703</v>
      </c>
      <c r="P442" s="158" t="s">
        <v>2703</v>
      </c>
      <c r="Q442" s="158" t="s">
        <v>2703</v>
      </c>
    </row>
    <row r="443" spans="1:17" ht="15.75" x14ac:dyDescent="0.25">
      <c r="A443" s="158" t="s">
        <v>2703</v>
      </c>
      <c r="B443" s="158" t="s">
        <v>2703</v>
      </c>
      <c r="C443" s="158" t="s">
        <v>2703</v>
      </c>
      <c r="D443" s="158" t="s">
        <v>2703</v>
      </c>
      <c r="E443" s="158" t="s">
        <v>2703</v>
      </c>
      <c r="F443" s="158" t="s">
        <v>2703</v>
      </c>
      <c r="G443" s="158" t="s">
        <v>2703</v>
      </c>
      <c r="H443" s="158" t="s">
        <v>2703</v>
      </c>
      <c r="I443" s="158" t="s">
        <v>2703</v>
      </c>
      <c r="J443" s="158" t="s">
        <v>2703</v>
      </c>
      <c r="K443" s="158" t="s">
        <v>2703</v>
      </c>
      <c r="L443" s="158" t="s">
        <v>2703</v>
      </c>
      <c r="M443" s="158" t="s">
        <v>2703</v>
      </c>
      <c r="N443" s="158" t="s">
        <v>2703</v>
      </c>
      <c r="O443" s="158" t="s">
        <v>2703</v>
      </c>
      <c r="P443" s="158" t="s">
        <v>2703</v>
      </c>
      <c r="Q443" s="158" t="s">
        <v>2703</v>
      </c>
    </row>
    <row r="444" spans="1:17" ht="15.75" x14ac:dyDescent="0.25">
      <c r="A444" s="158" t="s">
        <v>2703</v>
      </c>
      <c r="B444" s="158" t="s">
        <v>2703</v>
      </c>
      <c r="C444" s="158" t="s">
        <v>2703</v>
      </c>
      <c r="D444" s="158" t="s">
        <v>2703</v>
      </c>
      <c r="E444" s="158" t="s">
        <v>2703</v>
      </c>
      <c r="F444" s="158" t="s">
        <v>2703</v>
      </c>
      <c r="G444" s="158" t="s">
        <v>2703</v>
      </c>
      <c r="H444" s="158" t="s">
        <v>2703</v>
      </c>
      <c r="I444" s="158" t="s">
        <v>2703</v>
      </c>
      <c r="J444" s="158" t="s">
        <v>2703</v>
      </c>
      <c r="K444" s="158" t="s">
        <v>2703</v>
      </c>
      <c r="L444" s="158" t="s">
        <v>2703</v>
      </c>
      <c r="M444" s="158" t="s">
        <v>2703</v>
      </c>
      <c r="N444" s="158" t="s">
        <v>2703</v>
      </c>
      <c r="O444" s="158" t="s">
        <v>2703</v>
      </c>
      <c r="P444" s="158" t="s">
        <v>2703</v>
      </c>
      <c r="Q444" s="158" t="s">
        <v>2703</v>
      </c>
    </row>
    <row r="445" spans="1:17" ht="15.75" x14ac:dyDescent="0.25">
      <c r="A445" s="158" t="s">
        <v>2703</v>
      </c>
      <c r="B445" s="158" t="s">
        <v>2703</v>
      </c>
      <c r="C445" s="158" t="s">
        <v>2703</v>
      </c>
      <c r="D445" s="158" t="s">
        <v>2703</v>
      </c>
      <c r="E445" s="158" t="s">
        <v>2703</v>
      </c>
      <c r="F445" s="158" t="s">
        <v>2703</v>
      </c>
      <c r="G445" s="158" t="s">
        <v>2703</v>
      </c>
      <c r="H445" s="158" t="s">
        <v>2703</v>
      </c>
      <c r="I445" s="158" t="s">
        <v>2703</v>
      </c>
      <c r="J445" s="158" t="s">
        <v>2703</v>
      </c>
      <c r="K445" s="158" t="s">
        <v>2703</v>
      </c>
      <c r="L445" s="158" t="s">
        <v>2703</v>
      </c>
      <c r="M445" s="158" t="s">
        <v>2703</v>
      </c>
      <c r="N445" s="158" t="s">
        <v>2703</v>
      </c>
      <c r="O445" s="158" t="s">
        <v>2703</v>
      </c>
      <c r="P445" s="158" t="s">
        <v>2703</v>
      </c>
      <c r="Q445" s="158" t="s">
        <v>2703</v>
      </c>
    </row>
    <row r="446" spans="1:17" ht="15.75" x14ac:dyDescent="0.25">
      <c r="A446" s="158" t="s">
        <v>2703</v>
      </c>
      <c r="B446" s="158" t="s">
        <v>2703</v>
      </c>
      <c r="C446" s="158" t="s">
        <v>2703</v>
      </c>
      <c r="D446" s="158" t="s">
        <v>2703</v>
      </c>
      <c r="E446" s="158" t="s">
        <v>2703</v>
      </c>
      <c r="F446" s="158" t="s">
        <v>2703</v>
      </c>
      <c r="G446" s="158" t="s">
        <v>2703</v>
      </c>
      <c r="H446" s="158" t="s">
        <v>2703</v>
      </c>
      <c r="I446" s="158" t="s">
        <v>2703</v>
      </c>
      <c r="J446" s="158" t="s">
        <v>2703</v>
      </c>
      <c r="K446" s="158" t="s">
        <v>2703</v>
      </c>
      <c r="L446" s="158" t="s">
        <v>2703</v>
      </c>
      <c r="M446" s="158" t="s">
        <v>2703</v>
      </c>
      <c r="N446" s="158" t="s">
        <v>2703</v>
      </c>
      <c r="O446" s="158" t="s">
        <v>2703</v>
      </c>
      <c r="P446" s="158" t="s">
        <v>2703</v>
      </c>
      <c r="Q446" s="158" t="s">
        <v>2703</v>
      </c>
    </row>
    <row r="447" spans="1:17" ht="15.75" x14ac:dyDescent="0.25">
      <c r="A447" s="158" t="s">
        <v>2703</v>
      </c>
      <c r="B447" s="158" t="s">
        <v>2703</v>
      </c>
      <c r="C447" s="158" t="s">
        <v>2703</v>
      </c>
      <c r="D447" s="158" t="s">
        <v>2703</v>
      </c>
      <c r="E447" s="158" t="s">
        <v>2703</v>
      </c>
      <c r="F447" s="158" t="s">
        <v>2703</v>
      </c>
      <c r="G447" s="158" t="s">
        <v>2703</v>
      </c>
      <c r="H447" s="158" t="s">
        <v>2703</v>
      </c>
      <c r="I447" s="158" t="s">
        <v>2703</v>
      </c>
      <c r="J447" s="158" t="s">
        <v>2703</v>
      </c>
      <c r="K447" s="158" t="s">
        <v>2703</v>
      </c>
      <c r="L447" s="158" t="s">
        <v>2703</v>
      </c>
      <c r="M447" s="158" t="s">
        <v>2703</v>
      </c>
      <c r="N447" s="158" t="s">
        <v>2703</v>
      </c>
      <c r="O447" s="158" t="s">
        <v>2703</v>
      </c>
      <c r="P447" s="158" t="s">
        <v>2703</v>
      </c>
      <c r="Q447" s="158" t="s">
        <v>2703</v>
      </c>
    </row>
    <row r="448" spans="1:17" ht="15.75" x14ac:dyDescent="0.25">
      <c r="A448" s="158" t="s">
        <v>2703</v>
      </c>
      <c r="B448" s="158" t="s">
        <v>2703</v>
      </c>
      <c r="C448" s="158" t="s">
        <v>2703</v>
      </c>
      <c r="D448" s="158" t="s">
        <v>2703</v>
      </c>
      <c r="E448" s="158" t="s">
        <v>2703</v>
      </c>
      <c r="F448" s="158" t="s">
        <v>2703</v>
      </c>
      <c r="G448" s="158" t="s">
        <v>2703</v>
      </c>
      <c r="H448" s="158" t="s">
        <v>2703</v>
      </c>
      <c r="I448" s="158" t="s">
        <v>2703</v>
      </c>
      <c r="J448" s="158" t="s">
        <v>2703</v>
      </c>
      <c r="K448" s="158" t="s">
        <v>2703</v>
      </c>
      <c r="L448" s="158" t="s">
        <v>2703</v>
      </c>
      <c r="M448" s="158" t="s">
        <v>2703</v>
      </c>
      <c r="N448" s="158" t="s">
        <v>2703</v>
      </c>
      <c r="O448" s="158" t="s">
        <v>2703</v>
      </c>
      <c r="P448" s="158" t="s">
        <v>2703</v>
      </c>
      <c r="Q448" s="158" t="s">
        <v>2703</v>
      </c>
    </row>
    <row r="449" spans="1:17" ht="15.75" x14ac:dyDescent="0.25">
      <c r="A449" s="158" t="s">
        <v>2703</v>
      </c>
      <c r="B449" s="158" t="s">
        <v>2703</v>
      </c>
      <c r="C449" s="158" t="s">
        <v>2703</v>
      </c>
      <c r="D449" s="158" t="s">
        <v>2703</v>
      </c>
      <c r="E449" s="158" t="s">
        <v>2703</v>
      </c>
      <c r="F449" s="158" t="s">
        <v>2703</v>
      </c>
      <c r="G449" s="158" t="s">
        <v>2703</v>
      </c>
      <c r="H449" s="158" t="s">
        <v>2703</v>
      </c>
      <c r="I449" s="158" t="s">
        <v>2703</v>
      </c>
      <c r="J449" s="158" t="s">
        <v>2703</v>
      </c>
      <c r="K449" s="158" t="s">
        <v>2703</v>
      </c>
      <c r="L449" s="158" t="s">
        <v>2703</v>
      </c>
      <c r="M449" s="158" t="s">
        <v>2703</v>
      </c>
      <c r="N449" s="158" t="s">
        <v>2703</v>
      </c>
      <c r="O449" s="158" t="s">
        <v>2703</v>
      </c>
      <c r="P449" s="158" t="s">
        <v>2703</v>
      </c>
      <c r="Q449" s="158" t="s">
        <v>2703</v>
      </c>
    </row>
    <row r="450" spans="1:17" ht="15.75" x14ac:dyDescent="0.25">
      <c r="A450" s="158" t="s">
        <v>2703</v>
      </c>
      <c r="B450" s="158" t="s">
        <v>2703</v>
      </c>
      <c r="C450" s="158" t="s">
        <v>2703</v>
      </c>
      <c r="D450" s="158" t="s">
        <v>2703</v>
      </c>
      <c r="E450" s="158" t="s">
        <v>2703</v>
      </c>
      <c r="F450" s="158" t="s">
        <v>2703</v>
      </c>
      <c r="G450" s="158" t="s">
        <v>2703</v>
      </c>
      <c r="H450" s="158" t="s">
        <v>2703</v>
      </c>
      <c r="I450" s="158" t="s">
        <v>2703</v>
      </c>
      <c r="J450" s="158" t="s">
        <v>2703</v>
      </c>
      <c r="K450" s="158" t="s">
        <v>2703</v>
      </c>
      <c r="L450" s="158" t="s">
        <v>2703</v>
      </c>
      <c r="M450" s="158" t="s">
        <v>2703</v>
      </c>
      <c r="N450" s="158" t="s">
        <v>2703</v>
      </c>
      <c r="O450" s="158" t="s">
        <v>2703</v>
      </c>
      <c r="P450" s="158" t="s">
        <v>2703</v>
      </c>
      <c r="Q450" s="158" t="s">
        <v>2703</v>
      </c>
    </row>
    <row r="451" spans="1:17" ht="15.75" x14ac:dyDescent="0.25">
      <c r="A451" s="158" t="s">
        <v>2703</v>
      </c>
      <c r="B451" s="158" t="s">
        <v>2703</v>
      </c>
      <c r="C451" s="158" t="s">
        <v>2703</v>
      </c>
      <c r="D451" s="158" t="s">
        <v>2703</v>
      </c>
      <c r="E451" s="158" t="s">
        <v>2703</v>
      </c>
      <c r="F451" s="158" t="s">
        <v>2703</v>
      </c>
      <c r="G451" s="158" t="s">
        <v>2703</v>
      </c>
      <c r="H451" s="158" t="s">
        <v>2703</v>
      </c>
      <c r="I451" s="158" t="s">
        <v>2703</v>
      </c>
      <c r="J451" s="158" t="s">
        <v>2703</v>
      </c>
      <c r="K451" s="158" t="s">
        <v>2703</v>
      </c>
      <c r="L451" s="158" t="s">
        <v>2703</v>
      </c>
      <c r="M451" s="158" t="s">
        <v>2703</v>
      </c>
      <c r="N451" s="158" t="s">
        <v>2703</v>
      </c>
      <c r="O451" s="158" t="s">
        <v>2703</v>
      </c>
      <c r="P451" s="158" t="s">
        <v>2703</v>
      </c>
      <c r="Q451" s="158" t="s">
        <v>2703</v>
      </c>
    </row>
    <row r="452" spans="1:17" ht="15.75" x14ac:dyDescent="0.25">
      <c r="A452" s="158" t="s">
        <v>2703</v>
      </c>
      <c r="B452" s="158" t="s">
        <v>2703</v>
      </c>
      <c r="C452" s="158" t="s">
        <v>2703</v>
      </c>
      <c r="D452" s="158" t="s">
        <v>2703</v>
      </c>
      <c r="E452" s="158" t="s">
        <v>2703</v>
      </c>
      <c r="F452" s="158" t="s">
        <v>2703</v>
      </c>
      <c r="G452" s="158" t="s">
        <v>2703</v>
      </c>
      <c r="H452" s="158" t="s">
        <v>2703</v>
      </c>
      <c r="I452" s="158" t="s">
        <v>2703</v>
      </c>
      <c r="J452" s="158" t="s">
        <v>2703</v>
      </c>
      <c r="K452" s="158" t="s">
        <v>2703</v>
      </c>
      <c r="L452" s="158" t="s">
        <v>2703</v>
      </c>
      <c r="M452" s="158" t="s">
        <v>2703</v>
      </c>
      <c r="N452" s="158" t="s">
        <v>2703</v>
      </c>
      <c r="O452" s="158" t="s">
        <v>2703</v>
      </c>
      <c r="P452" s="158" t="s">
        <v>2703</v>
      </c>
      <c r="Q452" s="158" t="s">
        <v>2703</v>
      </c>
    </row>
    <row r="453" spans="1:17" ht="15.75" x14ac:dyDescent="0.25">
      <c r="A453" s="158" t="s">
        <v>2703</v>
      </c>
      <c r="B453" s="158" t="s">
        <v>2703</v>
      </c>
      <c r="C453" s="158" t="s">
        <v>2703</v>
      </c>
      <c r="D453" s="158" t="s">
        <v>2703</v>
      </c>
      <c r="E453" s="158" t="s">
        <v>2703</v>
      </c>
      <c r="F453" s="158" t="s">
        <v>2703</v>
      </c>
      <c r="G453" s="158" t="s">
        <v>2703</v>
      </c>
      <c r="H453" s="158" t="s">
        <v>2703</v>
      </c>
      <c r="I453" s="158" t="s">
        <v>2703</v>
      </c>
      <c r="J453" s="158" t="s">
        <v>2703</v>
      </c>
      <c r="K453" s="158" t="s">
        <v>2703</v>
      </c>
      <c r="L453" s="158" t="s">
        <v>2703</v>
      </c>
      <c r="M453" s="158" t="s">
        <v>2703</v>
      </c>
      <c r="N453" s="158" t="s">
        <v>2703</v>
      </c>
      <c r="O453" s="158" t="s">
        <v>2703</v>
      </c>
      <c r="P453" s="158" t="s">
        <v>2703</v>
      </c>
      <c r="Q453" s="158" t="s">
        <v>2703</v>
      </c>
    </row>
    <row r="454" spans="1:17" ht="15.75" x14ac:dyDescent="0.25">
      <c r="A454" s="158" t="s">
        <v>2703</v>
      </c>
      <c r="B454" s="158" t="s">
        <v>2703</v>
      </c>
      <c r="C454" s="158" t="s">
        <v>2703</v>
      </c>
      <c r="D454" s="158" t="s">
        <v>2703</v>
      </c>
      <c r="E454" s="158" t="s">
        <v>2703</v>
      </c>
      <c r="F454" s="158" t="s">
        <v>2703</v>
      </c>
      <c r="G454" s="158" t="s">
        <v>2703</v>
      </c>
      <c r="H454" s="158" t="s">
        <v>2703</v>
      </c>
      <c r="I454" s="158" t="s">
        <v>2703</v>
      </c>
      <c r="J454" s="158" t="s">
        <v>2703</v>
      </c>
      <c r="K454" s="158" t="s">
        <v>2703</v>
      </c>
      <c r="L454" s="158" t="s">
        <v>2703</v>
      </c>
      <c r="M454" s="158" t="s">
        <v>2703</v>
      </c>
      <c r="N454" s="158" t="s">
        <v>2703</v>
      </c>
      <c r="O454" s="158" t="s">
        <v>2703</v>
      </c>
      <c r="P454" s="158" t="s">
        <v>2703</v>
      </c>
      <c r="Q454" s="158" t="s">
        <v>2703</v>
      </c>
    </row>
    <row r="455" spans="1:17" ht="15.75" x14ac:dyDescent="0.25">
      <c r="A455" s="158" t="s">
        <v>2703</v>
      </c>
      <c r="B455" s="158" t="s">
        <v>2703</v>
      </c>
      <c r="C455" s="158" t="s">
        <v>2703</v>
      </c>
      <c r="D455" s="158" t="s">
        <v>2703</v>
      </c>
      <c r="E455" s="158" t="s">
        <v>2703</v>
      </c>
      <c r="F455" s="158" t="s">
        <v>2703</v>
      </c>
      <c r="G455" s="158" t="s">
        <v>2703</v>
      </c>
      <c r="H455" s="158" t="s">
        <v>2703</v>
      </c>
      <c r="I455" s="158" t="s">
        <v>2703</v>
      </c>
      <c r="J455" s="158" t="s">
        <v>2703</v>
      </c>
      <c r="K455" s="158" t="s">
        <v>2703</v>
      </c>
      <c r="L455" s="158" t="s">
        <v>2703</v>
      </c>
      <c r="M455" s="158" t="s">
        <v>2703</v>
      </c>
      <c r="N455" s="158" t="s">
        <v>2703</v>
      </c>
      <c r="O455" s="158" t="s">
        <v>2703</v>
      </c>
      <c r="P455" s="158" t="s">
        <v>2703</v>
      </c>
      <c r="Q455" s="158" t="s">
        <v>2703</v>
      </c>
    </row>
    <row r="456" spans="1:17" ht="15.75" x14ac:dyDescent="0.25">
      <c r="A456" s="158" t="s">
        <v>2703</v>
      </c>
      <c r="B456" s="158" t="s">
        <v>2703</v>
      </c>
      <c r="C456" s="158" t="s">
        <v>2703</v>
      </c>
      <c r="D456" s="158" t="s">
        <v>2703</v>
      </c>
      <c r="E456" s="158" t="s">
        <v>2703</v>
      </c>
      <c r="F456" s="158" t="s">
        <v>2703</v>
      </c>
      <c r="G456" s="158" t="s">
        <v>2703</v>
      </c>
      <c r="H456" s="158" t="s">
        <v>2703</v>
      </c>
      <c r="I456" s="158" t="s">
        <v>2703</v>
      </c>
      <c r="J456" s="158" t="s">
        <v>2703</v>
      </c>
      <c r="K456" s="158" t="s">
        <v>2703</v>
      </c>
      <c r="L456" s="158" t="s">
        <v>2703</v>
      </c>
      <c r="M456" s="158" t="s">
        <v>2703</v>
      </c>
      <c r="N456" s="158" t="s">
        <v>2703</v>
      </c>
      <c r="O456" s="158" t="s">
        <v>2703</v>
      </c>
      <c r="P456" s="158" t="s">
        <v>2703</v>
      </c>
      <c r="Q456" s="158" t="s">
        <v>2703</v>
      </c>
    </row>
    <row r="457" spans="1:17" ht="15.75" x14ac:dyDescent="0.25">
      <c r="A457" s="158" t="s">
        <v>2703</v>
      </c>
      <c r="B457" s="158" t="s">
        <v>2703</v>
      </c>
      <c r="C457" s="158" t="s">
        <v>2703</v>
      </c>
      <c r="D457" s="158" t="s">
        <v>2703</v>
      </c>
      <c r="E457" s="158" t="s">
        <v>2703</v>
      </c>
      <c r="F457" s="158" t="s">
        <v>2703</v>
      </c>
      <c r="G457" s="158" t="s">
        <v>2703</v>
      </c>
      <c r="H457" s="158" t="s">
        <v>2703</v>
      </c>
      <c r="I457" s="158" t="s">
        <v>2703</v>
      </c>
      <c r="J457" s="158" t="s">
        <v>2703</v>
      </c>
      <c r="K457" s="158" t="s">
        <v>2703</v>
      </c>
      <c r="L457" s="158" t="s">
        <v>2703</v>
      </c>
      <c r="M457" s="158" t="s">
        <v>2703</v>
      </c>
      <c r="N457" s="158" t="s">
        <v>2703</v>
      </c>
      <c r="O457" s="158" t="s">
        <v>2703</v>
      </c>
      <c r="P457" s="158" t="s">
        <v>2703</v>
      </c>
      <c r="Q457" s="158" t="s">
        <v>2703</v>
      </c>
    </row>
    <row r="458" spans="1:17" ht="15.75" x14ac:dyDescent="0.25">
      <c r="A458" s="158" t="s">
        <v>2703</v>
      </c>
      <c r="B458" s="158" t="s">
        <v>2703</v>
      </c>
      <c r="C458" s="158" t="s">
        <v>2703</v>
      </c>
      <c r="D458" s="158" t="s">
        <v>2703</v>
      </c>
      <c r="E458" s="158" t="s">
        <v>2703</v>
      </c>
      <c r="F458" s="158" t="s">
        <v>2703</v>
      </c>
      <c r="G458" s="158" t="s">
        <v>2703</v>
      </c>
      <c r="H458" s="158" t="s">
        <v>2703</v>
      </c>
      <c r="I458" s="158" t="s">
        <v>2703</v>
      </c>
      <c r="J458" s="158" t="s">
        <v>2703</v>
      </c>
      <c r="K458" s="158" t="s">
        <v>2703</v>
      </c>
      <c r="L458" s="158" t="s">
        <v>2703</v>
      </c>
      <c r="M458" s="158" t="s">
        <v>2703</v>
      </c>
      <c r="N458" s="158" t="s">
        <v>2703</v>
      </c>
      <c r="O458" s="158" t="s">
        <v>2703</v>
      </c>
      <c r="P458" s="158" t="s">
        <v>2703</v>
      </c>
      <c r="Q458" s="158" t="s">
        <v>2703</v>
      </c>
    </row>
    <row r="459" spans="1:17" ht="15.75" x14ac:dyDescent="0.25">
      <c r="A459" s="158" t="s">
        <v>2703</v>
      </c>
      <c r="B459" s="158" t="s">
        <v>2703</v>
      </c>
      <c r="C459" s="158" t="s">
        <v>2703</v>
      </c>
      <c r="D459" s="158" t="s">
        <v>2703</v>
      </c>
      <c r="E459" s="158" t="s">
        <v>2703</v>
      </c>
      <c r="F459" s="158" t="s">
        <v>2703</v>
      </c>
      <c r="G459" s="158" t="s">
        <v>2703</v>
      </c>
      <c r="H459" s="158" t="s">
        <v>2703</v>
      </c>
      <c r="I459" s="158" t="s">
        <v>2703</v>
      </c>
      <c r="J459" s="158" t="s">
        <v>2703</v>
      </c>
      <c r="K459" s="158" t="s">
        <v>2703</v>
      </c>
      <c r="L459" s="158" t="s">
        <v>2703</v>
      </c>
      <c r="M459" s="158" t="s">
        <v>2703</v>
      </c>
      <c r="N459" s="158" t="s">
        <v>2703</v>
      </c>
      <c r="O459" s="158" t="s">
        <v>2703</v>
      </c>
      <c r="P459" s="158" t="s">
        <v>2703</v>
      </c>
      <c r="Q459" s="158" t="s">
        <v>2703</v>
      </c>
    </row>
    <row r="460" spans="1:17" ht="15.75" x14ac:dyDescent="0.25">
      <c r="A460" s="158" t="s">
        <v>2703</v>
      </c>
      <c r="B460" s="158" t="s">
        <v>2703</v>
      </c>
      <c r="C460" s="158" t="s">
        <v>2703</v>
      </c>
      <c r="D460" s="158" t="s">
        <v>2703</v>
      </c>
      <c r="E460" s="158" t="s">
        <v>2703</v>
      </c>
      <c r="F460" s="158" t="s">
        <v>2703</v>
      </c>
      <c r="G460" s="158" t="s">
        <v>2703</v>
      </c>
      <c r="H460" s="158" t="s">
        <v>2703</v>
      </c>
      <c r="I460" s="158" t="s">
        <v>2703</v>
      </c>
      <c r="J460" s="158" t="s">
        <v>2703</v>
      </c>
      <c r="K460" s="158" t="s">
        <v>2703</v>
      </c>
      <c r="L460" s="158" t="s">
        <v>2703</v>
      </c>
      <c r="M460" s="158" t="s">
        <v>2703</v>
      </c>
      <c r="N460" s="158" t="s">
        <v>2703</v>
      </c>
      <c r="O460" s="158" t="s">
        <v>2703</v>
      </c>
      <c r="P460" s="158" t="s">
        <v>2703</v>
      </c>
      <c r="Q460" s="158" t="s">
        <v>2703</v>
      </c>
    </row>
    <row r="461" spans="1:17" ht="15.75" x14ac:dyDescent="0.25">
      <c r="A461" s="158" t="s">
        <v>2703</v>
      </c>
      <c r="B461" s="158" t="s">
        <v>2703</v>
      </c>
      <c r="C461" s="158" t="s">
        <v>2703</v>
      </c>
      <c r="D461" s="158" t="s">
        <v>2703</v>
      </c>
      <c r="E461" s="158" t="s">
        <v>2703</v>
      </c>
      <c r="F461" s="158" t="s">
        <v>2703</v>
      </c>
      <c r="G461" s="158" t="s">
        <v>2703</v>
      </c>
      <c r="H461" s="158" t="s">
        <v>2703</v>
      </c>
      <c r="I461" s="158" t="s">
        <v>2703</v>
      </c>
      <c r="J461" s="158" t="s">
        <v>2703</v>
      </c>
      <c r="K461" s="158" t="s">
        <v>2703</v>
      </c>
      <c r="L461" s="158" t="s">
        <v>2703</v>
      </c>
      <c r="M461" s="158" t="s">
        <v>2703</v>
      </c>
      <c r="N461" s="158" t="s">
        <v>2703</v>
      </c>
      <c r="O461" s="158" t="s">
        <v>2703</v>
      </c>
      <c r="P461" s="158" t="s">
        <v>2703</v>
      </c>
      <c r="Q461" s="158" t="s">
        <v>2703</v>
      </c>
    </row>
    <row r="462" spans="1:17" ht="15.75" x14ac:dyDescent="0.25">
      <c r="A462" s="158" t="s">
        <v>2703</v>
      </c>
      <c r="B462" s="158" t="s">
        <v>2703</v>
      </c>
      <c r="C462" s="158" t="s">
        <v>2703</v>
      </c>
      <c r="D462" s="158" t="s">
        <v>2703</v>
      </c>
      <c r="E462" s="158" t="s">
        <v>2703</v>
      </c>
      <c r="F462" s="158" t="s">
        <v>2703</v>
      </c>
      <c r="G462" s="158" t="s">
        <v>2703</v>
      </c>
      <c r="H462" s="158" t="s">
        <v>2703</v>
      </c>
      <c r="I462" s="158" t="s">
        <v>2703</v>
      </c>
      <c r="J462" s="158" t="s">
        <v>2703</v>
      </c>
      <c r="K462" s="158" t="s">
        <v>2703</v>
      </c>
      <c r="L462" s="158" t="s">
        <v>2703</v>
      </c>
      <c r="M462" s="158" t="s">
        <v>2703</v>
      </c>
      <c r="N462" s="158" t="s">
        <v>2703</v>
      </c>
      <c r="O462" s="158" t="s">
        <v>2703</v>
      </c>
      <c r="P462" s="158" t="s">
        <v>2703</v>
      </c>
      <c r="Q462" s="158" t="s">
        <v>2703</v>
      </c>
    </row>
    <row r="463" spans="1:17" ht="15.75" x14ac:dyDescent="0.25">
      <c r="A463" s="158" t="s">
        <v>2703</v>
      </c>
      <c r="B463" s="158" t="s">
        <v>2703</v>
      </c>
      <c r="C463" s="158" t="s">
        <v>2703</v>
      </c>
      <c r="D463" s="158" t="s">
        <v>2703</v>
      </c>
      <c r="E463" s="158" t="s">
        <v>2703</v>
      </c>
      <c r="F463" s="158" t="s">
        <v>2703</v>
      </c>
      <c r="G463" s="158" t="s">
        <v>2703</v>
      </c>
      <c r="H463" s="158" t="s">
        <v>2703</v>
      </c>
      <c r="I463" s="158" t="s">
        <v>2703</v>
      </c>
      <c r="J463" s="158" t="s">
        <v>2703</v>
      </c>
      <c r="K463" s="158" t="s">
        <v>2703</v>
      </c>
      <c r="L463" s="158" t="s">
        <v>2703</v>
      </c>
      <c r="M463" s="158" t="s">
        <v>2703</v>
      </c>
      <c r="N463" s="158" t="s">
        <v>2703</v>
      </c>
      <c r="O463" s="158" t="s">
        <v>2703</v>
      </c>
      <c r="P463" s="158" t="s">
        <v>2703</v>
      </c>
      <c r="Q463" s="158" t="s">
        <v>2703</v>
      </c>
    </row>
    <row r="464" spans="1:17" ht="15.75" x14ac:dyDescent="0.25">
      <c r="A464" s="158" t="s">
        <v>2703</v>
      </c>
      <c r="B464" s="158" t="s">
        <v>2703</v>
      </c>
      <c r="C464" s="158" t="s">
        <v>2703</v>
      </c>
      <c r="D464" s="158" t="s">
        <v>2703</v>
      </c>
      <c r="E464" s="158" t="s">
        <v>2703</v>
      </c>
      <c r="F464" s="158" t="s">
        <v>2703</v>
      </c>
      <c r="G464" s="158" t="s">
        <v>2703</v>
      </c>
      <c r="H464" s="158" t="s">
        <v>2703</v>
      </c>
      <c r="I464" s="158" t="s">
        <v>2703</v>
      </c>
      <c r="J464" s="158" t="s">
        <v>2703</v>
      </c>
      <c r="K464" s="158" t="s">
        <v>2703</v>
      </c>
      <c r="L464" s="158" t="s">
        <v>2703</v>
      </c>
      <c r="M464" s="158" t="s">
        <v>2703</v>
      </c>
      <c r="N464" s="158" t="s">
        <v>2703</v>
      </c>
      <c r="O464" s="158" t="s">
        <v>2703</v>
      </c>
      <c r="P464" s="158" t="s">
        <v>2703</v>
      </c>
      <c r="Q464" s="158" t="s">
        <v>2703</v>
      </c>
    </row>
    <row r="465" spans="1:17" ht="15.75" x14ac:dyDescent="0.25">
      <c r="A465" s="158" t="s">
        <v>2703</v>
      </c>
      <c r="B465" s="158" t="s">
        <v>2703</v>
      </c>
      <c r="C465" s="158" t="s">
        <v>2703</v>
      </c>
      <c r="D465" s="158" t="s">
        <v>2703</v>
      </c>
      <c r="E465" s="158" t="s">
        <v>2703</v>
      </c>
      <c r="F465" s="158" t="s">
        <v>2703</v>
      </c>
      <c r="G465" s="158" t="s">
        <v>2703</v>
      </c>
      <c r="H465" s="158" t="s">
        <v>2703</v>
      </c>
      <c r="I465" s="158" t="s">
        <v>2703</v>
      </c>
      <c r="J465" s="158" t="s">
        <v>2703</v>
      </c>
      <c r="K465" s="158" t="s">
        <v>2703</v>
      </c>
      <c r="L465" s="158" t="s">
        <v>2703</v>
      </c>
      <c r="M465" s="158" t="s">
        <v>2703</v>
      </c>
      <c r="N465" s="158" t="s">
        <v>2703</v>
      </c>
      <c r="O465" s="158" t="s">
        <v>2703</v>
      </c>
      <c r="P465" s="158" t="s">
        <v>2703</v>
      </c>
      <c r="Q465" s="158" t="s">
        <v>2703</v>
      </c>
    </row>
    <row r="466" spans="1:17" ht="15.75" x14ac:dyDescent="0.25">
      <c r="A466" s="158" t="s">
        <v>2703</v>
      </c>
      <c r="B466" s="158" t="s">
        <v>2703</v>
      </c>
      <c r="C466" s="158" t="s">
        <v>2703</v>
      </c>
      <c r="D466" s="158" t="s">
        <v>2703</v>
      </c>
      <c r="E466" s="158" t="s">
        <v>2703</v>
      </c>
      <c r="F466" s="158" t="s">
        <v>2703</v>
      </c>
      <c r="G466" s="158" t="s">
        <v>2703</v>
      </c>
      <c r="H466" s="158" t="s">
        <v>2703</v>
      </c>
      <c r="I466" s="158" t="s">
        <v>2703</v>
      </c>
      <c r="J466" s="158" t="s">
        <v>2703</v>
      </c>
      <c r="K466" s="158" t="s">
        <v>2703</v>
      </c>
      <c r="L466" s="158" t="s">
        <v>2703</v>
      </c>
      <c r="M466" s="158" t="s">
        <v>2703</v>
      </c>
      <c r="N466" s="158" t="s">
        <v>2703</v>
      </c>
      <c r="O466" s="158" t="s">
        <v>2703</v>
      </c>
      <c r="P466" s="158" t="s">
        <v>2703</v>
      </c>
      <c r="Q466" s="158" t="s">
        <v>2703</v>
      </c>
    </row>
    <row r="467" spans="1:17" ht="15.75" x14ac:dyDescent="0.25">
      <c r="A467" s="158" t="s">
        <v>2703</v>
      </c>
      <c r="B467" s="158" t="s">
        <v>2703</v>
      </c>
      <c r="C467" s="158" t="s">
        <v>2703</v>
      </c>
      <c r="D467" s="158" t="s">
        <v>2703</v>
      </c>
      <c r="E467" s="158" t="s">
        <v>2703</v>
      </c>
      <c r="F467" s="158" t="s">
        <v>2703</v>
      </c>
      <c r="G467" s="158" t="s">
        <v>2703</v>
      </c>
      <c r="H467" s="158" t="s">
        <v>2703</v>
      </c>
      <c r="I467" s="158" t="s">
        <v>2703</v>
      </c>
      <c r="J467" s="158" t="s">
        <v>2703</v>
      </c>
      <c r="K467" s="158" t="s">
        <v>2703</v>
      </c>
      <c r="L467" s="158" t="s">
        <v>2703</v>
      </c>
      <c r="M467" s="158" t="s">
        <v>2703</v>
      </c>
      <c r="N467" s="158" t="s">
        <v>2703</v>
      </c>
      <c r="O467" s="158" t="s">
        <v>2703</v>
      </c>
      <c r="P467" s="158" t="s">
        <v>2703</v>
      </c>
      <c r="Q467" s="158" t="s">
        <v>2703</v>
      </c>
    </row>
    <row r="468" spans="1:17" ht="15.75" x14ac:dyDescent="0.25">
      <c r="A468" s="158" t="s">
        <v>2703</v>
      </c>
      <c r="B468" s="158" t="s">
        <v>2703</v>
      </c>
      <c r="C468" s="158" t="s">
        <v>2703</v>
      </c>
      <c r="D468" s="158" t="s">
        <v>2703</v>
      </c>
      <c r="E468" s="158" t="s">
        <v>2703</v>
      </c>
      <c r="F468" s="158" t="s">
        <v>2703</v>
      </c>
      <c r="G468" s="158" t="s">
        <v>2703</v>
      </c>
      <c r="H468" s="158" t="s">
        <v>2703</v>
      </c>
      <c r="I468" s="158" t="s">
        <v>2703</v>
      </c>
      <c r="J468" s="158" t="s">
        <v>2703</v>
      </c>
      <c r="K468" s="158" t="s">
        <v>2703</v>
      </c>
      <c r="L468" s="158" t="s">
        <v>2703</v>
      </c>
      <c r="M468" s="158" t="s">
        <v>2703</v>
      </c>
      <c r="N468" s="158" t="s">
        <v>2703</v>
      </c>
      <c r="O468" s="158" t="s">
        <v>2703</v>
      </c>
      <c r="P468" s="158" t="s">
        <v>2703</v>
      </c>
      <c r="Q468" s="158" t="s">
        <v>2703</v>
      </c>
    </row>
    <row r="469" spans="1:17" ht="15.75" x14ac:dyDescent="0.25">
      <c r="A469" s="158" t="s">
        <v>2703</v>
      </c>
      <c r="B469" s="158" t="s">
        <v>2703</v>
      </c>
      <c r="C469" s="158" t="s">
        <v>2703</v>
      </c>
      <c r="D469" s="158" t="s">
        <v>2703</v>
      </c>
      <c r="E469" s="158" t="s">
        <v>2703</v>
      </c>
      <c r="F469" s="158" t="s">
        <v>2703</v>
      </c>
      <c r="G469" s="158" t="s">
        <v>2703</v>
      </c>
      <c r="H469" s="158" t="s">
        <v>2703</v>
      </c>
      <c r="I469" s="158" t="s">
        <v>2703</v>
      </c>
      <c r="J469" s="158" t="s">
        <v>2703</v>
      </c>
      <c r="K469" s="158" t="s">
        <v>2703</v>
      </c>
      <c r="L469" s="158" t="s">
        <v>2703</v>
      </c>
      <c r="M469" s="158" t="s">
        <v>2703</v>
      </c>
      <c r="N469" s="158" t="s">
        <v>2703</v>
      </c>
      <c r="O469" s="158" t="s">
        <v>2703</v>
      </c>
      <c r="P469" s="158" t="s">
        <v>2703</v>
      </c>
      <c r="Q469" s="158" t="s">
        <v>2703</v>
      </c>
    </row>
    <row r="470" spans="1:17" ht="15.75" x14ac:dyDescent="0.25">
      <c r="A470" s="158" t="s">
        <v>2703</v>
      </c>
      <c r="B470" s="158" t="s">
        <v>2703</v>
      </c>
      <c r="C470" s="158" t="s">
        <v>2703</v>
      </c>
      <c r="D470" s="158" t="s">
        <v>2703</v>
      </c>
      <c r="E470" s="158" t="s">
        <v>2703</v>
      </c>
      <c r="F470" s="158" t="s">
        <v>2703</v>
      </c>
      <c r="G470" s="158" t="s">
        <v>2703</v>
      </c>
      <c r="H470" s="158" t="s">
        <v>2703</v>
      </c>
      <c r="I470" s="158" t="s">
        <v>2703</v>
      </c>
      <c r="J470" s="158" t="s">
        <v>2703</v>
      </c>
      <c r="K470" s="158" t="s">
        <v>2703</v>
      </c>
      <c r="L470" s="158" t="s">
        <v>2703</v>
      </c>
      <c r="M470" s="158" t="s">
        <v>2703</v>
      </c>
      <c r="N470" s="158" t="s">
        <v>2703</v>
      </c>
      <c r="O470" s="158" t="s">
        <v>2703</v>
      </c>
      <c r="P470" s="158" t="s">
        <v>2703</v>
      </c>
      <c r="Q470" s="158" t="s">
        <v>2703</v>
      </c>
    </row>
    <row r="471" spans="1:17" ht="15.75" x14ac:dyDescent="0.25">
      <c r="A471" s="158" t="s">
        <v>2703</v>
      </c>
      <c r="B471" s="158" t="s">
        <v>2703</v>
      </c>
      <c r="C471" s="158" t="s">
        <v>2703</v>
      </c>
      <c r="D471" s="158" t="s">
        <v>2703</v>
      </c>
      <c r="E471" s="158" t="s">
        <v>2703</v>
      </c>
      <c r="F471" s="158" t="s">
        <v>2703</v>
      </c>
      <c r="G471" s="158" t="s">
        <v>2703</v>
      </c>
      <c r="H471" s="158" t="s">
        <v>2703</v>
      </c>
      <c r="I471" s="158" t="s">
        <v>2703</v>
      </c>
      <c r="J471" s="158" t="s">
        <v>2703</v>
      </c>
      <c r="K471" s="158" t="s">
        <v>2703</v>
      </c>
      <c r="L471" s="158" t="s">
        <v>2703</v>
      </c>
      <c r="M471" s="158" t="s">
        <v>2703</v>
      </c>
      <c r="N471" s="158" t="s">
        <v>2703</v>
      </c>
      <c r="O471" s="158" t="s">
        <v>2703</v>
      </c>
      <c r="P471" s="158" t="s">
        <v>2703</v>
      </c>
      <c r="Q471" s="158" t="s">
        <v>2703</v>
      </c>
    </row>
    <row r="472" spans="1:17" ht="15.75" x14ac:dyDescent="0.25">
      <c r="A472" s="158" t="s">
        <v>2703</v>
      </c>
      <c r="B472" s="158" t="s">
        <v>2703</v>
      </c>
      <c r="C472" s="158" t="s">
        <v>2703</v>
      </c>
      <c r="D472" s="158" t="s">
        <v>2703</v>
      </c>
      <c r="E472" s="158" t="s">
        <v>2703</v>
      </c>
      <c r="F472" s="158" t="s">
        <v>2703</v>
      </c>
      <c r="G472" s="158" t="s">
        <v>2703</v>
      </c>
      <c r="H472" s="158" t="s">
        <v>2703</v>
      </c>
      <c r="I472" s="158" t="s">
        <v>2703</v>
      </c>
      <c r="J472" s="158" t="s">
        <v>2703</v>
      </c>
      <c r="K472" s="158" t="s">
        <v>2703</v>
      </c>
      <c r="L472" s="158" t="s">
        <v>2703</v>
      </c>
      <c r="M472" s="158" t="s">
        <v>2703</v>
      </c>
      <c r="N472" s="158" t="s">
        <v>2703</v>
      </c>
      <c r="O472" s="158" t="s">
        <v>2703</v>
      </c>
      <c r="P472" s="158" t="s">
        <v>2703</v>
      </c>
      <c r="Q472" s="158" t="s">
        <v>2703</v>
      </c>
    </row>
    <row r="473" spans="1:17" ht="15.75" x14ac:dyDescent="0.25">
      <c r="A473" s="158" t="s">
        <v>2703</v>
      </c>
      <c r="B473" s="158" t="s">
        <v>2703</v>
      </c>
      <c r="C473" s="158" t="s">
        <v>2703</v>
      </c>
      <c r="D473" s="158" t="s">
        <v>2703</v>
      </c>
      <c r="E473" s="158" t="s">
        <v>2703</v>
      </c>
      <c r="F473" s="158" t="s">
        <v>2703</v>
      </c>
      <c r="G473" s="158" t="s">
        <v>2703</v>
      </c>
      <c r="H473" s="158" t="s">
        <v>2703</v>
      </c>
      <c r="I473" s="158" t="s">
        <v>2703</v>
      </c>
      <c r="J473" s="158" t="s">
        <v>2703</v>
      </c>
      <c r="K473" s="158" t="s">
        <v>2703</v>
      </c>
      <c r="L473" s="158" t="s">
        <v>2703</v>
      </c>
      <c r="M473" s="158" t="s">
        <v>2703</v>
      </c>
      <c r="N473" s="158" t="s">
        <v>2703</v>
      </c>
      <c r="O473" s="158" t="s">
        <v>2703</v>
      </c>
      <c r="P473" s="158" t="s">
        <v>2703</v>
      </c>
      <c r="Q473" s="158" t="s">
        <v>2703</v>
      </c>
    </row>
    <row r="474" spans="1:17" ht="15.75" x14ac:dyDescent="0.25">
      <c r="A474" s="158" t="s">
        <v>2703</v>
      </c>
      <c r="B474" s="158" t="s">
        <v>2703</v>
      </c>
      <c r="C474" s="158" t="s">
        <v>2703</v>
      </c>
      <c r="D474" s="158" t="s">
        <v>2703</v>
      </c>
      <c r="E474" s="158" t="s">
        <v>2703</v>
      </c>
      <c r="F474" s="158" t="s">
        <v>2703</v>
      </c>
      <c r="G474" s="158" t="s">
        <v>2703</v>
      </c>
      <c r="H474" s="158" t="s">
        <v>2703</v>
      </c>
      <c r="I474" s="158" t="s">
        <v>2703</v>
      </c>
      <c r="J474" s="158" t="s">
        <v>2703</v>
      </c>
      <c r="K474" s="158" t="s">
        <v>2703</v>
      </c>
      <c r="L474" s="158" t="s">
        <v>2703</v>
      </c>
      <c r="M474" s="158" t="s">
        <v>2703</v>
      </c>
      <c r="N474" s="158" t="s">
        <v>2703</v>
      </c>
      <c r="O474" s="158" t="s">
        <v>2703</v>
      </c>
      <c r="P474" s="158" t="s">
        <v>2703</v>
      </c>
      <c r="Q474" s="158" t="s">
        <v>2703</v>
      </c>
    </row>
    <row r="475" spans="1:17" ht="15.75" x14ac:dyDescent="0.25">
      <c r="A475" s="158" t="s">
        <v>2703</v>
      </c>
      <c r="B475" s="158" t="s">
        <v>2703</v>
      </c>
      <c r="C475" s="158" t="s">
        <v>2703</v>
      </c>
      <c r="D475" s="158" t="s">
        <v>2703</v>
      </c>
      <c r="E475" s="158" t="s">
        <v>2703</v>
      </c>
      <c r="F475" s="158" t="s">
        <v>2703</v>
      </c>
      <c r="G475" s="158" t="s">
        <v>2703</v>
      </c>
      <c r="H475" s="158" t="s">
        <v>2703</v>
      </c>
      <c r="I475" s="158" t="s">
        <v>2703</v>
      </c>
      <c r="J475" s="158" t="s">
        <v>2703</v>
      </c>
      <c r="K475" s="158" t="s">
        <v>2703</v>
      </c>
      <c r="L475" s="158" t="s">
        <v>2703</v>
      </c>
      <c r="M475" s="158" t="s">
        <v>2703</v>
      </c>
      <c r="N475" s="158" t="s">
        <v>2703</v>
      </c>
      <c r="O475" s="158" t="s">
        <v>2703</v>
      </c>
      <c r="P475" s="158" t="s">
        <v>2703</v>
      </c>
      <c r="Q475" s="158" t="s">
        <v>2703</v>
      </c>
    </row>
    <row r="476" spans="1:17" ht="15.75" x14ac:dyDescent="0.25">
      <c r="A476" s="158" t="s">
        <v>2703</v>
      </c>
      <c r="B476" s="158" t="s">
        <v>2703</v>
      </c>
      <c r="C476" s="158" t="s">
        <v>2703</v>
      </c>
      <c r="D476" s="158" t="s">
        <v>2703</v>
      </c>
      <c r="E476" s="158" t="s">
        <v>2703</v>
      </c>
      <c r="F476" s="158" t="s">
        <v>2703</v>
      </c>
      <c r="G476" s="158" t="s">
        <v>2703</v>
      </c>
      <c r="H476" s="158" t="s">
        <v>2703</v>
      </c>
      <c r="I476" s="158" t="s">
        <v>2703</v>
      </c>
      <c r="J476" s="158" t="s">
        <v>2703</v>
      </c>
      <c r="K476" s="158" t="s">
        <v>2703</v>
      </c>
      <c r="L476" s="158" t="s">
        <v>2703</v>
      </c>
      <c r="M476" s="158" t="s">
        <v>2703</v>
      </c>
      <c r="N476" s="158" t="s">
        <v>2703</v>
      </c>
      <c r="O476" s="158" t="s">
        <v>2703</v>
      </c>
      <c r="P476" s="158" t="s">
        <v>2703</v>
      </c>
      <c r="Q476" s="158" t="s">
        <v>2703</v>
      </c>
    </row>
    <row r="477" spans="1:17" ht="15.75" x14ac:dyDescent="0.25">
      <c r="A477" s="158" t="s">
        <v>2703</v>
      </c>
      <c r="B477" s="158" t="s">
        <v>2703</v>
      </c>
      <c r="C477" s="158" t="s">
        <v>2703</v>
      </c>
      <c r="D477" s="158" t="s">
        <v>2703</v>
      </c>
      <c r="E477" s="158" t="s">
        <v>2703</v>
      </c>
      <c r="F477" s="158" t="s">
        <v>2703</v>
      </c>
      <c r="G477" s="158" t="s">
        <v>2703</v>
      </c>
      <c r="H477" s="158" t="s">
        <v>2703</v>
      </c>
      <c r="I477" s="158" t="s">
        <v>2703</v>
      </c>
      <c r="J477" s="158" t="s">
        <v>2703</v>
      </c>
      <c r="K477" s="158" t="s">
        <v>2703</v>
      </c>
      <c r="L477" s="158" t="s">
        <v>2703</v>
      </c>
      <c r="M477" s="158" t="s">
        <v>2703</v>
      </c>
      <c r="N477" s="158" t="s">
        <v>2703</v>
      </c>
      <c r="O477" s="158" t="s">
        <v>2703</v>
      </c>
      <c r="P477" s="158" t="s">
        <v>2703</v>
      </c>
      <c r="Q477" s="158" t="s">
        <v>2703</v>
      </c>
    </row>
    <row r="478" spans="1:17" ht="15.75" x14ac:dyDescent="0.25">
      <c r="A478" s="158" t="s">
        <v>2703</v>
      </c>
      <c r="B478" s="158" t="s">
        <v>2703</v>
      </c>
      <c r="C478" s="158" t="s">
        <v>2703</v>
      </c>
      <c r="D478" s="158" t="s">
        <v>2703</v>
      </c>
      <c r="E478" s="158" t="s">
        <v>2703</v>
      </c>
      <c r="F478" s="158" t="s">
        <v>2703</v>
      </c>
      <c r="G478" s="158" t="s">
        <v>2703</v>
      </c>
      <c r="H478" s="158" t="s">
        <v>2703</v>
      </c>
      <c r="I478" s="158" t="s">
        <v>2703</v>
      </c>
      <c r="J478" s="158" t="s">
        <v>2703</v>
      </c>
      <c r="K478" s="158" t="s">
        <v>2703</v>
      </c>
      <c r="L478" s="158" t="s">
        <v>2703</v>
      </c>
      <c r="M478" s="158" t="s">
        <v>2703</v>
      </c>
      <c r="N478" s="158" t="s">
        <v>2703</v>
      </c>
      <c r="O478" s="158" t="s">
        <v>2703</v>
      </c>
      <c r="P478" s="158" t="s">
        <v>2703</v>
      </c>
      <c r="Q478" s="158" t="s">
        <v>2703</v>
      </c>
    </row>
    <row r="479" spans="1:17" ht="15.75" x14ac:dyDescent="0.25">
      <c r="A479" s="158" t="s">
        <v>2703</v>
      </c>
      <c r="B479" s="158" t="s">
        <v>2703</v>
      </c>
      <c r="C479" s="158" t="s">
        <v>2703</v>
      </c>
      <c r="D479" s="158" t="s">
        <v>2703</v>
      </c>
      <c r="E479" s="158" t="s">
        <v>2703</v>
      </c>
      <c r="F479" s="158" t="s">
        <v>2703</v>
      </c>
      <c r="G479" s="158" t="s">
        <v>2703</v>
      </c>
      <c r="H479" s="158" t="s">
        <v>2703</v>
      </c>
      <c r="I479" s="158" t="s">
        <v>2703</v>
      </c>
      <c r="J479" s="158" t="s">
        <v>2703</v>
      </c>
      <c r="K479" s="158" t="s">
        <v>2703</v>
      </c>
      <c r="L479" s="158" t="s">
        <v>2703</v>
      </c>
      <c r="M479" s="158" t="s">
        <v>2703</v>
      </c>
      <c r="N479" s="158" t="s">
        <v>2703</v>
      </c>
      <c r="O479" s="158" t="s">
        <v>2703</v>
      </c>
      <c r="P479" s="158" t="s">
        <v>2703</v>
      </c>
      <c r="Q479" s="158" t="s">
        <v>2703</v>
      </c>
    </row>
    <row r="480" spans="1:17" ht="15.75" x14ac:dyDescent="0.25">
      <c r="A480" s="158" t="s">
        <v>2703</v>
      </c>
      <c r="B480" s="158" t="s">
        <v>2703</v>
      </c>
      <c r="C480" s="158" t="s">
        <v>2703</v>
      </c>
      <c r="D480" s="158" t="s">
        <v>2703</v>
      </c>
      <c r="E480" s="158" t="s">
        <v>2703</v>
      </c>
      <c r="F480" s="158" t="s">
        <v>2703</v>
      </c>
      <c r="G480" s="158" t="s">
        <v>2703</v>
      </c>
      <c r="H480" s="158" t="s">
        <v>2703</v>
      </c>
      <c r="I480" s="158" t="s">
        <v>2703</v>
      </c>
      <c r="J480" s="158" t="s">
        <v>2703</v>
      </c>
      <c r="K480" s="158" t="s">
        <v>2703</v>
      </c>
      <c r="L480" s="158" t="s">
        <v>2703</v>
      </c>
      <c r="M480" s="158" t="s">
        <v>2703</v>
      </c>
      <c r="N480" s="158" t="s">
        <v>2703</v>
      </c>
      <c r="O480" s="158" t="s">
        <v>2703</v>
      </c>
      <c r="P480" s="158" t="s">
        <v>2703</v>
      </c>
      <c r="Q480" s="158" t="s">
        <v>2703</v>
      </c>
    </row>
    <row r="481" spans="1:17" ht="15.75" x14ac:dyDescent="0.25">
      <c r="A481" s="158" t="s">
        <v>2703</v>
      </c>
      <c r="B481" s="158" t="s">
        <v>2703</v>
      </c>
      <c r="C481" s="158" t="s">
        <v>2703</v>
      </c>
      <c r="D481" s="158" t="s">
        <v>2703</v>
      </c>
      <c r="E481" s="158" t="s">
        <v>2703</v>
      </c>
      <c r="F481" s="158" t="s">
        <v>2703</v>
      </c>
      <c r="G481" s="158" t="s">
        <v>2703</v>
      </c>
      <c r="H481" s="158" t="s">
        <v>2703</v>
      </c>
      <c r="I481" s="158" t="s">
        <v>2703</v>
      </c>
      <c r="J481" s="158" t="s">
        <v>2703</v>
      </c>
      <c r="K481" s="158" t="s">
        <v>2703</v>
      </c>
      <c r="L481" s="158" t="s">
        <v>2703</v>
      </c>
      <c r="M481" s="158" t="s">
        <v>2703</v>
      </c>
      <c r="N481" s="158" t="s">
        <v>2703</v>
      </c>
      <c r="O481" s="158" t="s">
        <v>2703</v>
      </c>
      <c r="P481" s="158" t="s">
        <v>2703</v>
      </c>
      <c r="Q481" s="158" t="s">
        <v>2703</v>
      </c>
    </row>
    <row r="482" spans="1:17" ht="15.75" x14ac:dyDescent="0.25">
      <c r="A482" s="158" t="s">
        <v>2703</v>
      </c>
      <c r="B482" s="158" t="s">
        <v>2703</v>
      </c>
      <c r="C482" s="158" t="s">
        <v>2703</v>
      </c>
      <c r="D482" s="158" t="s">
        <v>2703</v>
      </c>
      <c r="E482" s="158" t="s">
        <v>2703</v>
      </c>
      <c r="F482" s="158" t="s">
        <v>2703</v>
      </c>
      <c r="G482" s="158" t="s">
        <v>2703</v>
      </c>
      <c r="H482" s="158" t="s">
        <v>2703</v>
      </c>
      <c r="I482" s="158" t="s">
        <v>2703</v>
      </c>
      <c r="J482" s="158" t="s">
        <v>2703</v>
      </c>
      <c r="K482" s="158" t="s">
        <v>2703</v>
      </c>
      <c r="L482" s="158" t="s">
        <v>2703</v>
      </c>
      <c r="M482" s="158" t="s">
        <v>2703</v>
      </c>
      <c r="N482" s="158" t="s">
        <v>2703</v>
      </c>
      <c r="O482" s="158" t="s">
        <v>2703</v>
      </c>
      <c r="P482" s="158" t="s">
        <v>2703</v>
      </c>
      <c r="Q482" s="158" t="s">
        <v>2703</v>
      </c>
    </row>
    <row r="483" spans="1:17" ht="15.75" x14ac:dyDescent="0.25">
      <c r="A483" s="158" t="s">
        <v>2703</v>
      </c>
      <c r="B483" s="158" t="s">
        <v>2703</v>
      </c>
      <c r="C483" s="158" t="s">
        <v>2703</v>
      </c>
      <c r="D483" s="158" t="s">
        <v>2703</v>
      </c>
      <c r="E483" s="158" t="s">
        <v>2703</v>
      </c>
      <c r="F483" s="158" t="s">
        <v>2703</v>
      </c>
      <c r="G483" s="158" t="s">
        <v>2703</v>
      </c>
      <c r="H483" s="158" t="s">
        <v>2703</v>
      </c>
      <c r="I483" s="158" t="s">
        <v>2703</v>
      </c>
      <c r="J483" s="158" t="s">
        <v>2703</v>
      </c>
      <c r="K483" s="158" t="s">
        <v>2703</v>
      </c>
      <c r="L483" s="158" t="s">
        <v>2703</v>
      </c>
      <c r="M483" s="158" t="s">
        <v>2703</v>
      </c>
      <c r="N483" s="158" t="s">
        <v>2703</v>
      </c>
      <c r="O483" s="158" t="s">
        <v>2703</v>
      </c>
      <c r="P483" s="158" t="s">
        <v>2703</v>
      </c>
      <c r="Q483" s="158" t="s">
        <v>2703</v>
      </c>
    </row>
    <row r="484" spans="1:17" ht="15.75" x14ac:dyDescent="0.25">
      <c r="A484" s="158" t="s">
        <v>2703</v>
      </c>
      <c r="B484" s="158" t="s">
        <v>2703</v>
      </c>
      <c r="C484" s="158" t="s">
        <v>2703</v>
      </c>
      <c r="D484" s="158" t="s">
        <v>2703</v>
      </c>
      <c r="E484" s="158" t="s">
        <v>2703</v>
      </c>
      <c r="F484" s="158" t="s">
        <v>2703</v>
      </c>
      <c r="G484" s="158" t="s">
        <v>2703</v>
      </c>
      <c r="H484" s="158" t="s">
        <v>2703</v>
      </c>
      <c r="I484" s="158" t="s">
        <v>2703</v>
      </c>
      <c r="J484" s="158" t="s">
        <v>2703</v>
      </c>
      <c r="K484" s="158" t="s">
        <v>2703</v>
      </c>
      <c r="L484" s="158" t="s">
        <v>2703</v>
      </c>
      <c r="M484" s="158" t="s">
        <v>2703</v>
      </c>
      <c r="N484" s="158" t="s">
        <v>2703</v>
      </c>
      <c r="O484" s="158" t="s">
        <v>2703</v>
      </c>
      <c r="P484" s="158" t="s">
        <v>2703</v>
      </c>
      <c r="Q484" s="158" t="s">
        <v>2703</v>
      </c>
    </row>
    <row r="485" spans="1:17" ht="15.75" x14ac:dyDescent="0.25">
      <c r="A485" s="158" t="s">
        <v>2703</v>
      </c>
      <c r="B485" s="158" t="s">
        <v>2703</v>
      </c>
      <c r="C485" s="158" t="s">
        <v>2703</v>
      </c>
      <c r="D485" s="158" t="s">
        <v>2703</v>
      </c>
      <c r="E485" s="158" t="s">
        <v>2703</v>
      </c>
      <c r="F485" s="158" t="s">
        <v>2703</v>
      </c>
      <c r="G485" s="158" t="s">
        <v>2703</v>
      </c>
      <c r="H485" s="158" t="s">
        <v>2703</v>
      </c>
      <c r="I485" s="158" t="s">
        <v>2703</v>
      </c>
      <c r="J485" s="158" t="s">
        <v>2703</v>
      </c>
      <c r="K485" s="158" t="s">
        <v>2703</v>
      </c>
      <c r="L485" s="158" t="s">
        <v>2703</v>
      </c>
      <c r="M485" s="158" t="s">
        <v>2703</v>
      </c>
      <c r="N485" s="158" t="s">
        <v>2703</v>
      </c>
      <c r="O485" s="158" t="s">
        <v>2703</v>
      </c>
      <c r="P485" s="158" t="s">
        <v>2703</v>
      </c>
      <c r="Q485" s="158" t="s">
        <v>2703</v>
      </c>
    </row>
    <row r="486" spans="1:17" ht="15.75" x14ac:dyDescent="0.25">
      <c r="A486" s="158" t="s">
        <v>2703</v>
      </c>
      <c r="B486" s="158" t="s">
        <v>2703</v>
      </c>
      <c r="C486" s="158" t="s">
        <v>2703</v>
      </c>
      <c r="D486" s="158" t="s">
        <v>2703</v>
      </c>
      <c r="E486" s="158" t="s">
        <v>2703</v>
      </c>
      <c r="F486" s="158" t="s">
        <v>2703</v>
      </c>
      <c r="G486" s="158" t="s">
        <v>2703</v>
      </c>
      <c r="H486" s="158" t="s">
        <v>2703</v>
      </c>
      <c r="I486" s="158" t="s">
        <v>2703</v>
      </c>
      <c r="J486" s="158" t="s">
        <v>2703</v>
      </c>
      <c r="K486" s="158" t="s">
        <v>2703</v>
      </c>
      <c r="L486" s="158" t="s">
        <v>2703</v>
      </c>
      <c r="M486" s="158" t="s">
        <v>2703</v>
      </c>
      <c r="N486" s="158" t="s">
        <v>2703</v>
      </c>
      <c r="O486" s="158" t="s">
        <v>2703</v>
      </c>
      <c r="P486" s="158" t="s">
        <v>2703</v>
      </c>
      <c r="Q486" s="158" t="s">
        <v>2703</v>
      </c>
    </row>
    <row r="487" spans="1:17" ht="15.75" x14ac:dyDescent="0.25">
      <c r="A487" s="158" t="s">
        <v>2703</v>
      </c>
      <c r="B487" s="158" t="s">
        <v>2703</v>
      </c>
      <c r="C487" s="158" t="s">
        <v>2703</v>
      </c>
      <c r="D487" s="158" t="s">
        <v>2703</v>
      </c>
      <c r="E487" s="158" t="s">
        <v>2703</v>
      </c>
      <c r="F487" s="158" t="s">
        <v>2703</v>
      </c>
      <c r="G487" s="158" t="s">
        <v>2703</v>
      </c>
      <c r="H487" s="158" t="s">
        <v>2703</v>
      </c>
      <c r="I487" s="158" t="s">
        <v>2703</v>
      </c>
      <c r="J487" s="158" t="s">
        <v>2703</v>
      </c>
      <c r="K487" s="158" t="s">
        <v>2703</v>
      </c>
      <c r="L487" s="158" t="s">
        <v>2703</v>
      </c>
      <c r="M487" s="158" t="s">
        <v>2703</v>
      </c>
      <c r="N487" s="158" t="s">
        <v>2703</v>
      </c>
      <c r="O487" s="158" t="s">
        <v>2703</v>
      </c>
      <c r="P487" s="158" t="s">
        <v>2703</v>
      </c>
      <c r="Q487" s="158" t="s">
        <v>2703</v>
      </c>
    </row>
    <row r="488" spans="1:17" ht="15.75" x14ac:dyDescent="0.25">
      <c r="A488" s="158" t="s">
        <v>2703</v>
      </c>
      <c r="B488" s="158" t="s">
        <v>2703</v>
      </c>
      <c r="C488" s="158" t="s">
        <v>2703</v>
      </c>
      <c r="D488" s="158" t="s">
        <v>2703</v>
      </c>
      <c r="E488" s="158" t="s">
        <v>2703</v>
      </c>
      <c r="F488" s="158" t="s">
        <v>2703</v>
      </c>
      <c r="G488" s="158" t="s">
        <v>2703</v>
      </c>
      <c r="H488" s="158" t="s">
        <v>2703</v>
      </c>
      <c r="I488" s="158" t="s">
        <v>2703</v>
      </c>
      <c r="J488" s="158" t="s">
        <v>2703</v>
      </c>
      <c r="K488" s="158" t="s">
        <v>2703</v>
      </c>
      <c r="L488" s="158" t="s">
        <v>2703</v>
      </c>
      <c r="M488" s="158" t="s">
        <v>2703</v>
      </c>
      <c r="N488" s="158" t="s">
        <v>2703</v>
      </c>
      <c r="O488" s="158" t="s">
        <v>2703</v>
      </c>
      <c r="P488" s="158" t="s">
        <v>2703</v>
      </c>
      <c r="Q488" s="158" t="s">
        <v>2703</v>
      </c>
    </row>
    <row r="489" spans="1:17" ht="15.75" x14ac:dyDescent="0.25">
      <c r="A489" s="158" t="s">
        <v>2703</v>
      </c>
      <c r="B489" s="158" t="s">
        <v>2703</v>
      </c>
      <c r="C489" s="158" t="s">
        <v>2703</v>
      </c>
      <c r="D489" s="158" t="s">
        <v>2703</v>
      </c>
      <c r="E489" s="158" t="s">
        <v>2703</v>
      </c>
      <c r="F489" s="158" t="s">
        <v>2703</v>
      </c>
      <c r="G489" s="158" t="s">
        <v>2703</v>
      </c>
      <c r="H489" s="158" t="s">
        <v>2703</v>
      </c>
      <c r="I489" s="158" t="s">
        <v>2703</v>
      </c>
      <c r="J489" s="158" t="s">
        <v>2703</v>
      </c>
      <c r="K489" s="158" t="s">
        <v>2703</v>
      </c>
      <c r="L489" s="158" t="s">
        <v>2703</v>
      </c>
      <c r="M489" s="158" t="s">
        <v>2703</v>
      </c>
      <c r="N489" s="158" t="s">
        <v>2703</v>
      </c>
      <c r="O489" s="158" t="s">
        <v>2703</v>
      </c>
      <c r="P489" s="158" t="s">
        <v>2703</v>
      </c>
      <c r="Q489" s="158" t="s">
        <v>2703</v>
      </c>
    </row>
    <row r="490" spans="1:17" ht="15.75" x14ac:dyDescent="0.25">
      <c r="A490" s="158" t="s">
        <v>2703</v>
      </c>
      <c r="B490" s="158" t="s">
        <v>2703</v>
      </c>
      <c r="C490" s="158" t="s">
        <v>2703</v>
      </c>
      <c r="D490" s="158" t="s">
        <v>2703</v>
      </c>
      <c r="E490" s="158" t="s">
        <v>2703</v>
      </c>
      <c r="F490" s="158" t="s">
        <v>2703</v>
      </c>
      <c r="G490" s="158" t="s">
        <v>2703</v>
      </c>
      <c r="H490" s="158" t="s">
        <v>2703</v>
      </c>
      <c r="I490" s="158" t="s">
        <v>2703</v>
      </c>
      <c r="J490" s="158" t="s">
        <v>2703</v>
      </c>
      <c r="K490" s="158" t="s">
        <v>2703</v>
      </c>
      <c r="L490" s="158" t="s">
        <v>2703</v>
      </c>
      <c r="M490" s="158" t="s">
        <v>2703</v>
      </c>
      <c r="N490" s="158" t="s">
        <v>2703</v>
      </c>
      <c r="O490" s="158" t="s">
        <v>2703</v>
      </c>
      <c r="P490" s="158" t="s">
        <v>2703</v>
      </c>
      <c r="Q490" s="158" t="s">
        <v>2703</v>
      </c>
    </row>
    <row r="491" spans="1:17" ht="15.75" x14ac:dyDescent="0.25">
      <c r="A491" s="158" t="s">
        <v>2703</v>
      </c>
      <c r="B491" s="158" t="s">
        <v>2703</v>
      </c>
      <c r="C491" s="158" t="s">
        <v>2703</v>
      </c>
      <c r="D491" s="158" t="s">
        <v>2703</v>
      </c>
      <c r="E491" s="158" t="s">
        <v>2703</v>
      </c>
      <c r="F491" s="158" t="s">
        <v>2703</v>
      </c>
      <c r="G491" s="158" t="s">
        <v>2703</v>
      </c>
      <c r="H491" s="158" t="s">
        <v>2703</v>
      </c>
      <c r="I491" s="158" t="s">
        <v>2703</v>
      </c>
      <c r="J491" s="158" t="s">
        <v>2703</v>
      </c>
      <c r="K491" s="158" t="s">
        <v>2703</v>
      </c>
      <c r="L491" s="158" t="s">
        <v>2703</v>
      </c>
      <c r="M491" s="158" t="s">
        <v>2703</v>
      </c>
      <c r="N491" s="158" t="s">
        <v>2703</v>
      </c>
      <c r="O491" s="158" t="s">
        <v>2703</v>
      </c>
      <c r="P491" s="158" t="s">
        <v>2703</v>
      </c>
      <c r="Q491" s="158" t="s">
        <v>2703</v>
      </c>
    </row>
    <row r="492" spans="1:17" ht="15.75" x14ac:dyDescent="0.25">
      <c r="A492" s="158" t="s">
        <v>2703</v>
      </c>
      <c r="B492" s="158" t="s">
        <v>2703</v>
      </c>
      <c r="C492" s="158" t="s">
        <v>2703</v>
      </c>
      <c r="D492" s="158" t="s">
        <v>2703</v>
      </c>
      <c r="E492" s="158" t="s">
        <v>2703</v>
      </c>
      <c r="F492" s="158" t="s">
        <v>2703</v>
      </c>
      <c r="G492" s="158" t="s">
        <v>2703</v>
      </c>
      <c r="H492" s="158" t="s">
        <v>2703</v>
      </c>
      <c r="I492" s="158" t="s">
        <v>2703</v>
      </c>
      <c r="J492" s="158" t="s">
        <v>2703</v>
      </c>
      <c r="K492" s="158" t="s">
        <v>2703</v>
      </c>
      <c r="L492" s="158" t="s">
        <v>2703</v>
      </c>
      <c r="M492" s="158" t="s">
        <v>2703</v>
      </c>
      <c r="N492" s="158" t="s">
        <v>2703</v>
      </c>
      <c r="O492" s="158" t="s">
        <v>2703</v>
      </c>
      <c r="P492" s="158" t="s">
        <v>2703</v>
      </c>
      <c r="Q492" s="158" t="s">
        <v>2703</v>
      </c>
    </row>
    <row r="493" spans="1:17" ht="15.75" x14ac:dyDescent="0.25">
      <c r="A493" s="158" t="s">
        <v>2703</v>
      </c>
      <c r="B493" s="158" t="s">
        <v>2703</v>
      </c>
      <c r="C493" s="158" t="s">
        <v>2703</v>
      </c>
      <c r="D493" s="158" t="s">
        <v>2703</v>
      </c>
      <c r="E493" s="158" t="s">
        <v>2703</v>
      </c>
      <c r="F493" s="158" t="s">
        <v>2703</v>
      </c>
      <c r="G493" s="158" t="s">
        <v>2703</v>
      </c>
      <c r="H493" s="158" t="s">
        <v>2703</v>
      </c>
      <c r="I493" s="158" t="s">
        <v>2703</v>
      </c>
      <c r="J493" s="158" t="s">
        <v>2703</v>
      </c>
      <c r="K493" s="158" t="s">
        <v>2703</v>
      </c>
      <c r="L493" s="158" t="s">
        <v>2703</v>
      </c>
      <c r="M493" s="158" t="s">
        <v>2703</v>
      </c>
      <c r="N493" s="158" t="s">
        <v>2703</v>
      </c>
      <c r="O493" s="158" t="s">
        <v>2703</v>
      </c>
      <c r="P493" s="158" t="s">
        <v>2703</v>
      </c>
      <c r="Q493" s="158" t="s">
        <v>2703</v>
      </c>
    </row>
    <row r="494" spans="1:17" ht="15.75" x14ac:dyDescent="0.25">
      <c r="A494" s="158" t="s">
        <v>2703</v>
      </c>
      <c r="B494" s="158" t="s">
        <v>2703</v>
      </c>
      <c r="C494" s="158" t="s">
        <v>2703</v>
      </c>
      <c r="D494" s="158" t="s">
        <v>2703</v>
      </c>
      <c r="E494" s="158" t="s">
        <v>2703</v>
      </c>
      <c r="F494" s="158" t="s">
        <v>2703</v>
      </c>
      <c r="G494" s="158" t="s">
        <v>2703</v>
      </c>
      <c r="H494" s="158" t="s">
        <v>2703</v>
      </c>
      <c r="I494" s="158" t="s">
        <v>2703</v>
      </c>
      <c r="J494" s="158" t="s">
        <v>2703</v>
      </c>
      <c r="K494" s="158" t="s">
        <v>2703</v>
      </c>
      <c r="L494" s="158" t="s">
        <v>2703</v>
      </c>
      <c r="M494" s="158" t="s">
        <v>2703</v>
      </c>
      <c r="N494" s="158" t="s">
        <v>2703</v>
      </c>
      <c r="O494" s="158" t="s">
        <v>2703</v>
      </c>
      <c r="P494" s="158" t="s">
        <v>2703</v>
      </c>
      <c r="Q494" s="158" t="s">
        <v>2703</v>
      </c>
    </row>
    <row r="495" spans="1:17" ht="15.75" x14ac:dyDescent="0.25">
      <c r="A495" s="158" t="s">
        <v>2703</v>
      </c>
      <c r="B495" s="158" t="s">
        <v>2703</v>
      </c>
      <c r="C495" s="158" t="s">
        <v>2703</v>
      </c>
      <c r="D495" s="158" t="s">
        <v>2703</v>
      </c>
      <c r="E495" s="158" t="s">
        <v>2703</v>
      </c>
      <c r="F495" s="158" t="s">
        <v>2703</v>
      </c>
      <c r="G495" s="158" t="s">
        <v>2703</v>
      </c>
      <c r="H495" s="158" t="s">
        <v>2703</v>
      </c>
      <c r="I495" s="158" t="s">
        <v>2703</v>
      </c>
      <c r="J495" s="158" t="s">
        <v>2703</v>
      </c>
      <c r="K495" s="158" t="s">
        <v>2703</v>
      </c>
      <c r="L495" s="158" t="s">
        <v>2703</v>
      </c>
      <c r="M495" s="158" t="s">
        <v>2703</v>
      </c>
      <c r="N495" s="158" t="s">
        <v>2703</v>
      </c>
      <c r="O495" s="158" t="s">
        <v>2703</v>
      </c>
      <c r="P495" s="158" t="s">
        <v>2703</v>
      </c>
      <c r="Q495" s="158" t="s">
        <v>2703</v>
      </c>
    </row>
    <row r="496" spans="1:17" ht="15.75" x14ac:dyDescent="0.25">
      <c r="A496" s="158" t="s">
        <v>2703</v>
      </c>
      <c r="B496" s="158" t="s">
        <v>2703</v>
      </c>
      <c r="C496" s="158" t="s">
        <v>2703</v>
      </c>
      <c r="D496" s="158" t="s">
        <v>2703</v>
      </c>
      <c r="E496" s="158" t="s">
        <v>2703</v>
      </c>
      <c r="F496" s="158" t="s">
        <v>2703</v>
      </c>
      <c r="G496" s="158" t="s">
        <v>2703</v>
      </c>
      <c r="H496" s="158" t="s">
        <v>2703</v>
      </c>
      <c r="I496" s="158" t="s">
        <v>2703</v>
      </c>
      <c r="J496" s="158" t="s">
        <v>2703</v>
      </c>
      <c r="K496" s="158" t="s">
        <v>2703</v>
      </c>
      <c r="L496" s="158" t="s">
        <v>2703</v>
      </c>
      <c r="M496" s="158" t="s">
        <v>2703</v>
      </c>
      <c r="N496" s="158" t="s">
        <v>2703</v>
      </c>
      <c r="O496" s="158" t="s">
        <v>2703</v>
      </c>
      <c r="P496" s="158" t="s">
        <v>2703</v>
      </c>
      <c r="Q496" s="158" t="s">
        <v>2703</v>
      </c>
    </row>
    <row r="497" spans="1:17" ht="15.75" x14ac:dyDescent="0.25">
      <c r="A497" s="158" t="s">
        <v>2703</v>
      </c>
      <c r="B497" s="158" t="s">
        <v>2703</v>
      </c>
      <c r="C497" s="158" t="s">
        <v>2703</v>
      </c>
      <c r="D497" s="158" t="s">
        <v>2703</v>
      </c>
      <c r="E497" s="158" t="s">
        <v>2703</v>
      </c>
      <c r="F497" s="158" t="s">
        <v>2703</v>
      </c>
      <c r="G497" s="158" t="s">
        <v>2703</v>
      </c>
      <c r="H497" s="158" t="s">
        <v>2703</v>
      </c>
      <c r="I497" s="158" t="s">
        <v>2703</v>
      </c>
      <c r="J497" s="158" t="s">
        <v>2703</v>
      </c>
      <c r="K497" s="158" t="s">
        <v>2703</v>
      </c>
      <c r="L497" s="158" t="s">
        <v>2703</v>
      </c>
      <c r="M497" s="158" t="s">
        <v>2703</v>
      </c>
      <c r="N497" s="158" t="s">
        <v>2703</v>
      </c>
      <c r="O497" s="158" t="s">
        <v>2703</v>
      </c>
      <c r="P497" s="158" t="s">
        <v>2703</v>
      </c>
      <c r="Q497" s="158" t="s">
        <v>2703</v>
      </c>
    </row>
    <row r="498" spans="1:17" ht="15.75" x14ac:dyDescent="0.25">
      <c r="A498" s="158" t="s">
        <v>2703</v>
      </c>
      <c r="B498" s="158" t="s">
        <v>2703</v>
      </c>
      <c r="C498" s="158" t="s">
        <v>2703</v>
      </c>
      <c r="D498" s="158" t="s">
        <v>2703</v>
      </c>
      <c r="E498" s="158" t="s">
        <v>2703</v>
      </c>
      <c r="F498" s="158" t="s">
        <v>2703</v>
      </c>
      <c r="G498" s="158" t="s">
        <v>2703</v>
      </c>
      <c r="H498" s="158" t="s">
        <v>2703</v>
      </c>
      <c r="I498" s="158" t="s">
        <v>2703</v>
      </c>
      <c r="J498" s="158" t="s">
        <v>2703</v>
      </c>
      <c r="K498" s="158" t="s">
        <v>2703</v>
      </c>
      <c r="L498" s="158" t="s">
        <v>2703</v>
      </c>
      <c r="M498" s="158" t="s">
        <v>2703</v>
      </c>
      <c r="N498" s="158" t="s">
        <v>2703</v>
      </c>
      <c r="O498" s="158" t="s">
        <v>2703</v>
      </c>
      <c r="P498" s="158" t="s">
        <v>2703</v>
      </c>
      <c r="Q498" s="158" t="s">
        <v>2703</v>
      </c>
    </row>
    <row r="499" spans="1:17" ht="15.75" x14ac:dyDescent="0.25">
      <c r="A499" s="158" t="s">
        <v>2703</v>
      </c>
      <c r="B499" s="158" t="s">
        <v>2703</v>
      </c>
      <c r="C499" s="158" t="s">
        <v>2703</v>
      </c>
      <c r="D499" s="158" t="s">
        <v>2703</v>
      </c>
      <c r="E499" s="158" t="s">
        <v>2703</v>
      </c>
      <c r="F499" s="158" t="s">
        <v>2703</v>
      </c>
      <c r="G499" s="158" t="s">
        <v>2703</v>
      </c>
      <c r="H499" s="158" t="s">
        <v>2703</v>
      </c>
      <c r="I499" s="158" t="s">
        <v>2703</v>
      </c>
      <c r="J499" s="158" t="s">
        <v>2703</v>
      </c>
      <c r="K499" s="158" t="s">
        <v>2703</v>
      </c>
      <c r="L499" s="158" t="s">
        <v>2703</v>
      </c>
      <c r="M499" s="158" t="s">
        <v>2703</v>
      </c>
      <c r="N499" s="158" t="s">
        <v>2703</v>
      </c>
      <c r="O499" s="158" t="s">
        <v>2703</v>
      </c>
      <c r="P499" s="158" t="s">
        <v>2703</v>
      </c>
      <c r="Q499" s="158" t="s">
        <v>2703</v>
      </c>
    </row>
    <row r="500" spans="1:17" ht="15.75" x14ac:dyDescent="0.25">
      <c r="A500" s="158" t="s">
        <v>2703</v>
      </c>
      <c r="B500" s="158" t="s">
        <v>2703</v>
      </c>
      <c r="C500" s="158" t="s">
        <v>2703</v>
      </c>
      <c r="D500" s="158" t="s">
        <v>2703</v>
      </c>
      <c r="E500" s="158" t="s">
        <v>2703</v>
      </c>
      <c r="F500" s="158" t="s">
        <v>2703</v>
      </c>
      <c r="G500" s="158" t="s">
        <v>2703</v>
      </c>
      <c r="H500" s="158" t="s">
        <v>2703</v>
      </c>
      <c r="I500" s="158" t="s">
        <v>2703</v>
      </c>
      <c r="J500" s="158" t="s">
        <v>2703</v>
      </c>
      <c r="K500" s="158" t="s">
        <v>2703</v>
      </c>
      <c r="L500" s="158" t="s">
        <v>2703</v>
      </c>
      <c r="M500" s="158" t="s">
        <v>2703</v>
      </c>
      <c r="N500" s="158" t="s">
        <v>2703</v>
      </c>
      <c r="O500" s="158" t="s">
        <v>2703</v>
      </c>
      <c r="P500" s="158" t="s">
        <v>2703</v>
      </c>
      <c r="Q500" s="158" t="s">
        <v>2703</v>
      </c>
    </row>
    <row r="501" spans="1:17" ht="15.75" x14ac:dyDescent="0.25">
      <c r="A501" s="158" t="s">
        <v>2703</v>
      </c>
      <c r="B501" s="158" t="s">
        <v>2703</v>
      </c>
      <c r="C501" s="158" t="s">
        <v>2703</v>
      </c>
      <c r="D501" s="158" t="s">
        <v>2703</v>
      </c>
      <c r="E501" s="158" t="s">
        <v>2703</v>
      </c>
      <c r="F501" s="158" t="s">
        <v>2703</v>
      </c>
      <c r="G501" s="158" t="s">
        <v>2703</v>
      </c>
      <c r="H501" s="158" t="s">
        <v>2703</v>
      </c>
      <c r="I501" s="158" t="s">
        <v>2703</v>
      </c>
      <c r="J501" s="158" t="s">
        <v>2703</v>
      </c>
      <c r="K501" s="158" t="s">
        <v>2703</v>
      </c>
      <c r="L501" s="158" t="s">
        <v>2703</v>
      </c>
      <c r="M501" s="158" t="s">
        <v>2703</v>
      </c>
      <c r="N501" s="158" t="s">
        <v>2703</v>
      </c>
      <c r="O501" s="158" t="s">
        <v>2703</v>
      </c>
      <c r="P501" s="158" t="s">
        <v>2703</v>
      </c>
      <c r="Q501" s="158" t="s">
        <v>2703</v>
      </c>
    </row>
    <row r="502" spans="1:17" ht="15.75" x14ac:dyDescent="0.25">
      <c r="A502" s="158" t="s">
        <v>2703</v>
      </c>
      <c r="B502" s="158" t="s">
        <v>2703</v>
      </c>
      <c r="C502" s="158" t="s">
        <v>2703</v>
      </c>
      <c r="D502" s="158" t="s">
        <v>2703</v>
      </c>
      <c r="E502" s="158" t="s">
        <v>2703</v>
      </c>
      <c r="F502" s="158" t="s">
        <v>2703</v>
      </c>
      <c r="G502" s="158" t="s">
        <v>2703</v>
      </c>
      <c r="H502" s="158" t="s">
        <v>2703</v>
      </c>
      <c r="I502" s="158" t="s">
        <v>2703</v>
      </c>
      <c r="J502" s="158" t="s">
        <v>2703</v>
      </c>
      <c r="K502" s="158" t="s">
        <v>2703</v>
      </c>
      <c r="L502" s="158" t="s">
        <v>2703</v>
      </c>
      <c r="M502" s="158" t="s">
        <v>2703</v>
      </c>
      <c r="N502" s="158" t="s">
        <v>2703</v>
      </c>
      <c r="O502" s="158" t="s">
        <v>2703</v>
      </c>
      <c r="P502" s="158" t="s">
        <v>2703</v>
      </c>
      <c r="Q502" s="158" t="s">
        <v>2703</v>
      </c>
    </row>
    <row r="503" spans="1:17" ht="15.75" x14ac:dyDescent="0.25">
      <c r="A503" s="158" t="s">
        <v>2703</v>
      </c>
      <c r="B503" s="158" t="s">
        <v>2703</v>
      </c>
      <c r="C503" s="158" t="s">
        <v>2703</v>
      </c>
      <c r="D503" s="158" t="s">
        <v>2703</v>
      </c>
      <c r="E503" s="158" t="s">
        <v>2703</v>
      </c>
      <c r="F503" s="158" t="s">
        <v>2703</v>
      </c>
      <c r="G503" s="158" t="s">
        <v>2703</v>
      </c>
      <c r="H503" s="158" t="s">
        <v>2703</v>
      </c>
      <c r="I503" s="158" t="s">
        <v>2703</v>
      </c>
      <c r="J503" s="158" t="s">
        <v>2703</v>
      </c>
      <c r="K503" s="158" t="s">
        <v>2703</v>
      </c>
      <c r="L503" s="158" t="s">
        <v>2703</v>
      </c>
      <c r="M503" s="158" t="s">
        <v>2703</v>
      </c>
      <c r="N503" s="158" t="s">
        <v>2703</v>
      </c>
      <c r="O503" s="158" t="s">
        <v>2703</v>
      </c>
      <c r="P503" s="158" t="s">
        <v>2703</v>
      </c>
      <c r="Q503" s="158" t="s">
        <v>2703</v>
      </c>
    </row>
    <row r="504" spans="1:17" ht="15.75" x14ac:dyDescent="0.25">
      <c r="A504" s="158" t="s">
        <v>2703</v>
      </c>
      <c r="B504" s="158" t="s">
        <v>2703</v>
      </c>
      <c r="C504" s="158" t="s">
        <v>2703</v>
      </c>
      <c r="D504" s="158" t="s">
        <v>2703</v>
      </c>
      <c r="E504" s="158" t="s">
        <v>2703</v>
      </c>
      <c r="F504" s="158" t="s">
        <v>2703</v>
      </c>
      <c r="G504" s="158" t="s">
        <v>2703</v>
      </c>
      <c r="H504" s="158" t="s">
        <v>2703</v>
      </c>
      <c r="I504" s="158" t="s">
        <v>2703</v>
      </c>
      <c r="J504" s="158" t="s">
        <v>2703</v>
      </c>
      <c r="K504" s="158" t="s">
        <v>2703</v>
      </c>
      <c r="L504" s="158" t="s">
        <v>2703</v>
      </c>
      <c r="M504" s="158" t="s">
        <v>2703</v>
      </c>
      <c r="N504" s="158" t="s">
        <v>2703</v>
      </c>
      <c r="O504" s="158" t="s">
        <v>2703</v>
      </c>
      <c r="P504" s="158" t="s">
        <v>2703</v>
      </c>
      <c r="Q504" s="158" t="s">
        <v>2703</v>
      </c>
    </row>
    <row r="505" spans="1:17" ht="15.75" x14ac:dyDescent="0.25">
      <c r="A505" s="158" t="s">
        <v>2703</v>
      </c>
      <c r="B505" s="158" t="s">
        <v>2703</v>
      </c>
      <c r="C505" s="158" t="s">
        <v>2703</v>
      </c>
      <c r="D505" s="158" t="s">
        <v>2703</v>
      </c>
      <c r="E505" s="158" t="s">
        <v>2703</v>
      </c>
      <c r="F505" s="158" t="s">
        <v>2703</v>
      </c>
      <c r="G505" s="158" t="s">
        <v>2703</v>
      </c>
      <c r="H505" s="158" t="s">
        <v>2703</v>
      </c>
      <c r="I505" s="158" t="s">
        <v>2703</v>
      </c>
      <c r="J505" s="158" t="s">
        <v>2703</v>
      </c>
      <c r="K505" s="158" t="s">
        <v>2703</v>
      </c>
      <c r="L505" s="158" t="s">
        <v>2703</v>
      </c>
      <c r="M505" s="158" t="s">
        <v>2703</v>
      </c>
      <c r="N505" s="158" t="s">
        <v>2703</v>
      </c>
      <c r="O505" s="158" t="s">
        <v>2703</v>
      </c>
      <c r="P505" s="158" t="s">
        <v>2703</v>
      </c>
      <c r="Q505" s="158" t="s">
        <v>2703</v>
      </c>
    </row>
    <row r="506" spans="1:17" ht="15.75" x14ac:dyDescent="0.25">
      <c r="A506" s="158" t="s">
        <v>2703</v>
      </c>
      <c r="B506" s="158" t="s">
        <v>2703</v>
      </c>
      <c r="C506" s="158" t="s">
        <v>2703</v>
      </c>
      <c r="D506" s="158" t="s">
        <v>2703</v>
      </c>
      <c r="E506" s="158" t="s">
        <v>2703</v>
      </c>
      <c r="F506" s="158" t="s">
        <v>2703</v>
      </c>
      <c r="G506" s="158" t="s">
        <v>2703</v>
      </c>
      <c r="H506" s="158" t="s">
        <v>2703</v>
      </c>
      <c r="I506" s="158" t="s">
        <v>2703</v>
      </c>
      <c r="J506" s="158" t="s">
        <v>2703</v>
      </c>
      <c r="K506" s="158" t="s">
        <v>2703</v>
      </c>
      <c r="L506" s="158" t="s">
        <v>2703</v>
      </c>
      <c r="M506" s="158" t="s">
        <v>2703</v>
      </c>
      <c r="N506" s="158" t="s">
        <v>2703</v>
      </c>
      <c r="O506" s="158" t="s">
        <v>2703</v>
      </c>
      <c r="P506" s="158" t="s">
        <v>2703</v>
      </c>
      <c r="Q506" s="158" t="s">
        <v>2703</v>
      </c>
    </row>
    <row r="507" spans="1:17" ht="15.75" x14ac:dyDescent="0.25">
      <c r="A507" s="158" t="s">
        <v>2703</v>
      </c>
      <c r="B507" s="158" t="s">
        <v>2703</v>
      </c>
      <c r="C507" s="158" t="s">
        <v>2703</v>
      </c>
      <c r="D507" s="158" t="s">
        <v>2703</v>
      </c>
      <c r="E507" s="158" t="s">
        <v>2703</v>
      </c>
      <c r="F507" s="158" t="s">
        <v>2703</v>
      </c>
      <c r="G507" s="158" t="s">
        <v>2703</v>
      </c>
      <c r="H507" s="158" t="s">
        <v>2703</v>
      </c>
      <c r="I507" s="158" t="s">
        <v>2703</v>
      </c>
      <c r="J507" s="158" t="s">
        <v>2703</v>
      </c>
      <c r="K507" s="158" t="s">
        <v>2703</v>
      </c>
      <c r="L507" s="158" t="s">
        <v>2703</v>
      </c>
      <c r="M507" s="158" t="s">
        <v>2703</v>
      </c>
      <c r="N507" s="158" t="s">
        <v>2703</v>
      </c>
      <c r="O507" s="158" t="s">
        <v>2703</v>
      </c>
      <c r="P507" s="158" t="s">
        <v>2703</v>
      </c>
      <c r="Q507" s="158" t="s">
        <v>2703</v>
      </c>
    </row>
    <row r="508" spans="1:17" ht="15.75" x14ac:dyDescent="0.25">
      <c r="A508" s="158" t="s">
        <v>2703</v>
      </c>
      <c r="B508" s="158" t="s">
        <v>2703</v>
      </c>
      <c r="C508" s="158" t="s">
        <v>2703</v>
      </c>
      <c r="D508" s="158" t="s">
        <v>2703</v>
      </c>
      <c r="E508" s="158" t="s">
        <v>2703</v>
      </c>
      <c r="F508" s="158" t="s">
        <v>2703</v>
      </c>
      <c r="G508" s="158" t="s">
        <v>2703</v>
      </c>
      <c r="H508" s="158" t="s">
        <v>2703</v>
      </c>
      <c r="I508" s="158" t="s">
        <v>2703</v>
      </c>
      <c r="J508" s="158" t="s">
        <v>2703</v>
      </c>
      <c r="K508" s="158" t="s">
        <v>2703</v>
      </c>
      <c r="L508" s="158" t="s">
        <v>2703</v>
      </c>
      <c r="M508" s="158" t="s">
        <v>2703</v>
      </c>
      <c r="N508" s="158" t="s">
        <v>2703</v>
      </c>
      <c r="O508" s="158" t="s">
        <v>2703</v>
      </c>
      <c r="P508" s="158" t="s">
        <v>2703</v>
      </c>
      <c r="Q508" s="158" t="s">
        <v>2703</v>
      </c>
    </row>
    <row r="509" spans="1:17" ht="15.75" x14ac:dyDescent="0.25">
      <c r="A509" s="158" t="s">
        <v>2703</v>
      </c>
      <c r="B509" s="158" t="s">
        <v>2703</v>
      </c>
      <c r="C509" s="158" t="s">
        <v>2703</v>
      </c>
      <c r="D509" s="158" t="s">
        <v>2703</v>
      </c>
      <c r="E509" s="158" t="s">
        <v>2703</v>
      </c>
      <c r="F509" s="158" t="s">
        <v>2703</v>
      </c>
      <c r="G509" s="158" t="s">
        <v>2703</v>
      </c>
      <c r="H509" s="158" t="s">
        <v>2703</v>
      </c>
      <c r="I509" s="158" t="s">
        <v>2703</v>
      </c>
      <c r="J509" s="158" t="s">
        <v>2703</v>
      </c>
      <c r="K509" s="158" t="s">
        <v>2703</v>
      </c>
      <c r="L509" s="158" t="s">
        <v>2703</v>
      </c>
      <c r="M509" s="158" t="s">
        <v>2703</v>
      </c>
      <c r="N509" s="158" t="s">
        <v>2703</v>
      </c>
      <c r="O509" s="158" t="s">
        <v>2703</v>
      </c>
      <c r="P509" s="158" t="s">
        <v>2703</v>
      </c>
      <c r="Q509" s="158" t="s">
        <v>2703</v>
      </c>
    </row>
    <row r="510" spans="1:17" ht="15.75" x14ac:dyDescent="0.25">
      <c r="A510" s="158" t="s">
        <v>2703</v>
      </c>
      <c r="B510" s="158" t="s">
        <v>2703</v>
      </c>
      <c r="C510" s="158" t="s">
        <v>2703</v>
      </c>
      <c r="D510" s="158" t="s">
        <v>2703</v>
      </c>
      <c r="E510" s="158" t="s">
        <v>2703</v>
      </c>
      <c r="F510" s="158" t="s">
        <v>2703</v>
      </c>
      <c r="G510" s="158" t="s">
        <v>2703</v>
      </c>
      <c r="H510" s="158" t="s">
        <v>2703</v>
      </c>
      <c r="I510" s="158" t="s">
        <v>2703</v>
      </c>
      <c r="J510" s="158" t="s">
        <v>2703</v>
      </c>
      <c r="K510" s="158" t="s">
        <v>2703</v>
      </c>
      <c r="L510" s="158" t="s">
        <v>2703</v>
      </c>
      <c r="M510" s="158" t="s">
        <v>2703</v>
      </c>
      <c r="N510" s="158" t="s">
        <v>2703</v>
      </c>
      <c r="O510" s="158" t="s">
        <v>2703</v>
      </c>
      <c r="P510" s="158" t="s">
        <v>2703</v>
      </c>
      <c r="Q510" s="158" t="s">
        <v>2703</v>
      </c>
    </row>
    <row r="511" spans="1:17" ht="15.75" x14ac:dyDescent="0.25">
      <c r="A511" s="158" t="s">
        <v>2703</v>
      </c>
      <c r="B511" s="158" t="s">
        <v>2703</v>
      </c>
      <c r="C511" s="158" t="s">
        <v>2703</v>
      </c>
      <c r="D511" s="158" t="s">
        <v>2703</v>
      </c>
      <c r="E511" s="158" t="s">
        <v>2703</v>
      </c>
      <c r="F511" s="158" t="s">
        <v>2703</v>
      </c>
      <c r="G511" s="158" t="s">
        <v>2703</v>
      </c>
      <c r="H511" s="158" t="s">
        <v>2703</v>
      </c>
      <c r="I511" s="158" t="s">
        <v>2703</v>
      </c>
      <c r="J511" s="158" t="s">
        <v>2703</v>
      </c>
      <c r="K511" s="158" t="s">
        <v>2703</v>
      </c>
      <c r="L511" s="158" t="s">
        <v>2703</v>
      </c>
      <c r="M511" s="158" t="s">
        <v>2703</v>
      </c>
      <c r="N511" s="158" t="s">
        <v>2703</v>
      </c>
      <c r="O511" s="158" t="s">
        <v>2703</v>
      </c>
      <c r="P511" s="158" t="s">
        <v>2703</v>
      </c>
      <c r="Q511" s="158" t="s">
        <v>2703</v>
      </c>
    </row>
    <row r="512" spans="1:17" ht="15.75" x14ac:dyDescent="0.25">
      <c r="A512" s="158" t="s">
        <v>2703</v>
      </c>
      <c r="B512" s="158" t="s">
        <v>2703</v>
      </c>
      <c r="C512" s="158" t="s">
        <v>2703</v>
      </c>
      <c r="D512" s="158" t="s">
        <v>2703</v>
      </c>
      <c r="E512" s="158" t="s">
        <v>2703</v>
      </c>
      <c r="F512" s="158" t="s">
        <v>2703</v>
      </c>
      <c r="G512" s="158" t="s">
        <v>2703</v>
      </c>
      <c r="H512" s="158" t="s">
        <v>2703</v>
      </c>
      <c r="I512" s="158" t="s">
        <v>2703</v>
      </c>
      <c r="J512" s="158" t="s">
        <v>2703</v>
      </c>
      <c r="K512" s="158" t="s">
        <v>2703</v>
      </c>
      <c r="L512" s="158" t="s">
        <v>2703</v>
      </c>
      <c r="M512" s="158" t="s">
        <v>2703</v>
      </c>
      <c r="N512" s="158" t="s">
        <v>2703</v>
      </c>
      <c r="O512" s="158" t="s">
        <v>2703</v>
      </c>
      <c r="P512" s="158" t="s">
        <v>2703</v>
      </c>
      <c r="Q512" s="158" t="s">
        <v>2703</v>
      </c>
    </row>
    <row r="513" spans="1:17" ht="15.75" x14ac:dyDescent="0.25">
      <c r="A513" s="158" t="s">
        <v>2703</v>
      </c>
      <c r="B513" s="158" t="s">
        <v>2703</v>
      </c>
      <c r="C513" s="158" t="s">
        <v>2703</v>
      </c>
      <c r="D513" s="158" t="s">
        <v>2703</v>
      </c>
      <c r="E513" s="158" t="s">
        <v>2703</v>
      </c>
      <c r="F513" s="158" t="s">
        <v>2703</v>
      </c>
      <c r="G513" s="158" t="s">
        <v>2703</v>
      </c>
      <c r="H513" s="158" t="s">
        <v>2703</v>
      </c>
      <c r="I513" s="158" t="s">
        <v>2703</v>
      </c>
      <c r="J513" s="158" t="s">
        <v>2703</v>
      </c>
      <c r="K513" s="158" t="s">
        <v>2703</v>
      </c>
      <c r="L513" s="158" t="s">
        <v>2703</v>
      </c>
      <c r="M513" s="158" t="s">
        <v>2703</v>
      </c>
      <c r="N513" s="158" t="s">
        <v>2703</v>
      </c>
      <c r="O513" s="158" t="s">
        <v>2703</v>
      </c>
      <c r="P513" s="158" t="s">
        <v>2703</v>
      </c>
      <c r="Q513" s="158" t="s">
        <v>2703</v>
      </c>
    </row>
    <row r="514" spans="1:17" ht="15.75" x14ac:dyDescent="0.25">
      <c r="A514" s="158" t="s">
        <v>2703</v>
      </c>
      <c r="B514" s="158" t="s">
        <v>2703</v>
      </c>
      <c r="C514" s="158" t="s">
        <v>2703</v>
      </c>
      <c r="D514" s="158" t="s">
        <v>2703</v>
      </c>
      <c r="E514" s="158" t="s">
        <v>2703</v>
      </c>
      <c r="F514" s="158" t="s">
        <v>2703</v>
      </c>
      <c r="G514" s="158" t="s">
        <v>2703</v>
      </c>
      <c r="H514" s="158" t="s">
        <v>2703</v>
      </c>
      <c r="I514" s="158" t="s">
        <v>2703</v>
      </c>
      <c r="J514" s="158" t="s">
        <v>2703</v>
      </c>
      <c r="K514" s="158" t="s">
        <v>2703</v>
      </c>
      <c r="L514" s="158" t="s">
        <v>2703</v>
      </c>
      <c r="M514" s="158" t="s">
        <v>2703</v>
      </c>
      <c r="N514" s="158" t="s">
        <v>2703</v>
      </c>
      <c r="O514" s="158" t="s">
        <v>2703</v>
      </c>
      <c r="P514" s="158" t="s">
        <v>2703</v>
      </c>
      <c r="Q514" s="158" t="s">
        <v>2703</v>
      </c>
    </row>
    <row r="515" spans="1:17" ht="15.75" x14ac:dyDescent="0.25">
      <c r="A515" s="158" t="s">
        <v>2703</v>
      </c>
      <c r="B515" s="158" t="s">
        <v>2703</v>
      </c>
      <c r="C515" s="158" t="s">
        <v>2703</v>
      </c>
      <c r="D515" s="158" t="s">
        <v>2703</v>
      </c>
      <c r="E515" s="158" t="s">
        <v>2703</v>
      </c>
      <c r="F515" s="158" t="s">
        <v>2703</v>
      </c>
      <c r="G515" s="158" t="s">
        <v>2703</v>
      </c>
      <c r="H515" s="158" t="s">
        <v>2703</v>
      </c>
      <c r="I515" s="158" t="s">
        <v>2703</v>
      </c>
      <c r="J515" s="158" t="s">
        <v>2703</v>
      </c>
      <c r="K515" s="158" t="s">
        <v>2703</v>
      </c>
      <c r="L515" s="158" t="s">
        <v>2703</v>
      </c>
      <c r="M515" s="158" t="s">
        <v>2703</v>
      </c>
      <c r="N515" s="158" t="s">
        <v>2703</v>
      </c>
      <c r="O515" s="158" t="s">
        <v>2703</v>
      </c>
      <c r="P515" s="158" t="s">
        <v>2703</v>
      </c>
      <c r="Q515" s="158" t="s">
        <v>2703</v>
      </c>
    </row>
    <row r="516" spans="1:17" ht="15.75" x14ac:dyDescent="0.25">
      <c r="A516" s="158" t="s">
        <v>2703</v>
      </c>
      <c r="B516" s="158" t="s">
        <v>2703</v>
      </c>
      <c r="C516" s="158" t="s">
        <v>2703</v>
      </c>
      <c r="D516" s="158" t="s">
        <v>2703</v>
      </c>
      <c r="E516" s="158" t="s">
        <v>2703</v>
      </c>
      <c r="F516" s="158" t="s">
        <v>2703</v>
      </c>
      <c r="G516" s="158" t="s">
        <v>2703</v>
      </c>
      <c r="H516" s="158" t="s">
        <v>2703</v>
      </c>
      <c r="I516" s="158" t="s">
        <v>2703</v>
      </c>
      <c r="J516" s="158" t="s">
        <v>2703</v>
      </c>
      <c r="K516" s="158" t="s">
        <v>2703</v>
      </c>
      <c r="L516" s="158" t="s">
        <v>2703</v>
      </c>
      <c r="M516" s="158" t="s">
        <v>2703</v>
      </c>
      <c r="N516" s="158" t="s">
        <v>2703</v>
      </c>
      <c r="O516" s="158" t="s">
        <v>2703</v>
      </c>
      <c r="P516" s="158" t="s">
        <v>2703</v>
      </c>
      <c r="Q516" s="158" t="s">
        <v>2703</v>
      </c>
    </row>
    <row r="517" spans="1:17" ht="15.75" x14ac:dyDescent="0.25">
      <c r="A517" s="158" t="s">
        <v>2703</v>
      </c>
      <c r="B517" s="158" t="s">
        <v>2703</v>
      </c>
      <c r="C517" s="158" t="s">
        <v>2703</v>
      </c>
      <c r="D517" s="159" t="s">
        <v>2703</v>
      </c>
      <c r="E517" s="158" t="s">
        <v>2703</v>
      </c>
      <c r="F517" s="158" t="s">
        <v>2703</v>
      </c>
      <c r="G517" s="158" t="s">
        <v>2703</v>
      </c>
      <c r="H517" s="158" t="s">
        <v>2703</v>
      </c>
      <c r="I517" s="158" t="s">
        <v>2703</v>
      </c>
      <c r="J517" s="158" t="s">
        <v>2703</v>
      </c>
      <c r="K517" s="158" t="s">
        <v>2703</v>
      </c>
      <c r="L517" s="161" t="s">
        <v>2703</v>
      </c>
      <c r="M517" s="161" t="s">
        <v>2703</v>
      </c>
      <c r="N517" s="158" t="s">
        <v>2703</v>
      </c>
      <c r="O517" s="158" t="s">
        <v>2703</v>
      </c>
      <c r="P517" s="158" t="s">
        <v>2703</v>
      </c>
      <c r="Q517" s="158" t="s">
        <v>2703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BF4E-465B-4B13-AA2A-4233CEDC3E0F}">
  <dimension ref="A1:P49"/>
  <sheetViews>
    <sheetView workbookViewId="0"/>
  </sheetViews>
  <sheetFormatPr baseColWidth="10" defaultColWidth="8.85546875" defaultRowHeight="15" x14ac:dyDescent="0.25"/>
  <sheetData>
    <row r="1" spans="1:16" ht="48" x14ac:dyDescent="0.25">
      <c r="A1" s="460" t="s">
        <v>2713</v>
      </c>
      <c r="B1" s="460" t="s">
        <v>2714</v>
      </c>
      <c r="C1" s="461" t="s">
        <v>2715</v>
      </c>
      <c r="D1" s="460" t="s">
        <v>2716</v>
      </c>
      <c r="E1" s="462" t="s">
        <v>2717</v>
      </c>
      <c r="F1" s="460" t="s">
        <v>2718</v>
      </c>
      <c r="G1" s="463" t="s">
        <v>2719</v>
      </c>
      <c r="H1" s="464" t="s">
        <v>1351</v>
      </c>
      <c r="I1" s="464" t="s">
        <v>2720</v>
      </c>
      <c r="J1" s="464" t="s">
        <v>2721</v>
      </c>
      <c r="K1" s="465" t="s">
        <v>2722</v>
      </c>
      <c r="L1" s="460" t="s">
        <v>2723</v>
      </c>
      <c r="M1" s="466" t="s">
        <v>9</v>
      </c>
      <c r="N1" s="467" t="s">
        <v>1355</v>
      </c>
      <c r="O1" s="460" t="s">
        <v>1784</v>
      </c>
      <c r="P1" s="460" t="s">
        <v>1357</v>
      </c>
    </row>
    <row r="2" spans="1:16" ht="42.75" customHeight="1" x14ac:dyDescent="0.25">
      <c r="A2" s="468" t="s">
        <v>2724</v>
      </c>
      <c r="B2" s="469">
        <v>4</v>
      </c>
      <c r="C2" s="470" t="s">
        <v>263</v>
      </c>
      <c r="D2" s="471"/>
      <c r="E2" s="472" t="s">
        <v>2725</v>
      </c>
      <c r="F2" s="469" t="s">
        <v>72</v>
      </c>
      <c r="G2" s="473">
        <v>45334</v>
      </c>
      <c r="H2" s="469" t="s">
        <v>121</v>
      </c>
      <c r="I2" s="474">
        <v>45309</v>
      </c>
      <c r="J2" s="469" t="s">
        <v>2726</v>
      </c>
      <c r="K2" s="469" t="s">
        <v>1607</v>
      </c>
      <c r="L2" s="471" t="s">
        <v>2727</v>
      </c>
      <c r="M2" s="469"/>
      <c r="N2" s="475" t="s">
        <v>2728</v>
      </c>
      <c r="O2" s="476" t="s">
        <v>2729</v>
      </c>
      <c r="P2" s="468" t="s">
        <v>2703</v>
      </c>
    </row>
    <row r="3" spans="1:16" ht="42.75" customHeight="1" x14ac:dyDescent="0.25">
      <c r="A3" s="477" t="s">
        <v>2730</v>
      </c>
      <c r="B3" s="478">
        <v>18</v>
      </c>
      <c r="C3" s="479" t="s">
        <v>263</v>
      </c>
      <c r="D3" s="480"/>
      <c r="E3" s="481" t="s">
        <v>2731</v>
      </c>
      <c r="F3" s="478" t="s">
        <v>125</v>
      </c>
      <c r="G3" s="482">
        <v>45334</v>
      </c>
      <c r="H3" s="478" t="s">
        <v>121</v>
      </c>
      <c r="I3" s="483">
        <v>45309</v>
      </c>
      <c r="J3" s="478" t="s">
        <v>2732</v>
      </c>
      <c r="K3" s="478" t="s">
        <v>1607</v>
      </c>
      <c r="L3" s="480" t="s">
        <v>2727</v>
      </c>
      <c r="M3" s="478" t="s">
        <v>2733</v>
      </c>
      <c r="N3" s="484" t="s">
        <v>2734</v>
      </c>
      <c r="O3" s="478" t="s">
        <v>2735</v>
      </c>
      <c r="P3" s="485" t="s">
        <v>2736</v>
      </c>
    </row>
    <row r="4" spans="1:16" ht="42.75" customHeight="1" x14ac:dyDescent="0.25">
      <c r="A4" s="486" t="s">
        <v>2737</v>
      </c>
      <c r="B4" s="478">
        <v>19</v>
      </c>
      <c r="C4" s="479" t="s">
        <v>263</v>
      </c>
      <c r="D4" s="480" t="s">
        <v>248</v>
      </c>
      <c r="E4" s="487" t="s">
        <v>2738</v>
      </c>
      <c r="F4" s="478" t="s">
        <v>125</v>
      </c>
      <c r="G4" s="482">
        <v>45369</v>
      </c>
      <c r="H4" s="478" t="s">
        <v>1495</v>
      </c>
      <c r="I4" s="483">
        <v>45363</v>
      </c>
      <c r="J4" s="478" t="s">
        <v>2732</v>
      </c>
      <c r="K4" s="478" t="s">
        <v>1607</v>
      </c>
      <c r="L4" s="480" t="s">
        <v>2739</v>
      </c>
      <c r="M4" s="478"/>
      <c r="N4" s="484"/>
      <c r="O4" s="478" t="s">
        <v>2740</v>
      </c>
      <c r="P4" s="485"/>
    </row>
    <row r="5" spans="1:16" ht="42.75" customHeight="1" x14ac:dyDescent="0.25">
      <c r="A5" s="488" t="s">
        <v>2741</v>
      </c>
      <c r="B5" s="484">
        <v>30</v>
      </c>
      <c r="C5" s="489" t="s">
        <v>340</v>
      </c>
      <c r="D5" s="489"/>
      <c r="E5" s="490" t="s">
        <v>2742</v>
      </c>
      <c r="F5" s="484" t="s">
        <v>72</v>
      </c>
      <c r="G5" s="491">
        <v>45334</v>
      </c>
      <c r="H5" s="489" t="s">
        <v>1495</v>
      </c>
      <c r="I5" s="492">
        <v>45309</v>
      </c>
      <c r="J5" s="484" t="s">
        <v>2726</v>
      </c>
      <c r="K5" s="484" t="s">
        <v>121</v>
      </c>
      <c r="L5" s="489" t="s">
        <v>121</v>
      </c>
      <c r="M5" s="484"/>
      <c r="N5" s="489" t="s">
        <v>2728</v>
      </c>
      <c r="O5" s="493" t="s">
        <v>2743</v>
      </c>
      <c r="P5" s="494" t="s">
        <v>2744</v>
      </c>
    </row>
    <row r="6" spans="1:16" ht="42.75" customHeight="1" x14ac:dyDescent="0.25">
      <c r="A6" s="495" t="s">
        <v>2745</v>
      </c>
      <c r="B6" s="484">
        <v>45</v>
      </c>
      <c r="C6" s="489" t="s">
        <v>359</v>
      </c>
      <c r="D6" s="489"/>
      <c r="E6" s="490" t="s">
        <v>2746</v>
      </c>
      <c r="F6" s="496" t="s">
        <v>101</v>
      </c>
      <c r="G6" s="491">
        <v>45337</v>
      </c>
      <c r="H6" s="489" t="s">
        <v>1495</v>
      </c>
      <c r="I6" s="492">
        <v>45310</v>
      </c>
      <c r="J6" s="484" t="s">
        <v>2726</v>
      </c>
      <c r="K6" s="484" t="s">
        <v>121</v>
      </c>
      <c r="L6" s="489" t="s">
        <v>121</v>
      </c>
      <c r="M6" s="484"/>
      <c r="N6" s="489" t="s">
        <v>2728</v>
      </c>
      <c r="O6" s="493" t="s">
        <v>2747</v>
      </c>
      <c r="P6" s="494" t="s">
        <v>2748</v>
      </c>
    </row>
    <row r="7" spans="1:16" ht="42.75" customHeight="1" x14ac:dyDescent="0.25">
      <c r="A7" s="497" t="s">
        <v>2749</v>
      </c>
      <c r="B7" s="484">
        <v>49</v>
      </c>
      <c r="C7" s="489" t="s">
        <v>359</v>
      </c>
      <c r="D7" s="496" t="s">
        <v>2750</v>
      </c>
      <c r="E7" s="490" t="s">
        <v>2751</v>
      </c>
      <c r="F7" s="484" t="s">
        <v>72</v>
      </c>
      <c r="G7" s="482">
        <v>45366</v>
      </c>
      <c r="H7" s="484" t="s">
        <v>1389</v>
      </c>
      <c r="I7" s="498">
        <v>45363</v>
      </c>
      <c r="J7" s="484" t="s">
        <v>284</v>
      </c>
      <c r="K7" s="484" t="s">
        <v>1607</v>
      </c>
      <c r="L7" s="484" t="s">
        <v>2752</v>
      </c>
      <c r="M7" s="484" t="s">
        <v>2733</v>
      </c>
      <c r="N7" s="484"/>
      <c r="O7" s="493" t="s">
        <v>2753</v>
      </c>
      <c r="P7" s="496" t="s">
        <v>2754</v>
      </c>
    </row>
    <row r="8" spans="1:16" ht="42.75" customHeight="1" x14ac:dyDescent="0.25">
      <c r="A8" s="499" t="s">
        <v>2755</v>
      </c>
      <c r="B8" s="478">
        <v>50</v>
      </c>
      <c r="C8" s="479" t="s">
        <v>359</v>
      </c>
      <c r="D8" s="480"/>
      <c r="E8" s="481" t="s">
        <v>2756</v>
      </c>
      <c r="F8" s="478" t="s">
        <v>112</v>
      </c>
      <c r="G8" s="482">
        <v>45337</v>
      </c>
      <c r="H8" s="478" t="s">
        <v>1927</v>
      </c>
      <c r="I8" s="483">
        <v>45310</v>
      </c>
      <c r="J8" s="478" t="s">
        <v>2726</v>
      </c>
      <c r="K8" s="478" t="s">
        <v>121</v>
      </c>
      <c r="L8" s="480" t="s">
        <v>121</v>
      </c>
      <c r="M8" s="478"/>
      <c r="N8" s="500" t="s">
        <v>2728</v>
      </c>
      <c r="O8" s="501" t="s">
        <v>2757</v>
      </c>
      <c r="P8" s="485" t="s">
        <v>2703</v>
      </c>
    </row>
    <row r="9" spans="1:16" ht="42.75" customHeight="1" x14ac:dyDescent="0.25">
      <c r="A9" s="502" t="s">
        <v>2758</v>
      </c>
      <c r="B9" s="484">
        <v>52</v>
      </c>
      <c r="C9" s="489" t="s">
        <v>266</v>
      </c>
      <c r="D9" s="503"/>
      <c r="E9" s="504" t="s">
        <v>2759</v>
      </c>
      <c r="F9" s="484" t="s">
        <v>72</v>
      </c>
      <c r="G9" s="482">
        <v>45337</v>
      </c>
      <c r="H9" s="484" t="s">
        <v>2760</v>
      </c>
      <c r="I9" s="498">
        <v>45310</v>
      </c>
      <c r="J9" s="484" t="s">
        <v>2761</v>
      </c>
      <c r="K9" s="484" t="s">
        <v>1760</v>
      </c>
      <c r="L9" s="503" t="s">
        <v>2727</v>
      </c>
      <c r="M9" s="484"/>
      <c r="N9" s="496" t="s">
        <v>2728</v>
      </c>
      <c r="O9" s="493" t="s">
        <v>2762</v>
      </c>
      <c r="P9" s="505" t="s">
        <v>2763</v>
      </c>
    </row>
    <row r="10" spans="1:16" ht="42.75" customHeight="1" x14ac:dyDescent="0.25">
      <c r="A10" s="506" t="s">
        <v>2764</v>
      </c>
      <c r="B10" s="478">
        <v>68</v>
      </c>
      <c r="C10" s="479" t="s">
        <v>255</v>
      </c>
      <c r="D10" s="480"/>
      <c r="E10" s="481" t="s">
        <v>2765</v>
      </c>
      <c r="F10" s="478" t="s">
        <v>117</v>
      </c>
      <c r="G10" s="482">
        <v>45338</v>
      </c>
      <c r="H10" s="478" t="s">
        <v>1389</v>
      </c>
      <c r="I10" s="483">
        <v>45310</v>
      </c>
      <c r="J10" s="478" t="s">
        <v>2766</v>
      </c>
      <c r="K10" s="478" t="s">
        <v>1607</v>
      </c>
      <c r="L10" s="480" t="s">
        <v>2727</v>
      </c>
      <c r="M10" s="478" t="s">
        <v>2733</v>
      </c>
      <c r="N10" s="484" t="s">
        <v>2728</v>
      </c>
      <c r="O10" s="478" t="s">
        <v>2767</v>
      </c>
      <c r="P10" s="485" t="s">
        <v>2768</v>
      </c>
    </row>
    <row r="11" spans="1:16" ht="42.75" customHeight="1" x14ac:dyDescent="0.25">
      <c r="A11" s="502" t="s">
        <v>2769</v>
      </c>
      <c r="B11" s="484">
        <v>94</v>
      </c>
      <c r="C11" s="489" t="s">
        <v>308</v>
      </c>
      <c r="D11" s="503"/>
      <c r="E11" s="504" t="s">
        <v>2770</v>
      </c>
      <c r="F11" s="484" t="s">
        <v>96</v>
      </c>
      <c r="G11" s="482">
        <v>45345</v>
      </c>
      <c r="H11" s="484" t="s">
        <v>1389</v>
      </c>
      <c r="I11" s="498">
        <v>45336</v>
      </c>
      <c r="J11" s="484" t="s">
        <v>2726</v>
      </c>
      <c r="K11" s="484" t="s">
        <v>1760</v>
      </c>
      <c r="L11" s="503" t="s">
        <v>2766</v>
      </c>
      <c r="M11" s="484"/>
      <c r="N11" s="484" t="s">
        <v>2728</v>
      </c>
      <c r="O11" s="493" t="s">
        <v>2771</v>
      </c>
      <c r="P11" s="505" t="s">
        <v>2772</v>
      </c>
    </row>
    <row r="12" spans="1:16" ht="42.75" customHeight="1" x14ac:dyDescent="0.25">
      <c r="A12" s="486" t="s">
        <v>2773</v>
      </c>
      <c r="B12" s="478">
        <v>95</v>
      </c>
      <c r="C12" s="479" t="s">
        <v>308</v>
      </c>
      <c r="D12" s="480"/>
      <c r="E12" s="481" t="s">
        <v>2774</v>
      </c>
      <c r="F12" s="478" t="s">
        <v>72</v>
      </c>
      <c r="G12" s="482">
        <v>45345</v>
      </c>
      <c r="H12" s="478" t="s">
        <v>2775</v>
      </c>
      <c r="I12" s="483">
        <v>45336</v>
      </c>
      <c r="J12" s="478" t="s">
        <v>2721</v>
      </c>
      <c r="K12" s="478" t="s">
        <v>1607</v>
      </c>
      <c r="L12" s="480" t="s">
        <v>2766</v>
      </c>
      <c r="M12" s="478" t="s">
        <v>2776</v>
      </c>
      <c r="N12" s="484" t="s">
        <v>2728</v>
      </c>
      <c r="O12" s="493" t="s">
        <v>2777</v>
      </c>
      <c r="P12" s="485" t="s">
        <v>2754</v>
      </c>
    </row>
    <row r="13" spans="1:16" ht="42.75" customHeight="1" x14ac:dyDescent="0.25">
      <c r="A13" s="507" t="s">
        <v>2778</v>
      </c>
      <c r="B13" s="478">
        <v>101</v>
      </c>
      <c r="C13" s="479" t="s">
        <v>308</v>
      </c>
      <c r="D13" s="478"/>
      <c r="E13" s="508" t="s">
        <v>2779</v>
      </c>
      <c r="F13" s="478" t="s">
        <v>72</v>
      </c>
      <c r="G13" s="482">
        <v>45346</v>
      </c>
      <c r="H13" s="478" t="s">
        <v>1389</v>
      </c>
      <c r="I13" s="483">
        <v>45336</v>
      </c>
      <c r="J13" s="478" t="s">
        <v>2726</v>
      </c>
      <c r="K13" s="478" t="s">
        <v>1607</v>
      </c>
      <c r="L13" s="478" t="s">
        <v>275</v>
      </c>
      <c r="M13" s="478"/>
      <c r="N13" s="484" t="s">
        <v>2728</v>
      </c>
      <c r="O13" s="509" t="s">
        <v>2780</v>
      </c>
      <c r="P13" s="510" t="s">
        <v>2781</v>
      </c>
    </row>
    <row r="14" spans="1:16" ht="42.75" customHeight="1" x14ac:dyDescent="0.25">
      <c r="A14" s="499" t="s">
        <v>2782</v>
      </c>
      <c r="B14" s="478">
        <v>105</v>
      </c>
      <c r="C14" s="479" t="s">
        <v>308</v>
      </c>
      <c r="D14" s="480"/>
      <c r="E14" s="481" t="s">
        <v>2783</v>
      </c>
      <c r="F14" s="478" t="s">
        <v>96</v>
      </c>
      <c r="G14" s="482">
        <v>45346</v>
      </c>
      <c r="H14" s="478" t="s">
        <v>1389</v>
      </c>
      <c r="I14" s="483">
        <v>45336</v>
      </c>
      <c r="J14" s="478" t="s">
        <v>2784</v>
      </c>
      <c r="K14" s="478" t="s">
        <v>163</v>
      </c>
      <c r="L14" s="480" t="s">
        <v>2739</v>
      </c>
      <c r="M14" s="478"/>
      <c r="N14" s="484" t="s">
        <v>2703</v>
      </c>
      <c r="O14" s="478" t="s">
        <v>2785</v>
      </c>
      <c r="P14" s="485" t="s">
        <v>2786</v>
      </c>
    </row>
    <row r="15" spans="1:16" ht="42.75" customHeight="1" x14ac:dyDescent="0.25">
      <c r="A15" s="511" t="s">
        <v>2787</v>
      </c>
      <c r="B15" s="512">
        <v>111</v>
      </c>
      <c r="C15" s="513" t="s">
        <v>308</v>
      </c>
      <c r="D15" s="514"/>
      <c r="E15" s="515" t="s">
        <v>2788</v>
      </c>
      <c r="F15" s="512" t="s">
        <v>117</v>
      </c>
      <c r="G15" s="516">
        <v>45346</v>
      </c>
      <c r="H15" s="512" t="s">
        <v>1495</v>
      </c>
      <c r="I15" s="517">
        <v>45336</v>
      </c>
      <c r="J15" s="512" t="s">
        <v>2789</v>
      </c>
      <c r="K15" s="512" t="s">
        <v>121</v>
      </c>
      <c r="L15" s="514" t="s">
        <v>2790</v>
      </c>
      <c r="M15" s="512" t="s">
        <v>42</v>
      </c>
      <c r="N15" s="518" t="s">
        <v>2703</v>
      </c>
      <c r="O15" s="512" t="s">
        <v>2703</v>
      </c>
      <c r="P15" s="519"/>
    </row>
    <row r="16" spans="1:16" ht="42.75" customHeight="1" x14ac:dyDescent="0.25">
      <c r="A16" s="499" t="s">
        <v>2791</v>
      </c>
      <c r="B16" s="478">
        <v>117</v>
      </c>
      <c r="C16" s="479" t="s">
        <v>308</v>
      </c>
      <c r="D16" s="480"/>
      <c r="E16" s="481" t="s">
        <v>2792</v>
      </c>
      <c r="F16" s="478" t="s">
        <v>96</v>
      </c>
      <c r="G16" s="482">
        <v>45346</v>
      </c>
      <c r="H16" s="478" t="s">
        <v>2775</v>
      </c>
      <c r="I16" s="483">
        <v>45336</v>
      </c>
      <c r="J16" s="478" t="s">
        <v>2726</v>
      </c>
      <c r="K16" s="478" t="s">
        <v>121</v>
      </c>
      <c r="L16" s="480" t="s">
        <v>2790</v>
      </c>
      <c r="M16" s="478"/>
      <c r="N16" s="500" t="s">
        <v>2793</v>
      </c>
      <c r="O16" s="501" t="s">
        <v>2794</v>
      </c>
      <c r="P16" s="485"/>
    </row>
    <row r="17" spans="1:16" ht="42.75" customHeight="1" x14ac:dyDescent="0.25">
      <c r="A17" s="499" t="s">
        <v>2795</v>
      </c>
      <c r="B17" s="478">
        <v>120</v>
      </c>
      <c r="C17" s="479" t="s">
        <v>308</v>
      </c>
      <c r="D17" s="480"/>
      <c r="E17" s="481" t="s">
        <v>2796</v>
      </c>
      <c r="F17" s="478" t="s">
        <v>72</v>
      </c>
      <c r="G17" s="482">
        <v>45346</v>
      </c>
      <c r="H17" s="478" t="s">
        <v>1389</v>
      </c>
      <c r="I17" s="483">
        <v>45336</v>
      </c>
      <c r="J17" s="478" t="s">
        <v>2726</v>
      </c>
      <c r="K17" s="478" t="s">
        <v>1607</v>
      </c>
      <c r="L17" s="480" t="s">
        <v>2727</v>
      </c>
      <c r="M17" s="478"/>
      <c r="N17" s="500" t="s">
        <v>2793</v>
      </c>
      <c r="O17" s="501" t="s">
        <v>2797</v>
      </c>
      <c r="P17" s="485" t="s">
        <v>2703</v>
      </c>
    </row>
    <row r="18" spans="1:16" ht="42.75" customHeight="1" x14ac:dyDescent="0.25">
      <c r="A18" s="499" t="s">
        <v>2798</v>
      </c>
      <c r="B18" s="478">
        <v>124</v>
      </c>
      <c r="C18" s="479" t="s">
        <v>264</v>
      </c>
      <c r="D18" s="480"/>
      <c r="E18" s="481" t="s">
        <v>2799</v>
      </c>
      <c r="F18" s="478" t="s">
        <v>115</v>
      </c>
      <c r="G18" s="482">
        <v>45346</v>
      </c>
      <c r="H18" s="478" t="s">
        <v>1389</v>
      </c>
      <c r="I18" s="483">
        <v>45336</v>
      </c>
      <c r="J18" s="510" t="s">
        <v>2800</v>
      </c>
      <c r="K18" s="478" t="s">
        <v>163</v>
      </c>
      <c r="L18" s="480" t="s">
        <v>2727</v>
      </c>
      <c r="M18" s="478"/>
      <c r="N18" s="484" t="s">
        <v>2703</v>
      </c>
      <c r="O18" s="478" t="s">
        <v>2801</v>
      </c>
      <c r="P18" s="485" t="s">
        <v>2786</v>
      </c>
    </row>
    <row r="19" spans="1:16" ht="42.75" customHeight="1" x14ac:dyDescent="0.25">
      <c r="A19" s="520" t="s">
        <v>2802</v>
      </c>
      <c r="B19" s="484">
        <v>142</v>
      </c>
      <c r="C19" s="489" t="s">
        <v>255</v>
      </c>
      <c r="D19" s="484"/>
      <c r="E19" s="521" t="s">
        <v>2803</v>
      </c>
      <c r="F19" s="484" t="s">
        <v>125</v>
      </c>
      <c r="G19" s="482">
        <v>45347</v>
      </c>
      <c r="H19" s="484" t="s">
        <v>1514</v>
      </c>
      <c r="I19" s="498">
        <v>45336</v>
      </c>
      <c r="J19" s="484" t="s">
        <v>2804</v>
      </c>
      <c r="K19" s="484" t="s">
        <v>1607</v>
      </c>
      <c r="L19" s="484" t="s">
        <v>2727</v>
      </c>
      <c r="M19" s="484" t="s">
        <v>2733</v>
      </c>
      <c r="N19" s="484" t="s">
        <v>2703</v>
      </c>
      <c r="O19" s="478" t="s">
        <v>2805</v>
      </c>
      <c r="P19" s="496" t="s">
        <v>2806</v>
      </c>
    </row>
    <row r="20" spans="1:16" ht="42.75" customHeight="1" x14ac:dyDescent="0.25">
      <c r="A20" s="511" t="s">
        <v>2807</v>
      </c>
      <c r="B20" s="518">
        <v>158</v>
      </c>
      <c r="C20" s="518" t="s">
        <v>288</v>
      </c>
      <c r="D20" s="518"/>
      <c r="E20" s="522" t="s">
        <v>2808</v>
      </c>
      <c r="F20" s="518" t="s">
        <v>125</v>
      </c>
      <c r="G20" s="516">
        <v>45367</v>
      </c>
      <c r="H20" s="518" t="s">
        <v>1495</v>
      </c>
      <c r="I20" s="523">
        <v>45348</v>
      </c>
      <c r="J20" s="518" t="s">
        <v>2809</v>
      </c>
      <c r="K20" s="518" t="s">
        <v>121</v>
      </c>
      <c r="L20" s="518" t="s">
        <v>121</v>
      </c>
      <c r="M20" s="518" t="s">
        <v>42</v>
      </c>
      <c r="N20" s="518" t="s">
        <v>2703</v>
      </c>
      <c r="O20" s="518" t="s">
        <v>2703</v>
      </c>
      <c r="P20" s="524" t="s">
        <v>2806</v>
      </c>
    </row>
    <row r="21" spans="1:16" ht="42.75" customHeight="1" x14ac:dyDescent="0.25">
      <c r="A21" s="520" t="s">
        <v>2810</v>
      </c>
      <c r="B21" s="484">
        <v>159</v>
      </c>
      <c r="C21" s="484" t="s">
        <v>327</v>
      </c>
      <c r="D21" s="484"/>
      <c r="E21" s="521" t="s">
        <v>2811</v>
      </c>
      <c r="F21" s="484" t="s">
        <v>117</v>
      </c>
      <c r="G21" s="482">
        <v>45367</v>
      </c>
      <c r="H21" s="484" t="s">
        <v>1389</v>
      </c>
      <c r="I21" s="498">
        <v>45348</v>
      </c>
      <c r="J21" s="484" t="s">
        <v>2789</v>
      </c>
      <c r="K21" s="484" t="s">
        <v>1607</v>
      </c>
      <c r="L21" s="484" t="s">
        <v>2739</v>
      </c>
      <c r="M21" s="484" t="s">
        <v>2733</v>
      </c>
      <c r="N21" s="484" t="s">
        <v>2728</v>
      </c>
      <c r="O21" s="484" t="s">
        <v>2735</v>
      </c>
      <c r="P21" s="496" t="s">
        <v>2754</v>
      </c>
    </row>
    <row r="22" spans="1:16" ht="42.75" customHeight="1" x14ac:dyDescent="0.25">
      <c r="A22" s="499" t="s">
        <v>2812</v>
      </c>
      <c r="B22" s="478">
        <v>161</v>
      </c>
      <c r="C22" s="479" t="s">
        <v>323</v>
      </c>
      <c r="D22" s="480"/>
      <c r="E22" s="481" t="s">
        <v>2813</v>
      </c>
      <c r="F22" s="478" t="s">
        <v>84</v>
      </c>
      <c r="G22" s="482">
        <v>45352</v>
      </c>
      <c r="H22" s="478" t="s">
        <v>1389</v>
      </c>
      <c r="I22" s="483">
        <v>45336</v>
      </c>
      <c r="J22" s="478" t="s">
        <v>2726</v>
      </c>
      <c r="K22" s="478" t="s">
        <v>1607</v>
      </c>
      <c r="L22" s="480" t="s">
        <v>2739</v>
      </c>
      <c r="M22" s="478"/>
      <c r="N22" s="500" t="s">
        <v>2793</v>
      </c>
      <c r="O22" s="500" t="s">
        <v>2814</v>
      </c>
      <c r="P22" s="485" t="s">
        <v>2703</v>
      </c>
    </row>
    <row r="23" spans="1:16" ht="42.75" customHeight="1" x14ac:dyDescent="0.25">
      <c r="A23" s="525" t="s">
        <v>2815</v>
      </c>
      <c r="B23" s="526">
        <v>166</v>
      </c>
      <c r="C23" s="527" t="s">
        <v>247</v>
      </c>
      <c r="D23" s="528"/>
      <c r="E23" s="529" t="s">
        <v>2816</v>
      </c>
      <c r="F23" s="526" t="s">
        <v>84</v>
      </c>
      <c r="G23" s="530">
        <v>45356</v>
      </c>
      <c r="H23" s="526" t="s">
        <v>2817</v>
      </c>
      <c r="I23" s="531">
        <v>45336</v>
      </c>
      <c r="J23" s="532" t="s">
        <v>2818</v>
      </c>
      <c r="K23" s="532" t="s">
        <v>2819</v>
      </c>
      <c r="L23" s="533" t="s">
        <v>2820</v>
      </c>
      <c r="M23" s="534" t="s">
        <v>42</v>
      </c>
      <c r="N23" s="535" t="s">
        <v>2703</v>
      </c>
      <c r="O23" s="526" t="s">
        <v>2703</v>
      </c>
      <c r="P23" s="533" t="s">
        <v>2703</v>
      </c>
    </row>
    <row r="24" spans="1:16" ht="42.75" customHeight="1" x14ac:dyDescent="0.25">
      <c r="A24" s="511" t="s">
        <v>2821</v>
      </c>
      <c r="B24" s="512">
        <v>169</v>
      </c>
      <c r="C24" s="513" t="s">
        <v>263</v>
      </c>
      <c r="D24" s="514" t="s">
        <v>248</v>
      </c>
      <c r="E24" s="515" t="s">
        <v>2822</v>
      </c>
      <c r="F24" s="512"/>
      <c r="G24" s="516"/>
      <c r="H24" s="512" t="s">
        <v>2817</v>
      </c>
      <c r="I24" s="517"/>
      <c r="J24" s="536"/>
      <c r="K24" s="512"/>
      <c r="L24" s="519"/>
      <c r="M24" s="536" t="s">
        <v>2776</v>
      </c>
      <c r="N24" s="518"/>
      <c r="O24" s="512"/>
      <c r="P24" s="519" t="s">
        <v>2823</v>
      </c>
    </row>
    <row r="25" spans="1:16" ht="42.75" customHeight="1" x14ac:dyDescent="0.25">
      <c r="A25" s="537" t="s">
        <v>2824</v>
      </c>
      <c r="B25" s="478">
        <v>190</v>
      </c>
      <c r="C25" s="479" t="s">
        <v>340</v>
      </c>
      <c r="D25" s="480"/>
      <c r="E25" s="481" t="s">
        <v>2825</v>
      </c>
      <c r="F25" s="478" t="s">
        <v>120</v>
      </c>
      <c r="G25" s="482">
        <v>45371</v>
      </c>
      <c r="H25" s="478" t="s">
        <v>2826</v>
      </c>
      <c r="I25" s="483">
        <v>45348</v>
      </c>
      <c r="J25" s="478" t="s">
        <v>2827</v>
      </c>
      <c r="K25" s="478" t="s">
        <v>121</v>
      </c>
      <c r="L25" s="480" t="s">
        <v>121</v>
      </c>
      <c r="M25" s="478" t="s">
        <v>42</v>
      </c>
      <c r="N25" s="484" t="s">
        <v>2728</v>
      </c>
      <c r="O25" s="501" t="s">
        <v>2828</v>
      </c>
      <c r="P25" s="485"/>
    </row>
    <row r="26" spans="1:16" ht="42.75" customHeight="1" x14ac:dyDescent="0.25">
      <c r="A26" s="499" t="s">
        <v>2829</v>
      </c>
      <c r="B26" s="478">
        <v>210</v>
      </c>
      <c r="C26" s="479" t="s">
        <v>251</v>
      </c>
      <c r="D26" s="480" t="s">
        <v>248</v>
      </c>
      <c r="E26" s="481" t="s">
        <v>2830</v>
      </c>
      <c r="F26" s="478" t="s">
        <v>115</v>
      </c>
      <c r="G26" s="482"/>
      <c r="H26" s="478" t="s">
        <v>2831</v>
      </c>
      <c r="I26" s="483"/>
      <c r="J26" s="478"/>
      <c r="K26" s="478" t="s">
        <v>163</v>
      </c>
      <c r="L26" s="480"/>
      <c r="M26" s="478"/>
      <c r="N26" s="484"/>
      <c r="O26" s="501" t="s">
        <v>2832</v>
      </c>
      <c r="P26" s="485" t="s">
        <v>2833</v>
      </c>
    </row>
    <row r="27" spans="1:16" ht="42.75" customHeight="1" x14ac:dyDescent="0.25">
      <c r="A27" s="499" t="s">
        <v>2829</v>
      </c>
      <c r="B27" s="478">
        <v>219</v>
      </c>
      <c r="C27" s="479" t="s">
        <v>263</v>
      </c>
      <c r="D27" s="480" t="s">
        <v>248</v>
      </c>
      <c r="E27" s="481" t="s">
        <v>2725</v>
      </c>
      <c r="F27" s="478" t="s">
        <v>72</v>
      </c>
      <c r="G27" s="482"/>
      <c r="H27" s="478" t="s">
        <v>2831</v>
      </c>
      <c r="I27" s="483"/>
      <c r="J27" s="478"/>
      <c r="K27" s="478" t="s">
        <v>1607</v>
      </c>
      <c r="L27" s="480"/>
      <c r="M27" s="478"/>
      <c r="N27" s="484"/>
      <c r="O27" s="501" t="s">
        <v>2834</v>
      </c>
      <c r="P27" s="485" t="s">
        <v>2835</v>
      </c>
    </row>
    <row r="28" spans="1:16" ht="42.75" customHeight="1" x14ac:dyDescent="0.25">
      <c r="A28" s="499" t="s">
        <v>2836</v>
      </c>
      <c r="B28" s="478">
        <v>220</v>
      </c>
      <c r="C28" s="479" t="s">
        <v>263</v>
      </c>
      <c r="D28" s="480" t="s">
        <v>248</v>
      </c>
      <c r="E28" s="481" t="s">
        <v>2837</v>
      </c>
      <c r="F28" s="478" t="s">
        <v>125</v>
      </c>
      <c r="G28" s="482">
        <v>45394</v>
      </c>
      <c r="H28" s="478"/>
      <c r="I28" s="483"/>
      <c r="J28" s="478"/>
      <c r="K28" s="478" t="s">
        <v>1607</v>
      </c>
      <c r="L28" s="480" t="s">
        <v>2739</v>
      </c>
      <c r="M28" s="478" t="s">
        <v>2733</v>
      </c>
      <c r="N28" s="484" t="s">
        <v>2728</v>
      </c>
      <c r="O28" s="501" t="s">
        <v>2838</v>
      </c>
      <c r="P28" s="485" t="s">
        <v>2839</v>
      </c>
    </row>
    <row r="29" spans="1:16" ht="42.75" customHeight="1" x14ac:dyDescent="0.25">
      <c r="A29" s="499" t="s">
        <v>2840</v>
      </c>
      <c r="B29" s="478">
        <v>232</v>
      </c>
      <c r="C29" s="479" t="s">
        <v>263</v>
      </c>
      <c r="D29" s="480" t="s">
        <v>248</v>
      </c>
      <c r="E29" s="481" t="s">
        <v>2841</v>
      </c>
      <c r="F29" s="478" t="s">
        <v>125</v>
      </c>
      <c r="G29" s="482"/>
      <c r="H29" s="478" t="s">
        <v>2842</v>
      </c>
      <c r="I29" s="483">
        <v>45394</v>
      </c>
      <c r="J29" s="478"/>
      <c r="K29" s="478" t="s">
        <v>1607</v>
      </c>
      <c r="L29" s="480" t="s">
        <v>2739</v>
      </c>
      <c r="M29" s="478" t="s">
        <v>2733</v>
      </c>
      <c r="N29" s="484" t="s">
        <v>2728</v>
      </c>
      <c r="O29" s="501" t="s">
        <v>2843</v>
      </c>
      <c r="P29" s="510" t="s">
        <v>2844</v>
      </c>
    </row>
    <row r="30" spans="1:16" ht="42.75" customHeight="1" x14ac:dyDescent="0.25">
      <c r="A30" s="499" t="s">
        <v>2845</v>
      </c>
      <c r="B30" s="478">
        <v>233</v>
      </c>
      <c r="C30" s="479" t="s">
        <v>263</v>
      </c>
      <c r="D30" s="480" t="s">
        <v>248</v>
      </c>
      <c r="E30" s="481" t="s">
        <v>2846</v>
      </c>
      <c r="F30" s="478" t="s">
        <v>125</v>
      </c>
      <c r="G30" s="482"/>
      <c r="H30" s="478" t="s">
        <v>1495</v>
      </c>
      <c r="I30" s="483">
        <v>45394</v>
      </c>
      <c r="J30" s="478"/>
      <c r="K30" s="478" t="s">
        <v>1607</v>
      </c>
      <c r="L30" s="480"/>
      <c r="M30" s="478"/>
      <c r="N30" s="484"/>
      <c r="O30" s="501" t="s">
        <v>2847</v>
      </c>
      <c r="P30" s="485" t="s">
        <v>2848</v>
      </c>
    </row>
    <row r="31" spans="1:16" ht="42.75" customHeight="1" x14ac:dyDescent="0.25">
      <c r="A31" s="499" t="s">
        <v>2849</v>
      </c>
      <c r="B31" s="478">
        <v>234</v>
      </c>
      <c r="C31" s="479" t="s">
        <v>263</v>
      </c>
      <c r="D31" s="480" t="s">
        <v>248</v>
      </c>
      <c r="E31" s="481" t="s">
        <v>2850</v>
      </c>
      <c r="F31" s="478" t="s">
        <v>125</v>
      </c>
      <c r="G31" s="482"/>
      <c r="H31" s="478" t="s">
        <v>2831</v>
      </c>
      <c r="I31" s="483">
        <v>45387</v>
      </c>
      <c r="J31" s="478"/>
      <c r="K31" s="478" t="s">
        <v>1607</v>
      </c>
      <c r="L31" s="480" t="s">
        <v>2739</v>
      </c>
      <c r="M31" s="478" t="s">
        <v>2776</v>
      </c>
      <c r="N31" s="484"/>
      <c r="O31" s="501" t="s">
        <v>2851</v>
      </c>
      <c r="P31" s="485" t="s">
        <v>2754</v>
      </c>
    </row>
    <row r="32" spans="1:16" ht="42.75" customHeight="1" x14ac:dyDescent="0.25">
      <c r="A32" s="499" t="s">
        <v>2852</v>
      </c>
      <c r="B32" s="478">
        <v>250</v>
      </c>
      <c r="C32" s="479" t="s">
        <v>356</v>
      </c>
      <c r="D32" s="480" t="s">
        <v>2853</v>
      </c>
      <c r="E32" s="481" t="s">
        <v>2854</v>
      </c>
      <c r="F32" s="478" t="s">
        <v>84</v>
      </c>
      <c r="G32" s="482"/>
      <c r="H32" s="478" t="s">
        <v>2855</v>
      </c>
      <c r="I32" s="483">
        <v>45394</v>
      </c>
      <c r="J32" s="478"/>
      <c r="K32" s="478" t="s">
        <v>121</v>
      </c>
      <c r="L32" s="480"/>
      <c r="M32" s="478" t="s">
        <v>2776</v>
      </c>
      <c r="N32" s="484" t="s">
        <v>2728</v>
      </c>
      <c r="O32" s="501" t="s">
        <v>2856</v>
      </c>
      <c r="P32" s="485" t="s">
        <v>2857</v>
      </c>
    </row>
    <row r="33" spans="1:16" ht="42.75" customHeight="1" x14ac:dyDescent="0.25">
      <c r="A33" s="499" t="s">
        <v>2858</v>
      </c>
      <c r="B33" s="478">
        <v>257</v>
      </c>
      <c r="C33" s="489" t="s">
        <v>340</v>
      </c>
      <c r="D33" s="480"/>
      <c r="E33" s="490" t="s">
        <v>2742</v>
      </c>
      <c r="F33" s="478" t="s">
        <v>72</v>
      </c>
      <c r="G33" s="482"/>
      <c r="H33" s="478" t="s">
        <v>1495</v>
      </c>
      <c r="I33" s="483"/>
      <c r="J33" s="478"/>
      <c r="K33" s="478" t="s">
        <v>121</v>
      </c>
      <c r="L33" s="480" t="s">
        <v>121</v>
      </c>
      <c r="M33" s="478"/>
      <c r="N33" s="484"/>
      <c r="O33" s="501" t="s">
        <v>2859</v>
      </c>
      <c r="P33" s="485" t="s">
        <v>2860</v>
      </c>
    </row>
    <row r="34" spans="1:16" ht="42.75" customHeight="1" x14ac:dyDescent="0.25">
      <c r="A34" s="477" t="s">
        <v>2861</v>
      </c>
      <c r="B34" s="484">
        <v>267</v>
      </c>
      <c r="C34" s="484" t="s">
        <v>255</v>
      </c>
      <c r="D34" s="484" t="s">
        <v>248</v>
      </c>
      <c r="E34" s="521" t="s">
        <v>2862</v>
      </c>
      <c r="F34" s="484" t="s">
        <v>117</v>
      </c>
      <c r="G34" s="482"/>
      <c r="H34" s="484" t="s">
        <v>2831</v>
      </c>
      <c r="I34" s="498">
        <v>45408</v>
      </c>
      <c r="J34" s="484"/>
      <c r="K34" s="484" t="s">
        <v>1607</v>
      </c>
      <c r="L34" s="484"/>
      <c r="M34" s="484" t="s">
        <v>25</v>
      </c>
      <c r="N34" s="484" t="s">
        <v>2728</v>
      </c>
      <c r="O34" s="501" t="s">
        <v>2767</v>
      </c>
      <c r="P34" s="521" t="s">
        <v>2863</v>
      </c>
    </row>
    <row r="35" spans="1:16" ht="42.75" customHeight="1" x14ac:dyDescent="0.25">
      <c r="A35" s="538" t="s">
        <v>2864</v>
      </c>
      <c r="B35" s="539">
        <v>258</v>
      </c>
      <c r="C35" s="527" t="s">
        <v>340</v>
      </c>
      <c r="D35" s="540"/>
      <c r="E35" s="541" t="s">
        <v>2865</v>
      </c>
      <c r="F35" s="526" t="s">
        <v>120</v>
      </c>
      <c r="G35" s="542"/>
      <c r="H35" s="539" t="s">
        <v>1927</v>
      </c>
      <c r="I35" s="543"/>
      <c r="J35" s="539"/>
      <c r="K35" s="539"/>
      <c r="L35" s="540"/>
      <c r="M35" s="539" t="s">
        <v>2733</v>
      </c>
      <c r="N35" s="544"/>
      <c r="O35" s="539"/>
      <c r="P35" s="541" t="s">
        <v>2866</v>
      </c>
    </row>
    <row r="36" spans="1:16" ht="42.75" customHeight="1" x14ac:dyDescent="0.25">
      <c r="A36" s="545" t="s">
        <v>2867</v>
      </c>
      <c r="B36" s="512">
        <v>265</v>
      </c>
      <c r="C36" s="513" t="s">
        <v>255</v>
      </c>
      <c r="D36" s="514" t="s">
        <v>248</v>
      </c>
      <c r="E36" s="515" t="s">
        <v>2868</v>
      </c>
      <c r="F36" s="512" t="s">
        <v>125</v>
      </c>
      <c r="G36" s="516"/>
      <c r="H36" s="512" t="s">
        <v>1927</v>
      </c>
      <c r="I36" s="517">
        <v>45394</v>
      </c>
      <c r="J36" s="512" t="s">
        <v>2789</v>
      </c>
      <c r="K36" s="536" t="s">
        <v>2869</v>
      </c>
      <c r="L36" s="514" t="s">
        <v>2870</v>
      </c>
      <c r="M36" s="512" t="s">
        <v>42</v>
      </c>
      <c r="N36" s="518"/>
      <c r="O36" s="512"/>
      <c r="P36" s="519" t="s">
        <v>2806</v>
      </c>
    </row>
    <row r="37" spans="1:16" ht="42.75" customHeight="1" x14ac:dyDescent="0.25">
      <c r="A37" s="477" t="s">
        <v>2861</v>
      </c>
      <c r="B37" s="478">
        <v>267</v>
      </c>
      <c r="C37" s="479"/>
      <c r="D37" s="480"/>
      <c r="E37" s="481" t="s">
        <v>2871</v>
      </c>
      <c r="F37" s="478"/>
      <c r="G37" s="482"/>
      <c r="H37" s="478"/>
      <c r="I37" s="483"/>
      <c r="J37" s="478"/>
      <c r="K37" s="510"/>
      <c r="L37" s="480"/>
      <c r="M37" s="478" t="s">
        <v>2776</v>
      </c>
      <c r="N37" s="484" t="s">
        <v>2728</v>
      </c>
      <c r="O37" s="478" t="s">
        <v>2872</v>
      </c>
      <c r="P37" s="485" t="s">
        <v>2873</v>
      </c>
    </row>
    <row r="38" spans="1:16" ht="42.75" customHeight="1" x14ac:dyDescent="0.25">
      <c r="A38" s="477" t="s">
        <v>2874</v>
      </c>
      <c r="B38" s="478">
        <v>269</v>
      </c>
      <c r="C38" s="489" t="s">
        <v>255</v>
      </c>
      <c r="D38" s="480" t="s">
        <v>248</v>
      </c>
      <c r="E38" s="481" t="s">
        <v>2875</v>
      </c>
      <c r="F38" s="478" t="s">
        <v>125</v>
      </c>
      <c r="G38" s="482"/>
      <c r="H38" s="478" t="s">
        <v>121</v>
      </c>
      <c r="I38" s="483">
        <v>45394</v>
      </c>
      <c r="J38" s="478"/>
      <c r="K38" s="478" t="s">
        <v>1607</v>
      </c>
      <c r="L38" s="480" t="s">
        <v>2870</v>
      </c>
      <c r="M38" s="478" t="s">
        <v>42</v>
      </c>
      <c r="N38" s="484" t="s">
        <v>2728</v>
      </c>
      <c r="O38" s="478" t="s">
        <v>2876</v>
      </c>
      <c r="P38" s="485" t="s">
        <v>2877</v>
      </c>
    </row>
    <row r="39" spans="1:16" ht="42.75" customHeight="1" x14ac:dyDescent="0.25">
      <c r="A39" s="486" t="s">
        <v>2878</v>
      </c>
      <c r="B39" s="484">
        <v>285</v>
      </c>
      <c r="C39" s="479" t="s">
        <v>308</v>
      </c>
      <c r="D39" s="480" t="s">
        <v>2879</v>
      </c>
      <c r="E39" s="481" t="s">
        <v>2880</v>
      </c>
      <c r="F39" s="478" t="s">
        <v>72</v>
      </c>
      <c r="G39" s="482"/>
      <c r="H39" s="478" t="s">
        <v>1389</v>
      </c>
      <c r="I39" s="483"/>
      <c r="J39" s="478"/>
      <c r="K39" s="478" t="s">
        <v>1607</v>
      </c>
      <c r="L39" s="480"/>
      <c r="M39" s="478" t="s">
        <v>2776</v>
      </c>
      <c r="N39" s="484" t="s">
        <v>2728</v>
      </c>
      <c r="O39" s="493" t="s">
        <v>2881</v>
      </c>
      <c r="P39" s="485" t="s">
        <v>2882</v>
      </c>
    </row>
    <row r="40" spans="1:16" ht="42.75" customHeight="1" x14ac:dyDescent="0.25">
      <c r="A40" s="546" t="s">
        <v>2883</v>
      </c>
      <c r="B40" s="496">
        <v>304</v>
      </c>
      <c r="C40" s="494" t="s">
        <v>359</v>
      </c>
      <c r="D40" s="494" t="s">
        <v>2884</v>
      </c>
      <c r="E40" s="521" t="s">
        <v>2746</v>
      </c>
      <c r="F40" s="496" t="s">
        <v>101</v>
      </c>
      <c r="G40" s="482"/>
      <c r="H40" s="478" t="s">
        <v>1389</v>
      </c>
      <c r="I40" s="483"/>
      <c r="J40" s="478"/>
      <c r="K40" s="478" t="s">
        <v>1607</v>
      </c>
      <c r="L40" s="480"/>
      <c r="M40" s="478" t="s">
        <v>2733</v>
      </c>
      <c r="N40" s="484"/>
      <c r="O40" s="493" t="s">
        <v>2885</v>
      </c>
      <c r="P40" s="485" t="s">
        <v>2886</v>
      </c>
    </row>
    <row r="41" spans="1:16" ht="42.75" customHeight="1" x14ac:dyDescent="0.25">
      <c r="A41" s="477" t="s">
        <v>2887</v>
      </c>
      <c r="B41" s="478">
        <v>306</v>
      </c>
      <c r="C41" s="479" t="s">
        <v>359</v>
      </c>
      <c r="D41" s="480" t="s">
        <v>2884</v>
      </c>
      <c r="E41" s="481" t="s">
        <v>2888</v>
      </c>
      <c r="F41" s="478" t="s">
        <v>72</v>
      </c>
      <c r="G41" s="482"/>
      <c r="H41" s="478" t="s">
        <v>1389</v>
      </c>
      <c r="I41" s="483"/>
      <c r="J41" s="478"/>
      <c r="K41" s="478" t="s">
        <v>1607</v>
      </c>
      <c r="L41" s="480"/>
      <c r="M41" s="478" t="s">
        <v>2733</v>
      </c>
      <c r="N41" s="484"/>
      <c r="O41" s="493" t="s">
        <v>2753</v>
      </c>
      <c r="P41" s="485" t="s">
        <v>2889</v>
      </c>
    </row>
    <row r="42" spans="1:16" ht="42.75" customHeight="1" x14ac:dyDescent="0.25">
      <c r="A42" s="477" t="s">
        <v>2890</v>
      </c>
      <c r="B42" s="478">
        <v>307</v>
      </c>
      <c r="C42" s="479" t="s">
        <v>359</v>
      </c>
      <c r="D42" s="480" t="s">
        <v>2884</v>
      </c>
      <c r="E42" s="521" t="s">
        <v>2891</v>
      </c>
      <c r="F42" s="510" t="s">
        <v>112</v>
      </c>
      <c r="G42" s="482"/>
      <c r="H42" s="478" t="s">
        <v>1927</v>
      </c>
      <c r="I42" s="483"/>
      <c r="J42" s="478"/>
      <c r="K42" s="478" t="s">
        <v>121</v>
      </c>
      <c r="L42" s="480" t="s">
        <v>121</v>
      </c>
      <c r="M42" s="478"/>
      <c r="N42" s="500"/>
      <c r="O42" s="493" t="s">
        <v>2892</v>
      </c>
      <c r="P42" s="485" t="s">
        <v>2893</v>
      </c>
    </row>
    <row r="43" spans="1:16" ht="42.75" customHeight="1" x14ac:dyDescent="0.25">
      <c r="A43" s="547" t="s">
        <v>2894</v>
      </c>
      <c r="B43" s="518">
        <v>309</v>
      </c>
      <c r="C43" s="518" t="s">
        <v>294</v>
      </c>
      <c r="D43" s="518" t="s">
        <v>2895</v>
      </c>
      <c r="E43" s="522" t="s">
        <v>2896</v>
      </c>
      <c r="F43" s="518" t="s">
        <v>109</v>
      </c>
      <c r="G43" s="516"/>
      <c r="H43" s="518" t="s">
        <v>1389</v>
      </c>
      <c r="I43" s="523">
        <v>45415</v>
      </c>
      <c r="J43" s="518"/>
      <c r="K43" s="518" t="s">
        <v>210</v>
      </c>
      <c r="L43" s="518"/>
      <c r="M43" s="518" t="s">
        <v>2776</v>
      </c>
      <c r="N43" s="518"/>
      <c r="O43" s="518"/>
      <c r="P43" s="524"/>
    </row>
    <row r="44" spans="1:16" ht="42.75" customHeight="1" x14ac:dyDescent="0.25">
      <c r="A44" s="547" t="s">
        <v>2897</v>
      </c>
      <c r="B44" s="548">
        <v>321</v>
      </c>
      <c r="C44" s="518" t="s">
        <v>308</v>
      </c>
      <c r="D44" s="518" t="s">
        <v>2898</v>
      </c>
      <c r="E44" s="522" t="s">
        <v>2899</v>
      </c>
      <c r="F44" s="518" t="s">
        <v>96</v>
      </c>
      <c r="G44" s="516"/>
      <c r="H44" s="518" t="s">
        <v>1495</v>
      </c>
      <c r="I44" s="523" t="s">
        <v>2827</v>
      </c>
      <c r="J44" s="518"/>
      <c r="K44" s="518" t="s">
        <v>1760</v>
      </c>
      <c r="L44" s="518" t="s">
        <v>2870</v>
      </c>
      <c r="M44" s="518" t="s">
        <v>2776</v>
      </c>
      <c r="N44" s="518"/>
      <c r="O44" s="518"/>
      <c r="P44" s="524"/>
    </row>
    <row r="45" spans="1:16" ht="42.75" customHeight="1" x14ac:dyDescent="0.25">
      <c r="A45" s="520" t="s">
        <v>2900</v>
      </c>
      <c r="B45" s="484">
        <v>338</v>
      </c>
      <c r="C45" s="484" t="s">
        <v>308</v>
      </c>
      <c r="D45" s="484" t="s">
        <v>2898</v>
      </c>
      <c r="E45" s="521" t="s">
        <v>2901</v>
      </c>
      <c r="F45" s="484" t="s">
        <v>96</v>
      </c>
      <c r="G45" s="482"/>
      <c r="H45" s="484" t="s">
        <v>2775</v>
      </c>
      <c r="I45" s="498"/>
      <c r="J45" s="484"/>
      <c r="K45" s="484" t="s">
        <v>121</v>
      </c>
      <c r="L45" s="484"/>
      <c r="M45" s="484" t="s">
        <v>2733</v>
      </c>
      <c r="N45" s="549" t="s">
        <v>2902</v>
      </c>
      <c r="O45" s="550" t="s">
        <v>2903</v>
      </c>
      <c r="P45" s="496" t="s">
        <v>2703</v>
      </c>
    </row>
    <row r="46" spans="1:16" ht="42.75" customHeight="1" x14ac:dyDescent="0.25">
      <c r="A46" s="520" t="s">
        <v>2904</v>
      </c>
      <c r="B46" s="484">
        <v>341</v>
      </c>
      <c r="C46" s="484" t="s">
        <v>308</v>
      </c>
      <c r="D46" s="484" t="s">
        <v>2898</v>
      </c>
      <c r="E46" s="521" t="s">
        <v>2905</v>
      </c>
      <c r="F46" s="484" t="s">
        <v>72</v>
      </c>
      <c r="G46" s="482"/>
      <c r="H46" s="484" t="s">
        <v>1389</v>
      </c>
      <c r="I46" s="498"/>
      <c r="J46" s="484"/>
      <c r="K46" s="484" t="s">
        <v>1607</v>
      </c>
      <c r="L46" s="484"/>
      <c r="M46" s="484"/>
      <c r="N46" s="549" t="s">
        <v>2906</v>
      </c>
      <c r="O46" s="551" t="s">
        <v>2907</v>
      </c>
      <c r="P46" s="496" t="s">
        <v>2703</v>
      </c>
    </row>
    <row r="47" spans="1:16" ht="42.75" customHeight="1" x14ac:dyDescent="0.25">
      <c r="A47" s="552" t="s">
        <v>2908</v>
      </c>
      <c r="B47" s="518">
        <v>359</v>
      </c>
      <c r="C47" s="518" t="s">
        <v>264</v>
      </c>
      <c r="D47" s="518" t="s">
        <v>2909</v>
      </c>
      <c r="E47" s="522" t="s">
        <v>2910</v>
      </c>
      <c r="F47" s="518" t="s">
        <v>120</v>
      </c>
      <c r="G47" s="516"/>
      <c r="H47" s="518" t="s">
        <v>2855</v>
      </c>
      <c r="I47" s="523">
        <v>45439</v>
      </c>
      <c r="J47" s="518"/>
      <c r="K47" s="518" t="s">
        <v>1607</v>
      </c>
      <c r="L47" s="518" t="s">
        <v>2870</v>
      </c>
      <c r="M47" s="518" t="s">
        <v>2776</v>
      </c>
      <c r="N47" s="518"/>
      <c r="O47" s="518"/>
      <c r="P47" s="524"/>
    </row>
    <row r="48" spans="1:16" ht="42.75" customHeight="1" x14ac:dyDescent="0.25">
      <c r="A48" s="553" t="s">
        <v>2911</v>
      </c>
      <c r="B48" s="544">
        <v>377</v>
      </c>
      <c r="C48" s="544" t="s">
        <v>288</v>
      </c>
      <c r="D48" s="544" t="s">
        <v>2912</v>
      </c>
      <c r="E48" s="554" t="s">
        <v>2913</v>
      </c>
      <c r="F48" s="544" t="s">
        <v>125</v>
      </c>
      <c r="G48" s="542"/>
      <c r="H48" s="534" t="s">
        <v>2914</v>
      </c>
      <c r="I48" s="543">
        <v>45439</v>
      </c>
      <c r="J48" s="539"/>
      <c r="K48" s="539"/>
      <c r="L48" s="540"/>
      <c r="M48" s="539" t="s">
        <v>42</v>
      </c>
      <c r="N48" s="544"/>
      <c r="O48" s="539"/>
      <c r="P48" s="555" t="s">
        <v>2915</v>
      </c>
    </row>
    <row r="49" spans="1:16" ht="42.75" customHeight="1" x14ac:dyDescent="0.25">
      <c r="A49" s="556" t="s">
        <v>2916</v>
      </c>
      <c r="B49" s="484">
        <v>380</v>
      </c>
      <c r="C49" s="484" t="s">
        <v>266</v>
      </c>
      <c r="D49" s="484" t="s">
        <v>2917</v>
      </c>
      <c r="E49" s="521" t="s">
        <v>2918</v>
      </c>
      <c r="F49" s="484" t="s">
        <v>72</v>
      </c>
      <c r="G49" s="482"/>
      <c r="H49" s="484" t="s">
        <v>2760</v>
      </c>
      <c r="I49" s="498"/>
      <c r="J49" s="484"/>
      <c r="K49" s="484"/>
      <c r="L49" s="484"/>
      <c r="M49" s="484"/>
      <c r="N49" s="484"/>
      <c r="O49" s="557" t="s">
        <v>2919</v>
      </c>
      <c r="P49" s="496" t="s">
        <v>2920</v>
      </c>
    </row>
  </sheetData>
  <conditionalFormatting sqref="B44">
    <cfRule type="expression" dxfId="269" priority="1">
      <formula>$L44="Prórroga"</formula>
    </cfRule>
    <cfRule type="expression" dxfId="268" priority="2">
      <formula>$L44="Revisión asesor despacho"</formula>
    </cfRule>
    <cfRule type="expression" dxfId="267" priority="3">
      <formula>$L44="Revisión jurídica"</formula>
    </cfRule>
    <cfRule type="expression" dxfId="266" priority="4">
      <formula>$L44="Revisión jurídica"</formula>
    </cfRule>
    <cfRule type="expression" dxfId="265" priority="5">
      <formula>$L44="Para firma Secretaria"</formula>
    </cfRule>
    <cfRule type="expression" dxfId="264" priority="6">
      <formula>$L44="Terminado"</formula>
    </cfRule>
  </conditionalFormatting>
  <conditionalFormatting sqref="G2:G49">
    <cfRule type="expression" dxfId="263" priority="7">
      <formula>$Q2="Revisión asesor despacho"</formula>
    </cfRule>
    <cfRule type="expression" dxfId="262" priority="8">
      <formula>$Q2="Revisión jurídica"</formula>
    </cfRule>
    <cfRule type="expression" dxfId="261" priority="9">
      <formula>$Q2="Revisión jurídica"</formula>
    </cfRule>
    <cfRule type="expression" dxfId="260" priority="10">
      <formula>$Q2="Para firma Secretaria"</formula>
    </cfRule>
    <cfRule type="expression" dxfId="259" priority="11">
      <formula>$Q2="Terminado"</formula>
    </cfRule>
  </conditionalFormatting>
  <dataValidations count="1">
    <dataValidation allowBlank="1" showInputMessage="1" showErrorMessage="1" sqref="D2:D49" xr:uid="{02A7EA40-A7E7-4892-BFE6-8AB1670CB94B}"/>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4F59-FFBE-4F55-8E39-1F2F7C14186A}">
  <sheetPr>
    <tabColor theme="4" tint="-0.249977111117893"/>
  </sheetPr>
  <dimension ref="A1:B10"/>
  <sheetViews>
    <sheetView workbookViewId="0">
      <selection activeCell="A2" sqref="A2"/>
    </sheetView>
  </sheetViews>
  <sheetFormatPr baseColWidth="10" defaultColWidth="11.42578125" defaultRowHeight="16.5" x14ac:dyDescent="0.3"/>
  <cols>
    <col min="1" max="1" width="31.7109375" style="77" customWidth="1"/>
    <col min="2" max="2" width="25.7109375" style="77" customWidth="1"/>
    <col min="3" max="3" width="18.28515625" style="77" bestFit="1" customWidth="1"/>
    <col min="4" max="4" width="22.85546875" style="77" customWidth="1"/>
    <col min="5" max="16384" width="11.42578125" style="77"/>
  </cols>
  <sheetData>
    <row r="1" spans="1:2" ht="17.25" thickBot="1" x14ac:dyDescent="0.35">
      <c r="A1" s="78">
        <v>2024</v>
      </c>
      <c r="B1" s="78" t="s">
        <v>2713</v>
      </c>
    </row>
    <row r="2" spans="1:2" ht="43.5" customHeight="1" thickTop="1" thickBot="1" x14ac:dyDescent="0.35">
      <c r="A2" s="79" t="s">
        <v>2921</v>
      </c>
      <c r="B2" s="80" t="e">
        <f>Proposiciones!#REF!</f>
        <v>#REF!</v>
      </c>
    </row>
    <row r="3" spans="1:2" ht="43.5" customHeight="1" thickTop="1" thickBot="1" x14ac:dyDescent="0.35">
      <c r="A3" s="55" t="s">
        <v>2922</v>
      </c>
      <c r="B3" s="80" t="e">
        <f>'Derechos de Peticion'!#REF!</f>
        <v>#REF!</v>
      </c>
    </row>
    <row r="4" spans="1:2" ht="43.5" customHeight="1" thickTop="1" thickBot="1" x14ac:dyDescent="0.35">
      <c r="A4" s="55" t="s">
        <v>2923</v>
      </c>
      <c r="B4" s="80" t="e">
        <f>'Mesas de Trabajo'!#REF!</f>
        <v>#REF!</v>
      </c>
    </row>
    <row r="5" spans="1:2" ht="43.5" customHeight="1" thickTop="1" thickBot="1" x14ac:dyDescent="0.35">
      <c r="A5" s="55" t="s">
        <v>2924</v>
      </c>
      <c r="B5" s="80" t="e">
        <f>'Invitaciones JAL'!#REF!</f>
        <v>#REF!</v>
      </c>
    </row>
    <row r="6" spans="1:2" ht="43.5" customHeight="1" thickTop="1" thickBot="1" x14ac:dyDescent="0.35">
      <c r="A6" s="55" t="s">
        <v>2925</v>
      </c>
      <c r="B6" s="80"/>
    </row>
    <row r="7" spans="1:2" ht="43.5" customHeight="1" thickTop="1" thickBot="1" x14ac:dyDescent="0.35">
      <c r="A7" s="55" t="s">
        <v>2926</v>
      </c>
      <c r="B7" s="80" t="e">
        <f>'Proyectos de Acuerdo'!#REF!</f>
        <v>#REF!</v>
      </c>
    </row>
    <row r="8" spans="1:2" ht="43.5" customHeight="1" thickTop="1" thickBot="1" x14ac:dyDescent="0.35">
      <c r="A8" s="55" t="s">
        <v>2927</v>
      </c>
      <c r="B8" s="80">
        <f>'Proyectos de Ley'!B87</f>
        <v>0</v>
      </c>
    </row>
    <row r="9" spans="1:2" ht="43.5" customHeight="1" thickTop="1" thickBot="1" x14ac:dyDescent="0.35">
      <c r="A9" s="55" t="s">
        <v>2928</v>
      </c>
      <c r="B9" s="80" t="e">
        <f>#REF!</f>
        <v>#REF!</v>
      </c>
    </row>
    <row r="10" spans="1:2" ht="43.5" customHeight="1" thickTop="1" thickBot="1" x14ac:dyDescent="0.35">
      <c r="A10" s="55" t="s">
        <v>2929</v>
      </c>
      <c r="B10" s="80" t="e">
        <f>'Debates Habitat'!#REF!</f>
        <v>#REF!</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DE6E5"/>
  </sheetPr>
  <dimension ref="A1:S282"/>
  <sheetViews>
    <sheetView workbookViewId="0">
      <pane xSplit="4" ySplit="1" topLeftCell="E220" activePane="bottomRight" state="frozen"/>
      <selection pane="topRight"/>
      <selection pane="bottomLeft" activeCell="A4" sqref="A4"/>
      <selection pane="bottomRight" activeCell="D226" sqref="D226"/>
    </sheetView>
  </sheetViews>
  <sheetFormatPr baseColWidth="10" defaultColWidth="22.28515625" defaultRowHeight="0" customHeight="1" zeroHeight="1" x14ac:dyDescent="0.3"/>
  <cols>
    <col min="1" max="1" width="22.28515625" style="77"/>
    <col min="2" max="2" width="16.7109375" style="70" customWidth="1"/>
    <col min="3" max="3" width="16.7109375" style="63" customWidth="1"/>
    <col min="4" max="5" width="22.28515625" style="458" customWidth="1"/>
    <col min="6" max="6" width="45.140625" style="71" customWidth="1"/>
    <col min="7" max="7" width="22.28515625" style="71" customWidth="1"/>
    <col min="8" max="8" width="22.28515625" style="56" customWidth="1"/>
    <col min="9" max="9" width="22.28515625" style="70" customWidth="1"/>
    <col min="10" max="10" width="46.85546875" style="71" customWidth="1"/>
    <col min="11" max="13" width="22.28515625" style="63" customWidth="1"/>
    <col min="14" max="14" width="22.28515625" style="56" customWidth="1"/>
    <col min="15" max="15" width="35.42578125" style="63" customWidth="1"/>
    <col min="16" max="17" width="22.28515625" style="63" customWidth="1"/>
    <col min="18" max="18" width="22.28515625" style="62" customWidth="1"/>
    <col min="19" max="19" width="22.28515625" style="63" customWidth="1"/>
    <col min="20" max="16384" width="22.28515625" style="77"/>
  </cols>
  <sheetData>
    <row r="1" spans="1:19" s="54" customFormat="1" ht="47.25" customHeight="1" x14ac:dyDescent="0.3">
      <c r="A1" s="716" t="s">
        <v>2930</v>
      </c>
      <c r="B1" s="90" t="s">
        <v>2931</v>
      </c>
      <c r="C1" s="90" t="s">
        <v>2932</v>
      </c>
      <c r="D1" s="459" t="s">
        <v>2933</v>
      </c>
      <c r="E1" s="90" t="s">
        <v>13</v>
      </c>
      <c r="F1" s="90" t="s">
        <v>2934</v>
      </c>
      <c r="G1" s="90" t="s">
        <v>2935</v>
      </c>
      <c r="H1" s="90" t="s">
        <v>2936</v>
      </c>
      <c r="I1" s="646" t="s">
        <v>10</v>
      </c>
      <c r="J1" s="112" t="s">
        <v>2937</v>
      </c>
      <c r="K1" s="37" t="s">
        <v>2938</v>
      </c>
      <c r="L1" s="37" t="s">
        <v>2939</v>
      </c>
      <c r="M1" s="37" t="s">
        <v>2940</v>
      </c>
      <c r="N1" s="111" t="s">
        <v>2941</v>
      </c>
      <c r="O1" s="111" t="s">
        <v>2942</v>
      </c>
      <c r="P1" s="111" t="s">
        <v>2943</v>
      </c>
      <c r="Q1" s="111" t="s">
        <v>2932</v>
      </c>
      <c r="R1" s="64" t="s">
        <v>18</v>
      </c>
      <c r="S1" s="567" t="s">
        <v>2944</v>
      </c>
    </row>
    <row r="2" spans="1:19" ht="96" customHeight="1" x14ac:dyDescent="0.3">
      <c r="A2" s="603" t="s">
        <v>165</v>
      </c>
      <c r="B2" s="49" t="s">
        <v>2945</v>
      </c>
      <c r="C2" s="49">
        <v>45349</v>
      </c>
      <c r="D2" s="352">
        <v>45353</v>
      </c>
      <c r="E2" s="453" t="s">
        <v>272</v>
      </c>
      <c r="F2" s="453" t="s">
        <v>33</v>
      </c>
      <c r="G2" s="453" t="s">
        <v>323</v>
      </c>
      <c r="H2" s="51" t="str">
        <f>IF(G2 &lt;&gt; "",_xlfn.XLOOKUP(G2,Listas!$B$207:$B$251,Listas!$C$207:$C$251),"")</f>
        <v>Partido Liberal Colombiano</v>
      </c>
      <c r="I2" s="91" t="s">
        <v>30</v>
      </c>
      <c r="J2" s="44" t="s">
        <v>2946</v>
      </c>
      <c r="K2" s="41" t="s">
        <v>126</v>
      </c>
      <c r="L2" s="41"/>
      <c r="M2" s="41"/>
      <c r="N2" s="66">
        <v>0.375</v>
      </c>
      <c r="O2" s="41" t="s">
        <v>2947</v>
      </c>
      <c r="P2" s="41" t="s">
        <v>121</v>
      </c>
      <c r="Q2" s="41" t="s">
        <v>121</v>
      </c>
      <c r="R2" s="41"/>
      <c r="S2" s="41"/>
    </row>
    <row r="3" spans="1:19" ht="96" customHeight="1" x14ac:dyDescent="0.3">
      <c r="A3" s="603" t="s">
        <v>165</v>
      </c>
      <c r="B3" s="49" t="s">
        <v>2948</v>
      </c>
      <c r="C3" s="92">
        <v>45355</v>
      </c>
      <c r="D3" s="352">
        <v>45360</v>
      </c>
      <c r="E3" s="453" t="s">
        <v>272</v>
      </c>
      <c r="F3" s="453" t="s">
        <v>23</v>
      </c>
      <c r="G3" s="453" t="s">
        <v>267</v>
      </c>
      <c r="H3" s="51" t="str">
        <f>IF(G3 &lt;&gt; "",_xlfn.XLOOKUP(G3,Listas!$B$207:$B$251,Listas!$C$207:$C$251),"")</f>
        <v>Partido Nuevo Liberalismo</v>
      </c>
      <c r="I3" s="91" t="s">
        <v>30</v>
      </c>
      <c r="J3" s="44" t="s">
        <v>2949</v>
      </c>
      <c r="K3" s="41" t="s">
        <v>126</v>
      </c>
      <c r="L3" s="41"/>
      <c r="M3" s="41"/>
      <c r="N3" s="66">
        <v>0.375</v>
      </c>
      <c r="O3" s="44" t="s">
        <v>2950</v>
      </c>
      <c r="P3" s="41" t="s">
        <v>121</v>
      </c>
      <c r="Q3" s="41" t="s">
        <v>121</v>
      </c>
      <c r="R3" s="41"/>
      <c r="S3" s="41"/>
    </row>
    <row r="4" spans="1:19" ht="96" customHeight="1" x14ac:dyDescent="0.3">
      <c r="A4" s="603" t="s">
        <v>165</v>
      </c>
      <c r="B4" s="49" t="s">
        <v>2951</v>
      </c>
      <c r="C4" s="92">
        <v>45356</v>
      </c>
      <c r="D4" s="352">
        <v>45359</v>
      </c>
      <c r="E4" s="453" t="s">
        <v>272</v>
      </c>
      <c r="F4" s="453" t="s">
        <v>23</v>
      </c>
      <c r="G4" s="453" t="s">
        <v>288</v>
      </c>
      <c r="H4" s="51" t="str">
        <f>IF(G4 &lt;&gt; "",_xlfn.XLOOKUP(G4,Listas!$B$207:$B$251,Listas!$C$207:$C$251),"")</f>
        <v>Pacto Historico</v>
      </c>
      <c r="I4" s="91" t="s">
        <v>20</v>
      </c>
      <c r="J4" s="44" t="s">
        <v>2952</v>
      </c>
      <c r="K4" s="41" t="s">
        <v>126</v>
      </c>
      <c r="L4" s="41"/>
      <c r="M4" s="41"/>
      <c r="N4" s="66">
        <v>0.375</v>
      </c>
      <c r="O4" s="41" t="s">
        <v>2947</v>
      </c>
      <c r="P4" s="41" t="s">
        <v>121</v>
      </c>
      <c r="Q4" s="41" t="s">
        <v>121</v>
      </c>
      <c r="R4" s="41"/>
      <c r="S4" s="41"/>
    </row>
    <row r="5" spans="1:19" ht="96" customHeight="1" x14ac:dyDescent="0.3">
      <c r="A5" s="603" t="s">
        <v>165</v>
      </c>
      <c r="B5" s="49" t="s">
        <v>2953</v>
      </c>
      <c r="C5" s="92">
        <v>45356</v>
      </c>
      <c r="D5" s="352">
        <v>45363</v>
      </c>
      <c r="E5" s="453" t="s">
        <v>272</v>
      </c>
      <c r="F5" s="44" t="s">
        <v>45</v>
      </c>
      <c r="G5" s="44" t="s">
        <v>288</v>
      </c>
      <c r="H5" s="51" t="str">
        <f>IF(G5 &lt;&gt; "",_xlfn.XLOOKUP(G5,Listas!$B$207:$B$251,Listas!$C$207:$C$251),"")</f>
        <v>Pacto Historico</v>
      </c>
      <c r="I5" s="91" t="s">
        <v>30</v>
      </c>
      <c r="J5" s="44" t="s">
        <v>2954</v>
      </c>
      <c r="K5" s="41" t="s">
        <v>94</v>
      </c>
      <c r="L5" s="41"/>
      <c r="M5" s="41"/>
      <c r="N5" s="616">
        <v>0.375</v>
      </c>
      <c r="O5" s="41" t="s">
        <v>2947</v>
      </c>
      <c r="P5" s="41" t="s">
        <v>121</v>
      </c>
      <c r="Q5" s="41" t="s">
        <v>121</v>
      </c>
      <c r="R5" s="41"/>
      <c r="S5" s="41"/>
    </row>
    <row r="6" spans="1:19" ht="96" customHeight="1" x14ac:dyDescent="0.3">
      <c r="A6" s="603" t="s">
        <v>165</v>
      </c>
      <c r="B6" s="40" t="s">
        <v>2955</v>
      </c>
      <c r="C6" s="92">
        <v>45357</v>
      </c>
      <c r="D6" s="352">
        <v>45360</v>
      </c>
      <c r="E6" s="453" t="s">
        <v>272</v>
      </c>
      <c r="F6" s="44" t="s">
        <v>33</v>
      </c>
      <c r="G6" s="44" t="s">
        <v>323</v>
      </c>
      <c r="H6" s="51" t="str">
        <f>IF(G6 &lt;&gt; "",_xlfn.XLOOKUP(G6,Listas!$B$207:$B$251,Listas!$C$207:$C$251),"")</f>
        <v>Partido Liberal Colombiano</v>
      </c>
      <c r="I6" s="91" t="s">
        <v>20</v>
      </c>
      <c r="J6" s="44" t="s">
        <v>2956</v>
      </c>
      <c r="K6" s="41" t="s">
        <v>126</v>
      </c>
      <c r="L6" s="41"/>
      <c r="M6" s="41"/>
      <c r="N6" s="616">
        <v>0.375</v>
      </c>
      <c r="O6" s="41" t="s">
        <v>2947</v>
      </c>
      <c r="P6" s="41" t="s">
        <v>121</v>
      </c>
      <c r="Q6" s="41" t="s">
        <v>121</v>
      </c>
      <c r="R6" s="41"/>
      <c r="S6" s="41"/>
    </row>
    <row r="7" spans="1:19" ht="96" customHeight="1" x14ac:dyDescent="0.3">
      <c r="A7" s="603" t="s">
        <v>165</v>
      </c>
      <c r="B7" s="40" t="s">
        <v>2957</v>
      </c>
      <c r="C7" s="92">
        <v>45358</v>
      </c>
      <c r="D7" s="352">
        <v>45371</v>
      </c>
      <c r="E7" s="453" t="s">
        <v>272</v>
      </c>
      <c r="F7" s="44" t="s">
        <v>45</v>
      </c>
      <c r="G7" s="44" t="s">
        <v>288</v>
      </c>
      <c r="H7" s="51" t="str">
        <f>IF(G7 &lt;&gt; "",_xlfn.XLOOKUP(G7,Listas!$B$207:$B$251,Listas!$C$207:$C$251),"")</f>
        <v>Pacto Historico</v>
      </c>
      <c r="I7" s="91" t="s">
        <v>20</v>
      </c>
      <c r="J7" s="44" t="s">
        <v>2958</v>
      </c>
      <c r="K7" s="41" t="s">
        <v>94</v>
      </c>
      <c r="L7" s="41"/>
      <c r="M7" s="41"/>
      <c r="N7" s="616">
        <v>0.375</v>
      </c>
      <c r="O7" s="41" t="s">
        <v>2947</v>
      </c>
      <c r="P7" s="41" t="s">
        <v>121</v>
      </c>
      <c r="Q7" s="41" t="s">
        <v>121</v>
      </c>
      <c r="R7" s="41"/>
      <c r="S7" s="41"/>
    </row>
    <row r="8" spans="1:19" ht="96" customHeight="1" x14ac:dyDescent="0.3">
      <c r="A8" s="603" t="s">
        <v>165</v>
      </c>
      <c r="B8" s="40" t="s">
        <v>2959</v>
      </c>
      <c r="C8" s="49">
        <v>45363</v>
      </c>
      <c r="D8" s="352">
        <v>45369</v>
      </c>
      <c r="E8" s="453" t="s">
        <v>272</v>
      </c>
      <c r="F8" s="44" t="s">
        <v>33</v>
      </c>
      <c r="G8" s="44" t="s">
        <v>305</v>
      </c>
      <c r="H8" s="51" t="str">
        <f>IF(G8 &lt;&gt; "",_xlfn.XLOOKUP(G8,Listas!$B$207:$B$251,Listas!$C$207:$C$251),"")</f>
        <v>Centro Democrático</v>
      </c>
      <c r="I8" s="91" t="s">
        <v>20</v>
      </c>
      <c r="J8" s="44" t="s">
        <v>2960</v>
      </c>
      <c r="K8" s="41" t="s">
        <v>124</v>
      </c>
      <c r="L8" s="41"/>
      <c r="M8" s="41"/>
      <c r="N8" s="66">
        <v>0.375</v>
      </c>
      <c r="O8" s="41" t="s">
        <v>2947</v>
      </c>
      <c r="P8" s="41" t="s">
        <v>121</v>
      </c>
      <c r="Q8" s="41" t="s">
        <v>121</v>
      </c>
      <c r="R8" s="41"/>
      <c r="S8" s="41"/>
    </row>
    <row r="9" spans="1:19" ht="96" customHeight="1" x14ac:dyDescent="0.3">
      <c r="A9" s="603" t="s">
        <v>165</v>
      </c>
      <c r="B9" s="40" t="s">
        <v>2961</v>
      </c>
      <c r="C9" s="49">
        <v>45363</v>
      </c>
      <c r="D9" s="352">
        <v>45370</v>
      </c>
      <c r="E9" s="453" t="s">
        <v>272</v>
      </c>
      <c r="F9" s="44" t="s">
        <v>23</v>
      </c>
      <c r="G9" s="44" t="s">
        <v>2962</v>
      </c>
      <c r="H9" s="51" t="s">
        <v>2963</v>
      </c>
      <c r="I9" s="91" t="s">
        <v>20</v>
      </c>
      <c r="J9" s="44" t="s">
        <v>2964</v>
      </c>
      <c r="K9" s="41" t="s">
        <v>124</v>
      </c>
      <c r="L9" s="41"/>
      <c r="M9" s="41"/>
      <c r="N9" s="66">
        <v>0.375</v>
      </c>
      <c r="O9" s="41" t="s">
        <v>2947</v>
      </c>
      <c r="P9" s="41" t="s">
        <v>121</v>
      </c>
      <c r="Q9" s="41" t="s">
        <v>121</v>
      </c>
      <c r="R9" s="41"/>
      <c r="S9" s="41"/>
    </row>
    <row r="10" spans="1:19" ht="96" customHeight="1" x14ac:dyDescent="0.3">
      <c r="A10" s="603" t="s">
        <v>165</v>
      </c>
      <c r="B10" s="40" t="s">
        <v>2965</v>
      </c>
      <c r="C10" s="49">
        <v>45364</v>
      </c>
      <c r="D10" s="352">
        <v>45370</v>
      </c>
      <c r="E10" s="453" t="s">
        <v>272</v>
      </c>
      <c r="F10" s="44" t="s">
        <v>23</v>
      </c>
      <c r="G10" s="44" t="s">
        <v>1486</v>
      </c>
      <c r="H10" s="51" t="s">
        <v>2963</v>
      </c>
      <c r="I10" s="91" t="s">
        <v>20</v>
      </c>
      <c r="J10" s="44" t="s">
        <v>2966</v>
      </c>
      <c r="K10" s="41" t="s">
        <v>124</v>
      </c>
      <c r="L10" s="41"/>
      <c r="M10" s="41"/>
      <c r="N10" s="66">
        <v>0.375</v>
      </c>
      <c r="O10" s="41" t="s">
        <v>2947</v>
      </c>
      <c r="P10" s="41" t="s">
        <v>121</v>
      </c>
      <c r="Q10" s="41" t="s">
        <v>121</v>
      </c>
      <c r="R10" s="41"/>
      <c r="S10" s="41"/>
    </row>
    <row r="11" spans="1:19" ht="96" customHeight="1" x14ac:dyDescent="0.3">
      <c r="A11" s="603" t="s">
        <v>165</v>
      </c>
      <c r="B11" s="40" t="s">
        <v>2967</v>
      </c>
      <c r="C11" s="49">
        <v>45365</v>
      </c>
      <c r="D11" s="352">
        <v>45369</v>
      </c>
      <c r="E11" s="453" t="s">
        <v>272</v>
      </c>
      <c r="F11" s="44" t="s">
        <v>33</v>
      </c>
      <c r="G11" s="44" t="s">
        <v>276</v>
      </c>
      <c r="H11" s="51" t="str">
        <f>IF(G11 &lt;&gt; "",_xlfn.XLOOKUP(G11,Listas!$B$207:$B$251,Listas!$C$207:$C$251),"")</f>
        <v>Partido Nuevo Liberalismo</v>
      </c>
      <c r="I11" s="91" t="s">
        <v>20</v>
      </c>
      <c r="J11" s="44" t="s">
        <v>2968</v>
      </c>
      <c r="K11" s="41" t="s">
        <v>124</v>
      </c>
      <c r="L11" s="41"/>
      <c r="M11" s="41"/>
      <c r="N11" s="66">
        <v>0.375</v>
      </c>
      <c r="O11" s="41" t="s">
        <v>2947</v>
      </c>
      <c r="P11" s="41" t="s">
        <v>121</v>
      </c>
      <c r="Q11" s="41" t="s">
        <v>121</v>
      </c>
      <c r="R11" s="41"/>
      <c r="S11" s="41"/>
    </row>
    <row r="12" spans="1:19" ht="96" customHeight="1" x14ac:dyDescent="0.3">
      <c r="A12" s="603" t="s">
        <v>165</v>
      </c>
      <c r="B12" s="40" t="s">
        <v>2969</v>
      </c>
      <c r="C12" s="49">
        <v>45365</v>
      </c>
      <c r="D12" s="352">
        <v>45371</v>
      </c>
      <c r="E12" s="453" t="s">
        <v>272</v>
      </c>
      <c r="F12" s="44" t="s">
        <v>33</v>
      </c>
      <c r="G12" s="44" t="s">
        <v>299</v>
      </c>
      <c r="H12" s="51" t="str">
        <f>IF(G12 &lt;&gt; "",_xlfn.XLOOKUP(G12,Listas!$B$207:$B$251,Listas!$C$207:$C$251),"")</f>
        <v>Pacto Historico</v>
      </c>
      <c r="I12" s="91" t="s">
        <v>20</v>
      </c>
      <c r="J12" s="44" t="s">
        <v>2970</v>
      </c>
      <c r="K12" s="41" t="s">
        <v>124</v>
      </c>
      <c r="L12" s="41"/>
      <c r="M12" s="41"/>
      <c r="N12" s="66">
        <v>0.375</v>
      </c>
      <c r="O12" s="41" t="s">
        <v>2947</v>
      </c>
      <c r="P12" s="41" t="s">
        <v>121</v>
      </c>
      <c r="Q12" s="41" t="s">
        <v>121</v>
      </c>
      <c r="R12" s="41"/>
      <c r="S12" s="41"/>
    </row>
    <row r="13" spans="1:19" ht="96" customHeight="1" x14ac:dyDescent="0.3">
      <c r="A13" s="603" t="s">
        <v>165</v>
      </c>
      <c r="B13" s="40" t="s">
        <v>2971</v>
      </c>
      <c r="C13" s="49">
        <v>45369</v>
      </c>
      <c r="D13" s="352">
        <v>45371</v>
      </c>
      <c r="E13" s="453" t="s">
        <v>272</v>
      </c>
      <c r="F13" s="44" t="s">
        <v>45</v>
      </c>
      <c r="G13" s="44" t="s">
        <v>288</v>
      </c>
      <c r="H13" s="51" t="str">
        <f>IF(G13 &lt;&gt; "",_xlfn.XLOOKUP(G13,Listas!$B$207:$B$251,Listas!$C$207:$C$251),"")</f>
        <v>Pacto Historico</v>
      </c>
      <c r="I13" s="91" t="s">
        <v>20</v>
      </c>
      <c r="J13" s="44" t="s">
        <v>2972</v>
      </c>
      <c r="K13" s="41" t="s">
        <v>94</v>
      </c>
      <c r="L13" s="41"/>
      <c r="M13" s="41"/>
      <c r="N13" s="66">
        <v>0.375</v>
      </c>
      <c r="O13" s="617" t="s">
        <v>2947</v>
      </c>
      <c r="P13" s="41" t="s">
        <v>121</v>
      </c>
      <c r="Q13" s="41" t="s">
        <v>121</v>
      </c>
      <c r="R13" s="41"/>
      <c r="S13" s="41"/>
    </row>
    <row r="14" spans="1:19" ht="96" customHeight="1" x14ac:dyDescent="0.3">
      <c r="A14" s="603" t="s">
        <v>165</v>
      </c>
      <c r="B14" s="40" t="s">
        <v>2973</v>
      </c>
      <c r="C14" s="49">
        <v>45373</v>
      </c>
      <c r="D14" s="352">
        <v>45390</v>
      </c>
      <c r="E14" s="453" t="s">
        <v>272</v>
      </c>
      <c r="F14" s="44" t="s">
        <v>45</v>
      </c>
      <c r="G14" s="44" t="s">
        <v>288</v>
      </c>
      <c r="H14" s="51" t="str">
        <f>IF(G14 &lt;&gt; "",_xlfn.XLOOKUP(G14,Listas!$B$207:$B$251,Listas!$C$207:$C$251),"")</f>
        <v>Pacto Historico</v>
      </c>
      <c r="I14" s="91" t="s">
        <v>20</v>
      </c>
      <c r="J14" s="44" t="s">
        <v>2974</v>
      </c>
      <c r="K14" s="41" t="s">
        <v>94</v>
      </c>
      <c r="L14" s="41"/>
      <c r="M14" s="41"/>
      <c r="N14" s="66">
        <v>0.375</v>
      </c>
      <c r="O14" s="41" t="s">
        <v>2947</v>
      </c>
      <c r="P14" s="41" t="s">
        <v>121</v>
      </c>
      <c r="Q14" s="41" t="s">
        <v>121</v>
      </c>
      <c r="R14" s="41"/>
      <c r="S14" s="41"/>
    </row>
    <row r="15" spans="1:19" ht="96" customHeight="1" x14ac:dyDescent="0.3">
      <c r="A15" s="603" t="s">
        <v>165</v>
      </c>
      <c r="B15" s="40" t="s">
        <v>2975</v>
      </c>
      <c r="C15" s="49">
        <v>45373</v>
      </c>
      <c r="D15" s="352">
        <v>45392</v>
      </c>
      <c r="E15" s="453" t="s">
        <v>272</v>
      </c>
      <c r="F15" s="44" t="s">
        <v>33</v>
      </c>
      <c r="G15" s="44" t="s">
        <v>305</v>
      </c>
      <c r="H15" s="51" t="str">
        <f>IF(G15 &lt;&gt; "",_xlfn.XLOOKUP(G15,Listas!$B$207:$B$251,Listas!$C$207:$C$251),"")</f>
        <v>Centro Democrático</v>
      </c>
      <c r="I15" s="91" t="s">
        <v>20</v>
      </c>
      <c r="J15" s="44" t="s">
        <v>2976</v>
      </c>
      <c r="K15" s="41" t="s">
        <v>110</v>
      </c>
      <c r="L15" s="41"/>
      <c r="M15" s="41"/>
      <c r="N15" s="66">
        <v>0.375</v>
      </c>
      <c r="O15" s="41" t="s">
        <v>2947</v>
      </c>
      <c r="P15" s="41" t="s">
        <v>121</v>
      </c>
      <c r="Q15" s="41" t="s">
        <v>121</v>
      </c>
      <c r="R15" s="41"/>
      <c r="S15" s="41"/>
    </row>
    <row r="16" spans="1:19" ht="96" customHeight="1" x14ac:dyDescent="0.3">
      <c r="A16" s="603" t="s">
        <v>165</v>
      </c>
      <c r="B16" s="40" t="s">
        <v>2977</v>
      </c>
      <c r="C16" s="49">
        <v>45377</v>
      </c>
      <c r="D16" s="352">
        <v>45387</v>
      </c>
      <c r="E16" s="453" t="s">
        <v>272</v>
      </c>
      <c r="F16" s="44" t="s">
        <v>23</v>
      </c>
      <c r="G16" s="44" t="s">
        <v>259</v>
      </c>
      <c r="H16" s="51" t="str">
        <f>IF(G16 &lt;&gt; "",_xlfn.XLOOKUP(G16,Listas!$B$207:$B$251,Listas!$C$207:$C$251),"")</f>
        <v>Alianza Verde</v>
      </c>
      <c r="I16" s="91" t="s">
        <v>30</v>
      </c>
      <c r="J16" s="44" t="s">
        <v>2978</v>
      </c>
      <c r="K16" s="41" t="s">
        <v>119</v>
      </c>
      <c r="L16" s="41"/>
      <c r="M16" s="41"/>
      <c r="N16" s="66">
        <v>0.25</v>
      </c>
      <c r="O16" s="41" t="s">
        <v>2947</v>
      </c>
      <c r="P16" s="41" t="s">
        <v>121</v>
      </c>
      <c r="Q16" s="41" t="s">
        <v>121</v>
      </c>
      <c r="R16" s="41"/>
      <c r="S16" s="41"/>
    </row>
    <row r="17" spans="1:19" ht="96" customHeight="1" x14ac:dyDescent="0.3">
      <c r="A17" s="603" t="s">
        <v>165</v>
      </c>
      <c r="B17" s="40" t="s">
        <v>2979</v>
      </c>
      <c r="C17" s="49">
        <v>45386</v>
      </c>
      <c r="D17" s="352">
        <v>45392</v>
      </c>
      <c r="E17" s="453" t="s">
        <v>272</v>
      </c>
      <c r="F17" s="44" t="s">
        <v>33</v>
      </c>
      <c r="G17" s="44" t="s">
        <v>305</v>
      </c>
      <c r="H17" s="51" t="str">
        <f>IF(G17 &lt;&gt; "",_xlfn.XLOOKUP(G17,Listas!$B$207:$B$251,Listas!$C$207:$C$251),"")</f>
        <v>Centro Democrático</v>
      </c>
      <c r="I17" s="91" t="s">
        <v>20</v>
      </c>
      <c r="J17" s="44" t="s">
        <v>2980</v>
      </c>
      <c r="K17" s="41" t="s">
        <v>110</v>
      </c>
      <c r="L17" s="41"/>
      <c r="M17" s="41"/>
      <c r="N17" s="616">
        <v>0.375</v>
      </c>
      <c r="O17" s="41" t="s">
        <v>2947</v>
      </c>
      <c r="P17" s="41" t="s">
        <v>121</v>
      </c>
      <c r="Q17" s="41" t="s">
        <v>121</v>
      </c>
      <c r="R17" s="41"/>
      <c r="S17" s="41"/>
    </row>
    <row r="18" spans="1:19" ht="96" customHeight="1" x14ac:dyDescent="0.3">
      <c r="A18" s="603" t="s">
        <v>165</v>
      </c>
      <c r="B18" s="40" t="s">
        <v>2981</v>
      </c>
      <c r="C18" s="49">
        <v>45393</v>
      </c>
      <c r="D18" s="352">
        <v>45398</v>
      </c>
      <c r="E18" s="453" t="s">
        <v>272</v>
      </c>
      <c r="F18" s="44" t="s">
        <v>23</v>
      </c>
      <c r="G18" s="44" t="s">
        <v>296</v>
      </c>
      <c r="H18" s="51" t="str">
        <f>IF(G18 &lt;&gt; "",_xlfn.XLOOKUP(G18,Listas!$B$207:$B$251,Listas!$C$207:$C$251),"")</f>
        <v>Pacto Historico</v>
      </c>
      <c r="I18" s="91" t="s">
        <v>20</v>
      </c>
      <c r="J18" s="44" t="s">
        <v>2982</v>
      </c>
      <c r="K18" s="41" t="s">
        <v>119</v>
      </c>
      <c r="L18" s="41"/>
      <c r="M18" s="41" t="s">
        <v>166</v>
      </c>
      <c r="N18" s="66">
        <v>0.375</v>
      </c>
      <c r="O18" s="41" t="s">
        <v>2947</v>
      </c>
      <c r="P18" s="41" t="s">
        <v>121</v>
      </c>
      <c r="Q18" s="41" t="s">
        <v>121</v>
      </c>
      <c r="R18" s="41"/>
      <c r="S18" s="41"/>
    </row>
    <row r="19" spans="1:19" ht="96" customHeight="1" x14ac:dyDescent="0.3">
      <c r="A19" s="603" t="s">
        <v>165</v>
      </c>
      <c r="B19" s="40" t="s">
        <v>2983</v>
      </c>
      <c r="C19" s="49">
        <v>45393</v>
      </c>
      <c r="D19" s="352">
        <v>45395</v>
      </c>
      <c r="E19" s="453" t="s">
        <v>272</v>
      </c>
      <c r="F19" s="44" t="s">
        <v>33</v>
      </c>
      <c r="G19" s="44" t="s">
        <v>305</v>
      </c>
      <c r="H19" s="51" t="str">
        <f>IF(G19 &lt;&gt; "",_xlfn.XLOOKUP(G19,Listas!$B$207:$B$251,Listas!$C$207:$C$251),"")</f>
        <v>Centro Democrático</v>
      </c>
      <c r="I19" s="91" t="s">
        <v>20</v>
      </c>
      <c r="J19" s="44" t="s">
        <v>2984</v>
      </c>
      <c r="K19" s="41" t="s">
        <v>110</v>
      </c>
      <c r="L19" s="41"/>
      <c r="M19" s="41"/>
      <c r="N19" s="66">
        <v>0.375</v>
      </c>
      <c r="O19" s="41" t="s">
        <v>2947</v>
      </c>
      <c r="P19" s="41" t="s">
        <v>121</v>
      </c>
      <c r="Q19" s="41" t="s">
        <v>121</v>
      </c>
      <c r="R19" s="41"/>
      <c r="S19" s="41"/>
    </row>
    <row r="20" spans="1:19" ht="96" customHeight="1" x14ac:dyDescent="0.3">
      <c r="A20" s="603" t="s">
        <v>165</v>
      </c>
      <c r="B20" s="40" t="s">
        <v>2985</v>
      </c>
      <c r="C20" s="49">
        <v>45399</v>
      </c>
      <c r="D20" s="352">
        <v>45406</v>
      </c>
      <c r="E20" s="453" t="s">
        <v>272</v>
      </c>
      <c r="F20" s="44" t="s">
        <v>33</v>
      </c>
      <c r="G20" s="44" t="s">
        <v>311</v>
      </c>
      <c r="H20" s="51" t="str">
        <f>IF(G20 &lt;&gt; "",_xlfn.XLOOKUP(G20,Listas!$B$207:$B$251,Listas!$C$207:$C$251),"")</f>
        <v>Centro Democrático</v>
      </c>
      <c r="I20" s="91" t="s">
        <v>20</v>
      </c>
      <c r="J20" s="44" t="s">
        <v>2986</v>
      </c>
      <c r="K20" s="41" t="s">
        <v>119</v>
      </c>
      <c r="L20" s="41"/>
      <c r="M20" s="41" t="s">
        <v>2987</v>
      </c>
      <c r="N20" s="66">
        <v>0.375</v>
      </c>
      <c r="O20" s="41" t="s">
        <v>2947</v>
      </c>
      <c r="P20" s="41" t="s">
        <v>121</v>
      </c>
      <c r="Q20" s="41" t="s">
        <v>121</v>
      </c>
      <c r="R20" s="41"/>
      <c r="S20" s="41"/>
    </row>
    <row r="21" spans="1:19" ht="96" customHeight="1" x14ac:dyDescent="0.3">
      <c r="A21" s="603" t="s">
        <v>165</v>
      </c>
      <c r="B21" s="40" t="s">
        <v>2988</v>
      </c>
      <c r="C21" s="49">
        <v>45404</v>
      </c>
      <c r="D21" s="352">
        <v>45407</v>
      </c>
      <c r="E21" s="453" t="s">
        <v>272</v>
      </c>
      <c r="F21" s="44" t="s">
        <v>45</v>
      </c>
      <c r="G21" s="44" t="s">
        <v>296</v>
      </c>
      <c r="H21" s="51" t="str">
        <f>IF(G21 &lt;&gt; "",_xlfn.XLOOKUP(G21,Listas!$B$207:$B$251,Listas!$C$207:$C$251),"")</f>
        <v>Pacto Historico</v>
      </c>
      <c r="I21" s="91" t="s">
        <v>20</v>
      </c>
      <c r="J21" s="44" t="s">
        <v>2989</v>
      </c>
      <c r="K21" s="41" t="s">
        <v>110</v>
      </c>
      <c r="L21" s="41"/>
      <c r="M21" s="41"/>
      <c r="N21" s="66">
        <v>0.375</v>
      </c>
      <c r="O21" s="44" t="s">
        <v>2990</v>
      </c>
      <c r="P21" s="41" t="s">
        <v>121</v>
      </c>
      <c r="Q21" s="41" t="s">
        <v>121</v>
      </c>
      <c r="R21" s="41"/>
      <c r="S21" s="41"/>
    </row>
    <row r="22" spans="1:19" ht="96" customHeight="1" x14ac:dyDescent="0.3">
      <c r="A22" s="603" t="s">
        <v>165</v>
      </c>
      <c r="B22" s="40" t="s">
        <v>2991</v>
      </c>
      <c r="C22" s="49">
        <v>45404</v>
      </c>
      <c r="D22" s="352">
        <v>45411</v>
      </c>
      <c r="E22" s="453" t="s">
        <v>272</v>
      </c>
      <c r="F22" s="44" t="s">
        <v>33</v>
      </c>
      <c r="G22" s="44" t="s">
        <v>320</v>
      </c>
      <c r="H22" s="51" t="str">
        <f>IF(G22 &lt;&gt; "",_xlfn.XLOOKUP(G22,Listas!$B$207:$B$251,Listas!$C$207:$C$251),"")</f>
        <v>Centro Democrático</v>
      </c>
      <c r="I22" s="91" t="s">
        <v>20</v>
      </c>
      <c r="J22" s="44" t="s">
        <v>2992</v>
      </c>
      <c r="K22" s="41" t="s">
        <v>94</v>
      </c>
      <c r="L22" s="41"/>
      <c r="M22" s="41"/>
      <c r="N22" s="66">
        <v>0.375</v>
      </c>
      <c r="O22" s="44" t="s">
        <v>2993</v>
      </c>
      <c r="P22" s="41" t="s">
        <v>121</v>
      </c>
      <c r="Q22" s="41" t="s">
        <v>121</v>
      </c>
      <c r="R22" s="41"/>
      <c r="S22" s="41"/>
    </row>
    <row r="23" spans="1:19" ht="96" customHeight="1" x14ac:dyDescent="0.3">
      <c r="A23" s="603" t="s">
        <v>165</v>
      </c>
      <c r="B23" s="40" t="s">
        <v>2994</v>
      </c>
      <c r="C23" s="49">
        <v>45405</v>
      </c>
      <c r="D23" s="352">
        <v>45407</v>
      </c>
      <c r="E23" s="453" t="s">
        <v>272</v>
      </c>
      <c r="F23" s="44" t="s">
        <v>45</v>
      </c>
      <c r="G23" s="44" t="s">
        <v>311</v>
      </c>
      <c r="H23" s="51" t="str">
        <f>IF(G23 &lt;&gt; "",_xlfn.XLOOKUP(G23,Listas!$B$207:$B$251,Listas!$C$207:$C$251),"")</f>
        <v>Centro Democrático</v>
      </c>
      <c r="I23" s="91" t="s">
        <v>20</v>
      </c>
      <c r="J23" s="44" t="s">
        <v>2995</v>
      </c>
      <c r="K23" s="41" t="s">
        <v>110</v>
      </c>
      <c r="L23" s="41"/>
      <c r="M23" s="41"/>
      <c r="N23" s="66">
        <v>0.375</v>
      </c>
      <c r="O23" s="41" t="s">
        <v>2947</v>
      </c>
      <c r="P23" s="41" t="s">
        <v>121</v>
      </c>
      <c r="Q23" s="41" t="s">
        <v>121</v>
      </c>
      <c r="R23" s="41"/>
      <c r="S23" s="41"/>
    </row>
    <row r="24" spans="1:19" ht="96" customHeight="1" x14ac:dyDescent="0.3">
      <c r="A24" s="603" t="s">
        <v>165</v>
      </c>
      <c r="B24" s="40" t="s">
        <v>2996</v>
      </c>
      <c r="C24" s="49">
        <v>45407</v>
      </c>
      <c r="D24" s="352">
        <v>45411</v>
      </c>
      <c r="E24" s="453" t="s">
        <v>272</v>
      </c>
      <c r="F24" s="44" t="s">
        <v>33</v>
      </c>
      <c r="G24" s="44" t="s">
        <v>311</v>
      </c>
      <c r="H24" s="51" t="str">
        <f>IF(G24 &lt;&gt; "",_xlfn.XLOOKUP(G24,Listas!$B$207:$B$251,Listas!$C$207:$C$251),"")</f>
        <v>Centro Democrático</v>
      </c>
      <c r="I24" s="91" t="s">
        <v>20</v>
      </c>
      <c r="J24" s="44" t="s">
        <v>2997</v>
      </c>
      <c r="K24" s="41" t="s">
        <v>119</v>
      </c>
      <c r="L24" s="41"/>
      <c r="M24" s="41" t="s">
        <v>2987</v>
      </c>
      <c r="N24" s="66">
        <v>0.375</v>
      </c>
      <c r="O24" s="44" t="s">
        <v>2993</v>
      </c>
      <c r="P24" s="41" t="s">
        <v>121</v>
      </c>
      <c r="Q24" s="41" t="s">
        <v>121</v>
      </c>
      <c r="R24" s="41"/>
      <c r="S24" s="41"/>
    </row>
    <row r="25" spans="1:19" ht="96" customHeight="1" x14ac:dyDescent="0.3">
      <c r="A25" s="603" t="s">
        <v>165</v>
      </c>
      <c r="B25" s="40" t="s">
        <v>2998</v>
      </c>
      <c r="C25" s="49">
        <v>45414</v>
      </c>
      <c r="D25" s="352">
        <v>45415</v>
      </c>
      <c r="E25" s="453" t="s">
        <v>272</v>
      </c>
      <c r="F25" s="44" t="s">
        <v>33</v>
      </c>
      <c r="G25" s="44" t="s">
        <v>305</v>
      </c>
      <c r="H25" s="51" t="str">
        <f>IF(G25 &lt;&gt; "",_xlfn.XLOOKUP(G25,Listas!$B$207:$B$251,Listas!$C$207:$C$251),"")</f>
        <v>Centro Democrático</v>
      </c>
      <c r="I25" s="91" t="s">
        <v>30</v>
      </c>
      <c r="J25" s="44" t="s">
        <v>2999</v>
      </c>
      <c r="K25" s="41" t="s">
        <v>110</v>
      </c>
      <c r="L25" s="41"/>
      <c r="M25" s="41"/>
      <c r="N25" s="66">
        <v>0.375</v>
      </c>
      <c r="O25" s="41" t="s">
        <v>2947</v>
      </c>
      <c r="P25" s="41" t="s">
        <v>121</v>
      </c>
      <c r="Q25" s="41" t="s">
        <v>121</v>
      </c>
      <c r="R25" s="41"/>
      <c r="S25" s="41"/>
    </row>
    <row r="26" spans="1:19" ht="96" customHeight="1" x14ac:dyDescent="0.3">
      <c r="A26" s="603" t="s">
        <v>165</v>
      </c>
      <c r="B26" s="40" t="s">
        <v>3000</v>
      </c>
      <c r="C26" s="49">
        <v>45418</v>
      </c>
      <c r="D26" s="352">
        <v>45418</v>
      </c>
      <c r="E26" s="453" t="s">
        <v>272</v>
      </c>
      <c r="F26" s="44" t="s">
        <v>33</v>
      </c>
      <c r="G26" s="44" t="s">
        <v>305</v>
      </c>
      <c r="H26" s="51" t="str">
        <f>IF(G26 &lt;&gt; "",_xlfn.XLOOKUP(G26,Listas!$B$207:$B$251,Listas!$C$207:$C$251),"")</f>
        <v>Centro Democrático</v>
      </c>
      <c r="I26" s="91" t="s">
        <v>30</v>
      </c>
      <c r="J26" s="44" t="s">
        <v>2999</v>
      </c>
      <c r="K26" s="41" t="s">
        <v>110</v>
      </c>
      <c r="L26" s="41"/>
      <c r="M26" s="41"/>
      <c r="N26" s="66">
        <v>0.375</v>
      </c>
      <c r="O26" s="41" t="s">
        <v>2947</v>
      </c>
      <c r="P26" s="41" t="s">
        <v>121</v>
      </c>
      <c r="Q26" s="41" t="s">
        <v>121</v>
      </c>
      <c r="R26" s="41"/>
      <c r="S26" s="41"/>
    </row>
    <row r="27" spans="1:19" ht="96" customHeight="1" x14ac:dyDescent="0.3">
      <c r="A27" s="603" t="s">
        <v>165</v>
      </c>
      <c r="B27" s="40" t="s">
        <v>3001</v>
      </c>
      <c r="C27" s="49">
        <v>45418</v>
      </c>
      <c r="D27" s="352">
        <v>45420</v>
      </c>
      <c r="E27" s="453" t="s">
        <v>272</v>
      </c>
      <c r="F27" s="44" t="s">
        <v>33</v>
      </c>
      <c r="G27" s="44" t="s">
        <v>305</v>
      </c>
      <c r="H27" s="51" t="str">
        <f>IF(G27 &lt;&gt; "",_xlfn.XLOOKUP(G27,Listas!$B$207:$B$251,Listas!$C$207:$C$251),"")</f>
        <v>Centro Democrático</v>
      </c>
      <c r="I27" s="91" t="s">
        <v>30</v>
      </c>
      <c r="J27" s="44" t="s">
        <v>2999</v>
      </c>
      <c r="K27" s="41" t="s">
        <v>110</v>
      </c>
      <c r="L27" s="41"/>
      <c r="M27" s="41"/>
      <c r="N27" s="66">
        <v>0.375</v>
      </c>
      <c r="O27" s="41" t="s">
        <v>2947</v>
      </c>
      <c r="P27" s="41" t="s">
        <v>121</v>
      </c>
      <c r="Q27" s="41" t="s">
        <v>121</v>
      </c>
      <c r="R27" s="41"/>
      <c r="S27" s="41"/>
    </row>
    <row r="28" spans="1:19" ht="96" customHeight="1" x14ac:dyDescent="0.3">
      <c r="A28" s="603" t="s">
        <v>165</v>
      </c>
      <c r="B28" s="40" t="s">
        <v>3002</v>
      </c>
      <c r="C28" s="49">
        <v>45418</v>
      </c>
      <c r="D28" s="352">
        <v>45419</v>
      </c>
      <c r="E28" s="453" t="s">
        <v>272</v>
      </c>
      <c r="F28" s="44" t="s">
        <v>33</v>
      </c>
      <c r="G28" s="44" t="s">
        <v>305</v>
      </c>
      <c r="H28" s="51" t="str">
        <f>IF(G28 &lt;&gt; "",_xlfn.XLOOKUP(G28,Listas!$B$207:$B$251,Listas!$C$207:$C$251),"")</f>
        <v>Centro Democrático</v>
      </c>
      <c r="I28" s="91" t="s">
        <v>30</v>
      </c>
      <c r="J28" s="44" t="s">
        <v>2999</v>
      </c>
      <c r="K28" s="41" t="s">
        <v>110</v>
      </c>
      <c r="L28" s="41"/>
      <c r="M28" s="41"/>
      <c r="N28" s="66" t="s">
        <v>3003</v>
      </c>
      <c r="O28" s="41" t="s">
        <v>2947</v>
      </c>
      <c r="P28" s="617" t="s">
        <v>121</v>
      </c>
      <c r="Q28" s="617" t="s">
        <v>121</v>
      </c>
      <c r="R28" s="66"/>
      <c r="S28" s="49"/>
    </row>
    <row r="29" spans="1:19" ht="96" customHeight="1" x14ac:dyDescent="0.3">
      <c r="A29" s="603" t="s">
        <v>165</v>
      </c>
      <c r="B29" s="40" t="s">
        <v>3004</v>
      </c>
      <c r="C29" s="49">
        <v>45419</v>
      </c>
      <c r="D29" s="352">
        <v>45421</v>
      </c>
      <c r="E29" s="453" t="s">
        <v>272</v>
      </c>
      <c r="F29" s="44" t="s">
        <v>33</v>
      </c>
      <c r="G29" s="44" t="s">
        <v>300</v>
      </c>
      <c r="H29" s="51" t="str">
        <f>IF(G29 &lt;&gt; "",_xlfn.XLOOKUP(G29,Listas!$B$207:$B$251,Listas!$C$207:$C$251),"")</f>
        <v>Centro Democrático</v>
      </c>
      <c r="I29" s="91" t="s">
        <v>20</v>
      </c>
      <c r="J29" s="44" t="s">
        <v>3005</v>
      </c>
      <c r="K29" s="41" t="s">
        <v>110</v>
      </c>
      <c r="L29" s="41"/>
      <c r="M29" s="41"/>
      <c r="N29" s="66">
        <v>0.375</v>
      </c>
      <c r="O29" s="41" t="s">
        <v>2947</v>
      </c>
      <c r="P29" s="41" t="s">
        <v>121</v>
      </c>
      <c r="Q29" s="41" t="s">
        <v>121</v>
      </c>
      <c r="R29" s="41"/>
      <c r="S29" s="41"/>
    </row>
    <row r="30" spans="1:19" ht="96" customHeight="1" x14ac:dyDescent="0.3">
      <c r="A30" s="603" t="s">
        <v>165</v>
      </c>
      <c r="B30" s="40" t="s">
        <v>3006</v>
      </c>
      <c r="C30" s="49">
        <v>45420</v>
      </c>
      <c r="D30" s="352">
        <v>45428</v>
      </c>
      <c r="E30" s="453" t="s">
        <v>272</v>
      </c>
      <c r="F30" s="44" t="s">
        <v>23</v>
      </c>
      <c r="G30" s="44" t="s">
        <v>297</v>
      </c>
      <c r="H30" s="51" t="str">
        <f>IF(G30 &lt;&gt; "",_xlfn.XLOOKUP(G30,Listas!$B$207:$B$251,Listas!$C$207:$C$251),"")</f>
        <v>Pacto Historico</v>
      </c>
      <c r="I30" s="91" t="s">
        <v>20</v>
      </c>
      <c r="J30" s="44" t="s">
        <v>3007</v>
      </c>
      <c r="K30" s="41" t="s">
        <v>110</v>
      </c>
      <c r="L30" s="41"/>
      <c r="M30" s="41"/>
      <c r="N30" s="66">
        <v>0.375</v>
      </c>
      <c r="O30" s="41" t="s">
        <v>2947</v>
      </c>
      <c r="P30" s="41" t="s">
        <v>121</v>
      </c>
      <c r="Q30" s="41" t="s">
        <v>121</v>
      </c>
      <c r="R30" s="41"/>
      <c r="S30" s="41"/>
    </row>
    <row r="31" spans="1:19" ht="96" customHeight="1" x14ac:dyDescent="0.3">
      <c r="A31" s="603" t="s">
        <v>165</v>
      </c>
      <c r="B31" s="40" t="s">
        <v>3008</v>
      </c>
      <c r="C31" s="49">
        <v>45421</v>
      </c>
      <c r="D31" s="352">
        <v>45428</v>
      </c>
      <c r="E31" s="453" t="s">
        <v>272</v>
      </c>
      <c r="F31" s="44" t="s">
        <v>23</v>
      </c>
      <c r="G31" s="44" t="s">
        <v>297</v>
      </c>
      <c r="H31" s="51" t="str">
        <f>IF(G31 &lt;&gt; "",_xlfn.XLOOKUP(G31,Listas!$B$207:$B$251,Listas!$C$207:$C$251),"")</f>
        <v>Pacto Historico</v>
      </c>
      <c r="I31" s="91" t="s">
        <v>20</v>
      </c>
      <c r="J31" s="44" t="s">
        <v>3009</v>
      </c>
      <c r="K31" s="41" t="s">
        <v>110</v>
      </c>
      <c r="L31" s="41"/>
      <c r="M31" s="41"/>
      <c r="N31" s="66">
        <v>0.375</v>
      </c>
      <c r="O31" s="41" t="s">
        <v>2947</v>
      </c>
      <c r="P31" s="41" t="s">
        <v>121</v>
      </c>
      <c r="Q31" s="41" t="s">
        <v>121</v>
      </c>
      <c r="R31" s="41"/>
      <c r="S31" s="41"/>
    </row>
    <row r="32" spans="1:19" ht="96" customHeight="1" x14ac:dyDescent="0.3">
      <c r="A32" s="603" t="s">
        <v>165</v>
      </c>
      <c r="B32" s="40" t="s">
        <v>3010</v>
      </c>
      <c r="C32" s="49">
        <v>45422</v>
      </c>
      <c r="D32" s="352">
        <v>45427</v>
      </c>
      <c r="E32" s="453" t="s">
        <v>272</v>
      </c>
      <c r="F32" s="44" t="s">
        <v>23</v>
      </c>
      <c r="G32" s="44" t="s">
        <v>264</v>
      </c>
      <c r="H32" s="51" t="str">
        <f>IF(G32 &lt;&gt; "",_xlfn.XLOOKUP(G32,Listas!$B$207:$B$251,Listas!$C$207:$C$251),"")</f>
        <v>Partido Nuevo Liberalismo</v>
      </c>
      <c r="I32" s="91" t="s">
        <v>20</v>
      </c>
      <c r="J32" s="44" t="s">
        <v>3011</v>
      </c>
      <c r="K32" s="41" t="s">
        <v>110</v>
      </c>
      <c r="L32" s="41"/>
      <c r="M32" s="41"/>
      <c r="N32" s="66">
        <v>0.375</v>
      </c>
      <c r="O32" s="41" t="s">
        <v>2947</v>
      </c>
      <c r="P32" s="41" t="s">
        <v>2126</v>
      </c>
      <c r="Q32" s="49">
        <v>45427</v>
      </c>
      <c r="R32" s="41"/>
      <c r="S32" s="49">
        <v>45427</v>
      </c>
    </row>
    <row r="33" spans="1:19" ht="96" customHeight="1" x14ac:dyDescent="0.3">
      <c r="A33" s="603" t="s">
        <v>165</v>
      </c>
      <c r="B33" s="40" t="s">
        <v>3012</v>
      </c>
      <c r="C33" s="49">
        <v>45432</v>
      </c>
      <c r="D33" s="352">
        <v>45432</v>
      </c>
      <c r="E33" s="453" t="s">
        <v>272</v>
      </c>
      <c r="F33" s="44" t="s">
        <v>33</v>
      </c>
      <c r="G33" s="44" t="s">
        <v>305</v>
      </c>
      <c r="H33" s="51" t="str">
        <f>IF(G33 &lt;&gt; "",_xlfn.XLOOKUP(G33,Listas!$B$207:$B$251,Listas!$C$207:$C$251),"")</f>
        <v>Centro Democrático</v>
      </c>
      <c r="I33" s="91" t="s">
        <v>30</v>
      </c>
      <c r="J33" s="44" t="s">
        <v>3013</v>
      </c>
      <c r="K33" s="41" t="s">
        <v>110</v>
      </c>
      <c r="L33" s="41"/>
      <c r="M33" s="41"/>
      <c r="N33" s="66">
        <v>0.375</v>
      </c>
      <c r="O33" s="41" t="s">
        <v>2947</v>
      </c>
      <c r="P33" s="41" t="s">
        <v>121</v>
      </c>
      <c r="Q33" s="41" t="s">
        <v>121</v>
      </c>
      <c r="R33" s="41"/>
      <c r="S33" s="41"/>
    </row>
    <row r="34" spans="1:19" ht="96" customHeight="1" x14ac:dyDescent="0.3">
      <c r="A34" s="603" t="s">
        <v>165</v>
      </c>
      <c r="B34" s="40" t="s">
        <v>3014</v>
      </c>
      <c r="C34" s="49">
        <v>45432</v>
      </c>
      <c r="D34" s="352">
        <v>45432</v>
      </c>
      <c r="E34" s="453" t="s">
        <v>272</v>
      </c>
      <c r="F34" s="44" t="s">
        <v>33</v>
      </c>
      <c r="G34" s="44" t="s">
        <v>305</v>
      </c>
      <c r="H34" s="51" t="str">
        <f>IF(G34 &lt;&gt; "",_xlfn.XLOOKUP(G34,Listas!$B$207:$B$251,Listas!$C$207:$C$251),"")</f>
        <v>Centro Democrático</v>
      </c>
      <c r="I34" s="91" t="s">
        <v>30</v>
      </c>
      <c r="J34" s="44" t="s">
        <v>3013</v>
      </c>
      <c r="K34" s="41" t="s">
        <v>110</v>
      </c>
      <c r="L34" s="41"/>
      <c r="M34" s="41"/>
      <c r="N34" s="66" t="s">
        <v>3003</v>
      </c>
      <c r="O34" s="41" t="s">
        <v>2947</v>
      </c>
      <c r="P34" s="41" t="s">
        <v>121</v>
      </c>
      <c r="Q34" s="41" t="s">
        <v>121</v>
      </c>
      <c r="R34" s="41"/>
      <c r="S34" s="41"/>
    </row>
    <row r="35" spans="1:19" ht="96" customHeight="1" x14ac:dyDescent="0.3">
      <c r="A35" s="603" t="s">
        <v>165</v>
      </c>
      <c r="B35" s="40" t="s">
        <v>3015</v>
      </c>
      <c r="C35" s="49">
        <v>45432</v>
      </c>
      <c r="D35" s="352">
        <v>45432</v>
      </c>
      <c r="E35" s="453" t="s">
        <v>272</v>
      </c>
      <c r="F35" s="44" t="s">
        <v>33</v>
      </c>
      <c r="G35" s="44" t="s">
        <v>305</v>
      </c>
      <c r="H35" s="51" t="str">
        <f>IF(G35 &lt;&gt; "",_xlfn.XLOOKUP(G35,Listas!$B$207:$B$251,Listas!$C$207:$C$251),"")</f>
        <v>Centro Democrático</v>
      </c>
      <c r="I35" s="91" t="s">
        <v>30</v>
      </c>
      <c r="J35" s="44" t="s">
        <v>3013</v>
      </c>
      <c r="K35" s="41" t="s">
        <v>110</v>
      </c>
      <c r="L35" s="41"/>
      <c r="M35" s="41"/>
      <c r="N35" s="66" t="s">
        <v>3016</v>
      </c>
      <c r="O35" s="41" t="s">
        <v>2947</v>
      </c>
      <c r="P35" s="41" t="s">
        <v>121</v>
      </c>
      <c r="Q35" s="41" t="s">
        <v>121</v>
      </c>
      <c r="R35" s="41"/>
      <c r="S35" s="41"/>
    </row>
    <row r="36" spans="1:19" ht="96" customHeight="1" x14ac:dyDescent="0.3">
      <c r="A36" s="603" t="s">
        <v>165</v>
      </c>
      <c r="B36" s="40" t="s">
        <v>3017</v>
      </c>
      <c r="C36" s="49">
        <v>45439</v>
      </c>
      <c r="D36" s="352">
        <v>45440</v>
      </c>
      <c r="E36" s="453" t="s">
        <v>272</v>
      </c>
      <c r="F36" s="44" t="s">
        <v>23</v>
      </c>
      <c r="G36" s="44" t="s">
        <v>264</v>
      </c>
      <c r="H36" s="51" t="str">
        <f>IF(G36 &lt;&gt; "",_xlfn.XLOOKUP(G36,Listas!$B$207:$B$251,Listas!$C$207:$C$251),"")</f>
        <v>Partido Nuevo Liberalismo</v>
      </c>
      <c r="I36" s="91" t="s">
        <v>30</v>
      </c>
      <c r="J36" s="44" t="s">
        <v>3013</v>
      </c>
      <c r="K36" s="41" t="s">
        <v>110</v>
      </c>
      <c r="L36" s="41"/>
      <c r="M36" s="41"/>
      <c r="N36" s="66">
        <v>0.375</v>
      </c>
      <c r="O36" s="41" t="s">
        <v>2947</v>
      </c>
      <c r="P36" s="41" t="s">
        <v>121</v>
      </c>
      <c r="Q36" s="41" t="s">
        <v>121</v>
      </c>
      <c r="R36" s="41"/>
      <c r="S36" s="41"/>
    </row>
    <row r="37" spans="1:19" ht="96" customHeight="1" x14ac:dyDescent="0.3">
      <c r="A37" s="603" t="s">
        <v>165</v>
      </c>
      <c r="B37" s="40" t="s">
        <v>3018</v>
      </c>
      <c r="C37" s="49">
        <v>45442</v>
      </c>
      <c r="D37" s="352">
        <v>45445</v>
      </c>
      <c r="E37" s="453" t="s">
        <v>272</v>
      </c>
      <c r="F37" s="44" t="s">
        <v>23</v>
      </c>
      <c r="G37" s="44" t="s">
        <v>264</v>
      </c>
      <c r="H37" s="51" t="str">
        <f>IF(G37 &lt;&gt; "",_xlfn.XLOOKUP(G37,Listas!$B$207:$B$251,Listas!$C$207:$C$251),"")</f>
        <v>Partido Nuevo Liberalismo</v>
      </c>
      <c r="I37" s="91" t="s">
        <v>20</v>
      </c>
      <c r="J37" s="44" t="s">
        <v>3019</v>
      </c>
      <c r="K37" s="41" t="s">
        <v>110</v>
      </c>
      <c r="L37" s="41"/>
      <c r="M37" s="41"/>
      <c r="N37" s="66">
        <v>0.375</v>
      </c>
      <c r="O37" s="41" t="s">
        <v>2947</v>
      </c>
      <c r="P37" s="41" t="s">
        <v>121</v>
      </c>
      <c r="Q37" s="41" t="s">
        <v>121</v>
      </c>
      <c r="R37" s="41"/>
      <c r="S37" s="41"/>
    </row>
    <row r="38" spans="1:19" ht="96" customHeight="1" x14ac:dyDescent="0.3">
      <c r="A38" s="603" t="s">
        <v>165</v>
      </c>
      <c r="B38" s="40" t="s">
        <v>3020</v>
      </c>
      <c r="C38" s="49">
        <v>45443</v>
      </c>
      <c r="D38" s="352">
        <v>45448</v>
      </c>
      <c r="E38" s="453" t="s">
        <v>272</v>
      </c>
      <c r="F38" s="44" t="s">
        <v>40</v>
      </c>
      <c r="G38" s="44" t="s">
        <v>359</v>
      </c>
      <c r="H38" s="51" t="str">
        <f>IF(G38 &lt;&gt; "",_xlfn.XLOOKUP(G38,Listas!$B$207:$B$251,Listas!$C$207:$C$251),"")</f>
        <v>Bogotá Más Fuerte </v>
      </c>
      <c r="I38" s="91" t="s">
        <v>30</v>
      </c>
      <c r="J38" s="44" t="s">
        <v>3021</v>
      </c>
      <c r="K38" s="41" t="s">
        <v>104</v>
      </c>
      <c r="L38" s="41"/>
      <c r="M38" s="41"/>
      <c r="N38" s="66">
        <v>0.375</v>
      </c>
      <c r="O38" s="41" t="s">
        <v>2947</v>
      </c>
      <c r="P38" s="41" t="s">
        <v>3022</v>
      </c>
      <c r="Q38" s="49">
        <v>45448</v>
      </c>
      <c r="R38" s="41"/>
      <c r="S38" s="49">
        <v>45448</v>
      </c>
    </row>
    <row r="39" spans="1:19" ht="96" customHeight="1" x14ac:dyDescent="0.3">
      <c r="A39" s="603" t="s">
        <v>165</v>
      </c>
      <c r="B39" s="40" t="s">
        <v>3023</v>
      </c>
      <c r="C39" s="49">
        <v>45447</v>
      </c>
      <c r="D39" s="352">
        <v>45450</v>
      </c>
      <c r="E39" s="453" t="s">
        <v>272</v>
      </c>
      <c r="F39" s="44" t="s">
        <v>40</v>
      </c>
      <c r="G39" s="44" t="s">
        <v>359</v>
      </c>
      <c r="H39" s="51" t="str">
        <f>IF(G39 &lt;&gt; "",_xlfn.XLOOKUP(G39,Listas!$B$207:$B$251,Listas!$C$207:$C$251),"")</f>
        <v>Bogotá Más Fuerte </v>
      </c>
      <c r="I39" s="91" t="s">
        <v>30</v>
      </c>
      <c r="J39" s="44" t="s">
        <v>3021</v>
      </c>
      <c r="K39" s="41" t="s">
        <v>104</v>
      </c>
      <c r="L39" s="41"/>
      <c r="M39" s="41"/>
      <c r="N39" s="66">
        <v>0.375</v>
      </c>
      <c r="O39" s="41" t="s">
        <v>2947</v>
      </c>
      <c r="P39" s="41" t="s">
        <v>121</v>
      </c>
      <c r="Q39" s="617" t="s">
        <v>121</v>
      </c>
      <c r="R39" s="41"/>
      <c r="S39" s="41"/>
    </row>
    <row r="40" spans="1:19" ht="96" customHeight="1" x14ac:dyDescent="0.3">
      <c r="A40" s="603" t="s">
        <v>165</v>
      </c>
      <c r="B40" s="40" t="s">
        <v>3024</v>
      </c>
      <c r="C40" s="49">
        <v>45449</v>
      </c>
      <c r="D40" s="352">
        <v>45451</v>
      </c>
      <c r="E40" s="453" t="s">
        <v>272</v>
      </c>
      <c r="F40" s="44" t="s">
        <v>23</v>
      </c>
      <c r="G40" s="44" t="s">
        <v>323</v>
      </c>
      <c r="H40" s="51" t="str">
        <f>IF(G40 &lt;&gt; "",_xlfn.XLOOKUP(G40,Listas!$B$207:$B$251,Listas!$C$207:$C$251),"")</f>
        <v>Partido Liberal Colombiano</v>
      </c>
      <c r="I40" s="91" t="s">
        <v>30</v>
      </c>
      <c r="J40" s="44" t="s">
        <v>3025</v>
      </c>
      <c r="K40" s="41" t="s">
        <v>88</v>
      </c>
      <c r="L40" s="41"/>
      <c r="M40" s="41"/>
      <c r="N40" s="66">
        <v>0.375</v>
      </c>
      <c r="O40" s="41" t="s">
        <v>2947</v>
      </c>
      <c r="P40" s="41" t="s">
        <v>121</v>
      </c>
      <c r="Q40" s="617" t="s">
        <v>121</v>
      </c>
      <c r="R40" s="41"/>
      <c r="S40" s="41"/>
    </row>
    <row r="41" spans="1:19" ht="96" customHeight="1" x14ac:dyDescent="0.3">
      <c r="A41" s="603" t="s">
        <v>165</v>
      </c>
      <c r="B41" s="40" t="s">
        <v>3026</v>
      </c>
      <c r="C41" s="49">
        <v>45450</v>
      </c>
      <c r="D41" s="352">
        <v>45458</v>
      </c>
      <c r="E41" s="453" t="s">
        <v>272</v>
      </c>
      <c r="F41" s="44" t="s">
        <v>33</v>
      </c>
      <c r="G41" s="44" t="s">
        <v>300</v>
      </c>
      <c r="H41" s="51" t="str">
        <f>IF(G41 &lt;&gt; "",_xlfn.XLOOKUP(G41,Listas!$B$207:$B$251,Listas!$C$207:$C$251),"")</f>
        <v>Centro Democrático</v>
      </c>
      <c r="I41" s="91" t="s">
        <v>20</v>
      </c>
      <c r="J41" s="44" t="s">
        <v>3027</v>
      </c>
      <c r="K41" s="41" t="s">
        <v>94</v>
      </c>
      <c r="L41" s="41"/>
      <c r="M41" s="41"/>
      <c r="N41" s="66">
        <v>0.375</v>
      </c>
      <c r="O41" s="41" t="s">
        <v>2947</v>
      </c>
      <c r="P41" s="41" t="s">
        <v>121</v>
      </c>
      <c r="Q41" s="617" t="s">
        <v>121</v>
      </c>
      <c r="R41" s="41"/>
      <c r="S41" s="41"/>
    </row>
    <row r="42" spans="1:19" ht="96" customHeight="1" x14ac:dyDescent="0.3">
      <c r="A42" s="603" t="s">
        <v>165</v>
      </c>
      <c r="B42" s="40" t="s">
        <v>3028</v>
      </c>
      <c r="C42" s="49">
        <v>45454</v>
      </c>
      <c r="D42" s="352">
        <v>45463</v>
      </c>
      <c r="E42" s="453" t="s">
        <v>272</v>
      </c>
      <c r="F42" s="44" t="s">
        <v>40</v>
      </c>
      <c r="G42" s="44" t="s">
        <v>257</v>
      </c>
      <c r="H42" s="51" t="str">
        <f>IF(G42 &lt;&gt; "",_xlfn.XLOOKUP(G42,Listas!$B$207:$B$251,Listas!$C$207:$C$251),"")</f>
        <v>Alianza Verde</v>
      </c>
      <c r="I42" s="91" t="s">
        <v>20</v>
      </c>
      <c r="J42" s="44" t="s">
        <v>3029</v>
      </c>
      <c r="K42" s="41" t="s">
        <v>94</v>
      </c>
      <c r="L42" s="41"/>
      <c r="M42" s="41"/>
      <c r="N42" s="66">
        <v>0.375</v>
      </c>
      <c r="O42" s="41" t="s">
        <v>2947</v>
      </c>
      <c r="P42" s="41" t="s">
        <v>3030</v>
      </c>
      <c r="Q42" s="49">
        <v>45462</v>
      </c>
      <c r="R42" s="41"/>
      <c r="S42" s="41"/>
    </row>
    <row r="43" spans="1:19" ht="96" customHeight="1" x14ac:dyDescent="0.3">
      <c r="A43" s="603" t="s">
        <v>165</v>
      </c>
      <c r="B43" s="40" t="s">
        <v>3031</v>
      </c>
      <c r="C43" s="49">
        <v>45454</v>
      </c>
      <c r="D43" s="352">
        <v>45462</v>
      </c>
      <c r="E43" s="453" t="s">
        <v>272</v>
      </c>
      <c r="F43" s="44" t="s">
        <v>23</v>
      </c>
      <c r="G43" s="44" t="s">
        <v>1486</v>
      </c>
      <c r="H43" s="51" t="s">
        <v>2963</v>
      </c>
      <c r="I43" s="91" t="s">
        <v>20</v>
      </c>
      <c r="J43" s="44" t="s">
        <v>3032</v>
      </c>
      <c r="K43" s="41" t="s">
        <v>124</v>
      </c>
      <c r="L43" s="41"/>
      <c r="M43" s="41"/>
      <c r="N43" s="66">
        <v>0.375</v>
      </c>
      <c r="O43" s="41" t="s">
        <v>2947</v>
      </c>
      <c r="P43" s="41" t="s">
        <v>3033</v>
      </c>
      <c r="Q43" s="49">
        <v>45462</v>
      </c>
      <c r="R43" s="41"/>
      <c r="S43" s="41"/>
    </row>
    <row r="44" spans="1:19" ht="96" customHeight="1" x14ac:dyDescent="0.3">
      <c r="A44" s="603" t="s">
        <v>165</v>
      </c>
      <c r="B44" s="40" t="s">
        <v>3034</v>
      </c>
      <c r="C44" s="49">
        <v>45475</v>
      </c>
      <c r="D44" s="352">
        <v>45482</v>
      </c>
      <c r="E44" s="453" t="s">
        <v>272</v>
      </c>
      <c r="F44" s="44" t="s">
        <v>33</v>
      </c>
      <c r="G44" s="44" t="s">
        <v>288</v>
      </c>
      <c r="H44" s="51" t="str">
        <f>IF(G44 &lt;&gt; "",_xlfn.XLOOKUP(G44,Listas!$B$207:$B$251,Listas!$C$207:$C$251),"")</f>
        <v>Pacto Historico</v>
      </c>
      <c r="I44" s="91" t="s">
        <v>20</v>
      </c>
      <c r="J44" s="44" t="s">
        <v>3035</v>
      </c>
      <c r="K44" s="41" t="s">
        <v>94</v>
      </c>
      <c r="L44" s="41"/>
      <c r="M44" s="41"/>
      <c r="N44" s="66">
        <v>0.375</v>
      </c>
      <c r="O44" s="41" t="s">
        <v>2947</v>
      </c>
      <c r="P44" s="41" t="s">
        <v>121</v>
      </c>
      <c r="Q44" s="617" t="s">
        <v>121</v>
      </c>
      <c r="R44" s="41"/>
      <c r="S44" s="41"/>
    </row>
    <row r="45" spans="1:19" ht="96" customHeight="1" x14ac:dyDescent="0.3">
      <c r="A45" s="603" t="s">
        <v>165</v>
      </c>
      <c r="B45" s="40" t="s">
        <v>3036</v>
      </c>
      <c r="C45" s="49">
        <v>45483</v>
      </c>
      <c r="D45" s="352">
        <v>45489</v>
      </c>
      <c r="E45" s="453" t="s">
        <v>272</v>
      </c>
      <c r="F45" s="44" t="s">
        <v>23</v>
      </c>
      <c r="G45" s="44" t="s">
        <v>1486</v>
      </c>
      <c r="H45" s="51" t="s">
        <v>2963</v>
      </c>
      <c r="I45" s="91" t="s">
        <v>20</v>
      </c>
      <c r="J45" s="44" t="s">
        <v>3037</v>
      </c>
      <c r="K45" s="41" t="s">
        <v>124</v>
      </c>
      <c r="L45" s="41"/>
      <c r="M45" s="41"/>
      <c r="N45" s="66">
        <v>0.375</v>
      </c>
      <c r="O45" s="41" t="s">
        <v>2947</v>
      </c>
      <c r="P45" s="41" t="s">
        <v>3038</v>
      </c>
      <c r="Q45" s="49">
        <v>45489</v>
      </c>
      <c r="R45" s="41"/>
      <c r="S45" s="41"/>
    </row>
    <row r="46" spans="1:19" ht="96" customHeight="1" x14ac:dyDescent="0.3">
      <c r="A46" s="603" t="s">
        <v>165</v>
      </c>
      <c r="B46" s="40" t="s">
        <v>3039</v>
      </c>
      <c r="C46" s="49">
        <v>45485</v>
      </c>
      <c r="D46" s="352">
        <v>45490</v>
      </c>
      <c r="E46" s="453" t="s">
        <v>272</v>
      </c>
      <c r="F46" s="44" t="s">
        <v>33</v>
      </c>
      <c r="G46" s="44" t="s">
        <v>305</v>
      </c>
      <c r="H46" s="51" t="str">
        <f>IF(G46 &lt;&gt; "",_xlfn.XLOOKUP(G46,Listas!$B$207:$B$251,Listas!$C$207:$C$251),"")</f>
        <v>Centro Democrático</v>
      </c>
      <c r="I46" s="91" t="s">
        <v>20</v>
      </c>
      <c r="J46" s="44" t="s">
        <v>3040</v>
      </c>
      <c r="K46" s="41" t="s">
        <v>94</v>
      </c>
      <c r="L46" s="41"/>
      <c r="M46" s="41"/>
      <c r="N46" s="66">
        <v>0.375</v>
      </c>
      <c r="O46" s="41" t="s">
        <v>2947</v>
      </c>
      <c r="P46" s="41" t="s">
        <v>121</v>
      </c>
      <c r="Q46" s="617" t="s">
        <v>121</v>
      </c>
      <c r="R46" s="41"/>
      <c r="S46" s="41"/>
    </row>
    <row r="47" spans="1:19" ht="96" customHeight="1" x14ac:dyDescent="0.3">
      <c r="A47" s="603" t="s">
        <v>165</v>
      </c>
      <c r="B47" s="40" t="s">
        <v>3041</v>
      </c>
      <c r="C47" s="49">
        <v>45489</v>
      </c>
      <c r="D47" s="352">
        <v>45492</v>
      </c>
      <c r="E47" s="453" t="s">
        <v>272</v>
      </c>
      <c r="F47" s="44" t="s">
        <v>33</v>
      </c>
      <c r="G47" s="44" t="s">
        <v>305</v>
      </c>
      <c r="H47" s="51" t="str">
        <f>IF(G47 &lt;&gt; "",_xlfn.XLOOKUP(G47,Listas!$B$207:$B$251,Listas!$C$207:$C$251),"")</f>
        <v>Centro Democrático</v>
      </c>
      <c r="I47" s="91" t="s">
        <v>20</v>
      </c>
      <c r="J47" s="44" t="s">
        <v>3040</v>
      </c>
      <c r="K47" s="41" t="s">
        <v>94</v>
      </c>
      <c r="L47" s="41"/>
      <c r="M47" s="41"/>
      <c r="N47" s="66">
        <v>0.375</v>
      </c>
      <c r="O47" s="41" t="s">
        <v>3042</v>
      </c>
      <c r="P47" s="41" t="s">
        <v>121</v>
      </c>
      <c r="Q47" s="617" t="s">
        <v>121</v>
      </c>
      <c r="R47" s="41"/>
      <c r="S47" s="41"/>
    </row>
    <row r="48" spans="1:19" ht="96" customHeight="1" x14ac:dyDescent="0.3">
      <c r="A48" s="603" t="s">
        <v>165</v>
      </c>
      <c r="B48" s="40" t="s">
        <v>3043</v>
      </c>
      <c r="C48" s="49">
        <v>45495</v>
      </c>
      <c r="D48" s="352">
        <v>45502</v>
      </c>
      <c r="E48" s="453" t="s">
        <v>272</v>
      </c>
      <c r="F48" s="44" t="s">
        <v>45</v>
      </c>
      <c r="G48" s="44" t="s">
        <v>327</v>
      </c>
      <c r="H48" s="51" t="str">
        <f>IF(G48 &lt;&gt; "",_xlfn.XLOOKUP(G48,Listas!$B$207:$B$251,Listas!$C$207:$C$251),"")</f>
        <v>Partido Liberal Colombiano</v>
      </c>
      <c r="I48" s="91" t="s">
        <v>20</v>
      </c>
      <c r="J48" s="44" t="s">
        <v>3044</v>
      </c>
      <c r="K48" s="41" t="s">
        <v>104</v>
      </c>
      <c r="L48" s="41"/>
      <c r="M48" s="41"/>
      <c r="N48" s="66">
        <v>0.375</v>
      </c>
      <c r="O48" s="44" t="s">
        <v>2990</v>
      </c>
      <c r="P48" s="41" t="s">
        <v>121</v>
      </c>
      <c r="Q48" s="617" t="s">
        <v>121</v>
      </c>
      <c r="R48" s="41"/>
      <c r="S48" s="41"/>
    </row>
    <row r="49" spans="1:19" ht="96" customHeight="1" x14ac:dyDescent="0.3">
      <c r="A49" s="603" t="s">
        <v>165</v>
      </c>
      <c r="B49" s="40" t="s">
        <v>3045</v>
      </c>
      <c r="C49" s="49">
        <v>45496</v>
      </c>
      <c r="D49" s="352">
        <v>45503</v>
      </c>
      <c r="E49" s="453" t="s">
        <v>272</v>
      </c>
      <c r="F49" s="44" t="s">
        <v>23</v>
      </c>
      <c r="G49" s="44" t="s">
        <v>264</v>
      </c>
      <c r="H49" s="51" t="str">
        <f>IF(G49 &lt;&gt; "",_xlfn.XLOOKUP(G49,Listas!$B$207:$B$251,Listas!$C$207:$C$251),"")</f>
        <v>Partido Nuevo Liberalismo</v>
      </c>
      <c r="I49" s="91" t="s">
        <v>20</v>
      </c>
      <c r="J49" s="44" t="s">
        <v>3046</v>
      </c>
      <c r="K49" s="41" t="s">
        <v>113</v>
      </c>
      <c r="L49" s="41"/>
      <c r="M49" s="41"/>
      <c r="N49" s="66">
        <v>0.375</v>
      </c>
      <c r="O49" s="41" t="s">
        <v>2947</v>
      </c>
      <c r="P49" s="41" t="s">
        <v>3047</v>
      </c>
      <c r="Q49" s="49">
        <v>45502</v>
      </c>
      <c r="R49" s="41"/>
      <c r="S49" s="41"/>
    </row>
    <row r="50" spans="1:19" ht="96" customHeight="1" x14ac:dyDescent="0.3">
      <c r="A50" s="603" t="s">
        <v>165</v>
      </c>
      <c r="B50" s="40" t="s">
        <v>3048</v>
      </c>
      <c r="C50" s="49">
        <v>45502</v>
      </c>
      <c r="D50" s="352">
        <v>45506</v>
      </c>
      <c r="E50" s="453" t="s">
        <v>272</v>
      </c>
      <c r="F50" s="44" t="s">
        <v>40</v>
      </c>
      <c r="G50" s="44" t="s">
        <v>257</v>
      </c>
      <c r="H50" s="51" t="str">
        <f>IF(G50 &lt;&gt; "",_xlfn.XLOOKUP(G50,Listas!$B$207:$B$251,Listas!$C$207:$C$251),"")</f>
        <v>Alianza Verde</v>
      </c>
      <c r="I50" s="91" t="s">
        <v>20</v>
      </c>
      <c r="J50" s="44" t="s">
        <v>3049</v>
      </c>
      <c r="K50" s="41" t="s">
        <v>94</v>
      </c>
      <c r="L50" s="41"/>
      <c r="M50" s="41"/>
      <c r="N50" s="66">
        <v>0.375</v>
      </c>
      <c r="O50" s="41" t="s">
        <v>2947</v>
      </c>
      <c r="P50" s="41" t="s">
        <v>121</v>
      </c>
      <c r="Q50" s="617" t="s">
        <v>121</v>
      </c>
      <c r="R50" s="41"/>
      <c r="S50" s="41"/>
    </row>
    <row r="51" spans="1:19" ht="96" customHeight="1" x14ac:dyDescent="0.3">
      <c r="A51" s="603" t="s">
        <v>165</v>
      </c>
      <c r="B51" s="40" t="s">
        <v>3050</v>
      </c>
      <c r="C51" s="49">
        <v>45503</v>
      </c>
      <c r="D51" s="352">
        <v>45506</v>
      </c>
      <c r="E51" s="453" t="s">
        <v>272</v>
      </c>
      <c r="F51" s="44" t="s">
        <v>45</v>
      </c>
      <c r="G51" s="44" t="s">
        <v>327</v>
      </c>
      <c r="H51" s="51" t="str">
        <f>IF(G51 &lt;&gt; "",_xlfn.XLOOKUP(G51,Listas!$B$207:$B$251,Listas!$C$207:$C$251),"")</f>
        <v>Partido Liberal Colombiano</v>
      </c>
      <c r="I51" s="91" t="s">
        <v>20</v>
      </c>
      <c r="J51" s="44" t="s">
        <v>3051</v>
      </c>
      <c r="K51" s="41" t="s">
        <v>104</v>
      </c>
      <c r="L51" s="41"/>
      <c r="M51" s="41"/>
      <c r="N51" s="66">
        <v>0.375</v>
      </c>
      <c r="O51" s="41" t="s">
        <v>2947</v>
      </c>
      <c r="P51" s="41" t="s">
        <v>121</v>
      </c>
      <c r="Q51" s="617" t="s">
        <v>121</v>
      </c>
      <c r="R51" s="41"/>
      <c r="S51" s="41"/>
    </row>
    <row r="52" spans="1:19" ht="96" customHeight="1" x14ac:dyDescent="0.3">
      <c r="A52" s="603" t="s">
        <v>165</v>
      </c>
      <c r="B52" s="40" t="s">
        <v>3052</v>
      </c>
      <c r="C52" s="49">
        <v>45512</v>
      </c>
      <c r="D52" s="352">
        <v>45517</v>
      </c>
      <c r="E52" s="453" t="s">
        <v>272</v>
      </c>
      <c r="F52" s="44" t="s">
        <v>45</v>
      </c>
      <c r="G52" s="44" t="s">
        <v>327</v>
      </c>
      <c r="H52" s="51" t="str">
        <f>IF(G52 &lt;&gt; "",_xlfn.XLOOKUP(G52,Listas!$B$207:$B$251,Listas!$C$207:$C$251),"")</f>
        <v>Partido Liberal Colombiano</v>
      </c>
      <c r="I52" s="91" t="s">
        <v>30</v>
      </c>
      <c r="J52" s="44" t="s">
        <v>3053</v>
      </c>
      <c r="K52" s="41" t="s">
        <v>113</v>
      </c>
      <c r="L52" s="41"/>
      <c r="M52" s="41"/>
      <c r="N52" s="66">
        <v>0.375</v>
      </c>
      <c r="O52" s="41" t="s">
        <v>2947</v>
      </c>
      <c r="P52" s="41" t="s">
        <v>121</v>
      </c>
      <c r="Q52" s="617" t="s">
        <v>121</v>
      </c>
      <c r="R52" s="41"/>
      <c r="S52" s="41"/>
    </row>
    <row r="53" spans="1:19" ht="96" customHeight="1" x14ac:dyDescent="0.3">
      <c r="A53" s="603" t="s">
        <v>165</v>
      </c>
      <c r="B53" s="40" t="s">
        <v>3054</v>
      </c>
      <c r="C53" s="49">
        <v>45518</v>
      </c>
      <c r="D53" s="352">
        <v>45520</v>
      </c>
      <c r="E53" s="453" t="s">
        <v>272</v>
      </c>
      <c r="F53" s="44" t="s">
        <v>40</v>
      </c>
      <c r="G53" s="44" t="s">
        <v>257</v>
      </c>
      <c r="H53" s="51" t="str">
        <f>IF(G53 &lt;&gt; "",_xlfn.XLOOKUP(G53,Listas!$B$207:$B$251,Listas!$C$207:$C$251),"")</f>
        <v>Alianza Verde</v>
      </c>
      <c r="I53" s="91" t="s">
        <v>30</v>
      </c>
      <c r="J53" s="44" t="s">
        <v>3055</v>
      </c>
      <c r="K53" s="41" t="s">
        <v>113</v>
      </c>
      <c r="L53" s="41"/>
      <c r="M53" s="41"/>
      <c r="N53" s="66">
        <v>0.375</v>
      </c>
      <c r="O53" s="41" t="s">
        <v>2947</v>
      </c>
      <c r="P53" s="41" t="s">
        <v>3056</v>
      </c>
      <c r="Q53" s="49">
        <v>45519</v>
      </c>
      <c r="R53" s="41"/>
      <c r="S53" s="41"/>
    </row>
    <row r="54" spans="1:19" ht="96" customHeight="1" x14ac:dyDescent="0.3">
      <c r="A54" s="603" t="s">
        <v>165</v>
      </c>
      <c r="B54" s="40" t="s">
        <v>3057</v>
      </c>
      <c r="C54" s="49">
        <v>45520</v>
      </c>
      <c r="D54" s="352">
        <v>45530</v>
      </c>
      <c r="E54" s="453" t="s">
        <v>272</v>
      </c>
      <c r="F54" s="44" t="s">
        <v>45</v>
      </c>
      <c r="G54" s="44" t="s">
        <v>327</v>
      </c>
      <c r="H54" s="51" t="str">
        <f>IF(G54 &lt;&gt; "",_xlfn.XLOOKUP(G54,Listas!$B$207:$B$251,Listas!$C$207:$C$251),"")</f>
        <v>Partido Liberal Colombiano</v>
      </c>
      <c r="I54" s="91" t="s">
        <v>20</v>
      </c>
      <c r="J54" s="44" t="s">
        <v>3058</v>
      </c>
      <c r="K54" s="41" t="s">
        <v>113</v>
      </c>
      <c r="L54" s="41"/>
      <c r="M54" s="41"/>
      <c r="N54" s="66">
        <v>0.375</v>
      </c>
      <c r="O54" s="41" t="s">
        <v>2947</v>
      </c>
      <c r="P54" s="41" t="s">
        <v>121</v>
      </c>
      <c r="Q54" s="617" t="s">
        <v>121</v>
      </c>
      <c r="R54" s="41"/>
      <c r="S54" s="41"/>
    </row>
    <row r="55" spans="1:19" ht="96" customHeight="1" x14ac:dyDescent="0.3">
      <c r="A55" s="603" t="s">
        <v>165</v>
      </c>
      <c r="B55" s="40" t="s">
        <v>3059</v>
      </c>
      <c r="C55" s="49">
        <v>45524</v>
      </c>
      <c r="D55" s="352">
        <v>45531</v>
      </c>
      <c r="E55" s="453" t="s">
        <v>272</v>
      </c>
      <c r="F55" s="44" t="s">
        <v>23</v>
      </c>
      <c r="G55" s="44" t="s">
        <v>305</v>
      </c>
      <c r="H55" s="51" t="str">
        <f>IF(G55 &lt;&gt; "",_xlfn.XLOOKUP(G55,Listas!$B$207:$B$251,Listas!$C$207:$C$251),"")</f>
        <v>Centro Democrático</v>
      </c>
      <c r="I55" s="91" t="s">
        <v>20</v>
      </c>
      <c r="J55" s="44" t="s">
        <v>3060</v>
      </c>
      <c r="K55" s="41" t="s">
        <v>99</v>
      </c>
      <c r="L55" s="41"/>
      <c r="M55" s="41"/>
      <c r="N55" s="66" t="s">
        <v>3061</v>
      </c>
      <c r="O55" s="41" t="s">
        <v>2947</v>
      </c>
      <c r="P55" s="41" t="s">
        <v>3062</v>
      </c>
      <c r="Q55" s="49">
        <v>45531</v>
      </c>
      <c r="R55" s="41"/>
      <c r="S55" s="41" t="s">
        <v>3063</v>
      </c>
    </row>
    <row r="56" spans="1:19" ht="96" customHeight="1" x14ac:dyDescent="0.3">
      <c r="A56" s="603" t="s">
        <v>165</v>
      </c>
      <c r="B56" s="40" t="s">
        <v>3064</v>
      </c>
      <c r="C56" s="49">
        <v>45530</v>
      </c>
      <c r="D56" s="352">
        <v>45501</v>
      </c>
      <c r="E56" s="453" t="s">
        <v>272</v>
      </c>
      <c r="F56" s="44" t="s">
        <v>40</v>
      </c>
      <c r="G56" s="44" t="s">
        <v>257</v>
      </c>
      <c r="H56" s="51"/>
      <c r="I56" s="91" t="s">
        <v>30</v>
      </c>
      <c r="J56" s="44" t="s">
        <v>3065</v>
      </c>
      <c r="K56" s="41" t="s">
        <v>113</v>
      </c>
      <c r="L56" s="41"/>
      <c r="M56" s="41"/>
      <c r="N56" s="66" t="s">
        <v>3066</v>
      </c>
      <c r="O56" s="44" t="s">
        <v>3067</v>
      </c>
      <c r="P56" s="41" t="s">
        <v>121</v>
      </c>
      <c r="Q56" s="41" t="s">
        <v>121</v>
      </c>
      <c r="R56" s="41"/>
      <c r="S56" s="41"/>
    </row>
    <row r="57" spans="1:19" ht="96" customHeight="1" x14ac:dyDescent="0.3">
      <c r="A57" s="603" t="s">
        <v>165</v>
      </c>
      <c r="B57" s="40" t="s">
        <v>3068</v>
      </c>
      <c r="C57" s="49">
        <v>45531</v>
      </c>
      <c r="D57" s="352">
        <v>45539</v>
      </c>
      <c r="E57" s="453" t="s">
        <v>272</v>
      </c>
      <c r="F57" s="44" t="s">
        <v>23</v>
      </c>
      <c r="G57" s="44" t="s">
        <v>264</v>
      </c>
      <c r="H57" s="51" t="str">
        <f>IF(G57 &lt;&gt; "",_xlfn.XLOOKUP(G57,Listas!$B$207:$B$251,Listas!$C$207:$C$251),"")</f>
        <v>Partido Nuevo Liberalismo</v>
      </c>
      <c r="I57" s="91" t="s">
        <v>20</v>
      </c>
      <c r="J57" s="44" t="s">
        <v>3069</v>
      </c>
      <c r="K57" s="41" t="s">
        <v>94</v>
      </c>
      <c r="L57" s="41"/>
      <c r="M57" s="41"/>
      <c r="N57" s="66">
        <v>0.375</v>
      </c>
      <c r="O57" s="41" t="s">
        <v>2947</v>
      </c>
      <c r="P57" s="41" t="s">
        <v>121</v>
      </c>
      <c r="Q57" s="41" t="s">
        <v>121</v>
      </c>
      <c r="R57" s="41"/>
      <c r="S57" s="41" t="s">
        <v>3070</v>
      </c>
    </row>
    <row r="58" spans="1:19" ht="96" customHeight="1" x14ac:dyDescent="0.3">
      <c r="A58" s="603" t="s">
        <v>165</v>
      </c>
      <c r="B58" s="40" t="s">
        <v>3071</v>
      </c>
      <c r="C58" s="49">
        <v>45532</v>
      </c>
      <c r="D58" s="352">
        <v>45538</v>
      </c>
      <c r="E58" s="453" t="s">
        <v>272</v>
      </c>
      <c r="F58" s="44" t="s">
        <v>33</v>
      </c>
      <c r="G58" s="44" t="s">
        <v>305</v>
      </c>
      <c r="H58" s="51" t="str">
        <f>IF(G58 &lt;&gt; "",_xlfn.XLOOKUP(G58,Listas!$B$207:$B$251,Listas!$C$207:$C$251),"")</f>
        <v>Centro Democrático</v>
      </c>
      <c r="I58" s="91" t="s">
        <v>20</v>
      </c>
      <c r="J58" s="44" t="s">
        <v>3072</v>
      </c>
      <c r="K58" s="41" t="s">
        <v>94</v>
      </c>
      <c r="L58" s="41"/>
      <c r="M58" s="41"/>
      <c r="N58" s="66">
        <v>0.375</v>
      </c>
      <c r="O58" s="41" t="s">
        <v>2947</v>
      </c>
      <c r="P58" s="41" t="s">
        <v>121</v>
      </c>
      <c r="Q58" s="41" t="s">
        <v>121</v>
      </c>
      <c r="R58" s="41"/>
      <c r="S58" s="41"/>
    </row>
    <row r="59" spans="1:19" ht="96" customHeight="1" x14ac:dyDescent="0.3">
      <c r="A59" s="603" t="s">
        <v>165</v>
      </c>
      <c r="B59" s="40" t="s">
        <v>3073</v>
      </c>
      <c r="C59" s="49">
        <v>45534</v>
      </c>
      <c r="D59" s="352">
        <v>45538</v>
      </c>
      <c r="E59" s="453" t="s">
        <v>272</v>
      </c>
      <c r="F59" s="44" t="s">
        <v>23</v>
      </c>
      <c r="G59" s="44" t="s">
        <v>264</v>
      </c>
      <c r="H59" s="51" t="str">
        <f>IF(G59 &lt;&gt; "",_xlfn.XLOOKUP(G59,Listas!$B$207:$B$251,Listas!$C$207:$C$251),"")</f>
        <v>Partido Nuevo Liberalismo</v>
      </c>
      <c r="I59" s="91" t="s">
        <v>30</v>
      </c>
      <c r="J59" s="44" t="s">
        <v>3074</v>
      </c>
      <c r="K59" s="41" t="s">
        <v>113</v>
      </c>
      <c r="L59" s="41"/>
      <c r="M59" s="41"/>
      <c r="N59" s="616">
        <v>0.375</v>
      </c>
      <c r="O59" s="41" t="s">
        <v>2947</v>
      </c>
      <c r="P59" s="41" t="s">
        <v>121</v>
      </c>
      <c r="Q59" s="41" t="s">
        <v>121</v>
      </c>
      <c r="R59" s="41"/>
      <c r="S59" s="41"/>
    </row>
    <row r="60" spans="1:19" ht="96" customHeight="1" x14ac:dyDescent="0.3">
      <c r="A60" s="603" t="s">
        <v>165</v>
      </c>
      <c r="B60" s="40" t="s">
        <v>3075</v>
      </c>
      <c r="C60" s="49">
        <v>45534</v>
      </c>
      <c r="D60" s="352">
        <v>45539</v>
      </c>
      <c r="E60" s="453" t="s">
        <v>272</v>
      </c>
      <c r="F60" s="44" t="s">
        <v>33</v>
      </c>
      <c r="G60" s="44" t="s">
        <v>305</v>
      </c>
      <c r="H60" s="51" t="str">
        <f>IF(G60 &lt;&gt; "",_xlfn.XLOOKUP(G60,Listas!$B$207:$B$251,Listas!$C$207:$C$251),"")</f>
        <v>Centro Democrático</v>
      </c>
      <c r="I60" s="91" t="s">
        <v>20</v>
      </c>
      <c r="J60" s="44" t="s">
        <v>3076</v>
      </c>
      <c r="K60" s="41"/>
      <c r="L60" s="41"/>
      <c r="M60" s="41"/>
      <c r="N60" s="616">
        <v>0.375</v>
      </c>
      <c r="O60" s="41" t="s">
        <v>2947</v>
      </c>
      <c r="P60" s="41" t="s">
        <v>3077</v>
      </c>
      <c r="Q60" s="49">
        <v>45538</v>
      </c>
      <c r="R60" s="41"/>
      <c r="S60" s="41" t="s">
        <v>3078</v>
      </c>
    </row>
    <row r="61" spans="1:19" ht="96" customHeight="1" x14ac:dyDescent="0.3">
      <c r="A61" s="603" t="s">
        <v>165</v>
      </c>
      <c r="B61" s="40" t="s">
        <v>3079</v>
      </c>
      <c r="C61" s="49">
        <v>45534</v>
      </c>
      <c r="D61" s="615">
        <v>45544</v>
      </c>
      <c r="E61" s="453" t="s">
        <v>272</v>
      </c>
      <c r="F61" s="44" t="s">
        <v>23</v>
      </c>
      <c r="G61" s="44" t="s">
        <v>264</v>
      </c>
      <c r="H61" s="51" t="str">
        <f>IF(G61 &lt;&gt; "",_xlfn.XLOOKUP(G61,Listas!$B$207:$B$251,Listas!$C$207:$C$251),"")</f>
        <v>Partido Nuevo Liberalismo</v>
      </c>
      <c r="I61" s="91" t="s">
        <v>20</v>
      </c>
      <c r="J61" s="44" t="s">
        <v>3080</v>
      </c>
      <c r="K61" s="41" t="s">
        <v>99</v>
      </c>
      <c r="L61" s="41"/>
      <c r="M61" s="41"/>
      <c r="N61" s="616">
        <v>0.375</v>
      </c>
      <c r="O61" s="41" t="s">
        <v>2947</v>
      </c>
      <c r="P61" s="41" t="s">
        <v>121</v>
      </c>
      <c r="Q61" s="617" t="s">
        <v>121</v>
      </c>
      <c r="R61" s="41"/>
      <c r="S61" s="41"/>
    </row>
    <row r="62" spans="1:19" ht="96" customHeight="1" x14ac:dyDescent="0.3">
      <c r="A62" s="603" t="s">
        <v>165</v>
      </c>
      <c r="B62" s="40" t="s">
        <v>3081</v>
      </c>
      <c r="C62" s="49">
        <v>45538</v>
      </c>
      <c r="D62" s="615">
        <v>45539</v>
      </c>
      <c r="E62" s="453" t="s">
        <v>272</v>
      </c>
      <c r="F62" s="44" t="s">
        <v>33</v>
      </c>
      <c r="G62" s="44" t="s">
        <v>305</v>
      </c>
      <c r="H62" s="51" t="str">
        <f>IF(G62 &lt;&gt; "",_xlfn.XLOOKUP(G62,Listas!$B$207:$B$251,Listas!$C$207:$C$251),"")</f>
        <v>Centro Democrático</v>
      </c>
      <c r="I62" s="91" t="s">
        <v>30</v>
      </c>
      <c r="J62" s="44" t="s">
        <v>3082</v>
      </c>
      <c r="K62" s="41" t="s">
        <v>113</v>
      </c>
      <c r="L62" s="41"/>
      <c r="M62" s="41"/>
      <c r="N62" s="616">
        <v>0.375</v>
      </c>
      <c r="O62" s="41" t="s">
        <v>2947</v>
      </c>
      <c r="P62" s="41" t="s">
        <v>121</v>
      </c>
      <c r="Q62" s="617" t="s">
        <v>121</v>
      </c>
      <c r="R62" s="41"/>
      <c r="S62" s="41"/>
    </row>
    <row r="63" spans="1:19" ht="96" customHeight="1" x14ac:dyDescent="0.3">
      <c r="A63" s="603" t="s">
        <v>165</v>
      </c>
      <c r="B63" s="40" t="s">
        <v>3083</v>
      </c>
      <c r="C63" s="49">
        <v>45541</v>
      </c>
      <c r="D63" s="615">
        <v>45551</v>
      </c>
      <c r="E63" s="453" t="s">
        <v>272</v>
      </c>
      <c r="F63" s="44" t="s">
        <v>33</v>
      </c>
      <c r="G63" s="44" t="s">
        <v>305</v>
      </c>
      <c r="H63" s="51" t="str">
        <f>IF(G63 &lt;&gt; "",_xlfn.XLOOKUP(G63,Listas!$B$207:$B$251,Listas!$C$207:$C$251),"")</f>
        <v>Centro Democrático</v>
      </c>
      <c r="I63" s="91" t="s">
        <v>20</v>
      </c>
      <c r="J63" s="44" t="s">
        <v>3084</v>
      </c>
      <c r="K63" s="41" t="s">
        <v>94</v>
      </c>
      <c r="L63" s="41"/>
      <c r="M63" s="41"/>
      <c r="N63" s="616">
        <v>0.375</v>
      </c>
      <c r="O63" s="41" t="s">
        <v>2947</v>
      </c>
      <c r="P63" s="41" t="s">
        <v>3085</v>
      </c>
      <c r="Q63" s="49">
        <v>45551</v>
      </c>
      <c r="R63" s="41"/>
      <c r="S63" s="41"/>
    </row>
    <row r="64" spans="1:19" ht="96" customHeight="1" x14ac:dyDescent="0.3">
      <c r="A64" s="603" t="s">
        <v>165</v>
      </c>
      <c r="B64" s="40" t="s">
        <v>3086</v>
      </c>
      <c r="C64" s="49">
        <v>45545</v>
      </c>
      <c r="D64" s="615">
        <v>45551</v>
      </c>
      <c r="E64" s="453" t="s">
        <v>272</v>
      </c>
      <c r="F64" s="44" t="s">
        <v>33</v>
      </c>
      <c r="G64" s="44" t="s">
        <v>305</v>
      </c>
      <c r="H64" s="51" t="str">
        <f>IF(G64 &lt;&gt; "",_xlfn.XLOOKUP(G64,Listas!$B$207:$B$251,Listas!$C$207:$C$251),"")</f>
        <v>Centro Democrático</v>
      </c>
      <c r="I64" s="91" t="s">
        <v>20</v>
      </c>
      <c r="J64" s="44" t="s">
        <v>3087</v>
      </c>
      <c r="K64" s="41" t="s">
        <v>104</v>
      </c>
      <c r="L64" s="41"/>
      <c r="M64" s="41"/>
      <c r="N64" s="616">
        <v>0.375</v>
      </c>
      <c r="O64" s="41" t="s">
        <v>2947</v>
      </c>
      <c r="P64" s="41" t="s">
        <v>121</v>
      </c>
      <c r="Q64" s="617" t="s">
        <v>121</v>
      </c>
      <c r="R64" s="41"/>
      <c r="S64" s="41"/>
    </row>
    <row r="65" spans="1:19" ht="96" customHeight="1" x14ac:dyDescent="0.3">
      <c r="A65" s="603" t="s">
        <v>165</v>
      </c>
      <c r="B65" s="40" t="s">
        <v>3088</v>
      </c>
      <c r="C65" s="49">
        <v>45545</v>
      </c>
      <c r="D65" s="615">
        <v>45553</v>
      </c>
      <c r="E65" s="453" t="s">
        <v>272</v>
      </c>
      <c r="F65" s="44" t="s">
        <v>33</v>
      </c>
      <c r="G65" s="44" t="s">
        <v>305</v>
      </c>
      <c r="H65" s="51" t="str">
        <f>IF(G65 &lt;&gt; "",_xlfn.XLOOKUP(G65,Listas!$B$207:$B$251,Listas!$C$207:$C$251),"")</f>
        <v>Centro Democrático</v>
      </c>
      <c r="I65" s="91" t="s">
        <v>20</v>
      </c>
      <c r="J65" s="44" t="s">
        <v>3089</v>
      </c>
      <c r="K65" s="41" t="s">
        <v>94</v>
      </c>
      <c r="L65" s="41"/>
      <c r="M65" s="41"/>
      <c r="N65" s="616">
        <v>0.375</v>
      </c>
      <c r="O65" s="41" t="s">
        <v>2947</v>
      </c>
      <c r="P65" s="41" t="s">
        <v>3090</v>
      </c>
      <c r="Q65" s="49">
        <v>45553</v>
      </c>
      <c r="R65" s="41"/>
      <c r="S65" s="41"/>
    </row>
    <row r="66" spans="1:19" ht="96" customHeight="1" x14ac:dyDescent="0.3">
      <c r="A66" s="603" t="s">
        <v>165</v>
      </c>
      <c r="B66" s="40" t="s">
        <v>3091</v>
      </c>
      <c r="C66" s="49">
        <v>45546</v>
      </c>
      <c r="D66" s="615">
        <v>45542</v>
      </c>
      <c r="E66" s="453" t="s">
        <v>272</v>
      </c>
      <c r="F66" s="44"/>
      <c r="G66" s="44" t="s">
        <v>367</v>
      </c>
      <c r="H66" s="51" t="str">
        <f>IF(G66 &lt;&gt; "",_xlfn.XLOOKUP(G66,Listas!$B$207:$B$253,Listas!$C$207:$C$253),"")</f>
        <v>No Aplica</v>
      </c>
      <c r="I66" s="91" t="s">
        <v>20</v>
      </c>
      <c r="J66" s="44" t="s">
        <v>3092</v>
      </c>
      <c r="K66" s="41" t="s">
        <v>122</v>
      </c>
      <c r="L66" s="41"/>
      <c r="M66" s="41"/>
      <c r="N66" s="616">
        <v>0.375</v>
      </c>
      <c r="O66" s="41" t="s">
        <v>3093</v>
      </c>
      <c r="P66" s="41" t="s">
        <v>3094</v>
      </c>
      <c r="Q66" s="49">
        <v>45552</v>
      </c>
      <c r="R66" s="41"/>
      <c r="S66" s="41"/>
    </row>
    <row r="67" spans="1:19" ht="96" customHeight="1" x14ac:dyDescent="0.3">
      <c r="A67" s="603" t="s">
        <v>165</v>
      </c>
      <c r="B67" s="40" t="s">
        <v>3095</v>
      </c>
      <c r="C67" s="49">
        <v>45548</v>
      </c>
      <c r="D67" s="615">
        <v>45552</v>
      </c>
      <c r="E67" s="453" t="s">
        <v>272</v>
      </c>
      <c r="F67" s="44" t="s">
        <v>23</v>
      </c>
      <c r="G67" s="44" t="s">
        <v>299</v>
      </c>
      <c r="H67" s="51" t="str">
        <f>IF(G67 &lt;&gt; "",_xlfn.XLOOKUP(G67,Listas!$B$207:$B$251,Listas!$C$207:$C$251),"")</f>
        <v>Pacto Historico</v>
      </c>
      <c r="I67" s="91" t="s">
        <v>20</v>
      </c>
      <c r="J67" s="44" t="s">
        <v>3096</v>
      </c>
      <c r="K67" s="41" t="s">
        <v>104</v>
      </c>
      <c r="L67" s="41"/>
      <c r="M67" s="41"/>
      <c r="N67" s="616">
        <v>0.375</v>
      </c>
      <c r="O67" s="41" t="s">
        <v>2947</v>
      </c>
      <c r="P67" s="41" t="s">
        <v>3097</v>
      </c>
      <c r="Q67" s="49">
        <v>45552</v>
      </c>
      <c r="R67" s="41"/>
      <c r="S67" s="41"/>
    </row>
    <row r="68" spans="1:19" ht="96" customHeight="1" x14ac:dyDescent="0.3">
      <c r="A68" s="603" t="s">
        <v>165</v>
      </c>
      <c r="B68" s="40" t="s">
        <v>3098</v>
      </c>
      <c r="C68" s="49">
        <v>45551</v>
      </c>
      <c r="D68" s="615">
        <v>45555</v>
      </c>
      <c r="E68" s="453" t="s">
        <v>272</v>
      </c>
      <c r="F68" s="44" t="s">
        <v>23</v>
      </c>
      <c r="G68" s="44" t="s">
        <v>259</v>
      </c>
      <c r="H68" s="51" t="str">
        <f>IF(G68 &lt;&gt; "",_xlfn.XLOOKUP(G68,Listas!$B$207:$B$251,Listas!$C$207:$C$251),"")</f>
        <v>Alianza Verde</v>
      </c>
      <c r="I68" s="91" t="s">
        <v>30</v>
      </c>
      <c r="J68" s="44" t="s">
        <v>3099</v>
      </c>
      <c r="K68" s="41" t="s">
        <v>113</v>
      </c>
      <c r="L68" s="41"/>
      <c r="M68" s="41"/>
      <c r="N68" s="616">
        <v>0.58333333333333337</v>
      </c>
      <c r="O68" s="41" t="s">
        <v>2947</v>
      </c>
      <c r="P68" s="41" t="s">
        <v>3100</v>
      </c>
      <c r="Q68" s="49">
        <v>45555</v>
      </c>
      <c r="R68" s="41"/>
      <c r="S68" s="41"/>
    </row>
    <row r="69" spans="1:19" ht="96" customHeight="1" x14ac:dyDescent="0.3">
      <c r="A69" s="603" t="s">
        <v>165</v>
      </c>
      <c r="B69" s="40" t="s">
        <v>3101</v>
      </c>
      <c r="C69" s="49">
        <v>45553</v>
      </c>
      <c r="D69" s="615">
        <v>45558</v>
      </c>
      <c r="E69" s="453" t="s">
        <v>272</v>
      </c>
      <c r="F69" s="44" t="s">
        <v>23</v>
      </c>
      <c r="G69" s="44" t="s">
        <v>327</v>
      </c>
      <c r="H69" s="51" t="str">
        <f>IF(G69 &lt;&gt; "",_xlfn.XLOOKUP(G69,Listas!$B$207:$B$251,Listas!$C$207:$C$251),"")</f>
        <v>Partido Liberal Colombiano</v>
      </c>
      <c r="I69" s="91" t="s">
        <v>30</v>
      </c>
      <c r="J69" s="44" t="s">
        <v>3102</v>
      </c>
      <c r="K69" s="41" t="s">
        <v>113</v>
      </c>
      <c r="L69" s="41"/>
      <c r="M69" s="41"/>
      <c r="N69" s="616">
        <v>0.58333333333333337</v>
      </c>
      <c r="O69" s="41" t="s">
        <v>2947</v>
      </c>
      <c r="P69" s="41" t="s">
        <v>121</v>
      </c>
      <c r="Q69" s="617" t="s">
        <v>121</v>
      </c>
      <c r="R69" s="41"/>
      <c r="S69" s="41"/>
    </row>
    <row r="70" spans="1:19" ht="96" customHeight="1" x14ac:dyDescent="0.3">
      <c r="A70" s="603" t="s">
        <v>165</v>
      </c>
      <c r="B70" s="40" t="s">
        <v>3103</v>
      </c>
      <c r="C70" s="49">
        <v>45554</v>
      </c>
      <c r="D70" s="615">
        <v>45560</v>
      </c>
      <c r="E70" s="453" t="s">
        <v>272</v>
      </c>
      <c r="F70" s="44" t="s">
        <v>33</v>
      </c>
      <c r="G70" s="44" t="s">
        <v>305</v>
      </c>
      <c r="H70" s="51" t="str">
        <f>IF(G70 &lt;&gt; "",_xlfn.XLOOKUP(G70,Listas!$B$207:$B$251,Listas!$C$207:$C$251),"")</f>
        <v>Centro Democrático</v>
      </c>
      <c r="I70" s="91" t="s">
        <v>20</v>
      </c>
      <c r="J70" s="44" t="s">
        <v>3104</v>
      </c>
      <c r="K70" s="41" t="s">
        <v>94</v>
      </c>
      <c r="L70" s="41"/>
      <c r="M70" s="41"/>
      <c r="N70" s="616">
        <v>0.375</v>
      </c>
      <c r="O70" s="41" t="s">
        <v>2947</v>
      </c>
      <c r="P70" s="41" t="s">
        <v>121</v>
      </c>
      <c r="Q70" s="617" t="s">
        <v>121</v>
      </c>
      <c r="R70" s="41"/>
      <c r="S70" s="41"/>
    </row>
    <row r="71" spans="1:19" ht="96" customHeight="1" x14ac:dyDescent="0.3">
      <c r="A71" s="603" t="s">
        <v>165</v>
      </c>
      <c r="B71" s="40" t="s">
        <v>3105</v>
      </c>
      <c r="C71" s="49">
        <v>45559</v>
      </c>
      <c r="D71" s="615">
        <v>45559</v>
      </c>
      <c r="E71" s="453" t="s">
        <v>272</v>
      </c>
      <c r="F71" s="44" t="s">
        <v>45</v>
      </c>
      <c r="G71" s="44" t="s">
        <v>327</v>
      </c>
      <c r="H71" s="51" t="str">
        <f>IF(G71 &lt;&gt; "",_xlfn.XLOOKUP(G71,Listas!$B$207:$B$251,Listas!$C$207:$C$251),"")</f>
        <v>Partido Liberal Colombiano</v>
      </c>
      <c r="I71" s="91" t="s">
        <v>30</v>
      </c>
      <c r="J71" s="44" t="s">
        <v>3106</v>
      </c>
      <c r="K71" s="41" t="s">
        <v>113</v>
      </c>
      <c r="L71" s="41"/>
      <c r="M71" s="41"/>
      <c r="N71" s="616">
        <v>0.375</v>
      </c>
      <c r="O71" s="41" t="s">
        <v>2947</v>
      </c>
      <c r="P71" s="41" t="s">
        <v>121</v>
      </c>
      <c r="Q71" s="617" t="s">
        <v>121</v>
      </c>
      <c r="R71" s="41"/>
      <c r="S71" s="41"/>
    </row>
    <row r="72" spans="1:19" ht="30" x14ac:dyDescent="0.3">
      <c r="A72" s="603" t="s">
        <v>165</v>
      </c>
      <c r="B72" s="40" t="s">
        <v>3107</v>
      </c>
      <c r="C72" s="49">
        <v>45561</v>
      </c>
      <c r="D72" s="615">
        <v>45567</v>
      </c>
      <c r="E72" s="453" t="s">
        <v>272</v>
      </c>
      <c r="F72" s="44" t="s">
        <v>33</v>
      </c>
      <c r="G72" s="44" t="s">
        <v>305</v>
      </c>
      <c r="H72" s="51" t="str">
        <f>IF(G72 &lt;&gt; "",_xlfn.XLOOKUP(G72,Listas!$B$207:$B$251,Listas!$C$207:$C$251),"")</f>
        <v>Centro Democrático</v>
      </c>
      <c r="I72" s="91" t="s">
        <v>20</v>
      </c>
      <c r="J72" s="44" t="s">
        <v>3108</v>
      </c>
      <c r="K72" s="41" t="s">
        <v>110</v>
      </c>
      <c r="L72" s="41"/>
      <c r="M72" s="41"/>
      <c r="N72" s="616" t="s">
        <v>3109</v>
      </c>
      <c r="O72" s="41" t="s">
        <v>2947</v>
      </c>
      <c r="P72" s="41" t="s">
        <v>121</v>
      </c>
      <c r="Q72" s="617" t="s">
        <v>121</v>
      </c>
      <c r="R72" s="41"/>
      <c r="S72" s="41"/>
    </row>
    <row r="73" spans="1:19" ht="30" x14ac:dyDescent="0.3">
      <c r="A73" s="603" t="s">
        <v>165</v>
      </c>
      <c r="B73" s="40" t="s">
        <v>3110</v>
      </c>
      <c r="C73" s="49">
        <v>45562</v>
      </c>
      <c r="D73" s="615">
        <v>45569</v>
      </c>
      <c r="E73" s="453" t="s">
        <v>272</v>
      </c>
      <c r="F73" s="44" t="s">
        <v>40</v>
      </c>
      <c r="G73" s="44" t="s">
        <v>257</v>
      </c>
      <c r="H73" s="51" t="str">
        <f>IF(G73 &lt;&gt; "",_xlfn.XLOOKUP(G73,Listas!$B$207:$B$251,Listas!$C$207:$C$251),"")</f>
        <v>Alianza Verde</v>
      </c>
      <c r="I73" s="91" t="s">
        <v>20</v>
      </c>
      <c r="J73" s="44" t="s">
        <v>3111</v>
      </c>
      <c r="K73" s="41" t="s">
        <v>94</v>
      </c>
      <c r="L73" s="41"/>
      <c r="M73" s="41"/>
      <c r="N73" s="616" t="s">
        <v>3109</v>
      </c>
      <c r="O73" s="41" t="s">
        <v>2947</v>
      </c>
      <c r="P73" s="41" t="s">
        <v>3112</v>
      </c>
      <c r="Q73" s="49">
        <v>45569</v>
      </c>
      <c r="R73" s="41"/>
      <c r="S73" s="41"/>
    </row>
    <row r="74" spans="1:19" ht="60" x14ac:dyDescent="0.3">
      <c r="A74" s="603" t="s">
        <v>165</v>
      </c>
      <c r="B74" s="40" t="s">
        <v>3113</v>
      </c>
      <c r="C74" s="49">
        <v>45574</v>
      </c>
      <c r="D74" s="615">
        <v>45593</v>
      </c>
      <c r="E74" s="453" t="s">
        <v>272</v>
      </c>
      <c r="F74" s="44"/>
      <c r="G74" s="44" t="s">
        <v>367</v>
      </c>
      <c r="H74" s="51" t="str">
        <f>IF(G74 &lt;&gt; "",_xlfn.XLOOKUP(G74,Listas!$B$207:$B$253,Listas!$C$207:$C$253),"")</f>
        <v>No Aplica</v>
      </c>
      <c r="I74" s="91" t="s">
        <v>20</v>
      </c>
      <c r="J74" s="44" t="s">
        <v>3114</v>
      </c>
      <c r="K74" s="41" t="s">
        <v>94</v>
      </c>
      <c r="L74" s="41"/>
      <c r="M74" s="41"/>
      <c r="N74" s="616" t="s">
        <v>3115</v>
      </c>
      <c r="O74" s="41" t="s">
        <v>3116</v>
      </c>
      <c r="P74" s="41" t="s">
        <v>3117</v>
      </c>
      <c r="Q74" s="49">
        <v>45582</v>
      </c>
      <c r="R74" s="41"/>
      <c r="S74" s="41"/>
    </row>
    <row r="75" spans="1:19" ht="30" x14ac:dyDescent="0.3">
      <c r="A75" s="603" t="s">
        <v>165</v>
      </c>
      <c r="B75" s="40" t="s">
        <v>3118</v>
      </c>
      <c r="C75" s="49">
        <v>45581</v>
      </c>
      <c r="D75" s="615">
        <v>45585</v>
      </c>
      <c r="E75" s="453" t="s">
        <v>272</v>
      </c>
      <c r="F75" s="44" t="s">
        <v>45</v>
      </c>
      <c r="G75" s="44" t="s">
        <v>327</v>
      </c>
      <c r="H75" s="51" t="str">
        <f>IF(G75 &lt;&gt; "",_xlfn.XLOOKUP(G75,Listas!$B$207:$B$251,Listas!$C$207:$C$251),"")</f>
        <v>Partido Liberal Colombiano</v>
      </c>
      <c r="I75" s="91" t="s">
        <v>30</v>
      </c>
      <c r="J75" s="44" t="s">
        <v>3119</v>
      </c>
      <c r="K75" s="41" t="s">
        <v>113</v>
      </c>
      <c r="L75" s="41"/>
      <c r="M75" s="41"/>
      <c r="N75" s="616">
        <v>0.375</v>
      </c>
      <c r="O75" s="41" t="s">
        <v>2947</v>
      </c>
      <c r="P75" s="41" t="s">
        <v>121</v>
      </c>
      <c r="Q75" s="617" t="s">
        <v>121</v>
      </c>
      <c r="R75" s="41"/>
      <c r="S75" s="41"/>
    </row>
    <row r="76" spans="1:19" ht="30" x14ac:dyDescent="0.3">
      <c r="A76" s="603" t="s">
        <v>165</v>
      </c>
      <c r="B76" s="40" t="s">
        <v>3120</v>
      </c>
      <c r="C76" s="49">
        <v>45582</v>
      </c>
      <c r="D76" s="615">
        <v>45589</v>
      </c>
      <c r="E76" s="453" t="s">
        <v>272</v>
      </c>
      <c r="F76" s="44" t="s">
        <v>23</v>
      </c>
      <c r="G76" s="44" t="s">
        <v>264</v>
      </c>
      <c r="H76" s="51" t="str">
        <f>IF(G76 &lt;&gt; "",_xlfn.XLOOKUP(G76,Listas!$B$207:$B$251,Listas!$C$207:$C$251),"")</f>
        <v>Partido Nuevo Liberalismo</v>
      </c>
      <c r="I76" s="91" t="s">
        <v>30</v>
      </c>
      <c r="J76" s="44" t="s">
        <v>3121</v>
      </c>
      <c r="K76" s="41" t="s">
        <v>94</v>
      </c>
      <c r="L76" s="41"/>
      <c r="M76" s="41"/>
      <c r="N76" s="616">
        <v>0.375</v>
      </c>
      <c r="O76" s="41" t="s">
        <v>2947</v>
      </c>
      <c r="P76" s="41" t="s">
        <v>121</v>
      </c>
      <c r="Q76" s="617" t="s">
        <v>121</v>
      </c>
      <c r="R76" s="41"/>
      <c r="S76" s="41"/>
    </row>
    <row r="77" spans="1:19" ht="30" x14ac:dyDescent="0.3">
      <c r="A77" s="603" t="s">
        <v>165</v>
      </c>
      <c r="B77" s="40" t="s">
        <v>3122</v>
      </c>
      <c r="C77" s="49">
        <v>45582</v>
      </c>
      <c r="D77" s="615">
        <v>45588</v>
      </c>
      <c r="E77" s="453" t="s">
        <v>272</v>
      </c>
      <c r="F77" s="44" t="s">
        <v>40</v>
      </c>
      <c r="G77" s="44" t="s">
        <v>257</v>
      </c>
      <c r="H77" s="51" t="str">
        <f>IF(G77 &lt;&gt; "",_xlfn.XLOOKUP(G77,Listas!$B$207:$B$251,Listas!$C$207:$C$251),"")</f>
        <v>Alianza Verde</v>
      </c>
      <c r="I77" s="91" t="s">
        <v>20</v>
      </c>
      <c r="J77" s="44" t="s">
        <v>3123</v>
      </c>
      <c r="K77" s="41" t="s">
        <v>94</v>
      </c>
      <c r="L77" s="41"/>
      <c r="M77" s="41"/>
      <c r="N77" s="616">
        <v>0.375</v>
      </c>
      <c r="O77" s="41" t="s">
        <v>2947</v>
      </c>
      <c r="P77" s="41" t="s">
        <v>121</v>
      </c>
      <c r="Q77" s="617" t="s">
        <v>121</v>
      </c>
      <c r="R77" s="41"/>
      <c r="S77" s="41"/>
    </row>
    <row r="78" spans="1:19" ht="30" x14ac:dyDescent="0.3">
      <c r="A78" s="603" t="s">
        <v>165</v>
      </c>
      <c r="B78" s="40" t="s">
        <v>3124</v>
      </c>
      <c r="C78" s="49">
        <v>45586</v>
      </c>
      <c r="D78" s="615">
        <v>45586</v>
      </c>
      <c r="E78" s="453" t="s">
        <v>272</v>
      </c>
      <c r="F78" s="44" t="s">
        <v>45</v>
      </c>
      <c r="G78" s="44" t="s">
        <v>327</v>
      </c>
      <c r="H78" s="51" t="str">
        <f>IF(G78 &lt;&gt; "",_xlfn.XLOOKUP(G78,Listas!$B$207:$B$251,Listas!$C$207:$C$251),"")</f>
        <v>Partido Liberal Colombiano</v>
      </c>
      <c r="I78" s="91" t="s">
        <v>30</v>
      </c>
      <c r="J78" s="44" t="s">
        <v>3119</v>
      </c>
      <c r="K78" s="41" t="s">
        <v>113</v>
      </c>
      <c r="L78" s="41"/>
      <c r="M78" s="41"/>
      <c r="N78" s="616">
        <v>0.375</v>
      </c>
      <c r="O78" s="41" t="s">
        <v>2947</v>
      </c>
      <c r="P78" s="41" t="s">
        <v>121</v>
      </c>
      <c r="Q78" s="617" t="s">
        <v>121</v>
      </c>
      <c r="R78" s="41"/>
      <c r="S78" s="41"/>
    </row>
    <row r="79" spans="1:19" ht="30" x14ac:dyDescent="0.3">
      <c r="A79" s="603" t="s">
        <v>165</v>
      </c>
      <c r="B79" s="40" t="s">
        <v>3125</v>
      </c>
      <c r="C79" s="49">
        <v>45588</v>
      </c>
      <c r="D79" s="615">
        <v>45592</v>
      </c>
      <c r="E79" s="453" t="s">
        <v>272</v>
      </c>
      <c r="F79" s="44" t="s">
        <v>23</v>
      </c>
      <c r="G79" s="44" t="s">
        <v>264</v>
      </c>
      <c r="H79" s="51" t="str">
        <f>IF(G79 &lt;&gt; "",_xlfn.XLOOKUP(G79,Listas!$B$207:$B$251,Listas!$C$207:$C$251),"")</f>
        <v>Partido Nuevo Liberalismo</v>
      </c>
      <c r="I79" s="91" t="s">
        <v>30</v>
      </c>
      <c r="J79" s="44" t="s">
        <v>3126</v>
      </c>
      <c r="K79" s="41" t="s">
        <v>113</v>
      </c>
      <c r="L79" s="41"/>
      <c r="M79" s="41"/>
      <c r="N79" s="616">
        <v>0.375</v>
      </c>
      <c r="O79" s="41" t="s">
        <v>2947</v>
      </c>
      <c r="P79" s="41" t="s">
        <v>121</v>
      </c>
      <c r="Q79" s="617" t="s">
        <v>121</v>
      </c>
      <c r="R79" s="41"/>
      <c r="S79" s="41"/>
    </row>
    <row r="80" spans="1:19" ht="30" x14ac:dyDescent="0.3">
      <c r="A80" s="603" t="s">
        <v>165</v>
      </c>
      <c r="B80" s="40" t="s">
        <v>3125</v>
      </c>
      <c r="C80" s="49">
        <v>45588</v>
      </c>
      <c r="D80" s="615">
        <v>45593</v>
      </c>
      <c r="E80" s="453" t="s">
        <v>272</v>
      </c>
      <c r="F80" s="44" t="s">
        <v>23</v>
      </c>
      <c r="G80" s="44" t="s">
        <v>264</v>
      </c>
      <c r="H80" s="51" t="str">
        <f>IF(G80 &lt;&gt; "",_xlfn.XLOOKUP(G80,Listas!$B$207:$B$251,Listas!$C$207:$C$251),"")</f>
        <v>Partido Nuevo Liberalismo</v>
      </c>
      <c r="I80" s="91" t="s">
        <v>30</v>
      </c>
      <c r="J80" s="44" t="s">
        <v>3126</v>
      </c>
      <c r="K80" s="41" t="s">
        <v>113</v>
      </c>
      <c r="L80" s="41"/>
      <c r="M80" s="41"/>
      <c r="N80" s="616">
        <v>0.375</v>
      </c>
      <c r="O80" s="41" t="s">
        <v>2947</v>
      </c>
      <c r="P80" s="41" t="s">
        <v>121</v>
      </c>
      <c r="Q80" s="617" t="s">
        <v>121</v>
      </c>
      <c r="R80" s="41"/>
      <c r="S80" s="41"/>
    </row>
    <row r="81" spans="1:19" ht="30" x14ac:dyDescent="0.3">
      <c r="A81" s="603" t="s">
        <v>165</v>
      </c>
      <c r="B81" s="40" t="s">
        <v>3127</v>
      </c>
      <c r="C81" s="49">
        <v>45589</v>
      </c>
      <c r="D81" s="615">
        <v>45594</v>
      </c>
      <c r="E81" s="453" t="s">
        <v>272</v>
      </c>
      <c r="F81" s="44" t="s">
        <v>33</v>
      </c>
      <c r="G81" s="44" t="s">
        <v>305</v>
      </c>
      <c r="H81" s="51" t="str">
        <f>IF(G81 &lt;&gt; "",_xlfn.XLOOKUP(G81,Listas!$B$207:$B$251,Listas!$C$207:$C$251),"")</f>
        <v>Centro Democrático</v>
      </c>
      <c r="I81" s="91" t="s">
        <v>20</v>
      </c>
      <c r="J81" s="44" t="s">
        <v>3128</v>
      </c>
      <c r="K81" s="41" t="s">
        <v>94</v>
      </c>
      <c r="L81" s="41"/>
      <c r="M81" s="41"/>
      <c r="N81" s="616">
        <v>0.375</v>
      </c>
      <c r="O81" s="41" t="s">
        <v>2947</v>
      </c>
      <c r="P81" s="41" t="s">
        <v>121</v>
      </c>
      <c r="Q81" s="617" t="s">
        <v>121</v>
      </c>
      <c r="R81" s="41"/>
      <c r="S81" s="41"/>
    </row>
    <row r="82" spans="1:19" ht="30" x14ac:dyDescent="0.3">
      <c r="A82" s="603" t="s">
        <v>165</v>
      </c>
      <c r="B82" s="40" t="s">
        <v>3129</v>
      </c>
      <c r="C82" s="49">
        <v>45595</v>
      </c>
      <c r="D82" s="615">
        <v>45601</v>
      </c>
      <c r="E82" s="453" t="s">
        <v>272</v>
      </c>
      <c r="F82" s="44" t="s">
        <v>40</v>
      </c>
      <c r="G82" s="44" t="s">
        <v>257</v>
      </c>
      <c r="H82" s="51" t="str">
        <f>IF(G82 &lt;&gt; "",_xlfn.XLOOKUP(G82,Listas!$B$207:$B$251,Listas!$C$207:$C$251),"")</f>
        <v>Alianza Verde</v>
      </c>
      <c r="I82" s="91" t="s">
        <v>20</v>
      </c>
      <c r="J82" s="44" t="s">
        <v>3130</v>
      </c>
      <c r="K82" s="41" t="s">
        <v>94</v>
      </c>
      <c r="L82" s="41"/>
      <c r="M82" s="41"/>
      <c r="N82" s="616">
        <v>0.375</v>
      </c>
      <c r="O82" s="41" t="s">
        <v>2947</v>
      </c>
      <c r="P82" s="41" t="s">
        <v>3131</v>
      </c>
      <c r="Q82" s="49">
        <v>45601</v>
      </c>
      <c r="R82" s="41"/>
      <c r="S82" s="41"/>
    </row>
    <row r="83" spans="1:19" ht="30" x14ac:dyDescent="0.3">
      <c r="A83" s="603" t="s">
        <v>165</v>
      </c>
      <c r="B83" s="40" t="s">
        <v>3132</v>
      </c>
      <c r="C83" s="49">
        <v>45595</v>
      </c>
      <c r="D83" s="615">
        <v>45602</v>
      </c>
      <c r="E83" s="453" t="s">
        <v>272</v>
      </c>
      <c r="F83" s="44" t="s">
        <v>51</v>
      </c>
      <c r="G83" s="44" t="s">
        <v>330</v>
      </c>
      <c r="H83" s="51" t="str">
        <f>IF(G83 &lt;&gt; "",_xlfn.XLOOKUP(G83,Listas!$B$207:$B$251,Listas!$C$207:$C$251),"")</f>
        <v>Partido Liberal Colombiano</v>
      </c>
      <c r="I83" s="91" t="s">
        <v>30</v>
      </c>
      <c r="J83" s="44" t="s">
        <v>3133</v>
      </c>
      <c r="K83" s="41" t="s">
        <v>104</v>
      </c>
      <c r="L83" s="41"/>
      <c r="M83" s="41"/>
      <c r="N83" s="616">
        <v>0.375</v>
      </c>
      <c r="O83" s="41" t="s">
        <v>2947</v>
      </c>
      <c r="P83" s="41" t="s">
        <v>3134</v>
      </c>
      <c r="Q83" s="49">
        <v>45602</v>
      </c>
      <c r="R83" s="41"/>
      <c r="S83" s="41"/>
    </row>
    <row r="84" spans="1:19" ht="30" x14ac:dyDescent="0.3">
      <c r="A84" s="603" t="s">
        <v>165</v>
      </c>
      <c r="B84" s="40" t="s">
        <v>3135</v>
      </c>
      <c r="C84" s="49">
        <v>45602</v>
      </c>
      <c r="D84" s="615">
        <v>45603</v>
      </c>
      <c r="E84" s="453" t="s">
        <v>272</v>
      </c>
      <c r="F84" s="44" t="s">
        <v>45</v>
      </c>
      <c r="G84" s="44" t="s">
        <v>327</v>
      </c>
      <c r="H84" s="51" t="str">
        <f>IF(G84 &lt;&gt; "",_xlfn.XLOOKUP(G84,Listas!$B$207:$B$251,Listas!$C$207:$C$251),"")</f>
        <v>Partido Liberal Colombiano</v>
      </c>
      <c r="I84" s="91" t="s">
        <v>30</v>
      </c>
      <c r="J84" s="612" t="s">
        <v>3136</v>
      </c>
      <c r="K84" s="41" t="s">
        <v>113</v>
      </c>
      <c r="L84" s="41"/>
      <c r="M84" s="41"/>
      <c r="N84" s="616" t="s">
        <v>3003</v>
      </c>
      <c r="O84" s="41" t="s">
        <v>2947</v>
      </c>
      <c r="P84" s="41" t="s">
        <v>121</v>
      </c>
      <c r="Q84" s="617" t="s">
        <v>121</v>
      </c>
      <c r="R84" s="41"/>
      <c r="S84" s="41"/>
    </row>
    <row r="85" spans="1:19" s="640" customFormat="1" ht="30" x14ac:dyDescent="0.3">
      <c r="A85" s="603" t="s">
        <v>165</v>
      </c>
      <c r="B85" s="40" t="s">
        <v>3137</v>
      </c>
      <c r="C85" s="49">
        <v>45604</v>
      </c>
      <c r="D85" s="615">
        <v>45614</v>
      </c>
      <c r="E85" s="453" t="s">
        <v>272</v>
      </c>
      <c r="F85" s="44" t="s">
        <v>40</v>
      </c>
      <c r="G85" s="44" t="s">
        <v>257</v>
      </c>
      <c r="H85" s="51" t="str">
        <f>IF(G85 &lt;&gt; "",_xlfn.XLOOKUP(G85,Listas!$B$207:$B$251,Listas!$C$207:$C$251),"")</f>
        <v>Alianza Verde</v>
      </c>
      <c r="I85" s="91" t="s">
        <v>20</v>
      </c>
      <c r="J85" s="612" t="s">
        <v>3138</v>
      </c>
      <c r="K85" s="41" t="s">
        <v>94</v>
      </c>
      <c r="L85" s="41"/>
      <c r="M85" s="41"/>
      <c r="N85" s="616">
        <v>0.375</v>
      </c>
      <c r="O85" s="41" t="s">
        <v>2947</v>
      </c>
      <c r="P85" s="41" t="s">
        <v>121</v>
      </c>
      <c r="Q85" s="617" t="s">
        <v>121</v>
      </c>
      <c r="R85" s="41"/>
      <c r="S85" s="41"/>
    </row>
    <row r="86" spans="1:19" ht="30" x14ac:dyDescent="0.3">
      <c r="A86" s="603" t="s">
        <v>165</v>
      </c>
      <c r="B86" s="40" t="s">
        <v>3139</v>
      </c>
      <c r="C86" s="49">
        <v>45608</v>
      </c>
      <c r="D86" s="615">
        <v>45608</v>
      </c>
      <c r="E86" s="453" t="s">
        <v>272</v>
      </c>
      <c r="F86" s="44" t="s">
        <v>45</v>
      </c>
      <c r="G86" s="44" t="s">
        <v>327</v>
      </c>
      <c r="H86" s="51" t="str">
        <f>IF(G86 &lt;&gt; "",_xlfn.XLOOKUP(G86,Listas!$B$207:$B$251,Listas!$C$207:$C$251),"")</f>
        <v>Partido Liberal Colombiano</v>
      </c>
      <c r="I86" s="91" t="s">
        <v>20</v>
      </c>
      <c r="J86" s="44" t="s">
        <v>3138</v>
      </c>
      <c r="K86" s="41" t="s">
        <v>94</v>
      </c>
      <c r="L86" s="41"/>
      <c r="M86" s="41"/>
      <c r="N86" s="616" t="s">
        <v>3003</v>
      </c>
      <c r="O86" s="41" t="s">
        <v>2947</v>
      </c>
      <c r="P86" s="41" t="s">
        <v>121</v>
      </c>
      <c r="Q86" s="617" t="s">
        <v>121</v>
      </c>
      <c r="R86" s="41"/>
      <c r="S86" s="41"/>
    </row>
    <row r="87" spans="1:19" ht="45" x14ac:dyDescent="0.3">
      <c r="A87" s="603" t="s">
        <v>165</v>
      </c>
      <c r="B87" s="40" t="s">
        <v>3140</v>
      </c>
      <c r="C87" s="49">
        <v>45609</v>
      </c>
      <c r="D87" s="615">
        <v>45615</v>
      </c>
      <c r="E87" s="453" t="s">
        <v>272</v>
      </c>
      <c r="F87" s="44" t="s">
        <v>23</v>
      </c>
      <c r="G87" s="44" t="s">
        <v>264</v>
      </c>
      <c r="H87" s="51" t="str">
        <f>IF(G87 &lt;&gt; "",_xlfn.XLOOKUP(G87,Listas!$B$207:$B$251,Listas!$C$207:$C$251),"")</f>
        <v>Partido Nuevo Liberalismo</v>
      </c>
      <c r="I87" s="91" t="s">
        <v>20</v>
      </c>
      <c r="J87" s="44" t="s">
        <v>3141</v>
      </c>
      <c r="K87" s="41" t="s">
        <v>113</v>
      </c>
      <c r="L87" s="41"/>
      <c r="M87" s="41"/>
      <c r="N87" s="616">
        <v>0.375</v>
      </c>
      <c r="O87" s="41" t="s">
        <v>2947</v>
      </c>
      <c r="P87" s="41" t="s">
        <v>121</v>
      </c>
      <c r="Q87" s="617" t="s">
        <v>121</v>
      </c>
      <c r="R87" s="41"/>
      <c r="S87" s="41"/>
    </row>
    <row r="88" spans="1:19" ht="30" x14ac:dyDescent="0.3">
      <c r="A88" s="603" t="s">
        <v>165</v>
      </c>
      <c r="B88" s="40" t="s">
        <v>3142</v>
      </c>
      <c r="C88" s="49">
        <v>45609</v>
      </c>
      <c r="D88" s="615">
        <v>45609</v>
      </c>
      <c r="E88" s="453" t="s">
        <v>272</v>
      </c>
      <c r="F88" s="44" t="s">
        <v>45</v>
      </c>
      <c r="G88" s="44" t="s">
        <v>327</v>
      </c>
      <c r="H88" s="51" t="str">
        <f>IF(G88 &lt;&gt; "",_xlfn.XLOOKUP(G88,Listas!$B$207:$B$251,Listas!$C$207:$C$251),"")</f>
        <v>Partido Liberal Colombiano</v>
      </c>
      <c r="I88" s="91" t="s">
        <v>20</v>
      </c>
      <c r="J88" s="44" t="s">
        <v>3138</v>
      </c>
      <c r="K88" s="41"/>
      <c r="L88" s="41"/>
      <c r="M88" s="41"/>
      <c r="N88" s="40" t="s">
        <v>3143</v>
      </c>
      <c r="O88" s="41"/>
      <c r="P88" s="41" t="s">
        <v>121</v>
      </c>
      <c r="Q88" s="617" t="s">
        <v>121</v>
      </c>
      <c r="R88" s="41"/>
      <c r="S88" s="41"/>
    </row>
    <row r="89" spans="1:19" ht="30" x14ac:dyDescent="0.3">
      <c r="A89" s="603" t="s">
        <v>165</v>
      </c>
      <c r="B89" s="40" t="s">
        <v>3144</v>
      </c>
      <c r="C89" s="49">
        <v>45610</v>
      </c>
      <c r="D89" s="615">
        <v>45611</v>
      </c>
      <c r="E89" s="453" t="s">
        <v>272</v>
      </c>
      <c r="F89" s="44" t="s">
        <v>23</v>
      </c>
      <c r="G89" s="44" t="s">
        <v>327</v>
      </c>
      <c r="H89" s="51" t="str">
        <f>IF(G89 &lt;&gt; "",_xlfn.XLOOKUP(G89,Listas!$B$207:$B$251,Listas!$C$207:$C$251),"")</f>
        <v>Partido Liberal Colombiano</v>
      </c>
      <c r="I89" s="91" t="s">
        <v>20</v>
      </c>
      <c r="J89" s="44" t="s">
        <v>3138</v>
      </c>
      <c r="K89" s="41"/>
      <c r="L89" s="41"/>
      <c r="M89" s="41"/>
      <c r="N89" s="616">
        <v>0.375</v>
      </c>
      <c r="O89" s="41" t="s">
        <v>2947</v>
      </c>
      <c r="P89" s="41" t="s">
        <v>121</v>
      </c>
      <c r="Q89" s="617" t="s">
        <v>121</v>
      </c>
      <c r="R89" s="41"/>
      <c r="S89" s="41"/>
    </row>
    <row r="90" spans="1:19" ht="45" x14ac:dyDescent="0.3">
      <c r="A90" s="603" t="s">
        <v>165</v>
      </c>
      <c r="B90" s="40" t="s">
        <v>3145</v>
      </c>
      <c r="C90" s="49">
        <v>45611</v>
      </c>
      <c r="D90" s="615">
        <v>45617</v>
      </c>
      <c r="E90" s="453" t="s">
        <v>272</v>
      </c>
      <c r="F90" s="44" t="s">
        <v>45</v>
      </c>
      <c r="G90" s="44" t="s">
        <v>327</v>
      </c>
      <c r="H90" s="51" t="str">
        <f>IF(G90 &lt;&gt; "",_xlfn.XLOOKUP(G90,Listas!$B$207:$B$251,Listas!$C$207:$C$251),"")</f>
        <v>Partido Liberal Colombiano</v>
      </c>
      <c r="I90" s="91" t="s">
        <v>20</v>
      </c>
      <c r="J90" s="44" t="s">
        <v>3146</v>
      </c>
      <c r="K90" s="41" t="s">
        <v>124</v>
      </c>
      <c r="L90" s="41"/>
      <c r="M90" s="41"/>
      <c r="N90" s="616">
        <v>0.375</v>
      </c>
      <c r="O90" s="41" t="s">
        <v>3147</v>
      </c>
      <c r="P90" s="41" t="s">
        <v>121</v>
      </c>
      <c r="Q90" s="617" t="s">
        <v>121</v>
      </c>
      <c r="R90" s="41"/>
      <c r="S90" s="41"/>
    </row>
    <row r="91" spans="1:19" ht="30" x14ac:dyDescent="0.3">
      <c r="A91" s="603" t="s">
        <v>165</v>
      </c>
      <c r="B91" s="40" t="s">
        <v>3148</v>
      </c>
      <c r="C91" s="49">
        <v>45614</v>
      </c>
      <c r="D91" s="615">
        <v>45616</v>
      </c>
      <c r="E91" s="453" t="s">
        <v>272</v>
      </c>
      <c r="F91" s="44" t="s">
        <v>33</v>
      </c>
      <c r="G91" s="44" t="s">
        <v>305</v>
      </c>
      <c r="H91" s="51" t="str">
        <f>IF(G91 &lt;&gt; "",_xlfn.XLOOKUP(G91,Listas!$B$207:$B$251,Listas!$C$207:$C$251),"")</f>
        <v>Centro Democrático</v>
      </c>
      <c r="I91" s="91" t="s">
        <v>30</v>
      </c>
      <c r="J91" s="44" t="s">
        <v>3149</v>
      </c>
      <c r="K91" s="41" t="s">
        <v>113</v>
      </c>
      <c r="L91" s="41"/>
      <c r="M91" s="41"/>
      <c r="N91" s="616">
        <v>0.375</v>
      </c>
      <c r="O91" s="41" t="s">
        <v>2947</v>
      </c>
      <c r="P91" s="41" t="s">
        <v>121</v>
      </c>
      <c r="Q91" s="617" t="s">
        <v>121</v>
      </c>
      <c r="R91" s="41"/>
      <c r="S91" s="41"/>
    </row>
    <row r="92" spans="1:19" ht="30" x14ac:dyDescent="0.3">
      <c r="A92" s="603" t="s">
        <v>165</v>
      </c>
      <c r="B92" s="40" t="s">
        <v>3150</v>
      </c>
      <c r="C92" s="49">
        <v>45621</v>
      </c>
      <c r="D92" s="615">
        <v>45622</v>
      </c>
      <c r="E92" s="453" t="s">
        <v>272</v>
      </c>
      <c r="F92" s="44" t="s">
        <v>45</v>
      </c>
      <c r="G92" s="44" t="s">
        <v>327</v>
      </c>
      <c r="H92" s="51" t="str">
        <f>IF(G92 &lt;&gt; "",_xlfn.XLOOKUP(G92,Listas!$B$207:$B$251,Listas!$C$207:$C$251),"")</f>
        <v>Partido Liberal Colombiano</v>
      </c>
      <c r="I92" s="91" t="s">
        <v>30</v>
      </c>
      <c r="J92" s="44" t="s">
        <v>3151</v>
      </c>
      <c r="K92" s="41" t="s">
        <v>113</v>
      </c>
      <c r="L92" s="41"/>
      <c r="M92" s="41"/>
      <c r="N92" s="616">
        <v>0.375</v>
      </c>
      <c r="O92" s="41" t="s">
        <v>2947</v>
      </c>
      <c r="P92" s="41" t="s">
        <v>121</v>
      </c>
      <c r="Q92" s="617" t="s">
        <v>121</v>
      </c>
      <c r="R92" s="41"/>
      <c r="S92" s="41"/>
    </row>
    <row r="93" spans="1:19" ht="30" x14ac:dyDescent="0.3">
      <c r="A93" s="603" t="s">
        <v>165</v>
      </c>
      <c r="B93" s="40" t="s">
        <v>3152</v>
      </c>
      <c r="C93" s="49">
        <v>45623</v>
      </c>
      <c r="D93" s="615">
        <v>45623</v>
      </c>
      <c r="E93" s="453" t="s">
        <v>272</v>
      </c>
      <c r="F93" s="44" t="s">
        <v>45</v>
      </c>
      <c r="G93" s="44" t="s">
        <v>327</v>
      </c>
      <c r="H93" s="51" t="str">
        <f>IF(G93 &lt;&gt; "",_xlfn.XLOOKUP(G93,Listas!$B$207:$B$251,Listas!$C$207:$C$251),"")</f>
        <v>Partido Liberal Colombiano</v>
      </c>
      <c r="I93" s="91" t="s">
        <v>30</v>
      </c>
      <c r="J93" s="44" t="s">
        <v>3151</v>
      </c>
      <c r="K93" s="41" t="s">
        <v>113</v>
      </c>
      <c r="L93" s="41"/>
      <c r="M93" s="41"/>
      <c r="N93" s="616" t="s">
        <v>3003</v>
      </c>
      <c r="O93" s="41" t="s">
        <v>2947</v>
      </c>
      <c r="P93" s="41" t="s">
        <v>121</v>
      </c>
      <c r="Q93" s="617" t="s">
        <v>121</v>
      </c>
      <c r="R93" s="41"/>
      <c r="S93" s="41"/>
    </row>
    <row r="94" spans="1:19" ht="60" x14ac:dyDescent="0.3">
      <c r="A94" s="603" t="s">
        <v>165</v>
      </c>
      <c r="B94" s="40" t="s">
        <v>3153</v>
      </c>
      <c r="C94" s="49">
        <v>45623</v>
      </c>
      <c r="D94" s="615">
        <v>45628</v>
      </c>
      <c r="E94" s="453" t="s">
        <v>272</v>
      </c>
      <c r="F94" s="44" t="s">
        <v>40</v>
      </c>
      <c r="G94" s="44" t="s">
        <v>257</v>
      </c>
      <c r="H94" s="51" t="str">
        <f>IF(G94 &lt;&gt; "",_xlfn.XLOOKUP(G94,Listas!$B$207:$B$253,Listas!$C$207:$C$253),"")</f>
        <v>Alianza Verde</v>
      </c>
      <c r="I94" s="91" t="s">
        <v>20</v>
      </c>
      <c r="J94" s="44" t="s">
        <v>3130</v>
      </c>
      <c r="K94" s="41" t="s">
        <v>94</v>
      </c>
      <c r="L94" s="41"/>
      <c r="M94" s="41"/>
      <c r="N94" s="616">
        <v>0.375</v>
      </c>
      <c r="O94" s="44" t="s">
        <v>3154</v>
      </c>
      <c r="P94" s="41" t="s">
        <v>121</v>
      </c>
      <c r="Q94" s="617" t="s">
        <v>121</v>
      </c>
      <c r="R94" s="41"/>
      <c r="S94" s="41"/>
    </row>
    <row r="95" spans="1:19" ht="30" x14ac:dyDescent="0.3">
      <c r="A95" s="603" t="s">
        <v>165</v>
      </c>
      <c r="B95" s="40" t="s">
        <v>3155</v>
      </c>
      <c r="C95" s="49">
        <v>45623</v>
      </c>
      <c r="D95" s="615">
        <v>45627</v>
      </c>
      <c r="E95" s="453" t="s">
        <v>272</v>
      </c>
      <c r="F95" s="44" t="s">
        <v>23</v>
      </c>
      <c r="G95" s="44" t="s">
        <v>264</v>
      </c>
      <c r="H95" s="51" t="str">
        <f>IF(G95 &lt;&gt; "",_xlfn.XLOOKUP(G95,Listas!$B$207:$B$253,Listas!$C$207:$C$253),"")</f>
        <v>Partido Nuevo Liberalismo</v>
      </c>
      <c r="I95" s="91" t="s">
        <v>20</v>
      </c>
      <c r="J95" s="44" t="s">
        <v>3156</v>
      </c>
      <c r="K95" s="41" t="s">
        <v>113</v>
      </c>
      <c r="L95" s="41"/>
      <c r="M95" s="41"/>
      <c r="N95" s="616">
        <v>0.375</v>
      </c>
      <c r="O95" s="41" t="s">
        <v>3143</v>
      </c>
      <c r="P95" s="41" t="s">
        <v>121</v>
      </c>
      <c r="Q95" s="617" t="s">
        <v>121</v>
      </c>
      <c r="R95" s="41"/>
      <c r="S95" s="41"/>
    </row>
    <row r="96" spans="1:19" ht="30" x14ac:dyDescent="0.3">
      <c r="A96" s="603" t="s">
        <v>165</v>
      </c>
      <c r="B96" s="40" t="s">
        <v>3157</v>
      </c>
      <c r="C96" s="49">
        <v>45625</v>
      </c>
      <c r="D96" s="615">
        <v>45625</v>
      </c>
      <c r="E96" s="453" t="s">
        <v>272</v>
      </c>
      <c r="F96" s="44" t="s">
        <v>45</v>
      </c>
      <c r="G96" s="44" t="s">
        <v>327</v>
      </c>
      <c r="H96" s="51" t="str">
        <f>IF(G96 &lt;&gt; "",_xlfn.XLOOKUP(G96,Listas!$B$207:$B$253,Listas!$C$207:$C$253),"")</f>
        <v>Partido Liberal Colombiano</v>
      </c>
      <c r="I96" s="91" t="s">
        <v>30</v>
      </c>
      <c r="J96" s="44" t="s">
        <v>3158</v>
      </c>
      <c r="K96" s="41" t="s">
        <v>113</v>
      </c>
      <c r="L96" s="41"/>
      <c r="M96" s="41"/>
      <c r="N96" s="616">
        <v>0.375</v>
      </c>
      <c r="O96" s="41" t="s">
        <v>2947</v>
      </c>
      <c r="P96" s="41" t="s">
        <v>121</v>
      </c>
      <c r="Q96" s="617" t="s">
        <v>121</v>
      </c>
      <c r="R96" s="41"/>
      <c r="S96" s="41"/>
    </row>
    <row r="97" spans="1:19" ht="30" x14ac:dyDescent="0.3">
      <c r="A97" s="603" t="s">
        <v>165</v>
      </c>
      <c r="B97" s="40" t="s">
        <v>3159</v>
      </c>
      <c r="C97" s="49">
        <v>45625</v>
      </c>
      <c r="D97" s="615">
        <v>45628</v>
      </c>
      <c r="E97" s="453" t="s">
        <v>272</v>
      </c>
      <c r="F97" s="44" t="s">
        <v>40</v>
      </c>
      <c r="G97" s="44" t="s">
        <v>257</v>
      </c>
      <c r="H97" s="51" t="str">
        <f>IF(G97 &lt;&gt; "",_xlfn.XLOOKUP(G97,Listas!$B$207:$B$253,Listas!$C$207:$C$253),"")</f>
        <v>Alianza Verde</v>
      </c>
      <c r="I97" s="91" t="s">
        <v>20</v>
      </c>
      <c r="J97" s="44" t="s">
        <v>3160</v>
      </c>
      <c r="K97" s="41" t="s">
        <v>94</v>
      </c>
      <c r="L97" s="41"/>
      <c r="M97" s="41"/>
      <c r="N97" s="616">
        <v>0.375</v>
      </c>
      <c r="O97" s="41" t="s">
        <v>2947</v>
      </c>
      <c r="P97" s="41" t="s">
        <v>121</v>
      </c>
      <c r="Q97" s="617" t="s">
        <v>121</v>
      </c>
      <c r="R97" s="41"/>
      <c r="S97" s="41"/>
    </row>
    <row r="98" spans="1:19" ht="30" x14ac:dyDescent="0.3">
      <c r="A98" s="603" t="s">
        <v>165</v>
      </c>
      <c r="B98" s="40" t="s">
        <v>3161</v>
      </c>
      <c r="C98" s="49">
        <v>45625</v>
      </c>
      <c r="D98" s="615">
        <v>45632</v>
      </c>
      <c r="E98" s="453" t="s">
        <v>272</v>
      </c>
      <c r="F98" s="44" t="s">
        <v>23</v>
      </c>
      <c r="G98" s="44" t="s">
        <v>264</v>
      </c>
      <c r="H98" s="51" t="str">
        <f>IF(G98 &lt;&gt; "",_xlfn.XLOOKUP(G98,Listas!$B$207:$B$253,Listas!$C$207:$C$253),"")</f>
        <v>Partido Nuevo Liberalismo</v>
      </c>
      <c r="I98" s="91" t="s">
        <v>20</v>
      </c>
      <c r="J98" s="44" t="s">
        <v>3162</v>
      </c>
      <c r="K98" s="41" t="s">
        <v>94</v>
      </c>
      <c r="L98" s="41"/>
      <c r="M98" s="41"/>
      <c r="N98" s="616">
        <v>0.375</v>
      </c>
      <c r="O98" s="41" t="s">
        <v>2947</v>
      </c>
      <c r="P98" s="41" t="s">
        <v>121</v>
      </c>
      <c r="Q98" s="617" t="s">
        <v>121</v>
      </c>
      <c r="R98" s="41"/>
      <c r="S98" s="41"/>
    </row>
    <row r="99" spans="1:19" ht="45" x14ac:dyDescent="0.3">
      <c r="A99" s="603" t="s">
        <v>165</v>
      </c>
      <c r="B99" s="40" t="s">
        <v>3163</v>
      </c>
      <c r="C99" s="49">
        <v>45628</v>
      </c>
      <c r="D99" s="615">
        <v>45631</v>
      </c>
      <c r="E99" s="453" t="s">
        <v>272</v>
      </c>
      <c r="F99" s="44" t="s">
        <v>40</v>
      </c>
      <c r="G99" s="44" t="s">
        <v>257</v>
      </c>
      <c r="H99" s="51" t="str">
        <f>IF(G99 &lt;&gt; "",_xlfn.XLOOKUP(G99,Listas!$B$207:$B$253,Listas!$C$207:$C$253),"")</f>
        <v>Alianza Verde</v>
      </c>
      <c r="I99" s="91" t="s">
        <v>20</v>
      </c>
      <c r="J99" s="44" t="s">
        <v>3164</v>
      </c>
      <c r="K99" s="41" t="s">
        <v>94</v>
      </c>
      <c r="L99" s="41"/>
      <c r="M99" s="41"/>
      <c r="N99" s="616">
        <v>0.375</v>
      </c>
      <c r="O99" s="41" t="s">
        <v>2947</v>
      </c>
      <c r="P99" s="41" t="s">
        <v>121</v>
      </c>
      <c r="Q99" s="617" t="s">
        <v>121</v>
      </c>
      <c r="R99" s="41"/>
      <c r="S99" s="41"/>
    </row>
    <row r="100" spans="1:19" ht="30" x14ac:dyDescent="0.3">
      <c r="A100" s="603" t="s">
        <v>165</v>
      </c>
      <c r="B100" s="40" t="s">
        <v>3165</v>
      </c>
      <c r="C100" s="49">
        <v>45629</v>
      </c>
      <c r="D100" s="615">
        <v>45629</v>
      </c>
      <c r="E100" s="453" t="s">
        <v>272</v>
      </c>
      <c r="F100" s="44" t="s">
        <v>23</v>
      </c>
      <c r="G100" s="44" t="s">
        <v>264</v>
      </c>
      <c r="H100" s="51" t="str">
        <f>IF(G100 &lt;&gt; "",_xlfn.XLOOKUP(G100,Listas!$B$207:$B$253,Listas!$C$207:$C$253),"")</f>
        <v>Partido Nuevo Liberalismo</v>
      </c>
      <c r="I100" s="91" t="s">
        <v>30</v>
      </c>
      <c r="J100" s="44" t="s">
        <v>3166</v>
      </c>
      <c r="K100" s="41" t="s">
        <v>113</v>
      </c>
      <c r="L100" s="41"/>
      <c r="M100" s="41"/>
      <c r="N100" s="616" t="s">
        <v>3003</v>
      </c>
      <c r="O100" s="41" t="s">
        <v>2947</v>
      </c>
      <c r="P100" s="41" t="s">
        <v>121</v>
      </c>
      <c r="Q100" s="617" t="s">
        <v>121</v>
      </c>
      <c r="R100" s="41"/>
      <c r="S100" s="41"/>
    </row>
    <row r="101" spans="1:19" ht="30" x14ac:dyDescent="0.3">
      <c r="A101" s="603" t="s">
        <v>165</v>
      </c>
      <c r="B101" s="40" t="s">
        <v>3167</v>
      </c>
      <c r="C101" s="49">
        <v>45629</v>
      </c>
      <c r="D101" s="615">
        <v>45629</v>
      </c>
      <c r="E101" s="453" t="s">
        <v>272</v>
      </c>
      <c r="F101" s="44" t="s">
        <v>45</v>
      </c>
      <c r="G101" s="44" t="s">
        <v>327</v>
      </c>
      <c r="H101" s="51" t="str">
        <f>IF(G101 &lt;&gt; "",_xlfn.XLOOKUP(G101,Listas!$B$207:$B$253,Listas!$C$207:$C$253),"")</f>
        <v>Partido Liberal Colombiano</v>
      </c>
      <c r="I101" s="91" t="s">
        <v>30</v>
      </c>
      <c r="J101" s="44" t="s">
        <v>3151</v>
      </c>
      <c r="K101" s="41" t="s">
        <v>113</v>
      </c>
      <c r="L101" s="41"/>
      <c r="M101" s="41"/>
      <c r="N101" s="616" t="s">
        <v>3168</v>
      </c>
      <c r="O101" s="41" t="s">
        <v>2947</v>
      </c>
      <c r="P101" s="41" t="s">
        <v>121</v>
      </c>
      <c r="Q101" s="41" t="s">
        <v>121</v>
      </c>
      <c r="R101" s="41"/>
      <c r="S101" s="41"/>
    </row>
    <row r="102" spans="1:19" ht="30" x14ac:dyDescent="0.3">
      <c r="A102" s="603" t="s">
        <v>165</v>
      </c>
      <c r="B102" s="40" t="s">
        <v>3169</v>
      </c>
      <c r="C102" s="49">
        <v>45630</v>
      </c>
      <c r="D102" s="615">
        <v>45630</v>
      </c>
      <c r="E102" s="453" t="s">
        <v>272</v>
      </c>
      <c r="F102" s="44" t="s">
        <v>23</v>
      </c>
      <c r="G102" s="44" t="s">
        <v>264</v>
      </c>
      <c r="H102" s="51" t="str">
        <f>IF(G102 &lt;&gt; "",_xlfn.XLOOKUP(G102,Listas!$B$207:$B$253,Listas!$C$207:$C$253),"")</f>
        <v>Partido Nuevo Liberalismo</v>
      </c>
      <c r="I102" s="91" t="s">
        <v>30</v>
      </c>
      <c r="J102" s="44" t="s">
        <v>3166</v>
      </c>
      <c r="K102" s="41" t="s">
        <v>113</v>
      </c>
      <c r="L102" s="41"/>
      <c r="M102" s="41"/>
      <c r="N102" s="616">
        <v>0.375</v>
      </c>
      <c r="O102" s="41" t="s">
        <v>2947</v>
      </c>
      <c r="P102" s="41" t="s">
        <v>121</v>
      </c>
      <c r="Q102" s="41" t="s">
        <v>121</v>
      </c>
      <c r="R102" s="41"/>
      <c r="S102" s="41"/>
    </row>
    <row r="103" spans="1:19" ht="45" x14ac:dyDescent="0.3">
      <c r="A103" s="603" t="s">
        <v>165</v>
      </c>
      <c r="B103" s="40" t="s">
        <v>3170</v>
      </c>
      <c r="C103" s="49">
        <v>45631</v>
      </c>
      <c r="D103" s="615">
        <v>45633</v>
      </c>
      <c r="E103" s="453" t="s">
        <v>272</v>
      </c>
      <c r="F103" s="44" t="s">
        <v>23</v>
      </c>
      <c r="G103" s="44" t="s">
        <v>264</v>
      </c>
      <c r="H103" s="51" t="str">
        <f>IF(G103 &lt;&gt; "",_xlfn.XLOOKUP(G103,Listas!$B$207:$B$253,Listas!$C$207:$C$253),"")</f>
        <v>Partido Nuevo Liberalismo</v>
      </c>
      <c r="I103" s="91" t="s">
        <v>20</v>
      </c>
      <c r="J103" s="44" t="s">
        <v>3171</v>
      </c>
      <c r="K103" s="41" t="s">
        <v>94</v>
      </c>
      <c r="L103" s="41"/>
      <c r="M103" s="41"/>
      <c r="N103" s="616">
        <v>0.375</v>
      </c>
      <c r="O103" s="41" t="s">
        <v>2947</v>
      </c>
      <c r="P103" s="41" t="s">
        <v>121</v>
      </c>
      <c r="Q103" s="41" t="s">
        <v>121</v>
      </c>
      <c r="R103" s="41"/>
      <c r="S103" s="41"/>
    </row>
    <row r="104" spans="1:19" ht="30" x14ac:dyDescent="0.3">
      <c r="A104" s="603" t="s">
        <v>165</v>
      </c>
      <c r="B104" s="40" t="s">
        <v>3172</v>
      </c>
      <c r="C104" s="49">
        <v>45631</v>
      </c>
      <c r="D104" s="615">
        <v>45632</v>
      </c>
      <c r="E104" s="453" t="s">
        <v>272</v>
      </c>
      <c r="F104" s="44" t="s">
        <v>45</v>
      </c>
      <c r="G104" s="44" t="s">
        <v>264</v>
      </c>
      <c r="H104" s="51" t="str">
        <f>IF(G104 &lt;&gt; "",_xlfn.XLOOKUP(G104,Listas!$B$207:$B$251,Listas!$C$207:$C$251),"")</f>
        <v>Partido Nuevo Liberalismo</v>
      </c>
      <c r="I104" s="91" t="s">
        <v>30</v>
      </c>
      <c r="J104" s="44" t="s">
        <v>3151</v>
      </c>
      <c r="K104" s="41" t="s">
        <v>113</v>
      </c>
      <c r="L104" s="41"/>
      <c r="M104" s="41"/>
      <c r="N104" s="616">
        <v>0.375</v>
      </c>
      <c r="O104" s="41" t="s">
        <v>2947</v>
      </c>
      <c r="P104" s="41" t="s">
        <v>121</v>
      </c>
      <c r="Q104" s="41" t="s">
        <v>121</v>
      </c>
      <c r="R104" s="41"/>
      <c r="S104" s="41"/>
    </row>
    <row r="105" spans="1:19" ht="30" x14ac:dyDescent="0.3">
      <c r="A105" s="603" t="s">
        <v>165</v>
      </c>
      <c r="B105" s="40" t="s">
        <v>3173</v>
      </c>
      <c r="C105" s="49">
        <v>45632</v>
      </c>
      <c r="D105" s="615">
        <v>45637</v>
      </c>
      <c r="E105" s="453" t="s">
        <v>272</v>
      </c>
      <c r="F105" s="44" t="s">
        <v>40</v>
      </c>
      <c r="G105" s="44" t="s">
        <v>257</v>
      </c>
      <c r="H105" s="51" t="str">
        <f>IF(G105 &lt;&gt; "",_xlfn.XLOOKUP(G105,Listas!$B$207:$B$251,Listas!$C$207:$C$251),"")</f>
        <v>Alianza Verde</v>
      </c>
      <c r="I105" s="91" t="s">
        <v>20</v>
      </c>
      <c r="J105" s="44" t="s">
        <v>3130</v>
      </c>
      <c r="K105" s="41" t="s">
        <v>94</v>
      </c>
      <c r="L105" s="41"/>
      <c r="M105" s="41"/>
      <c r="N105" s="616">
        <v>0.375</v>
      </c>
      <c r="O105" s="41" t="s">
        <v>2947</v>
      </c>
      <c r="P105" s="41" t="s">
        <v>121</v>
      </c>
      <c r="Q105" s="41" t="s">
        <v>121</v>
      </c>
      <c r="R105" s="41"/>
      <c r="S105" s="41"/>
    </row>
    <row r="106" spans="1:19" ht="45" x14ac:dyDescent="0.3">
      <c r="A106" s="603" t="s">
        <v>165</v>
      </c>
      <c r="B106" s="40" t="s">
        <v>3174</v>
      </c>
      <c r="C106" s="49">
        <v>45635</v>
      </c>
      <c r="D106" s="615">
        <v>45638</v>
      </c>
      <c r="E106" s="453" t="s">
        <v>272</v>
      </c>
      <c r="F106" s="44" t="s">
        <v>23</v>
      </c>
      <c r="G106" s="44" t="s">
        <v>264</v>
      </c>
      <c r="H106" s="51" t="str">
        <f>IF(G106 &lt;&gt; "",_xlfn.XLOOKUP(G106,Listas!$B$207:$B$251,Listas!$C$207:$C$251),"")</f>
        <v>Partido Nuevo Liberalismo</v>
      </c>
      <c r="I106" s="91" t="s">
        <v>20</v>
      </c>
      <c r="J106" s="44" t="s">
        <v>3175</v>
      </c>
      <c r="K106" s="41" t="s">
        <v>94</v>
      </c>
      <c r="L106" s="41"/>
      <c r="M106" s="41"/>
      <c r="N106" s="616">
        <v>0.375</v>
      </c>
      <c r="O106" s="41" t="s">
        <v>2947</v>
      </c>
      <c r="P106" s="41" t="s">
        <v>121</v>
      </c>
      <c r="Q106" s="41" t="s">
        <v>121</v>
      </c>
      <c r="R106" s="41"/>
      <c r="S106" s="41"/>
    </row>
    <row r="107" spans="1:19" ht="30" x14ac:dyDescent="0.3">
      <c r="A107" s="603" t="s">
        <v>165</v>
      </c>
      <c r="B107" s="40" t="s">
        <v>3176</v>
      </c>
      <c r="C107" s="49">
        <v>45636</v>
      </c>
      <c r="D107" s="615">
        <v>45640</v>
      </c>
      <c r="E107" s="453" t="s">
        <v>272</v>
      </c>
      <c r="F107" s="44" t="s">
        <v>33</v>
      </c>
      <c r="G107" s="44" t="s">
        <v>305</v>
      </c>
      <c r="H107" s="51" t="str">
        <f>IF(G107 &lt;&gt; "",_xlfn.XLOOKUP(G107,Listas!$B$207:$B$251,Listas!$C$207:$C$251),"")</f>
        <v>Centro Democrático</v>
      </c>
      <c r="I107" s="91" t="s">
        <v>20</v>
      </c>
      <c r="J107" s="44" t="s">
        <v>3177</v>
      </c>
      <c r="K107" s="41" t="s">
        <v>94</v>
      </c>
      <c r="L107" s="41"/>
      <c r="M107" s="41"/>
      <c r="N107" s="616">
        <v>0.375</v>
      </c>
      <c r="O107" s="41" t="s">
        <v>2947</v>
      </c>
      <c r="P107" s="41" t="s">
        <v>121</v>
      </c>
      <c r="Q107" s="41" t="s">
        <v>121</v>
      </c>
      <c r="R107" s="41"/>
      <c r="S107" s="41"/>
    </row>
    <row r="108" spans="1:19" ht="43.5" customHeight="1" x14ac:dyDescent="0.3">
      <c r="A108" s="603" t="s">
        <v>165</v>
      </c>
      <c r="B108" s="40" t="s">
        <v>3178</v>
      </c>
      <c r="C108" s="49">
        <v>45639</v>
      </c>
      <c r="D108" s="615">
        <v>45642</v>
      </c>
      <c r="E108" s="453" t="s">
        <v>272</v>
      </c>
      <c r="F108" s="44" t="s">
        <v>33</v>
      </c>
      <c r="G108" s="44" t="s">
        <v>305</v>
      </c>
      <c r="H108" s="51" t="str">
        <f>IF(G108 &lt;&gt; "",_xlfn.XLOOKUP(G108,Listas!$B$207:$B$251,Listas!$C$207:$C$251),"")</f>
        <v>Centro Democrático</v>
      </c>
      <c r="I108" s="91" t="s">
        <v>20</v>
      </c>
      <c r="J108" s="44" t="s">
        <v>3179</v>
      </c>
      <c r="K108" s="41" t="s">
        <v>94</v>
      </c>
      <c r="L108" s="41"/>
      <c r="M108" s="41"/>
      <c r="N108" s="616">
        <v>0.375</v>
      </c>
      <c r="O108" s="44" t="s">
        <v>3180</v>
      </c>
      <c r="P108" s="41" t="s">
        <v>121</v>
      </c>
      <c r="Q108" s="41" t="s">
        <v>121</v>
      </c>
      <c r="R108" s="41"/>
      <c r="S108" s="41"/>
    </row>
    <row r="109" spans="1:19" ht="60" x14ac:dyDescent="0.3">
      <c r="A109" s="603" t="s">
        <v>165</v>
      </c>
      <c r="B109" s="40" t="s">
        <v>3181</v>
      </c>
      <c r="C109" s="49">
        <v>45642</v>
      </c>
      <c r="D109" s="615">
        <v>45644</v>
      </c>
      <c r="E109" s="453" t="s">
        <v>272</v>
      </c>
      <c r="F109" s="44" t="s">
        <v>45</v>
      </c>
      <c r="G109" s="44" t="s">
        <v>327</v>
      </c>
      <c r="H109" s="51" t="str">
        <f>IF(G109 &lt;&gt; "",_xlfn.XLOOKUP(G109,Listas!$B$207:$B$251,Listas!$C$207:$C$251),"")</f>
        <v>Partido Liberal Colombiano</v>
      </c>
      <c r="I109" s="91" t="s">
        <v>20</v>
      </c>
      <c r="J109" s="44" t="s">
        <v>3182</v>
      </c>
      <c r="K109" s="41" t="s">
        <v>124</v>
      </c>
      <c r="L109" s="41"/>
      <c r="M109" s="41"/>
      <c r="N109" s="616">
        <v>0.375</v>
      </c>
      <c r="O109" s="44" t="s">
        <v>3180</v>
      </c>
      <c r="P109" s="41" t="s">
        <v>121</v>
      </c>
      <c r="Q109" s="41" t="s">
        <v>121</v>
      </c>
      <c r="R109" s="41"/>
      <c r="S109" s="41"/>
    </row>
    <row r="110" spans="1:19" ht="30" x14ac:dyDescent="0.3">
      <c r="A110" s="603" t="s">
        <v>165</v>
      </c>
      <c r="B110" s="102" t="s">
        <v>3183</v>
      </c>
      <c r="C110" s="49">
        <v>45642</v>
      </c>
      <c r="D110" s="647">
        <v>45646</v>
      </c>
      <c r="E110" s="453" t="s">
        <v>272</v>
      </c>
      <c r="F110" s="607" t="s">
        <v>45</v>
      </c>
      <c r="G110" s="607" t="s">
        <v>327</v>
      </c>
      <c r="H110" s="51" t="str">
        <f>IF(G110 &lt;&gt; "",_xlfn.XLOOKUP(G110,Listas!$B$207:$B$251,Listas!$C$207:$C$251),"")</f>
        <v>Partido Liberal Colombiano</v>
      </c>
      <c r="I110" s="91" t="s">
        <v>20</v>
      </c>
      <c r="J110" s="607" t="s">
        <v>3184</v>
      </c>
      <c r="K110" s="608" t="s">
        <v>104</v>
      </c>
      <c r="L110" s="608"/>
      <c r="M110" s="608"/>
      <c r="N110" s="616">
        <v>0.375</v>
      </c>
      <c r="O110" s="41" t="s">
        <v>2947</v>
      </c>
      <c r="P110" s="617" t="s">
        <v>121</v>
      </c>
      <c r="Q110" s="617" t="s">
        <v>121</v>
      </c>
      <c r="R110" s="608"/>
      <c r="S110" s="608"/>
    </row>
    <row r="111" spans="1:19" ht="30" x14ac:dyDescent="0.3">
      <c r="A111" s="603" t="s">
        <v>165</v>
      </c>
      <c r="B111" s="102" t="s">
        <v>3185</v>
      </c>
      <c r="C111" s="49">
        <v>45644</v>
      </c>
      <c r="D111" s="647">
        <v>45647</v>
      </c>
      <c r="E111" s="453" t="s">
        <v>272</v>
      </c>
      <c r="F111" s="607" t="s">
        <v>40</v>
      </c>
      <c r="G111" s="607" t="s">
        <v>257</v>
      </c>
      <c r="H111" s="51" t="str">
        <f>IF(G111 &lt;&gt; "",_xlfn.XLOOKUP(G111,Listas!$B$207:$B$251,Listas!$C$207:$C$251),"")</f>
        <v>Alianza Verde</v>
      </c>
      <c r="I111" s="91" t="s">
        <v>20</v>
      </c>
      <c r="J111" s="607" t="s">
        <v>3186</v>
      </c>
      <c r="K111" s="608" t="s">
        <v>94</v>
      </c>
      <c r="L111" s="608"/>
      <c r="M111" s="608"/>
      <c r="N111" s="616">
        <v>0.375</v>
      </c>
      <c r="O111" s="617" t="s">
        <v>2947</v>
      </c>
      <c r="P111" s="617" t="s">
        <v>121</v>
      </c>
      <c r="Q111" s="617" t="s">
        <v>121</v>
      </c>
      <c r="R111" s="608"/>
      <c r="S111" s="608"/>
    </row>
    <row r="112" spans="1:19" ht="45" x14ac:dyDescent="0.3">
      <c r="A112" s="603" t="s">
        <v>165</v>
      </c>
      <c r="B112" s="102" t="s">
        <v>3187</v>
      </c>
      <c r="C112" s="49">
        <v>45546</v>
      </c>
      <c r="D112" s="647">
        <v>45308</v>
      </c>
      <c r="E112" s="607" t="s">
        <v>277</v>
      </c>
      <c r="F112" s="607" t="s">
        <v>290</v>
      </c>
      <c r="G112" s="607" t="s">
        <v>394</v>
      </c>
      <c r="H112" s="51" t="str">
        <f>IF(G112 &lt;&gt; "",_xlfn.XLOOKUP(G112,Listas!$B$53:$B$204,Listas!$C$53:$C$204),"")</f>
        <v>Partido Liberal Colombiano</v>
      </c>
      <c r="I112" s="91" t="s">
        <v>20</v>
      </c>
      <c r="J112" s="607" t="s">
        <v>3188</v>
      </c>
      <c r="K112" s="608" t="s">
        <v>94</v>
      </c>
      <c r="L112" s="608"/>
      <c r="M112" s="608"/>
      <c r="N112" s="616">
        <v>0.375</v>
      </c>
      <c r="O112" s="617" t="s">
        <v>2947</v>
      </c>
      <c r="P112" s="617" t="s">
        <v>121</v>
      </c>
      <c r="Q112" s="617" t="s">
        <v>121</v>
      </c>
      <c r="R112" s="608"/>
      <c r="S112" s="608"/>
    </row>
    <row r="113" spans="1:19" ht="30" x14ac:dyDescent="0.3">
      <c r="A113" s="603" t="s">
        <v>165</v>
      </c>
      <c r="B113" s="102" t="s">
        <v>3189</v>
      </c>
      <c r="C113" s="49">
        <v>45708</v>
      </c>
      <c r="D113" s="647">
        <v>45715</v>
      </c>
      <c r="E113" s="618" t="s">
        <v>272</v>
      </c>
      <c r="F113" s="618" t="s">
        <v>274</v>
      </c>
      <c r="G113" s="607" t="s">
        <v>323</v>
      </c>
      <c r="H113" s="51" t="str">
        <f>IF(G113 &lt;&gt; "",_xlfn.XLOOKUP(G113,Listas!$B$53:$B$204,Listas!$C$53:$C$204),"")</f>
        <v>Partido Liberal Colombiano</v>
      </c>
      <c r="I113" s="91" t="s">
        <v>20</v>
      </c>
      <c r="J113" s="607" t="s">
        <v>3190</v>
      </c>
      <c r="K113" s="608" t="s">
        <v>110</v>
      </c>
      <c r="L113" s="608"/>
      <c r="M113" s="608"/>
      <c r="N113" s="616">
        <v>0.375</v>
      </c>
      <c r="O113" s="617" t="s">
        <v>2947</v>
      </c>
      <c r="P113" s="617" t="s">
        <v>121</v>
      </c>
      <c r="Q113" s="617" t="s">
        <v>121</v>
      </c>
      <c r="R113" s="608"/>
      <c r="S113" s="608"/>
    </row>
    <row r="114" spans="1:19" ht="30" x14ac:dyDescent="0.3">
      <c r="A114" s="603" t="s">
        <v>165</v>
      </c>
      <c r="B114" s="102" t="s">
        <v>3191</v>
      </c>
      <c r="C114" s="49">
        <v>45712</v>
      </c>
      <c r="D114" s="647">
        <v>45720</v>
      </c>
      <c r="E114" s="618" t="s">
        <v>272</v>
      </c>
      <c r="F114" s="618" t="s">
        <v>274</v>
      </c>
      <c r="G114" s="607" t="s">
        <v>1486</v>
      </c>
      <c r="H114" s="51" t="s">
        <v>2963</v>
      </c>
      <c r="I114" s="91" t="s">
        <v>20</v>
      </c>
      <c r="J114" s="607" t="s">
        <v>3192</v>
      </c>
      <c r="K114" s="608" t="s">
        <v>104</v>
      </c>
      <c r="L114" s="608"/>
      <c r="M114" s="608"/>
      <c r="N114" s="616">
        <v>0.375</v>
      </c>
      <c r="O114" s="617" t="s">
        <v>2947</v>
      </c>
      <c r="P114" s="617" t="s">
        <v>121</v>
      </c>
      <c r="Q114" s="617" t="s">
        <v>121</v>
      </c>
      <c r="R114" s="608"/>
      <c r="S114" s="608"/>
    </row>
    <row r="115" spans="1:19" ht="75" x14ac:dyDescent="0.3">
      <c r="A115" s="603" t="s">
        <v>165</v>
      </c>
      <c r="B115" s="102" t="s">
        <v>3193</v>
      </c>
      <c r="C115" s="49">
        <v>45716</v>
      </c>
      <c r="D115" s="647">
        <v>45722</v>
      </c>
      <c r="E115" s="618" t="s">
        <v>272</v>
      </c>
      <c r="F115" s="618" t="s">
        <v>274</v>
      </c>
      <c r="G115" s="607" t="s">
        <v>255</v>
      </c>
      <c r="H115" s="51" t="str">
        <f>IF(G115 &lt;&gt; "",_xlfn.XLOOKUP(G115,Listas!$B$53:$B$204,Listas!$C$53:$C$204),"")</f>
        <v>Alianza Verde</v>
      </c>
      <c r="I115" s="91" t="s">
        <v>20</v>
      </c>
      <c r="J115" s="607" t="s">
        <v>3194</v>
      </c>
      <c r="K115" s="608" t="s">
        <v>94</v>
      </c>
      <c r="L115" s="608"/>
      <c r="M115" s="608"/>
      <c r="N115" s="616">
        <v>0.375</v>
      </c>
      <c r="O115" s="617" t="s">
        <v>2947</v>
      </c>
      <c r="P115" s="617" t="s">
        <v>121</v>
      </c>
      <c r="Q115" s="617" t="s">
        <v>121</v>
      </c>
      <c r="R115" s="608"/>
      <c r="S115" s="608"/>
    </row>
    <row r="116" spans="1:19" ht="45" x14ac:dyDescent="0.3">
      <c r="A116" s="603" t="s">
        <v>165</v>
      </c>
      <c r="B116" s="102" t="s">
        <v>3195</v>
      </c>
      <c r="C116" s="49">
        <v>45720</v>
      </c>
      <c r="D116" s="647">
        <v>45724</v>
      </c>
      <c r="E116" s="618" t="s">
        <v>272</v>
      </c>
      <c r="F116" s="618" t="s">
        <v>274</v>
      </c>
      <c r="G116" s="607" t="s">
        <v>330</v>
      </c>
      <c r="H116" s="51" t="str">
        <f>IF(G116 &lt;&gt; "",_xlfn.XLOOKUP(G116,Listas!$B$53:$B$204,Listas!$C$53:$C$204),"")</f>
        <v>Partido Liberal Colombiano</v>
      </c>
      <c r="I116" s="91" t="s">
        <v>20</v>
      </c>
      <c r="J116" s="607" t="s">
        <v>3196</v>
      </c>
      <c r="K116" s="608" t="s">
        <v>104</v>
      </c>
      <c r="L116" s="608"/>
      <c r="M116" s="608"/>
      <c r="N116" s="616">
        <v>0.375</v>
      </c>
      <c r="O116" s="617" t="s">
        <v>2947</v>
      </c>
      <c r="P116" s="617" t="s">
        <v>121</v>
      </c>
      <c r="Q116" s="617" t="s">
        <v>121</v>
      </c>
      <c r="R116" s="608"/>
      <c r="S116" s="608"/>
    </row>
    <row r="117" spans="1:19" ht="60" x14ac:dyDescent="0.3">
      <c r="A117" s="603" t="s">
        <v>165</v>
      </c>
      <c r="B117" s="102" t="s">
        <v>3197</v>
      </c>
      <c r="C117" s="49">
        <v>45722</v>
      </c>
      <c r="D117" s="647">
        <v>45728</v>
      </c>
      <c r="E117" s="618" t="s">
        <v>272</v>
      </c>
      <c r="F117" s="618" t="s">
        <v>274</v>
      </c>
      <c r="G117" s="607" t="s">
        <v>346</v>
      </c>
      <c r="H117" s="51" t="str">
        <f>IF(G117 &lt;&gt; "",_xlfn.XLOOKUP(G117,Listas!$B$53:$B$204,Listas!$C$53:$C$204),"")</f>
        <v>Partido Mira</v>
      </c>
      <c r="I117" s="91" t="s">
        <v>20</v>
      </c>
      <c r="J117" s="607" t="s">
        <v>3198</v>
      </c>
      <c r="K117" s="608" t="s">
        <v>104</v>
      </c>
      <c r="L117" s="608"/>
      <c r="M117" s="608"/>
      <c r="N117" s="616">
        <v>0.375</v>
      </c>
      <c r="O117" s="617" t="s">
        <v>2947</v>
      </c>
      <c r="P117" s="617" t="s">
        <v>121</v>
      </c>
      <c r="Q117" s="617" t="s">
        <v>121</v>
      </c>
      <c r="R117" s="608"/>
      <c r="S117" s="608"/>
    </row>
    <row r="118" spans="1:19" ht="60" x14ac:dyDescent="0.3">
      <c r="A118" s="603" t="s">
        <v>165</v>
      </c>
      <c r="B118" s="102" t="s">
        <v>3199</v>
      </c>
      <c r="C118" s="49">
        <v>45727</v>
      </c>
      <c r="D118" s="647">
        <v>45731</v>
      </c>
      <c r="E118" s="618" t="s">
        <v>272</v>
      </c>
      <c r="F118" s="618" t="s">
        <v>279</v>
      </c>
      <c r="G118" s="607" t="s">
        <v>288</v>
      </c>
      <c r="H118" s="51" t="str">
        <f>IF(G118 &lt;&gt; "",_xlfn.XLOOKUP(G118,Listas!$B$53:$B$204,Listas!$C$53:$C$204),"")</f>
        <v>Pacto Histórico</v>
      </c>
      <c r="I118" s="91" t="s">
        <v>20</v>
      </c>
      <c r="J118" s="607" t="s">
        <v>3200</v>
      </c>
      <c r="K118" s="608" t="s">
        <v>104</v>
      </c>
      <c r="L118" s="608"/>
      <c r="M118" s="608"/>
      <c r="N118" s="616">
        <v>0.375</v>
      </c>
      <c r="O118" s="617" t="s">
        <v>2947</v>
      </c>
      <c r="P118" s="617" t="s">
        <v>121</v>
      </c>
      <c r="Q118" s="617" t="s">
        <v>121</v>
      </c>
      <c r="R118" s="608"/>
      <c r="S118" s="608"/>
    </row>
    <row r="119" spans="1:19" ht="75" x14ac:dyDescent="0.3">
      <c r="A119" s="603" t="s">
        <v>165</v>
      </c>
      <c r="B119" s="102" t="s">
        <v>3201</v>
      </c>
      <c r="C119" s="49">
        <v>45729</v>
      </c>
      <c r="D119" s="647">
        <v>45737</v>
      </c>
      <c r="E119" s="618" t="s">
        <v>272</v>
      </c>
      <c r="F119" s="618" t="s">
        <v>274</v>
      </c>
      <c r="G119" s="607" t="s">
        <v>288</v>
      </c>
      <c r="H119" s="51" t="str">
        <f>IF(G119 &lt;&gt; "",_xlfn.XLOOKUP(G119,Listas!$B$53:$B$204,Listas!$C$53:$C$204),"")</f>
        <v>Pacto Histórico</v>
      </c>
      <c r="I119" s="91" t="s">
        <v>20</v>
      </c>
      <c r="J119" s="607" t="s">
        <v>3202</v>
      </c>
      <c r="K119" s="608" t="s">
        <v>126</v>
      </c>
      <c r="L119" s="608"/>
      <c r="M119" s="608"/>
      <c r="N119" s="616">
        <v>0.375</v>
      </c>
      <c r="O119" s="617" t="s">
        <v>2947</v>
      </c>
      <c r="P119" s="617" t="s">
        <v>121</v>
      </c>
      <c r="Q119" s="617" t="s">
        <v>121</v>
      </c>
      <c r="R119" s="608"/>
      <c r="S119" s="608"/>
    </row>
    <row r="120" spans="1:19" ht="60" x14ac:dyDescent="0.3">
      <c r="A120" s="603" t="s">
        <v>165</v>
      </c>
      <c r="B120" s="102" t="s">
        <v>3203</v>
      </c>
      <c r="C120" s="49">
        <v>45730</v>
      </c>
      <c r="D120" s="647">
        <v>45737</v>
      </c>
      <c r="E120" s="618" t="s">
        <v>272</v>
      </c>
      <c r="F120" s="618" t="s">
        <v>274</v>
      </c>
      <c r="G120" s="607" t="s">
        <v>247</v>
      </c>
      <c r="H120" s="51" t="str">
        <f>IF(G120 &lt;&gt; "",_xlfn.XLOOKUP(G120,Listas!$B$53:$B$204,Listas!$C$53:$C$204),"")</f>
        <v>Alianza Verde</v>
      </c>
      <c r="I120" s="91" t="s">
        <v>20</v>
      </c>
      <c r="J120" s="607" t="s">
        <v>3204</v>
      </c>
      <c r="K120" s="608" t="s">
        <v>113</v>
      </c>
      <c r="L120" s="608"/>
      <c r="M120" s="608"/>
      <c r="N120" s="616">
        <v>0.375</v>
      </c>
      <c r="O120" s="617" t="s">
        <v>2947</v>
      </c>
      <c r="P120" s="617" t="s">
        <v>121</v>
      </c>
      <c r="Q120" s="617" t="s">
        <v>121</v>
      </c>
      <c r="R120" s="608"/>
      <c r="S120" s="608"/>
    </row>
    <row r="121" spans="1:19" ht="30" x14ac:dyDescent="0.3">
      <c r="A121" s="603" t="s">
        <v>165</v>
      </c>
      <c r="B121" s="102" t="s">
        <v>3205</v>
      </c>
      <c r="C121" s="49">
        <v>45735</v>
      </c>
      <c r="D121" s="647">
        <v>45744</v>
      </c>
      <c r="E121" s="618" t="s">
        <v>272</v>
      </c>
      <c r="F121" s="618" t="s">
        <v>274</v>
      </c>
      <c r="G121" s="607" t="s">
        <v>292</v>
      </c>
      <c r="H121" s="51" t="str">
        <f>IF(G121 &lt;&gt; "",_xlfn.XLOOKUP(G121,Listas!$B$53:$B$204,Listas!$C$53:$C$204),"")</f>
        <v>Pacto Histórico</v>
      </c>
      <c r="I121" s="91" t="s">
        <v>20</v>
      </c>
      <c r="J121" s="607" t="s">
        <v>3206</v>
      </c>
      <c r="K121" s="608" t="s">
        <v>88</v>
      </c>
      <c r="L121" s="608"/>
      <c r="M121" s="608"/>
      <c r="N121" s="616">
        <v>0.375</v>
      </c>
      <c r="O121" s="617" t="s">
        <v>2947</v>
      </c>
      <c r="P121" s="608" t="s">
        <v>3207</v>
      </c>
      <c r="Q121" s="49">
        <v>45744</v>
      </c>
      <c r="R121" s="608"/>
      <c r="S121" s="608"/>
    </row>
    <row r="122" spans="1:19" ht="60" x14ac:dyDescent="0.3">
      <c r="A122" s="603" t="s">
        <v>165</v>
      </c>
      <c r="B122" s="102" t="s">
        <v>3208</v>
      </c>
      <c r="C122" s="49">
        <v>45736</v>
      </c>
      <c r="D122" s="647">
        <v>45745</v>
      </c>
      <c r="E122" s="618" t="s">
        <v>272</v>
      </c>
      <c r="F122" s="618" t="s">
        <v>274</v>
      </c>
      <c r="G122" s="607" t="s">
        <v>351</v>
      </c>
      <c r="H122" s="51" t="str">
        <f>IF(G122 &lt;&gt; "",_xlfn.XLOOKUP(G122,Listas!$B$53:$B$204,Listas!$C$53:$C$204),"")</f>
        <v>Mov. LARA Bogotá.</v>
      </c>
      <c r="I122" s="91" t="s">
        <v>20</v>
      </c>
      <c r="J122" s="607" t="s">
        <v>3209</v>
      </c>
      <c r="K122" s="608" t="s">
        <v>126</v>
      </c>
      <c r="L122" s="608"/>
      <c r="M122" s="608"/>
      <c r="N122" s="616">
        <v>0.375</v>
      </c>
      <c r="O122" s="617" t="s">
        <v>2947</v>
      </c>
      <c r="P122" s="608" t="s">
        <v>3210</v>
      </c>
      <c r="Q122" s="49">
        <v>45744</v>
      </c>
      <c r="R122" s="608"/>
      <c r="S122" s="608"/>
    </row>
    <row r="123" spans="1:19" ht="60" x14ac:dyDescent="0.3">
      <c r="A123" s="603" t="s">
        <v>165</v>
      </c>
      <c r="B123" s="102" t="s">
        <v>3211</v>
      </c>
      <c r="C123" s="49">
        <v>45741</v>
      </c>
      <c r="D123" s="647">
        <v>45748</v>
      </c>
      <c r="E123" s="618" t="s">
        <v>272</v>
      </c>
      <c r="F123" s="618" t="s">
        <v>279</v>
      </c>
      <c r="G123" s="607" t="s">
        <v>305</v>
      </c>
      <c r="H123" s="51" t="str">
        <f>IF(G123 &lt;&gt; "",_xlfn.XLOOKUP(G123,Listas!$B$53:$B$204,Listas!$C$53:$C$204),"")</f>
        <v>Centro Democrático</v>
      </c>
      <c r="I123" s="91" t="s">
        <v>20</v>
      </c>
      <c r="J123" s="607" t="s">
        <v>3212</v>
      </c>
      <c r="K123" s="608" t="s">
        <v>104</v>
      </c>
      <c r="L123" s="608"/>
      <c r="M123" s="608"/>
      <c r="N123" s="616">
        <v>0.375</v>
      </c>
      <c r="O123" s="617" t="s">
        <v>2947</v>
      </c>
      <c r="P123" s="617" t="s">
        <v>121</v>
      </c>
      <c r="Q123" s="617" t="s">
        <v>121</v>
      </c>
      <c r="R123" s="608"/>
      <c r="S123" s="608"/>
    </row>
    <row r="124" spans="1:19" ht="75" x14ac:dyDescent="0.3">
      <c r="A124" s="603" t="s">
        <v>165</v>
      </c>
      <c r="B124" s="102" t="s">
        <v>3213</v>
      </c>
      <c r="C124" s="49">
        <v>45742</v>
      </c>
      <c r="D124" s="647">
        <v>45749</v>
      </c>
      <c r="E124" s="618" t="s">
        <v>272</v>
      </c>
      <c r="F124" s="618" t="s">
        <v>274</v>
      </c>
      <c r="G124" s="607" t="s">
        <v>340</v>
      </c>
      <c r="H124" s="51" t="str">
        <f>IF(G124 &lt;&gt; "",_xlfn.XLOOKUP(G124,Listas!$B$53:$B$204,Listas!$C$53:$C$204),"")</f>
        <v>Partido Cambio Radical</v>
      </c>
      <c r="I124" s="91" t="s">
        <v>20</v>
      </c>
      <c r="J124" s="607" t="s">
        <v>3214</v>
      </c>
      <c r="K124" s="608" t="s">
        <v>94</v>
      </c>
      <c r="L124" s="608"/>
      <c r="M124" s="608"/>
      <c r="N124" s="616">
        <v>0.375</v>
      </c>
      <c r="O124" s="617" t="s">
        <v>2947</v>
      </c>
      <c r="P124" s="617" t="s">
        <v>121</v>
      </c>
      <c r="Q124" s="617" t="s">
        <v>121</v>
      </c>
      <c r="R124" s="608"/>
      <c r="S124" s="608"/>
    </row>
    <row r="125" spans="1:19" ht="60" x14ac:dyDescent="0.3">
      <c r="A125" s="603" t="s">
        <v>165</v>
      </c>
      <c r="B125" s="102" t="s">
        <v>3215</v>
      </c>
      <c r="C125" s="49">
        <v>45744</v>
      </c>
      <c r="D125" s="647">
        <v>45751</v>
      </c>
      <c r="E125" s="618" t="s">
        <v>272</v>
      </c>
      <c r="F125" s="618" t="s">
        <v>274</v>
      </c>
      <c r="G125" s="607" t="s">
        <v>313</v>
      </c>
      <c r="H125" s="51" t="str">
        <f>IF(G125 &lt;&gt; "",_xlfn.XLOOKUP(G125,Listas!$B$53:$B$204,Listas!$C$53:$C$204),"")</f>
        <v>Centro Democrático</v>
      </c>
      <c r="I125" s="91" t="s">
        <v>20</v>
      </c>
      <c r="J125" s="607" t="s">
        <v>3216</v>
      </c>
      <c r="K125" s="608" t="s">
        <v>104</v>
      </c>
      <c r="L125" s="608"/>
      <c r="M125" s="608"/>
      <c r="N125" s="616">
        <v>0.375</v>
      </c>
      <c r="O125" s="617" t="s">
        <v>2947</v>
      </c>
      <c r="P125" s="617" t="s">
        <v>121</v>
      </c>
      <c r="Q125" s="617" t="s">
        <v>121</v>
      </c>
      <c r="R125" s="608"/>
      <c r="S125" s="608"/>
    </row>
    <row r="126" spans="1:19" ht="60" x14ac:dyDescent="0.3">
      <c r="A126" s="603" t="s">
        <v>165</v>
      </c>
      <c r="B126" s="102" t="s">
        <v>3217</v>
      </c>
      <c r="C126" s="49">
        <v>45747</v>
      </c>
      <c r="D126" s="647">
        <v>45757</v>
      </c>
      <c r="E126" s="618" t="s">
        <v>272</v>
      </c>
      <c r="F126" s="618" t="s">
        <v>274</v>
      </c>
      <c r="G126" s="607" t="s">
        <v>351</v>
      </c>
      <c r="H126" s="51" t="str">
        <f>IF(G126 &lt;&gt; "",_xlfn.XLOOKUP(G126,Listas!$B$53:$B$204,Listas!$C$53:$C$204),"")</f>
        <v>Mov. LARA Bogotá.</v>
      </c>
      <c r="I126" s="91" t="s">
        <v>20</v>
      </c>
      <c r="J126" s="607" t="s">
        <v>3209</v>
      </c>
      <c r="K126" s="608" t="s">
        <v>126</v>
      </c>
      <c r="L126" s="608"/>
      <c r="M126" s="608"/>
      <c r="N126" s="616">
        <v>0.375</v>
      </c>
      <c r="O126" s="617" t="s">
        <v>2947</v>
      </c>
      <c r="P126" s="617" t="s">
        <v>121</v>
      </c>
      <c r="Q126" s="617" t="s">
        <v>121</v>
      </c>
      <c r="R126" s="608"/>
      <c r="S126" s="608"/>
    </row>
    <row r="127" spans="1:19" ht="60" x14ac:dyDescent="0.3">
      <c r="A127" s="603" t="s">
        <v>165</v>
      </c>
      <c r="B127" s="102" t="s">
        <v>3218</v>
      </c>
      <c r="C127" s="49">
        <v>45757</v>
      </c>
      <c r="D127" s="647">
        <v>45769</v>
      </c>
      <c r="E127" s="618" t="s">
        <v>272</v>
      </c>
      <c r="F127" s="618" t="s">
        <v>279</v>
      </c>
      <c r="G127" s="607" t="s">
        <v>305</v>
      </c>
      <c r="H127" s="51" t="str">
        <f>IF(G127 &lt;&gt; "",_xlfn.XLOOKUP(G127,Listas!$B$53:$B$204,Listas!$C$53:$C$204),"")</f>
        <v>Centro Democrático</v>
      </c>
      <c r="I127" s="91" t="s">
        <v>20</v>
      </c>
      <c r="J127" s="607" t="s">
        <v>3219</v>
      </c>
      <c r="K127" s="608" t="s">
        <v>122</v>
      </c>
      <c r="L127" s="608"/>
      <c r="M127" s="608"/>
      <c r="N127" s="616">
        <v>8.3333333333333329E-2</v>
      </c>
      <c r="O127" s="617" t="s">
        <v>2947</v>
      </c>
      <c r="P127" s="608"/>
      <c r="Q127" s="608"/>
      <c r="R127" s="608"/>
      <c r="S127" s="608"/>
    </row>
    <row r="128" spans="1:19" ht="45" x14ac:dyDescent="0.3">
      <c r="A128" s="603" t="s">
        <v>165</v>
      </c>
      <c r="B128" s="102" t="s">
        <v>3220</v>
      </c>
      <c r="C128" s="49">
        <v>45758</v>
      </c>
      <c r="D128" s="647">
        <v>45770</v>
      </c>
      <c r="E128" s="618" t="s">
        <v>272</v>
      </c>
      <c r="F128" s="618" t="s">
        <v>279</v>
      </c>
      <c r="G128" s="607" t="s">
        <v>288</v>
      </c>
      <c r="H128" s="51" t="str">
        <f>IF(G128 &lt;&gt; "",_xlfn.XLOOKUP(G128,Listas!$B$53:$B$204,Listas!$C$53:$C$204),"")</f>
        <v>Pacto Histórico</v>
      </c>
      <c r="I128" s="91" t="s">
        <v>20</v>
      </c>
      <c r="J128" s="607" t="s">
        <v>3221</v>
      </c>
      <c r="K128" s="608" t="s">
        <v>94</v>
      </c>
      <c r="L128" s="608"/>
      <c r="M128" s="608"/>
      <c r="N128" s="616">
        <v>0.375</v>
      </c>
      <c r="O128" s="617" t="s">
        <v>2947</v>
      </c>
      <c r="P128" s="608"/>
      <c r="Q128" s="608"/>
      <c r="R128" s="608"/>
      <c r="S128" s="608"/>
    </row>
    <row r="129" spans="1:19" ht="45" x14ac:dyDescent="0.3">
      <c r="A129" s="603" t="s">
        <v>165</v>
      </c>
      <c r="B129" s="102" t="s">
        <v>3222</v>
      </c>
      <c r="C129" s="49">
        <v>45758</v>
      </c>
      <c r="D129" s="647">
        <v>45772</v>
      </c>
      <c r="E129" s="618" t="s">
        <v>272</v>
      </c>
      <c r="F129" s="618" t="s">
        <v>287</v>
      </c>
      <c r="G129" s="607" t="s">
        <v>288</v>
      </c>
      <c r="H129" s="51" t="str">
        <f>IF(G129 &lt;&gt; "",_xlfn.XLOOKUP(G129,Listas!$B$53:$B$204,Listas!$C$53:$C$204),"")</f>
        <v>Pacto Histórico</v>
      </c>
      <c r="I129" s="91" t="s">
        <v>20</v>
      </c>
      <c r="J129" s="607" t="s">
        <v>3223</v>
      </c>
      <c r="K129" s="608" t="s">
        <v>94</v>
      </c>
      <c r="L129" s="608"/>
      <c r="M129" s="608"/>
      <c r="N129" s="616">
        <v>0.375</v>
      </c>
      <c r="O129" s="617" t="s">
        <v>2947</v>
      </c>
      <c r="P129" s="608"/>
      <c r="Q129" s="608"/>
      <c r="R129" s="608"/>
      <c r="S129" s="608"/>
    </row>
    <row r="130" spans="1:19" ht="30" x14ac:dyDescent="0.3">
      <c r="A130" s="603" t="s">
        <v>152</v>
      </c>
      <c r="B130" s="102" t="s">
        <v>3224</v>
      </c>
      <c r="C130" s="49">
        <v>45769</v>
      </c>
      <c r="D130" s="647">
        <v>45775</v>
      </c>
      <c r="E130" s="618" t="s">
        <v>272</v>
      </c>
      <c r="F130" s="618" t="s">
        <v>283</v>
      </c>
      <c r="G130" s="607" t="s">
        <v>311</v>
      </c>
      <c r="H130" s="51" t="str">
        <f>IF(G130 &lt;&gt; "",_xlfn.XLOOKUP(G130,Listas!$B$53:$B$204,Listas!$C$53:$C$204),"")</f>
        <v>Centro Democrático</v>
      </c>
      <c r="I130" s="91" t="s">
        <v>20</v>
      </c>
      <c r="J130" s="607" t="s">
        <v>3225</v>
      </c>
      <c r="K130" s="608" t="s">
        <v>94</v>
      </c>
      <c r="L130" s="608"/>
      <c r="M130" s="608"/>
      <c r="N130" s="616">
        <v>8.3333333333333329E-2</v>
      </c>
      <c r="O130" s="617" t="s">
        <v>2947</v>
      </c>
      <c r="P130" s="608" t="s">
        <v>3226</v>
      </c>
      <c r="Q130" s="49">
        <v>45775</v>
      </c>
      <c r="R130" s="608"/>
      <c r="S130" s="608"/>
    </row>
    <row r="131" spans="1:19" ht="26.25" customHeight="1" x14ac:dyDescent="0.3">
      <c r="A131" s="603" t="s">
        <v>165</v>
      </c>
      <c r="B131" s="102" t="s">
        <v>3227</v>
      </c>
      <c r="C131" s="49">
        <v>45772</v>
      </c>
      <c r="D131" s="647">
        <v>45777</v>
      </c>
      <c r="E131" s="618" t="s">
        <v>272</v>
      </c>
      <c r="F131" s="618" t="s">
        <v>274</v>
      </c>
      <c r="G131" s="607" t="s">
        <v>288</v>
      </c>
      <c r="H131" s="51" t="str">
        <f>IF(G131 &lt;&gt; "",_xlfn.XLOOKUP(G131,Listas!$B$53:$B$204,Listas!$C$53:$C$204),"")</f>
        <v>Pacto Histórico</v>
      </c>
      <c r="I131" s="91" t="s">
        <v>20</v>
      </c>
      <c r="J131" s="607" t="s">
        <v>3221</v>
      </c>
      <c r="K131" s="608" t="s">
        <v>94</v>
      </c>
      <c r="L131" s="608"/>
      <c r="M131" s="608"/>
      <c r="N131" s="616">
        <v>0.375</v>
      </c>
      <c r="O131" s="617" t="s">
        <v>2947</v>
      </c>
      <c r="P131" s="608"/>
      <c r="Q131" s="608"/>
      <c r="R131" s="608"/>
      <c r="S131" s="608"/>
    </row>
    <row r="132" spans="1:19" ht="105" x14ac:dyDescent="0.3">
      <c r="A132" s="603" t="s">
        <v>165</v>
      </c>
      <c r="B132" s="102" t="s">
        <v>3228</v>
      </c>
      <c r="C132" s="49">
        <v>45775</v>
      </c>
      <c r="D132" s="647">
        <v>45783</v>
      </c>
      <c r="E132" s="618" t="s">
        <v>272</v>
      </c>
      <c r="F132" s="618" t="s">
        <v>274</v>
      </c>
      <c r="G132" s="607" t="s">
        <v>292</v>
      </c>
      <c r="H132" s="51" t="str">
        <f>IF(G132 &lt;&gt; "",_xlfn.XLOOKUP(G132,Listas!$B$53:$B$204,Listas!$C$53:$C$204),"")</f>
        <v>Pacto Histórico</v>
      </c>
      <c r="I132" s="91" t="s">
        <v>20</v>
      </c>
      <c r="J132" s="607" t="s">
        <v>3229</v>
      </c>
      <c r="K132" s="608" t="s">
        <v>113</v>
      </c>
      <c r="L132" s="608"/>
      <c r="M132" s="608"/>
      <c r="N132" s="616">
        <v>0.375</v>
      </c>
      <c r="O132" s="617" t="s">
        <v>2947</v>
      </c>
      <c r="P132" s="608"/>
      <c r="Q132" s="608"/>
      <c r="R132" s="608"/>
      <c r="S132" s="608"/>
    </row>
    <row r="133" spans="1:19" ht="45" x14ac:dyDescent="0.3">
      <c r="A133" s="603" t="s">
        <v>165</v>
      </c>
      <c r="B133" s="102" t="s">
        <v>3230</v>
      </c>
      <c r="C133" s="49">
        <v>45777</v>
      </c>
      <c r="D133" s="647">
        <v>45786</v>
      </c>
      <c r="E133" s="618" t="s">
        <v>272</v>
      </c>
      <c r="F133" s="618" t="s">
        <v>287</v>
      </c>
      <c r="G133" s="607" t="s">
        <v>288</v>
      </c>
      <c r="H133" s="51" t="str">
        <f>IF(G133 &lt;&gt; "",_xlfn.XLOOKUP(G133,Listas!$B$53:$B$204,Listas!$C$53:$C$204),"")</f>
        <v>Pacto Histórico</v>
      </c>
      <c r="I133" s="91" t="s">
        <v>20</v>
      </c>
      <c r="J133" s="607" t="s">
        <v>3223</v>
      </c>
      <c r="K133" s="608" t="s">
        <v>94</v>
      </c>
      <c r="L133" s="608"/>
      <c r="M133" s="608"/>
      <c r="N133" s="616">
        <v>0.375</v>
      </c>
      <c r="O133" s="617" t="s">
        <v>2947</v>
      </c>
      <c r="P133" s="608"/>
      <c r="Q133" s="608"/>
      <c r="R133" s="608"/>
      <c r="S133" s="608"/>
    </row>
    <row r="134" spans="1:19" ht="60" x14ac:dyDescent="0.3">
      <c r="A134" s="603" t="s">
        <v>165</v>
      </c>
      <c r="B134" s="102" t="s">
        <v>3231</v>
      </c>
      <c r="C134" s="49">
        <v>45777</v>
      </c>
      <c r="D134" s="647">
        <v>45782</v>
      </c>
      <c r="E134" s="618" t="s">
        <v>272</v>
      </c>
      <c r="F134" s="618" t="s">
        <v>279</v>
      </c>
      <c r="G134" s="607" t="s">
        <v>305</v>
      </c>
      <c r="H134" s="51" t="str">
        <f>IF(G134 &lt;&gt; "",_xlfn.XLOOKUP(G134,Listas!$B$53:$B$204,Listas!$C$53:$C$204),"")</f>
        <v>Centro Democrático</v>
      </c>
      <c r="I134" s="91" t="s">
        <v>20</v>
      </c>
      <c r="J134" s="607" t="s">
        <v>3232</v>
      </c>
      <c r="K134" s="608" t="s">
        <v>122</v>
      </c>
      <c r="L134" s="608"/>
      <c r="M134" s="608"/>
      <c r="N134" s="616" t="s">
        <v>3109</v>
      </c>
      <c r="O134" s="617" t="s">
        <v>2947</v>
      </c>
      <c r="P134" s="608"/>
      <c r="Q134" s="608"/>
      <c r="R134" s="608"/>
      <c r="S134" s="608"/>
    </row>
    <row r="135" spans="1:19" ht="75" x14ac:dyDescent="0.3">
      <c r="A135" s="603" t="s">
        <v>165</v>
      </c>
      <c r="B135" s="102" t="s">
        <v>3233</v>
      </c>
      <c r="C135" s="49">
        <v>45789</v>
      </c>
      <c r="D135" s="647">
        <v>45791</v>
      </c>
      <c r="E135" s="618" t="s">
        <v>272</v>
      </c>
      <c r="F135" s="618" t="s">
        <v>274</v>
      </c>
      <c r="G135" s="607" t="s">
        <v>323</v>
      </c>
      <c r="H135" s="51" t="str">
        <f>IF(G135 &lt;&gt; "",_xlfn.XLOOKUP(G135,Listas!$B$53:$B$204,Listas!$C$53:$C$204),"")</f>
        <v>Partido Liberal Colombiano</v>
      </c>
      <c r="I135" s="91" t="s">
        <v>20</v>
      </c>
      <c r="J135" s="607" t="s">
        <v>3234</v>
      </c>
      <c r="K135" s="608" t="s">
        <v>110</v>
      </c>
      <c r="L135" s="608"/>
      <c r="M135" s="608"/>
      <c r="N135" s="616" t="s">
        <v>3235</v>
      </c>
      <c r="O135" s="612" t="s">
        <v>3236</v>
      </c>
      <c r="P135" s="608" t="s">
        <v>3237</v>
      </c>
      <c r="Q135" s="49">
        <v>45790</v>
      </c>
      <c r="R135" s="608"/>
      <c r="S135" s="608"/>
    </row>
    <row r="136" spans="1:19" ht="45" x14ac:dyDescent="0.3">
      <c r="A136" s="603" t="s">
        <v>165</v>
      </c>
      <c r="B136" s="102" t="s">
        <v>3238</v>
      </c>
      <c r="C136" s="49">
        <v>45793</v>
      </c>
      <c r="D136" s="647">
        <v>45804</v>
      </c>
      <c r="E136" s="618" t="s">
        <v>272</v>
      </c>
      <c r="F136" s="618" t="s">
        <v>274</v>
      </c>
      <c r="G136" s="607" t="s">
        <v>292</v>
      </c>
      <c r="H136" s="51" t="str">
        <f>IF(G136 &lt;&gt; "",_xlfn.XLOOKUP(G136,Listas!$B$53:$B$204,Listas!$C$53:$C$204),"")</f>
        <v>Pacto Histórico</v>
      </c>
      <c r="I136" s="91" t="s">
        <v>20</v>
      </c>
      <c r="J136" s="607" t="s">
        <v>3239</v>
      </c>
      <c r="K136" s="608" t="s">
        <v>104</v>
      </c>
      <c r="L136" s="608"/>
      <c r="M136" s="608"/>
      <c r="N136" s="616" t="s">
        <v>3235</v>
      </c>
      <c r="O136" s="617" t="s">
        <v>2947</v>
      </c>
      <c r="P136" s="608"/>
      <c r="Q136" s="49" t="s">
        <v>3240</v>
      </c>
      <c r="R136" s="608"/>
      <c r="S136" s="608"/>
    </row>
    <row r="137" spans="1:19" ht="60" x14ac:dyDescent="0.3">
      <c r="A137" s="603" t="s">
        <v>165</v>
      </c>
      <c r="B137" s="102" t="s">
        <v>3241</v>
      </c>
      <c r="C137" s="49">
        <v>45797</v>
      </c>
      <c r="D137" s="647">
        <v>45800</v>
      </c>
      <c r="E137" s="618" t="s">
        <v>272</v>
      </c>
      <c r="F137" s="618" t="s">
        <v>279</v>
      </c>
      <c r="G137" s="607" t="s">
        <v>343</v>
      </c>
      <c r="H137" s="51" t="str">
        <f>IF(G137 &lt;&gt; "",_xlfn.XLOOKUP(G137,Listas!$B$53:$B$204,Listas!$C$53:$C$204),"")</f>
        <v>Partido Mira</v>
      </c>
      <c r="I137" s="91" t="s">
        <v>30</v>
      </c>
      <c r="J137" s="607" t="s">
        <v>3242</v>
      </c>
      <c r="K137" s="608" t="s">
        <v>113</v>
      </c>
      <c r="L137" s="608"/>
      <c r="M137" s="608"/>
      <c r="N137" s="616" t="s">
        <v>3235</v>
      </c>
      <c r="O137" s="612" t="s">
        <v>3243</v>
      </c>
      <c r="P137" s="608"/>
      <c r="Q137" s="49"/>
      <c r="R137" s="608"/>
      <c r="S137" s="608"/>
    </row>
    <row r="138" spans="1:19" ht="30" x14ac:dyDescent="0.3">
      <c r="A138" s="603" t="s">
        <v>152</v>
      </c>
      <c r="B138" s="102" t="s">
        <v>3244</v>
      </c>
      <c r="C138" s="49">
        <v>45798</v>
      </c>
      <c r="D138" s="647">
        <v>45803</v>
      </c>
      <c r="E138" s="618" t="s">
        <v>272</v>
      </c>
      <c r="F138" s="618" t="s">
        <v>274</v>
      </c>
      <c r="G138" s="607" t="s">
        <v>320</v>
      </c>
      <c r="H138" s="51" t="str">
        <f>IF(G138 &lt;&gt; "",_xlfn.XLOOKUP(G138,Listas!$B$53:$B$204,Listas!$C$53:$C$204),"")</f>
        <v>Centro Democrático</v>
      </c>
      <c r="I138" s="91" t="s">
        <v>20</v>
      </c>
      <c r="J138" s="607" t="s">
        <v>3245</v>
      </c>
      <c r="K138" s="608" t="s">
        <v>122</v>
      </c>
      <c r="L138" s="608"/>
      <c r="M138" s="608"/>
      <c r="N138" s="616" t="s">
        <v>3235</v>
      </c>
      <c r="O138" s="617" t="s">
        <v>2947</v>
      </c>
      <c r="P138" s="608"/>
      <c r="Q138" s="49"/>
      <c r="R138" s="608"/>
      <c r="S138" s="608"/>
    </row>
    <row r="139" spans="1:19" ht="75" x14ac:dyDescent="0.3">
      <c r="A139" s="603" t="s">
        <v>165</v>
      </c>
      <c r="B139" s="102" t="s">
        <v>3246</v>
      </c>
      <c r="C139" s="49">
        <v>45798</v>
      </c>
      <c r="D139" s="647">
        <v>45806</v>
      </c>
      <c r="E139" s="618" t="s">
        <v>272</v>
      </c>
      <c r="F139" s="618" t="s">
        <v>274</v>
      </c>
      <c r="G139" s="607" t="s">
        <v>1486</v>
      </c>
      <c r="H139" s="51" t="s">
        <v>2963</v>
      </c>
      <c r="I139" s="91" t="s">
        <v>20</v>
      </c>
      <c r="J139" s="607" t="s">
        <v>3247</v>
      </c>
      <c r="K139" s="608" t="s">
        <v>110</v>
      </c>
      <c r="L139" s="608"/>
      <c r="M139" s="608"/>
      <c r="N139" s="616" t="s">
        <v>3235</v>
      </c>
      <c r="O139" s="617" t="s">
        <v>2947</v>
      </c>
      <c r="P139" s="608"/>
      <c r="Q139" s="49"/>
      <c r="R139" s="608"/>
      <c r="S139" s="608"/>
    </row>
    <row r="140" spans="1:19" ht="60" x14ac:dyDescent="0.3">
      <c r="A140" s="603" t="s">
        <v>165</v>
      </c>
      <c r="B140" s="102" t="s">
        <v>3248</v>
      </c>
      <c r="C140" s="49">
        <v>45806</v>
      </c>
      <c r="D140" s="647">
        <v>45810</v>
      </c>
      <c r="E140" s="618" t="s">
        <v>272</v>
      </c>
      <c r="F140" s="618" t="s">
        <v>279</v>
      </c>
      <c r="G140" s="607" t="s">
        <v>343</v>
      </c>
      <c r="H140" s="51" t="str">
        <f>IF(G140 &lt;&gt; "",_xlfn.XLOOKUP(G140,Listas!$B$53:$B$204,Listas!$C$53:$C$204),"")</f>
        <v>Partido Mira</v>
      </c>
      <c r="I140" s="91" t="s">
        <v>30</v>
      </c>
      <c r="J140" s="607" t="s">
        <v>3249</v>
      </c>
      <c r="K140" s="608" t="s">
        <v>113</v>
      </c>
      <c r="L140" s="608"/>
      <c r="M140" s="608"/>
      <c r="N140" s="616" t="s">
        <v>3235</v>
      </c>
      <c r="O140" s="612" t="s">
        <v>3250</v>
      </c>
      <c r="P140" s="608"/>
      <c r="Q140" s="49"/>
      <c r="R140" s="608"/>
      <c r="S140" s="608"/>
    </row>
    <row r="141" spans="1:19" ht="60" x14ac:dyDescent="0.3">
      <c r="A141" s="603" t="s">
        <v>165</v>
      </c>
      <c r="B141" s="102" t="s">
        <v>3251</v>
      </c>
      <c r="C141" s="49">
        <v>45811</v>
      </c>
      <c r="D141" s="647">
        <v>45811</v>
      </c>
      <c r="E141" s="618" t="s">
        <v>272</v>
      </c>
      <c r="F141" s="618" t="s">
        <v>279</v>
      </c>
      <c r="G141" s="607" t="s">
        <v>343</v>
      </c>
      <c r="H141" s="51" t="str">
        <f>IF(G141 &lt;&gt; "",_xlfn.XLOOKUP(G141,Listas!$B$53:$B$204,Listas!$C$53:$C$204),"")</f>
        <v>Partido Mira</v>
      </c>
      <c r="I141" s="91" t="s">
        <v>30</v>
      </c>
      <c r="J141" s="607" t="s">
        <v>3252</v>
      </c>
      <c r="K141" s="608" t="s">
        <v>113</v>
      </c>
      <c r="L141" s="608"/>
      <c r="M141" s="608"/>
      <c r="N141" s="616" t="s">
        <v>3235</v>
      </c>
      <c r="O141" s="612" t="s">
        <v>3250</v>
      </c>
      <c r="P141" s="608"/>
      <c r="Q141" s="49"/>
      <c r="R141" s="608"/>
      <c r="S141" s="608"/>
    </row>
    <row r="142" spans="1:19" ht="30" x14ac:dyDescent="0.3">
      <c r="A142" s="603" t="s">
        <v>177</v>
      </c>
      <c r="B142" s="102" t="s">
        <v>3253</v>
      </c>
      <c r="C142" s="49">
        <v>45812</v>
      </c>
      <c r="D142" s="647">
        <v>45819</v>
      </c>
      <c r="E142" s="618" t="s">
        <v>272</v>
      </c>
      <c r="F142" s="618" t="s">
        <v>283</v>
      </c>
      <c r="G142" s="607" t="s">
        <v>320</v>
      </c>
      <c r="H142" s="51" t="str">
        <f>IF(G142 &lt;&gt; "",_xlfn.XLOOKUP(G142,Listas!$B$53:$B$204,Listas!$C$53:$C$204),"")</f>
        <v>Centro Democrático</v>
      </c>
      <c r="I142" s="91" t="s">
        <v>20</v>
      </c>
      <c r="J142" s="607" t="s">
        <v>3254</v>
      </c>
      <c r="K142" s="608" t="s">
        <v>94</v>
      </c>
      <c r="L142" s="608"/>
      <c r="M142" s="608"/>
      <c r="N142" s="616" t="s">
        <v>3235</v>
      </c>
      <c r="O142" s="617" t="s">
        <v>2947</v>
      </c>
      <c r="P142" s="608"/>
      <c r="Q142" s="49"/>
      <c r="R142" s="608"/>
      <c r="S142" s="608"/>
    </row>
    <row r="143" spans="1:19" ht="30" x14ac:dyDescent="0.3">
      <c r="A143" s="603" t="s">
        <v>165</v>
      </c>
      <c r="B143" s="102" t="s">
        <v>3255</v>
      </c>
      <c r="C143" s="49">
        <v>45813</v>
      </c>
      <c r="D143" s="647">
        <v>45818</v>
      </c>
      <c r="E143" s="618" t="s">
        <v>272</v>
      </c>
      <c r="F143" s="618" t="s">
        <v>279</v>
      </c>
      <c r="G143" s="607" t="s">
        <v>343</v>
      </c>
      <c r="H143" s="51" t="str">
        <f>IF(G143 &lt;&gt; "",_xlfn.XLOOKUP(G143,Listas!$B$53:$B$204,Listas!$C$53:$C$204),"")</f>
        <v>Partido Mira</v>
      </c>
      <c r="I143" s="91" t="s">
        <v>20</v>
      </c>
      <c r="J143" s="607" t="s">
        <v>3256</v>
      </c>
      <c r="K143" s="608" t="s">
        <v>99</v>
      </c>
      <c r="L143" s="608"/>
      <c r="M143" s="608"/>
      <c r="N143" s="616" t="s">
        <v>3235</v>
      </c>
      <c r="O143" s="617" t="s">
        <v>2947</v>
      </c>
      <c r="P143" s="608"/>
      <c r="Q143" s="49"/>
      <c r="R143" s="608"/>
      <c r="S143" s="608"/>
    </row>
    <row r="144" spans="1:19" ht="30" x14ac:dyDescent="0.3">
      <c r="A144" s="603" t="s">
        <v>152</v>
      </c>
      <c r="B144" s="102" t="s">
        <v>3257</v>
      </c>
      <c r="C144" s="49">
        <v>45819</v>
      </c>
      <c r="D144" s="647">
        <v>45827</v>
      </c>
      <c r="E144" s="618" t="s">
        <v>272</v>
      </c>
      <c r="F144" s="618" t="s">
        <v>274</v>
      </c>
      <c r="G144" s="607" t="s">
        <v>305</v>
      </c>
      <c r="H144" s="51" t="str">
        <f>IF(G144 &lt;&gt; "",_xlfn.XLOOKUP(G144,Listas!$B$53:$B$204,Listas!$C$53:$C$204),"")</f>
        <v>Centro Democrático</v>
      </c>
      <c r="I144" s="91" t="s">
        <v>20</v>
      </c>
      <c r="J144" s="607" t="s">
        <v>3258</v>
      </c>
      <c r="K144" s="608" t="s">
        <v>88</v>
      </c>
      <c r="L144" s="608"/>
      <c r="M144" s="608"/>
      <c r="N144" s="616" t="s">
        <v>3235</v>
      </c>
      <c r="O144" s="617" t="s">
        <v>2947</v>
      </c>
      <c r="P144" s="608"/>
      <c r="Q144" s="49"/>
      <c r="R144" s="608"/>
      <c r="S144" s="608"/>
    </row>
    <row r="145" spans="1:19" ht="60" x14ac:dyDescent="0.3">
      <c r="A145" s="603" t="s">
        <v>165</v>
      </c>
      <c r="B145" s="102" t="s">
        <v>3259</v>
      </c>
      <c r="C145" s="49">
        <v>45820</v>
      </c>
      <c r="D145" s="647">
        <v>45824</v>
      </c>
      <c r="E145" s="618" t="s">
        <v>272</v>
      </c>
      <c r="F145" s="618" t="s">
        <v>279</v>
      </c>
      <c r="G145" s="607" t="s">
        <v>288</v>
      </c>
      <c r="H145" s="51" t="str">
        <f>IF(G145 &lt;&gt; "",_xlfn.XLOOKUP(G145,Listas!$B$53:$B$204,Listas!$C$53:$C$204),"")</f>
        <v>Pacto Histórico</v>
      </c>
      <c r="I145" s="91" t="s">
        <v>20</v>
      </c>
      <c r="J145" s="607" t="s">
        <v>3260</v>
      </c>
      <c r="K145" s="608" t="s">
        <v>99</v>
      </c>
      <c r="L145" s="608"/>
      <c r="M145" s="608"/>
      <c r="N145" s="616" t="s">
        <v>3235</v>
      </c>
      <c r="O145" s="617" t="s">
        <v>2947</v>
      </c>
      <c r="P145" s="608"/>
      <c r="Q145" s="49"/>
      <c r="R145" s="608"/>
      <c r="S145" s="608"/>
    </row>
    <row r="146" spans="1:19" ht="45" x14ac:dyDescent="0.3">
      <c r="A146" s="603" t="s">
        <v>165</v>
      </c>
      <c r="B146" s="102" t="s">
        <v>3261</v>
      </c>
      <c r="C146" s="49">
        <v>45821</v>
      </c>
      <c r="D146" s="647">
        <v>45828</v>
      </c>
      <c r="E146" s="618" t="s">
        <v>272</v>
      </c>
      <c r="F146" s="618" t="s">
        <v>274</v>
      </c>
      <c r="G146" s="607" t="s">
        <v>288</v>
      </c>
      <c r="H146" s="51" t="str">
        <f>IF(G146 &lt;&gt; "",_xlfn.XLOOKUP(G146,Listas!$B$53:$B$204,Listas!$C$53:$C$204),"")</f>
        <v>Pacto Histórico</v>
      </c>
      <c r="I146" s="91" t="s">
        <v>20</v>
      </c>
      <c r="J146" s="607" t="s">
        <v>3262</v>
      </c>
      <c r="K146" s="608" t="s">
        <v>110</v>
      </c>
      <c r="L146" s="608"/>
      <c r="M146" s="608"/>
      <c r="N146" s="616" t="s">
        <v>3235</v>
      </c>
      <c r="O146" s="617" t="s">
        <v>2947</v>
      </c>
      <c r="P146" s="608" t="s">
        <v>3263</v>
      </c>
      <c r="Q146" s="49">
        <v>45828</v>
      </c>
      <c r="R146" s="608"/>
      <c r="S146" s="608"/>
    </row>
    <row r="147" spans="1:19" ht="30" x14ac:dyDescent="0.3">
      <c r="A147" s="603" t="s">
        <v>177</v>
      </c>
      <c r="B147" s="102" t="s">
        <v>3264</v>
      </c>
      <c r="C147" s="49">
        <v>45847</v>
      </c>
      <c r="D147" s="647">
        <v>45855</v>
      </c>
      <c r="E147" s="618" t="s">
        <v>272</v>
      </c>
      <c r="F147" s="618" t="s">
        <v>283</v>
      </c>
      <c r="G147" s="607" t="s">
        <v>311</v>
      </c>
      <c r="H147" s="51" t="str">
        <f>IF(G147 &lt;&gt; "",_xlfn.XLOOKUP(G147,Listas!$B$53:$B$204,Listas!$C$53:$C$204),"")</f>
        <v>Centro Democrático</v>
      </c>
      <c r="I147" s="91" t="s">
        <v>20</v>
      </c>
      <c r="J147" s="607" t="s">
        <v>3265</v>
      </c>
      <c r="K147" s="608" t="s">
        <v>94</v>
      </c>
      <c r="L147" s="608"/>
      <c r="M147" s="608"/>
      <c r="N147" s="616" t="s">
        <v>3235</v>
      </c>
      <c r="O147" s="617" t="s">
        <v>2947</v>
      </c>
      <c r="P147" s="608"/>
      <c r="Q147" s="49"/>
      <c r="R147" s="608"/>
      <c r="S147" s="608"/>
    </row>
    <row r="148" spans="1:19" ht="45" x14ac:dyDescent="0.3">
      <c r="A148" s="603" t="s">
        <v>165</v>
      </c>
      <c r="B148" s="102" t="s">
        <v>3266</v>
      </c>
      <c r="C148" s="49">
        <v>45847</v>
      </c>
      <c r="D148" s="647">
        <v>45852</v>
      </c>
      <c r="E148" s="618" t="s">
        <v>272</v>
      </c>
      <c r="F148" s="618" t="s">
        <v>279</v>
      </c>
      <c r="G148" s="607" t="s">
        <v>346</v>
      </c>
      <c r="H148" s="51" t="str">
        <f>IF(G148 &lt;&gt; "",_xlfn.XLOOKUP(G148,Listas!$B$53:$B$204,Listas!$C$53:$C$204),"")</f>
        <v>Partido Mira</v>
      </c>
      <c r="I148" s="91" t="s">
        <v>20</v>
      </c>
      <c r="J148" s="607" t="s">
        <v>3267</v>
      </c>
      <c r="K148" s="608" t="s">
        <v>99</v>
      </c>
      <c r="L148" s="608"/>
      <c r="M148" s="608"/>
      <c r="N148" s="616" t="s">
        <v>3235</v>
      </c>
      <c r="O148" s="617" t="s">
        <v>2947</v>
      </c>
      <c r="P148" s="608"/>
      <c r="Q148" s="49"/>
      <c r="R148" s="608"/>
      <c r="S148" s="608"/>
    </row>
    <row r="149" spans="1:19" ht="30" x14ac:dyDescent="0.3">
      <c r="A149" s="603" t="s">
        <v>177</v>
      </c>
      <c r="B149" s="102" t="s">
        <v>3268</v>
      </c>
      <c r="C149" s="49">
        <v>45854</v>
      </c>
      <c r="D149" s="647">
        <v>45857</v>
      </c>
      <c r="E149" s="618" t="s">
        <v>272</v>
      </c>
      <c r="F149" s="618" t="s">
        <v>283</v>
      </c>
      <c r="G149" s="607" t="s">
        <v>311</v>
      </c>
      <c r="H149" s="51" t="str">
        <f>IF(G149 &lt;&gt; "",_xlfn.XLOOKUP(G149,Listas!$B$53:$B$204,Listas!$C$53:$C$204),"")</f>
        <v>Centro Democrático</v>
      </c>
      <c r="I149" s="91" t="s">
        <v>20</v>
      </c>
      <c r="J149" s="607" t="s">
        <v>3265</v>
      </c>
      <c r="K149" s="608" t="s">
        <v>94</v>
      </c>
      <c r="L149" s="608"/>
      <c r="M149" s="608"/>
      <c r="N149" s="616" t="s">
        <v>3235</v>
      </c>
      <c r="O149" s="617" t="s">
        <v>2947</v>
      </c>
      <c r="P149" s="608"/>
      <c r="Q149" s="49"/>
      <c r="R149" s="608"/>
      <c r="S149" s="608"/>
    </row>
    <row r="150" spans="1:19" ht="30" x14ac:dyDescent="0.3">
      <c r="A150" s="603" t="s">
        <v>165</v>
      </c>
      <c r="B150" s="102" t="s">
        <v>3269</v>
      </c>
      <c r="C150" s="49">
        <v>45859</v>
      </c>
      <c r="D150" s="647">
        <v>45863</v>
      </c>
      <c r="E150" s="618" t="s">
        <v>272</v>
      </c>
      <c r="F150" s="618" t="s">
        <v>274</v>
      </c>
      <c r="G150" s="607" t="s">
        <v>351</v>
      </c>
      <c r="H150" s="51" t="str">
        <f>IF(G150 &lt;&gt; "",_xlfn.XLOOKUP(G150,Listas!$B$53:$B$204,Listas!$C$53:$C$204),"")</f>
        <v>Mov. LARA Bogotá.</v>
      </c>
      <c r="I150" s="91" t="s">
        <v>20</v>
      </c>
      <c r="J150" s="607" t="s">
        <v>3270</v>
      </c>
      <c r="K150" s="608" t="s">
        <v>88</v>
      </c>
      <c r="L150" s="608"/>
      <c r="M150" s="608"/>
      <c r="N150" s="616" t="s">
        <v>3235</v>
      </c>
      <c r="O150" s="617" t="s">
        <v>2947</v>
      </c>
      <c r="P150" s="608"/>
      <c r="Q150" s="49"/>
      <c r="R150" s="608"/>
      <c r="S150" s="608"/>
    </row>
    <row r="151" spans="1:19" ht="30" x14ac:dyDescent="0.3">
      <c r="A151" s="603" t="s">
        <v>152</v>
      </c>
      <c r="B151" s="102" t="s">
        <v>3271</v>
      </c>
      <c r="C151" s="49">
        <v>45860</v>
      </c>
      <c r="D151" s="647">
        <v>45865</v>
      </c>
      <c r="E151" s="618" t="s">
        <v>272</v>
      </c>
      <c r="F151" s="618" t="s">
        <v>279</v>
      </c>
      <c r="G151" s="607" t="s">
        <v>296</v>
      </c>
      <c r="H151" s="51" t="str">
        <f>IF(G151 &lt;&gt; "",_xlfn.XLOOKUP(G151,Listas!$B$53:$B$204,Listas!$C$53:$C$204),"")</f>
        <v>Pacto Histórico</v>
      </c>
      <c r="I151" s="91" t="s">
        <v>20</v>
      </c>
      <c r="J151" s="607" t="s">
        <v>3272</v>
      </c>
      <c r="K151" s="608" t="s">
        <v>107</v>
      </c>
      <c r="L151" s="608"/>
      <c r="M151" s="608"/>
      <c r="N151" s="616" t="s">
        <v>3235</v>
      </c>
      <c r="O151" s="617" t="s">
        <v>2947</v>
      </c>
      <c r="P151" s="608"/>
      <c r="Q151" s="49"/>
      <c r="R151" s="608"/>
      <c r="S151" s="608"/>
    </row>
    <row r="152" spans="1:19" ht="60" x14ac:dyDescent="0.3">
      <c r="A152" s="603" t="s">
        <v>165</v>
      </c>
      <c r="B152" s="102" t="s">
        <v>3273</v>
      </c>
      <c r="C152" s="49">
        <v>45861</v>
      </c>
      <c r="D152" s="647">
        <v>45864</v>
      </c>
      <c r="E152" s="618" t="s">
        <v>272</v>
      </c>
      <c r="F152" s="618" t="s">
        <v>287</v>
      </c>
      <c r="G152" s="607" t="s">
        <v>288</v>
      </c>
      <c r="H152" s="51" t="str">
        <f>IF(G152 &lt;&gt; "",_xlfn.XLOOKUP(G152,Listas!$B$53:$B$204,Listas!$C$53:$C$204),"")</f>
        <v>Pacto Histórico</v>
      </c>
      <c r="I152" s="91" t="s">
        <v>20</v>
      </c>
      <c r="J152" s="607" t="s">
        <v>3274</v>
      </c>
      <c r="K152" s="608" t="s">
        <v>94</v>
      </c>
      <c r="L152" s="608"/>
      <c r="M152" s="608"/>
      <c r="N152" s="616" t="s">
        <v>3235</v>
      </c>
      <c r="O152" s="617" t="s">
        <v>2947</v>
      </c>
      <c r="P152" s="608"/>
      <c r="Q152" s="49"/>
      <c r="R152" s="608"/>
      <c r="S152" s="608"/>
    </row>
    <row r="153" spans="1:19" ht="60" x14ac:dyDescent="0.3">
      <c r="A153" s="603" t="s">
        <v>165</v>
      </c>
      <c r="B153" s="102" t="s">
        <v>3275</v>
      </c>
      <c r="C153" s="49">
        <v>45868</v>
      </c>
      <c r="D153" s="647">
        <v>45872</v>
      </c>
      <c r="E153" s="618" t="s">
        <v>272</v>
      </c>
      <c r="F153" s="618" t="s">
        <v>287</v>
      </c>
      <c r="G153" s="607" t="s">
        <v>288</v>
      </c>
      <c r="H153" s="51" t="str">
        <f>IF(G153 &lt;&gt; "",_xlfn.XLOOKUP(G153,Listas!$B$53:$B$204,Listas!$C$53:$C$204),"")</f>
        <v>Pacto Histórico</v>
      </c>
      <c r="I153" s="91" t="s">
        <v>20</v>
      </c>
      <c r="J153" s="607" t="s">
        <v>3274</v>
      </c>
      <c r="K153" s="608" t="s">
        <v>94</v>
      </c>
      <c r="L153" s="608"/>
      <c r="M153" s="608"/>
      <c r="N153" s="616" t="s">
        <v>3235</v>
      </c>
      <c r="O153" s="617" t="s">
        <v>2947</v>
      </c>
      <c r="P153" s="608" t="s">
        <v>3276</v>
      </c>
      <c r="Q153" s="49">
        <v>45871</v>
      </c>
      <c r="R153" s="608"/>
      <c r="S153" s="608"/>
    </row>
    <row r="154" spans="1:19" ht="75" x14ac:dyDescent="0.3">
      <c r="A154" s="603" t="s">
        <v>152</v>
      </c>
      <c r="B154" s="102" t="s">
        <v>3277</v>
      </c>
      <c r="C154" s="49">
        <v>45881</v>
      </c>
      <c r="D154" s="647">
        <v>45888</v>
      </c>
      <c r="E154" s="618" t="s">
        <v>272</v>
      </c>
      <c r="F154" s="618" t="s">
        <v>279</v>
      </c>
      <c r="G154" s="607" t="s">
        <v>264</v>
      </c>
      <c r="H154" s="51" t="str">
        <f>IF(G154 &lt;&gt; "",_xlfn.XLOOKUP(G154,Listas!$B$53:$B$204,Listas!$C$53:$C$204),"")</f>
        <v>Partido Nuevo Liberalismo</v>
      </c>
      <c r="I154" s="91" t="s">
        <v>20</v>
      </c>
      <c r="J154" s="607" t="s">
        <v>3278</v>
      </c>
      <c r="K154" s="608" t="s">
        <v>124</v>
      </c>
      <c r="L154" s="608"/>
      <c r="M154" s="608"/>
      <c r="N154" s="616" t="s">
        <v>3279</v>
      </c>
      <c r="O154" s="617" t="s">
        <v>2947</v>
      </c>
      <c r="P154" s="608"/>
      <c r="Q154" s="49"/>
      <c r="R154" s="608"/>
      <c r="S154" s="608"/>
    </row>
    <row r="155" spans="1:19" ht="30" x14ac:dyDescent="0.3">
      <c r="A155" s="603" t="s">
        <v>165</v>
      </c>
      <c r="B155" s="102" t="s">
        <v>3280</v>
      </c>
      <c r="C155" s="49">
        <v>45884</v>
      </c>
      <c r="D155" s="647">
        <v>45891</v>
      </c>
      <c r="E155" s="618" t="s">
        <v>272</v>
      </c>
      <c r="F155" s="618" t="s">
        <v>287</v>
      </c>
      <c r="G155" s="607" t="s">
        <v>308</v>
      </c>
      <c r="H155" s="51" t="str">
        <f>IF(G155 &lt;&gt; "",_xlfn.XLOOKUP(G155,Listas!$B$53:$B$204,Listas!$C$53:$C$204),"")</f>
        <v>Centro Democrático</v>
      </c>
      <c r="I155" s="91" t="s">
        <v>20</v>
      </c>
      <c r="J155" s="607" t="s">
        <v>3281</v>
      </c>
      <c r="K155" s="608" t="s">
        <v>94</v>
      </c>
      <c r="L155" s="608"/>
      <c r="M155" s="608"/>
      <c r="N155" s="616" t="s">
        <v>3235</v>
      </c>
      <c r="O155" s="617" t="s">
        <v>2947</v>
      </c>
      <c r="P155" s="608"/>
      <c r="Q155" s="49"/>
      <c r="R155" s="608"/>
      <c r="S155" s="608"/>
    </row>
    <row r="156" spans="1:19" ht="30" x14ac:dyDescent="0.3">
      <c r="A156" s="603" t="s">
        <v>177</v>
      </c>
      <c r="B156" s="102" t="s">
        <v>3282</v>
      </c>
      <c r="C156" s="49">
        <v>45891</v>
      </c>
      <c r="D156" s="647">
        <v>45897</v>
      </c>
      <c r="E156" s="618" t="s">
        <v>272</v>
      </c>
      <c r="F156" s="618" t="s">
        <v>274</v>
      </c>
      <c r="G156" s="607" t="s">
        <v>288</v>
      </c>
      <c r="H156" s="51" t="str">
        <f>IF(G156 &lt;&gt; "",_xlfn.XLOOKUP(G156,Listas!$B$53:$B$204,Listas!$C$53:$C$204),"")</f>
        <v>Pacto Histórico</v>
      </c>
      <c r="I156" s="91" t="s">
        <v>20</v>
      </c>
      <c r="J156" s="607" t="s">
        <v>3283</v>
      </c>
      <c r="K156" s="608" t="s">
        <v>94</v>
      </c>
      <c r="L156" s="608"/>
      <c r="M156" s="608"/>
      <c r="N156" s="616" t="s">
        <v>3235</v>
      </c>
      <c r="O156" s="617" t="s">
        <v>2947</v>
      </c>
      <c r="P156" s="608"/>
      <c r="Q156" s="49"/>
      <c r="R156" s="608"/>
      <c r="S156" s="608"/>
    </row>
    <row r="157" spans="1:19" ht="30" x14ac:dyDescent="0.3">
      <c r="A157" s="603" t="s">
        <v>177</v>
      </c>
      <c r="B157" s="102" t="s">
        <v>3284</v>
      </c>
      <c r="C157" s="49">
        <v>45897</v>
      </c>
      <c r="D157" s="647">
        <v>45901</v>
      </c>
      <c r="E157" s="618" t="s">
        <v>272</v>
      </c>
      <c r="F157" s="618" t="s">
        <v>274</v>
      </c>
      <c r="G157" s="607" t="s">
        <v>288</v>
      </c>
      <c r="H157" s="51" t="str">
        <f>IF(G157 &lt;&gt; "",_xlfn.XLOOKUP(G157,Listas!$B$53:$B$204,Listas!$C$53:$C$204),"")</f>
        <v>Pacto Histórico</v>
      </c>
      <c r="I157" s="91" t="s">
        <v>20</v>
      </c>
      <c r="J157" s="607" t="s">
        <v>3283</v>
      </c>
      <c r="K157" s="608" t="s">
        <v>94</v>
      </c>
      <c r="L157" s="608"/>
      <c r="M157" s="608"/>
      <c r="N157" s="616" t="s">
        <v>3235</v>
      </c>
      <c r="O157" s="617" t="s">
        <v>2947</v>
      </c>
      <c r="P157" s="608"/>
      <c r="Q157" s="49"/>
      <c r="R157" s="608"/>
      <c r="S157" s="608"/>
    </row>
    <row r="158" spans="1:19" ht="30" x14ac:dyDescent="0.3">
      <c r="A158" s="603" t="s">
        <v>165</v>
      </c>
      <c r="B158" s="102" t="s">
        <v>3285</v>
      </c>
      <c r="C158" s="49">
        <v>45898</v>
      </c>
      <c r="D158" s="647">
        <v>45902</v>
      </c>
      <c r="E158" s="618" t="s">
        <v>277</v>
      </c>
      <c r="F158" s="618" t="s">
        <v>293</v>
      </c>
      <c r="G158" s="607" t="s">
        <v>444</v>
      </c>
      <c r="H158" s="51" t="str">
        <f>IF(G158 &lt;&gt; "",_xlfn.XLOOKUP(G158,Listas!$B$53:$B$204,Listas!$C$53:$C$204),"")</f>
        <v>Partido Mira</v>
      </c>
      <c r="I158" s="91" t="s">
        <v>20</v>
      </c>
      <c r="J158" s="607" t="s">
        <v>3286</v>
      </c>
      <c r="K158" s="608"/>
      <c r="L158" s="608"/>
      <c r="M158" s="608"/>
      <c r="N158" s="616" t="s">
        <v>3235</v>
      </c>
      <c r="O158" s="617" t="s">
        <v>3287</v>
      </c>
      <c r="P158" s="608" t="s">
        <v>3288</v>
      </c>
      <c r="Q158" s="49">
        <v>45902</v>
      </c>
      <c r="R158" s="608"/>
      <c r="S158" s="608"/>
    </row>
    <row r="159" spans="1:19" ht="30" x14ac:dyDescent="0.3">
      <c r="A159" s="603" t="s">
        <v>152</v>
      </c>
      <c r="B159" s="102" t="s">
        <v>3289</v>
      </c>
      <c r="C159" s="49">
        <v>45901</v>
      </c>
      <c r="D159" s="647">
        <v>45908</v>
      </c>
      <c r="E159" s="618" t="s">
        <v>272</v>
      </c>
      <c r="F159" s="618" t="s">
        <v>274</v>
      </c>
      <c r="G159" s="607" t="s">
        <v>288</v>
      </c>
      <c r="H159" s="51" t="str">
        <f>IF(G159 &lt;&gt; "",_xlfn.XLOOKUP(G159,Listas!$B$53:$B$204,Listas!$C$53:$C$204),"")</f>
        <v>Pacto Histórico</v>
      </c>
      <c r="I159" s="91" t="s">
        <v>20</v>
      </c>
      <c r="J159" s="607" t="s">
        <v>3283</v>
      </c>
      <c r="K159" s="608" t="s">
        <v>94</v>
      </c>
      <c r="L159" s="608"/>
      <c r="M159" s="608"/>
      <c r="N159" s="616" t="s">
        <v>3235</v>
      </c>
      <c r="O159" s="617" t="s">
        <v>2947</v>
      </c>
      <c r="P159" s="608"/>
      <c r="Q159" s="49"/>
      <c r="R159" s="608"/>
      <c r="S159" s="608"/>
    </row>
    <row r="160" spans="1:19" ht="90" x14ac:dyDescent="0.3">
      <c r="A160" s="603" t="s">
        <v>177</v>
      </c>
      <c r="B160" s="102" t="s">
        <v>3290</v>
      </c>
      <c r="C160" s="49">
        <v>45903</v>
      </c>
      <c r="D160" s="647">
        <v>45905</v>
      </c>
      <c r="E160" s="618" t="s">
        <v>272</v>
      </c>
      <c r="F160" s="618" t="s">
        <v>274</v>
      </c>
      <c r="G160" s="607" t="s">
        <v>323</v>
      </c>
      <c r="H160" s="51" t="str">
        <f>IF(G160 &lt;&gt; "",_xlfn.XLOOKUP(G160,Listas!$B$53:$B$204,Listas!$C$53:$C$204),"")</f>
        <v>Partido Liberal Colombiano</v>
      </c>
      <c r="I160" s="91" t="s">
        <v>30</v>
      </c>
      <c r="J160" s="607" t="s">
        <v>3291</v>
      </c>
      <c r="K160" s="608" t="s">
        <v>113</v>
      </c>
      <c r="L160" s="608"/>
      <c r="M160" s="608"/>
      <c r="N160" s="616" t="s">
        <v>3235</v>
      </c>
      <c r="O160" s="617" t="s">
        <v>2947</v>
      </c>
      <c r="P160" s="608"/>
      <c r="Q160" s="49"/>
      <c r="R160" s="608"/>
      <c r="S160" s="608"/>
    </row>
    <row r="161" spans="1:19" ht="75" x14ac:dyDescent="0.3">
      <c r="A161" s="603" t="s">
        <v>152</v>
      </c>
      <c r="B161" s="102" t="s">
        <v>3292</v>
      </c>
      <c r="C161" s="49">
        <v>45905</v>
      </c>
      <c r="D161" s="647">
        <v>45909</v>
      </c>
      <c r="E161" s="618" t="s">
        <v>272</v>
      </c>
      <c r="F161" s="618" t="s">
        <v>274</v>
      </c>
      <c r="G161" s="607" t="s">
        <v>323</v>
      </c>
      <c r="H161" s="51" t="str">
        <f>IF(G161 &lt;&gt; "",_xlfn.XLOOKUP(G161,Listas!$B$53:$B$204,Listas!$C$53:$C$204),"")</f>
        <v>Partido Liberal Colombiano</v>
      </c>
      <c r="I161" s="91" t="s">
        <v>30</v>
      </c>
      <c r="J161" s="607" t="s">
        <v>3293</v>
      </c>
      <c r="K161" s="608" t="s">
        <v>113</v>
      </c>
      <c r="L161" s="608"/>
      <c r="M161" s="608"/>
      <c r="N161" s="616" t="s">
        <v>3235</v>
      </c>
      <c r="O161" s="617" t="s">
        <v>2947</v>
      </c>
      <c r="P161" s="608"/>
      <c r="Q161" s="49"/>
      <c r="R161" s="608"/>
      <c r="S161" s="608"/>
    </row>
    <row r="162" spans="1:19" ht="75" x14ac:dyDescent="0.3">
      <c r="A162" s="603" t="s">
        <v>177</v>
      </c>
      <c r="B162" s="102" t="s">
        <v>3294</v>
      </c>
      <c r="C162" s="49">
        <v>45911</v>
      </c>
      <c r="D162" s="647">
        <v>45918</v>
      </c>
      <c r="E162" s="618" t="s">
        <v>272</v>
      </c>
      <c r="F162" s="618" t="s">
        <v>279</v>
      </c>
      <c r="G162" s="607" t="s">
        <v>264</v>
      </c>
      <c r="H162" s="51" t="str">
        <f>IF(G162 &lt;&gt; "",_xlfn.XLOOKUP(G162,Listas!$B$53:$B$204,Listas!$C$53:$C$204),"")</f>
        <v>Partido Nuevo Liberalismo</v>
      </c>
      <c r="I162" s="91" t="s">
        <v>20</v>
      </c>
      <c r="J162" s="607" t="s">
        <v>3278</v>
      </c>
      <c r="K162" s="608" t="s">
        <v>124</v>
      </c>
      <c r="L162" s="608"/>
      <c r="M162" s="608"/>
      <c r="N162" s="616" t="s">
        <v>3235</v>
      </c>
      <c r="O162" s="617" t="s">
        <v>2947</v>
      </c>
      <c r="P162" s="608"/>
      <c r="Q162" s="49"/>
      <c r="R162" s="608"/>
      <c r="S162" s="608"/>
    </row>
    <row r="163" spans="1:19" ht="165" x14ac:dyDescent="0.3">
      <c r="A163" s="603" t="s">
        <v>177</v>
      </c>
      <c r="B163" s="102" t="s">
        <v>3295</v>
      </c>
      <c r="C163" s="49">
        <v>45915</v>
      </c>
      <c r="D163" s="647">
        <v>45923</v>
      </c>
      <c r="E163" s="618" t="s">
        <v>272</v>
      </c>
      <c r="F163" s="618" t="s">
        <v>274</v>
      </c>
      <c r="G163" s="607" t="s">
        <v>323</v>
      </c>
      <c r="H163" s="51" t="str">
        <f>IF(G163 &lt;&gt; "",_xlfn.XLOOKUP(G163,Listas!$B$53:$B$204,Listas!$C$53:$C$204),"")</f>
        <v>Partido Liberal Colombiano</v>
      </c>
      <c r="I163" s="91" t="s">
        <v>20</v>
      </c>
      <c r="J163" s="607" t="s">
        <v>3296</v>
      </c>
      <c r="K163" s="608" t="s">
        <v>88</v>
      </c>
      <c r="L163" s="608"/>
      <c r="M163" s="608"/>
      <c r="N163" s="616" t="s">
        <v>3235</v>
      </c>
      <c r="O163" s="617" t="s">
        <v>2947</v>
      </c>
      <c r="P163" s="608"/>
      <c r="Q163" s="49"/>
      <c r="R163" s="608"/>
      <c r="S163" s="608"/>
    </row>
    <row r="164" spans="1:19" ht="30" x14ac:dyDescent="0.3">
      <c r="A164" s="603" t="s">
        <v>165</v>
      </c>
      <c r="B164" s="102" t="s">
        <v>3297</v>
      </c>
      <c r="C164" s="49">
        <v>45915</v>
      </c>
      <c r="D164" s="647">
        <v>45920</v>
      </c>
      <c r="E164" s="618" t="s">
        <v>272</v>
      </c>
      <c r="F164" s="618" t="s">
        <v>279</v>
      </c>
      <c r="G164" s="607" t="s">
        <v>296</v>
      </c>
      <c r="H164" s="51" t="str">
        <f>IF(G164 &lt;&gt; "",_xlfn.XLOOKUP(G164,Listas!$B$53:$B$204,Listas!$C$53:$C$204),"")</f>
        <v>Pacto Histórico</v>
      </c>
      <c r="I164" s="91" t="s">
        <v>20</v>
      </c>
      <c r="J164" s="607" t="s">
        <v>3298</v>
      </c>
      <c r="K164" s="608" t="s">
        <v>107</v>
      </c>
      <c r="L164" s="608"/>
      <c r="M164" s="608"/>
      <c r="N164" s="616" t="s">
        <v>3235</v>
      </c>
      <c r="O164" s="617" t="s">
        <v>2947</v>
      </c>
      <c r="P164" s="608"/>
      <c r="Q164" s="49"/>
      <c r="R164" s="608"/>
      <c r="S164" s="608"/>
    </row>
    <row r="165" spans="1:19" ht="120" x14ac:dyDescent="0.3">
      <c r="A165" s="603" t="s">
        <v>165</v>
      </c>
      <c r="B165" s="102" t="s">
        <v>3299</v>
      </c>
      <c r="C165" s="49">
        <v>45919</v>
      </c>
      <c r="D165" s="647">
        <v>45926</v>
      </c>
      <c r="E165" s="618" t="s">
        <v>272</v>
      </c>
      <c r="F165" s="618" t="s">
        <v>274</v>
      </c>
      <c r="G165" s="607" t="s">
        <v>296</v>
      </c>
      <c r="H165" s="51" t="str">
        <f>IF(G165 &lt;&gt; "",_xlfn.XLOOKUP(G165,Listas!$B$53:$B$204,Listas!$C$53:$C$204),"")</f>
        <v>Pacto Histórico</v>
      </c>
      <c r="I165" s="91" t="s">
        <v>20</v>
      </c>
      <c r="J165" s="607" t="s">
        <v>3300</v>
      </c>
      <c r="K165" s="608" t="s">
        <v>88</v>
      </c>
      <c r="L165" s="608"/>
      <c r="M165" s="608"/>
      <c r="N165" s="616" t="s">
        <v>3235</v>
      </c>
      <c r="O165" s="617" t="s">
        <v>2947</v>
      </c>
      <c r="P165" s="608"/>
      <c r="Q165" s="49"/>
      <c r="R165" s="608"/>
      <c r="S165" s="608"/>
    </row>
    <row r="166" spans="1:19" ht="165" x14ac:dyDescent="0.3">
      <c r="A166" s="603" t="s">
        <v>152</v>
      </c>
      <c r="B166" s="102" t="s">
        <v>3301</v>
      </c>
      <c r="C166" s="49">
        <v>45919</v>
      </c>
      <c r="D166" s="647">
        <v>45924</v>
      </c>
      <c r="E166" s="618" t="s">
        <v>272</v>
      </c>
      <c r="F166" s="618" t="s">
        <v>274</v>
      </c>
      <c r="G166" s="607" t="s">
        <v>323</v>
      </c>
      <c r="H166" s="51" t="str">
        <f>IF(G166 &lt;&gt; "",_xlfn.XLOOKUP(G166,Listas!$B$53:$B$204,Listas!$C$53:$C$204),"")</f>
        <v>Partido Liberal Colombiano</v>
      </c>
      <c r="I166" s="91" t="s">
        <v>20</v>
      </c>
      <c r="J166" s="607" t="s">
        <v>3296</v>
      </c>
      <c r="K166" s="608" t="s">
        <v>88</v>
      </c>
      <c r="L166" s="608"/>
      <c r="M166" s="608"/>
      <c r="N166" s="616" t="s">
        <v>3235</v>
      </c>
      <c r="O166" s="617" t="s">
        <v>2947</v>
      </c>
      <c r="P166" s="608"/>
      <c r="Q166" s="49"/>
      <c r="R166" s="608"/>
      <c r="S166" s="608"/>
    </row>
    <row r="167" spans="1:19" ht="60" x14ac:dyDescent="0.3">
      <c r="A167" s="603" t="s">
        <v>165</v>
      </c>
      <c r="B167" s="102" t="s">
        <v>3302</v>
      </c>
      <c r="C167" s="49">
        <v>45925</v>
      </c>
      <c r="D167" s="647">
        <v>45932</v>
      </c>
      <c r="E167" s="618" t="s">
        <v>272</v>
      </c>
      <c r="F167" s="618" t="s">
        <v>287</v>
      </c>
      <c r="G167" s="607" t="s">
        <v>308</v>
      </c>
      <c r="H167" s="51" t="str">
        <f>IF(G167 &lt;&gt; "",_xlfn.XLOOKUP(G167,Listas!$B$53:$B$204,Listas!$C$53:$C$204),"")</f>
        <v>Centro Democrático</v>
      </c>
      <c r="I167" s="91" t="s">
        <v>20</v>
      </c>
      <c r="J167" s="607" t="s">
        <v>3303</v>
      </c>
      <c r="K167" s="608" t="s">
        <v>94</v>
      </c>
      <c r="L167" s="608"/>
      <c r="M167" s="608"/>
      <c r="N167" s="616" t="s">
        <v>3235</v>
      </c>
      <c r="O167" s="617" t="s">
        <v>2947</v>
      </c>
      <c r="P167" s="608"/>
      <c r="Q167" s="49"/>
      <c r="R167" s="608"/>
      <c r="S167" s="608"/>
    </row>
    <row r="168" spans="1:19" ht="30" x14ac:dyDescent="0.3">
      <c r="A168" s="603" t="s">
        <v>177</v>
      </c>
      <c r="B168" s="102" t="s">
        <v>3304</v>
      </c>
      <c r="C168" s="49">
        <v>45937</v>
      </c>
      <c r="D168" s="647">
        <v>45946</v>
      </c>
      <c r="E168" s="618" t="s">
        <v>272</v>
      </c>
      <c r="F168" s="618" t="s">
        <v>283</v>
      </c>
      <c r="G168" s="607" t="s">
        <v>311</v>
      </c>
      <c r="H168" s="51" t="str">
        <f>IF(G168 &lt;&gt; "",_xlfn.XLOOKUP(G168,Listas!$B$53:$B$204,Listas!$C$53:$C$204),"")</f>
        <v>Centro Democrático</v>
      </c>
      <c r="I168" s="91" t="s">
        <v>20</v>
      </c>
      <c r="J168" s="607" t="s">
        <v>3305</v>
      </c>
      <c r="K168" s="608" t="s">
        <v>94</v>
      </c>
      <c r="L168" s="608"/>
      <c r="M168" s="608"/>
      <c r="N168" s="616" t="s">
        <v>3235</v>
      </c>
      <c r="O168" s="617" t="s">
        <v>2947</v>
      </c>
      <c r="P168" s="608"/>
      <c r="Q168" s="49"/>
      <c r="R168" s="608"/>
      <c r="S168" s="608"/>
    </row>
    <row r="169" spans="1:19" ht="60" x14ac:dyDescent="0.3">
      <c r="A169" s="603" t="s">
        <v>177</v>
      </c>
      <c r="B169" s="102" t="s">
        <v>3306</v>
      </c>
      <c r="C169" s="49">
        <v>45950</v>
      </c>
      <c r="D169" s="647">
        <v>45952</v>
      </c>
      <c r="E169" s="618" t="s">
        <v>272</v>
      </c>
      <c r="F169" s="618" t="s">
        <v>279</v>
      </c>
      <c r="G169" s="607" t="s">
        <v>264</v>
      </c>
      <c r="H169" s="51" t="str">
        <f>IF(G169 &lt;&gt; "",_xlfn.XLOOKUP(G169,Listas!$B$53:$B$204,Listas!$C$53:$C$204),"")</f>
        <v>Partido Nuevo Liberalismo</v>
      </c>
      <c r="I169" s="91" t="s">
        <v>20</v>
      </c>
      <c r="J169" s="607" t="s">
        <v>3307</v>
      </c>
      <c r="K169" s="608" t="s">
        <v>124</v>
      </c>
      <c r="L169" s="608"/>
      <c r="M169" s="608"/>
      <c r="N169" s="616" t="s">
        <v>3235</v>
      </c>
      <c r="O169" s="617" t="s">
        <v>2947</v>
      </c>
      <c r="P169" s="608"/>
      <c r="Q169" s="49"/>
      <c r="R169" s="608"/>
      <c r="S169" s="608"/>
    </row>
    <row r="170" spans="1:19" ht="75" x14ac:dyDescent="0.3">
      <c r="A170" s="603" t="s">
        <v>152</v>
      </c>
      <c r="B170" s="102" t="s">
        <v>3308</v>
      </c>
      <c r="C170" s="49">
        <v>45951</v>
      </c>
      <c r="D170" s="647">
        <v>45954</v>
      </c>
      <c r="E170" s="618" t="s">
        <v>272</v>
      </c>
      <c r="F170" s="618" t="s">
        <v>274</v>
      </c>
      <c r="G170" s="607" t="s">
        <v>297</v>
      </c>
      <c r="H170" s="51" t="str">
        <f>IF(G170 &lt;&gt; "",_xlfn.XLOOKUP(G170,Listas!$B$53:$B$204,Listas!$C$53:$C$204),"")</f>
        <v>Pacto Histórico</v>
      </c>
      <c r="I170" s="91" t="s">
        <v>20</v>
      </c>
      <c r="J170" s="607" t="s">
        <v>3309</v>
      </c>
      <c r="K170" s="608" t="s">
        <v>124</v>
      </c>
      <c r="L170" s="608"/>
      <c r="M170" s="608"/>
      <c r="N170" s="616" t="s">
        <v>3235</v>
      </c>
      <c r="O170" s="617" t="s">
        <v>2947</v>
      </c>
      <c r="P170" s="608" t="s">
        <v>3310</v>
      </c>
      <c r="Q170" s="49">
        <v>45954</v>
      </c>
      <c r="R170" s="608"/>
      <c r="S170" s="608"/>
    </row>
    <row r="171" spans="1:19" ht="105" x14ac:dyDescent="0.3">
      <c r="A171" s="603" t="s">
        <v>152</v>
      </c>
      <c r="B171" s="102" t="s">
        <v>3311</v>
      </c>
      <c r="C171" s="49">
        <v>45951</v>
      </c>
      <c r="D171" s="647">
        <v>45958</v>
      </c>
      <c r="E171" s="618" t="s">
        <v>272</v>
      </c>
      <c r="F171" s="618" t="s">
        <v>274</v>
      </c>
      <c r="G171" s="607" t="s">
        <v>294</v>
      </c>
      <c r="H171" s="51" t="str">
        <f>IF(G171 &lt;&gt; "",_xlfn.XLOOKUP(G171,Listas!$B$53:$B$204,Listas!$C$53:$C$204),"")</f>
        <v>Pacto Histórico</v>
      </c>
      <c r="I171" s="91" t="s">
        <v>20</v>
      </c>
      <c r="J171" s="607" t="s">
        <v>3312</v>
      </c>
      <c r="K171" s="608" t="s">
        <v>110</v>
      </c>
      <c r="L171" s="608"/>
      <c r="M171" s="608"/>
      <c r="N171" s="616" t="s">
        <v>3235</v>
      </c>
      <c r="O171" s="617" t="s">
        <v>2947</v>
      </c>
      <c r="P171" s="608"/>
      <c r="Q171" s="49"/>
      <c r="R171" s="608"/>
      <c r="S171" s="608"/>
    </row>
    <row r="172" spans="1:19" ht="165" x14ac:dyDescent="0.3">
      <c r="A172" s="603" t="s">
        <v>152</v>
      </c>
      <c r="B172" s="102" t="s">
        <v>3313</v>
      </c>
      <c r="C172" s="49">
        <v>45965</v>
      </c>
      <c r="D172" s="647">
        <v>45969</v>
      </c>
      <c r="E172" s="618" t="s">
        <v>272</v>
      </c>
      <c r="F172" s="618" t="s">
        <v>279</v>
      </c>
      <c r="G172" s="607" t="s">
        <v>257</v>
      </c>
      <c r="H172" s="51" t="str">
        <f>IF(G172 &lt;&gt; "",_xlfn.XLOOKUP(G172,Listas!$B$53:$B$204,Listas!$C$53:$C$204),"")</f>
        <v>Alianza Verde</v>
      </c>
      <c r="I172" s="91" t="s">
        <v>20</v>
      </c>
      <c r="J172" s="607" t="s">
        <v>3314</v>
      </c>
      <c r="K172" s="608" t="s">
        <v>94</v>
      </c>
      <c r="L172" s="608"/>
      <c r="M172" s="608"/>
      <c r="N172" s="616" t="s">
        <v>3235</v>
      </c>
      <c r="O172" s="617" t="s">
        <v>2947</v>
      </c>
      <c r="P172" s="608"/>
      <c r="Q172" s="49"/>
      <c r="R172" s="608"/>
      <c r="S172" s="608"/>
    </row>
    <row r="173" spans="1:19" ht="30" x14ac:dyDescent="0.3">
      <c r="A173" s="603" t="s">
        <v>152</v>
      </c>
      <c r="B173" s="102" t="s">
        <v>3315</v>
      </c>
      <c r="C173" s="49">
        <v>45967</v>
      </c>
      <c r="D173" s="647">
        <v>45973</v>
      </c>
      <c r="E173" s="618" t="s">
        <v>272</v>
      </c>
      <c r="F173" s="618" t="s">
        <v>279</v>
      </c>
      <c r="G173" s="607" t="s">
        <v>343</v>
      </c>
      <c r="H173" s="51" t="str">
        <f>IF(G173 &lt;&gt; "",_xlfn.XLOOKUP(G173,Listas!$B$53:$B$204,Listas!$C$53:$C$204),"")</f>
        <v>Partido Mira</v>
      </c>
      <c r="I173" s="91" t="s">
        <v>30</v>
      </c>
      <c r="J173" s="607" t="s">
        <v>3316</v>
      </c>
      <c r="K173" s="608" t="s">
        <v>113</v>
      </c>
      <c r="L173" s="608"/>
      <c r="M173" s="608"/>
      <c r="N173" s="616" t="s">
        <v>3235</v>
      </c>
      <c r="O173" s="617" t="s">
        <v>2947</v>
      </c>
      <c r="P173" s="608"/>
      <c r="Q173" s="49"/>
      <c r="R173" s="608"/>
      <c r="S173" s="608"/>
    </row>
    <row r="174" spans="1:19" ht="165" x14ac:dyDescent="0.3">
      <c r="A174" s="603" t="s">
        <v>177</v>
      </c>
      <c r="B174" s="102" t="s">
        <v>3317</v>
      </c>
      <c r="C174" s="49">
        <v>45971</v>
      </c>
      <c r="D174" s="647">
        <v>45971</v>
      </c>
      <c r="E174" s="618" t="s">
        <v>272</v>
      </c>
      <c r="F174" s="618" t="s">
        <v>274</v>
      </c>
      <c r="G174" s="607" t="s">
        <v>323</v>
      </c>
      <c r="H174" s="51" t="str">
        <f>IF(G174 &lt;&gt; "",_xlfn.XLOOKUP(G174,Listas!$B$53:$B$204,Listas!$C$53:$C$204),"")</f>
        <v>Partido Liberal Colombiano</v>
      </c>
      <c r="I174" s="91" t="s">
        <v>30</v>
      </c>
      <c r="J174" s="607" t="s">
        <v>3318</v>
      </c>
      <c r="K174" s="608" t="s">
        <v>113</v>
      </c>
      <c r="L174" s="608"/>
      <c r="M174" s="608"/>
      <c r="N174" s="616" t="s">
        <v>3235</v>
      </c>
      <c r="O174" s="617" t="s">
        <v>2947</v>
      </c>
      <c r="P174" s="608"/>
      <c r="Q174" s="49"/>
      <c r="R174" s="608"/>
      <c r="S174" s="608"/>
    </row>
    <row r="175" spans="1:19" ht="165" x14ac:dyDescent="0.3">
      <c r="A175" s="603" t="s">
        <v>177</v>
      </c>
      <c r="B175" s="102" t="s">
        <v>3319</v>
      </c>
      <c r="C175" s="49">
        <v>45972</v>
      </c>
      <c r="D175" s="647">
        <v>45972</v>
      </c>
      <c r="E175" s="618" t="s">
        <v>272</v>
      </c>
      <c r="F175" s="618" t="s">
        <v>274</v>
      </c>
      <c r="G175" s="607" t="s">
        <v>323</v>
      </c>
      <c r="H175" s="51" t="str">
        <f>IF(G175 &lt;&gt; "",_xlfn.XLOOKUP(G175,Listas!$B$53:$B$204,Listas!$C$53:$C$204),"")</f>
        <v>Partido Liberal Colombiano</v>
      </c>
      <c r="I175" s="91" t="s">
        <v>30</v>
      </c>
      <c r="J175" s="607" t="s">
        <v>3320</v>
      </c>
      <c r="K175" s="608" t="s">
        <v>113</v>
      </c>
      <c r="L175" s="608"/>
      <c r="M175" s="608"/>
      <c r="N175" s="616" t="s">
        <v>3235</v>
      </c>
      <c r="O175" s="617" t="s">
        <v>2947</v>
      </c>
      <c r="P175" s="608"/>
      <c r="Q175" s="49"/>
      <c r="R175" s="608"/>
      <c r="S175" s="608"/>
    </row>
    <row r="176" spans="1:19" ht="60" x14ac:dyDescent="0.3">
      <c r="A176" s="603" t="s">
        <v>165</v>
      </c>
      <c r="B176" s="102" t="s">
        <v>3321</v>
      </c>
      <c r="C176" s="49">
        <v>45973</v>
      </c>
      <c r="D176" s="647">
        <v>45980</v>
      </c>
      <c r="E176" s="618" t="s">
        <v>272</v>
      </c>
      <c r="F176" s="618" t="s">
        <v>274</v>
      </c>
      <c r="G176" s="607" t="s">
        <v>323</v>
      </c>
      <c r="H176" s="51" t="str">
        <f>IF(G176 &lt;&gt; "",_xlfn.XLOOKUP(G176,Listas!$B$53:$B$204,Listas!$C$53:$C$204),"")</f>
        <v>Partido Liberal Colombiano</v>
      </c>
      <c r="I176" s="91" t="s">
        <v>20</v>
      </c>
      <c r="J176" s="607" t="s">
        <v>3322</v>
      </c>
      <c r="K176" s="608" t="s">
        <v>110</v>
      </c>
      <c r="L176" s="608"/>
      <c r="M176" s="608"/>
      <c r="N176" s="616" t="s">
        <v>3235</v>
      </c>
      <c r="O176" s="617" t="s">
        <v>3323</v>
      </c>
      <c r="P176" s="608"/>
      <c r="Q176" s="49"/>
      <c r="R176" s="608"/>
      <c r="S176" s="608"/>
    </row>
    <row r="177" spans="1:19" ht="30" x14ac:dyDescent="0.3">
      <c r="A177" s="603" t="s">
        <v>152</v>
      </c>
      <c r="B177" s="102" t="s">
        <v>3324</v>
      </c>
      <c r="C177" s="49">
        <v>45979</v>
      </c>
      <c r="D177" s="647">
        <v>45983</v>
      </c>
      <c r="E177" s="618" t="s">
        <v>272</v>
      </c>
      <c r="F177" s="618" t="s">
        <v>274</v>
      </c>
      <c r="G177" s="607" t="s">
        <v>259</v>
      </c>
      <c r="H177" s="51" t="str">
        <f>IF(G177 &lt;&gt; "",_xlfn.XLOOKUP(G177,Listas!$B$53:$B$204,Listas!$C$53:$C$204),"")</f>
        <v>Alianza Verde</v>
      </c>
      <c r="I177" s="91" t="s">
        <v>30</v>
      </c>
      <c r="J177" s="607" t="s">
        <v>3325</v>
      </c>
      <c r="K177" s="608" t="s">
        <v>113</v>
      </c>
      <c r="L177" s="608"/>
      <c r="M177" s="608"/>
      <c r="N177" s="616" t="s">
        <v>3235</v>
      </c>
      <c r="O177" s="617" t="s">
        <v>2947</v>
      </c>
      <c r="P177" s="608"/>
      <c r="Q177" s="49"/>
      <c r="R177" s="608"/>
      <c r="S177" s="608"/>
    </row>
    <row r="178" spans="1:19" ht="75" x14ac:dyDescent="0.3">
      <c r="A178" s="603" t="s">
        <v>152</v>
      </c>
      <c r="B178" s="102" t="s">
        <v>3326</v>
      </c>
      <c r="C178" s="49">
        <v>45980</v>
      </c>
      <c r="D178" s="647">
        <v>45982</v>
      </c>
      <c r="E178" s="618" t="s">
        <v>272</v>
      </c>
      <c r="F178" s="618" t="s">
        <v>274</v>
      </c>
      <c r="G178" s="607" t="s">
        <v>323</v>
      </c>
      <c r="H178" s="51" t="str">
        <f>IF(G178 &lt;&gt; "",_xlfn.XLOOKUP(G178,Listas!$B$53:$B$204,Listas!$C$53:$C$204),"")</f>
        <v>Partido Liberal Colombiano</v>
      </c>
      <c r="I178" s="91" t="s">
        <v>30</v>
      </c>
      <c r="J178" s="607" t="s">
        <v>3327</v>
      </c>
      <c r="K178" s="608" t="s">
        <v>113</v>
      </c>
      <c r="L178" s="608"/>
      <c r="M178" s="608"/>
      <c r="N178" s="616" t="s">
        <v>3235</v>
      </c>
      <c r="O178" s="617" t="s">
        <v>2947</v>
      </c>
      <c r="P178" s="608"/>
      <c r="Q178" s="49"/>
      <c r="R178" s="608"/>
      <c r="S178" s="608"/>
    </row>
    <row r="179" spans="1:19" ht="90" x14ac:dyDescent="0.3">
      <c r="A179" s="603" t="s">
        <v>165</v>
      </c>
      <c r="B179" s="102" t="s">
        <v>3328</v>
      </c>
      <c r="C179" s="49">
        <v>45981</v>
      </c>
      <c r="D179" s="647">
        <v>45987</v>
      </c>
      <c r="E179" s="618" t="s">
        <v>272</v>
      </c>
      <c r="F179" s="618" t="s">
        <v>274</v>
      </c>
      <c r="G179" s="607" t="s">
        <v>296</v>
      </c>
      <c r="H179" s="51" t="str">
        <f>IF(G179 &lt;&gt; "",_xlfn.XLOOKUP(G179,Listas!$B$53:$B$204,Listas!$C$53:$C$204),"")</f>
        <v>Pacto Histórico</v>
      </c>
      <c r="I179" s="91" t="s">
        <v>20</v>
      </c>
      <c r="J179" s="607" t="s">
        <v>3329</v>
      </c>
      <c r="K179" s="608" t="s">
        <v>110</v>
      </c>
      <c r="L179" s="608"/>
      <c r="M179" s="608"/>
      <c r="N179" s="616" t="s">
        <v>3235</v>
      </c>
      <c r="O179" s="617" t="s">
        <v>2947</v>
      </c>
      <c r="P179" s="608"/>
      <c r="Q179" s="49"/>
      <c r="R179" s="608"/>
      <c r="S179" s="608"/>
    </row>
    <row r="180" spans="1:19" ht="90" x14ac:dyDescent="0.3">
      <c r="A180" s="603"/>
      <c r="B180" s="102" t="s">
        <v>3330</v>
      </c>
      <c r="C180" s="49">
        <v>45981</v>
      </c>
      <c r="D180" s="647">
        <v>45988</v>
      </c>
      <c r="E180" s="618" t="s">
        <v>272</v>
      </c>
      <c r="F180" s="618" t="s">
        <v>274</v>
      </c>
      <c r="G180" s="607" t="s">
        <v>292</v>
      </c>
      <c r="H180" s="51" t="str">
        <f>IF(G180 &lt;&gt; "",_xlfn.XLOOKUP(G180,Listas!$B$53:$B$204,Listas!$C$53:$C$204),"")</f>
        <v>Pacto Histórico</v>
      </c>
      <c r="I180" s="91" t="s">
        <v>20</v>
      </c>
      <c r="J180" s="607" t="s">
        <v>3331</v>
      </c>
      <c r="K180" s="608" t="s">
        <v>113</v>
      </c>
      <c r="L180" s="608"/>
      <c r="M180" s="608"/>
      <c r="N180" s="616" t="s">
        <v>3235</v>
      </c>
      <c r="O180" s="617" t="s">
        <v>2947</v>
      </c>
      <c r="P180" s="608" t="s">
        <v>3332</v>
      </c>
      <c r="Q180" s="49">
        <v>45987</v>
      </c>
      <c r="R180" s="608"/>
      <c r="S180" s="608"/>
    </row>
    <row r="181" spans="1:19" ht="120" x14ac:dyDescent="0.3">
      <c r="A181" s="603" t="s">
        <v>177</v>
      </c>
      <c r="B181" s="102" t="s">
        <v>3333</v>
      </c>
      <c r="C181" s="49">
        <v>45981</v>
      </c>
      <c r="D181" s="647">
        <v>45984</v>
      </c>
      <c r="E181" s="618" t="s">
        <v>272</v>
      </c>
      <c r="F181" s="618" t="s">
        <v>287</v>
      </c>
      <c r="G181" s="607" t="s">
        <v>268</v>
      </c>
      <c r="H181" s="51" t="str">
        <f>IF(G181 &lt;&gt; "",_xlfn.XLOOKUP(G181,Listas!$B$53:$B$204,Listas!$C$53:$C$204),"")</f>
        <v>Partido Nuevo Liberalismo</v>
      </c>
      <c r="I181" s="91" t="s">
        <v>30</v>
      </c>
      <c r="J181" s="607" t="s">
        <v>3334</v>
      </c>
      <c r="K181" s="608" t="s">
        <v>113</v>
      </c>
      <c r="L181" s="608"/>
      <c r="M181" s="608"/>
      <c r="N181" s="616" t="s">
        <v>3235</v>
      </c>
      <c r="O181" s="617" t="s">
        <v>2947</v>
      </c>
      <c r="P181" s="608"/>
      <c r="Q181" s="49"/>
      <c r="R181" s="608"/>
      <c r="S181" s="608"/>
    </row>
    <row r="182" spans="1:19" ht="75" x14ac:dyDescent="0.3">
      <c r="A182" s="603" t="s">
        <v>152</v>
      </c>
      <c r="B182" s="102" t="s">
        <v>3335</v>
      </c>
      <c r="C182" s="49">
        <v>45982</v>
      </c>
      <c r="D182" s="647">
        <v>45983</v>
      </c>
      <c r="E182" s="618" t="s">
        <v>272</v>
      </c>
      <c r="F182" s="618" t="s">
        <v>274</v>
      </c>
      <c r="G182" s="607" t="s">
        <v>323</v>
      </c>
      <c r="H182" s="51" t="str">
        <f>IF(G182 &lt;&gt; "",_xlfn.XLOOKUP(G182,Listas!$B$53:$B$204,Listas!$C$53:$C$204),"")</f>
        <v>Partido Liberal Colombiano</v>
      </c>
      <c r="I182" s="91" t="s">
        <v>30</v>
      </c>
      <c r="J182" s="607" t="s">
        <v>3327</v>
      </c>
      <c r="K182" s="608" t="s">
        <v>113</v>
      </c>
      <c r="L182" s="608"/>
      <c r="M182" s="608"/>
      <c r="N182" s="616" t="s">
        <v>3235</v>
      </c>
      <c r="O182" s="617" t="s">
        <v>2947</v>
      </c>
      <c r="P182" s="608"/>
      <c r="Q182" s="49"/>
      <c r="R182" s="608"/>
      <c r="S182" s="608"/>
    </row>
    <row r="183" spans="1:19" ht="120" x14ac:dyDescent="0.3">
      <c r="A183" s="603" t="s">
        <v>152</v>
      </c>
      <c r="B183" s="102" t="s">
        <v>3336</v>
      </c>
      <c r="C183" s="49">
        <v>45985</v>
      </c>
      <c r="D183" s="647">
        <v>45986</v>
      </c>
      <c r="E183" s="618" t="s">
        <v>272</v>
      </c>
      <c r="F183" s="618" t="s">
        <v>287</v>
      </c>
      <c r="G183" s="607" t="s">
        <v>323</v>
      </c>
      <c r="H183" s="51" t="str">
        <f>IF(G183 &lt;&gt; "",_xlfn.XLOOKUP(G183,Listas!$B$53:$B$204,Listas!$C$53:$C$204),"")</f>
        <v>Partido Liberal Colombiano</v>
      </c>
      <c r="I183" s="91" t="s">
        <v>30</v>
      </c>
      <c r="J183" s="607" t="s">
        <v>3337</v>
      </c>
      <c r="K183" s="608" t="s">
        <v>113</v>
      </c>
      <c r="L183" s="608"/>
      <c r="M183" s="608"/>
      <c r="N183" s="616" t="s">
        <v>3003</v>
      </c>
      <c r="O183" s="617" t="s">
        <v>2947</v>
      </c>
      <c r="P183" s="608"/>
      <c r="Q183" s="49"/>
      <c r="R183" s="608"/>
      <c r="S183" s="608"/>
    </row>
    <row r="184" spans="1:19" ht="30" x14ac:dyDescent="0.3">
      <c r="A184" s="603"/>
      <c r="B184" s="102" t="s">
        <v>3338</v>
      </c>
      <c r="C184" s="49">
        <v>45988</v>
      </c>
      <c r="D184" s="647">
        <v>45994</v>
      </c>
      <c r="E184" s="618" t="s">
        <v>272</v>
      </c>
      <c r="F184" s="618" t="s">
        <v>279</v>
      </c>
      <c r="G184" s="607" t="s">
        <v>343</v>
      </c>
      <c r="H184" s="51" t="str">
        <f>IF(G184 &lt;&gt; "",_xlfn.XLOOKUP(G184,Listas!$B$53:$B$204,Listas!$C$53:$C$204),"")</f>
        <v>Partido Mira</v>
      </c>
      <c r="I184" s="91" t="s">
        <v>30</v>
      </c>
      <c r="J184" s="607" t="s">
        <v>3339</v>
      </c>
      <c r="K184" s="608" t="s">
        <v>113</v>
      </c>
      <c r="L184" s="608"/>
      <c r="M184" s="608"/>
      <c r="N184" s="616" t="s">
        <v>3235</v>
      </c>
      <c r="O184" s="617" t="s">
        <v>2947</v>
      </c>
      <c r="P184" s="608"/>
      <c r="Q184" s="49"/>
      <c r="R184" s="608"/>
      <c r="S184" s="608"/>
    </row>
    <row r="185" spans="1:19" ht="105" x14ac:dyDescent="0.3">
      <c r="A185" s="603" t="s">
        <v>152</v>
      </c>
      <c r="B185" s="102" t="s">
        <v>3340</v>
      </c>
      <c r="C185" s="49">
        <v>45988</v>
      </c>
      <c r="D185" s="647">
        <v>45992</v>
      </c>
      <c r="E185" s="618" t="s">
        <v>272</v>
      </c>
      <c r="F185" s="618" t="s">
        <v>274</v>
      </c>
      <c r="G185" s="607" t="s">
        <v>268</v>
      </c>
      <c r="H185" s="51" t="str">
        <f>IF(G185 &lt;&gt; "",_xlfn.XLOOKUP(G185,Listas!$B$53:$B$204,Listas!$C$53:$C$204),"")</f>
        <v>Partido Nuevo Liberalismo</v>
      </c>
      <c r="I185" s="91" t="s">
        <v>20</v>
      </c>
      <c r="J185" s="607" t="s">
        <v>3341</v>
      </c>
      <c r="K185" s="608" t="s">
        <v>113</v>
      </c>
      <c r="L185" s="608"/>
      <c r="M185" s="608"/>
      <c r="N185" s="616" t="s">
        <v>3235</v>
      </c>
      <c r="O185" s="617" t="s">
        <v>2947</v>
      </c>
      <c r="P185" s="608"/>
      <c r="Q185" s="49"/>
      <c r="R185" s="608"/>
      <c r="S185" s="608"/>
    </row>
    <row r="186" spans="1:19" ht="105" x14ac:dyDescent="0.3">
      <c r="A186" s="603" t="s">
        <v>152</v>
      </c>
      <c r="B186" s="102" t="s">
        <v>3342</v>
      </c>
      <c r="C186" s="49">
        <v>45989</v>
      </c>
      <c r="D186" s="647">
        <v>45993</v>
      </c>
      <c r="E186" s="618" t="s">
        <v>272</v>
      </c>
      <c r="F186" s="618" t="s">
        <v>274</v>
      </c>
      <c r="G186" s="607" t="s">
        <v>268</v>
      </c>
      <c r="H186" s="51" t="str">
        <f>IF(G186 &lt;&gt; "",_xlfn.XLOOKUP(G186,Listas!$B$53:$B$204,Listas!$C$53:$C$204),"")</f>
        <v>Partido Nuevo Liberalismo</v>
      </c>
      <c r="I186" s="91" t="s">
        <v>20</v>
      </c>
      <c r="J186" s="607" t="s">
        <v>3341</v>
      </c>
      <c r="K186" s="608" t="s">
        <v>113</v>
      </c>
      <c r="L186" s="608"/>
      <c r="M186" s="608"/>
      <c r="N186" s="616" t="s">
        <v>3235</v>
      </c>
      <c r="O186" s="617" t="s">
        <v>2947</v>
      </c>
      <c r="P186" s="608"/>
      <c r="Q186" s="49"/>
      <c r="R186" s="608"/>
      <c r="S186" s="608"/>
    </row>
    <row r="187" spans="1:19" ht="150" x14ac:dyDescent="0.3">
      <c r="A187" s="603" t="s">
        <v>165</v>
      </c>
      <c r="B187" s="102" t="s">
        <v>3343</v>
      </c>
      <c r="C187" s="49">
        <v>45989</v>
      </c>
      <c r="D187" s="647">
        <v>45991</v>
      </c>
      <c r="E187" s="618" t="s">
        <v>272</v>
      </c>
      <c r="F187" s="618" t="s">
        <v>279</v>
      </c>
      <c r="G187" s="607" t="s">
        <v>343</v>
      </c>
      <c r="H187" s="703" t="str">
        <f>IF(G187 &lt;&gt; "",_xlfn.XLOOKUP(G187,Listas!$B$53:$B$204,Listas!$C$53:$C$204),"")</f>
        <v>Partido Mira</v>
      </c>
      <c r="I187" s="704" t="s">
        <v>20</v>
      </c>
      <c r="J187" s="607" t="s">
        <v>3344</v>
      </c>
      <c r="K187" s="608" t="s">
        <v>124</v>
      </c>
      <c r="L187" s="608"/>
      <c r="M187" s="608"/>
      <c r="N187" s="616" t="s">
        <v>3235</v>
      </c>
      <c r="O187" s="617" t="s">
        <v>2947</v>
      </c>
      <c r="P187" s="608"/>
      <c r="Q187" s="49"/>
      <c r="R187" s="608"/>
      <c r="S187" s="608"/>
    </row>
    <row r="188" spans="1:19" ht="75" x14ac:dyDescent="0.3">
      <c r="A188" s="603" t="s">
        <v>152</v>
      </c>
      <c r="B188" s="102" t="s">
        <v>3345</v>
      </c>
      <c r="C188" s="49">
        <v>45992</v>
      </c>
      <c r="D188" s="647">
        <v>45995</v>
      </c>
      <c r="E188" s="618" t="s">
        <v>272</v>
      </c>
      <c r="F188" s="618" t="s">
        <v>274</v>
      </c>
      <c r="G188" s="607" t="s">
        <v>323</v>
      </c>
      <c r="H188" s="51" t="str">
        <f>IF(G188 &lt;&gt; "",_xlfn.XLOOKUP(G188,Listas!$B$53:$B$204,Listas!$C$53:$C$204),"")</f>
        <v>Partido Liberal Colombiano</v>
      </c>
      <c r="I188" s="91" t="s">
        <v>30</v>
      </c>
      <c r="J188" s="607" t="s">
        <v>3346</v>
      </c>
      <c r="K188" s="608" t="s">
        <v>113</v>
      </c>
      <c r="L188" s="608"/>
      <c r="M188" s="608"/>
      <c r="N188" s="616" t="s">
        <v>3235</v>
      </c>
      <c r="O188" s="617" t="s">
        <v>2947</v>
      </c>
      <c r="P188" s="608"/>
      <c r="Q188" s="49"/>
      <c r="R188" s="608"/>
      <c r="S188" s="608"/>
    </row>
    <row r="189" spans="1:19" ht="90" x14ac:dyDescent="0.3">
      <c r="A189" s="603" t="s">
        <v>177</v>
      </c>
      <c r="B189" s="102" t="s">
        <v>3347</v>
      </c>
      <c r="C189" s="49">
        <v>45993</v>
      </c>
      <c r="D189" s="647">
        <v>45996</v>
      </c>
      <c r="E189" s="618" t="s">
        <v>272</v>
      </c>
      <c r="F189" s="618" t="s">
        <v>274</v>
      </c>
      <c r="G189" s="607" t="s">
        <v>323</v>
      </c>
      <c r="H189" s="51" t="str">
        <f>IF(G189 &lt;&gt; "",_xlfn.XLOOKUP(G189,Listas!$B$53:$B$204,Listas!$C$53:$C$204),"")</f>
        <v>Partido Liberal Colombiano</v>
      </c>
      <c r="I189" s="91" t="s">
        <v>30</v>
      </c>
      <c r="J189" s="607" t="s">
        <v>3348</v>
      </c>
      <c r="K189" s="608" t="s">
        <v>113</v>
      </c>
      <c r="L189" s="608"/>
      <c r="M189" s="608"/>
      <c r="N189" s="616" t="s">
        <v>3235</v>
      </c>
      <c r="O189" s="617" t="s">
        <v>2947</v>
      </c>
      <c r="P189" s="608"/>
      <c r="Q189" s="49"/>
      <c r="R189" s="608"/>
      <c r="S189" s="608"/>
    </row>
    <row r="190" spans="1:19" ht="30" x14ac:dyDescent="0.3">
      <c r="A190" s="603" t="s">
        <v>165</v>
      </c>
      <c r="B190" s="102" t="s">
        <v>3349</v>
      </c>
      <c r="C190" s="49">
        <v>45994</v>
      </c>
      <c r="D190" s="647">
        <v>45997</v>
      </c>
      <c r="E190" s="618" t="s">
        <v>272</v>
      </c>
      <c r="F190" s="618" t="s">
        <v>279</v>
      </c>
      <c r="G190" s="607" t="s">
        <v>343</v>
      </c>
      <c r="H190" s="51" t="str">
        <f>IF(G190 &lt;&gt; "",_xlfn.XLOOKUP(G190,Listas!$B$53:$B$204,Listas!$C$53:$C$204),"")</f>
        <v>Partido Mira</v>
      </c>
      <c r="I190" s="91" t="s">
        <v>30</v>
      </c>
      <c r="J190" s="607" t="s">
        <v>3339</v>
      </c>
      <c r="K190" s="608" t="s">
        <v>113</v>
      </c>
      <c r="L190" s="608"/>
      <c r="M190" s="608"/>
      <c r="N190" s="616" t="s">
        <v>3235</v>
      </c>
      <c r="O190" s="617" t="s">
        <v>2947</v>
      </c>
      <c r="P190" s="608"/>
      <c r="Q190" s="49"/>
      <c r="R190" s="608"/>
      <c r="S190" s="608"/>
    </row>
    <row r="191" spans="1:19" ht="120" x14ac:dyDescent="0.3">
      <c r="A191" s="603" t="s">
        <v>165</v>
      </c>
      <c r="B191" s="102" t="s">
        <v>3350</v>
      </c>
      <c r="C191" s="49">
        <v>45996</v>
      </c>
      <c r="D191" s="647">
        <v>45999</v>
      </c>
      <c r="E191" s="618" t="s">
        <v>272</v>
      </c>
      <c r="F191" s="618" t="s">
        <v>274</v>
      </c>
      <c r="G191" s="607" t="s">
        <v>323</v>
      </c>
      <c r="H191" s="51" t="str">
        <f>IF(G191 &lt;&gt; "",_xlfn.XLOOKUP(G191,Listas!$B$53:$B$204,Listas!$C$53:$C$204),"")</f>
        <v>Partido Liberal Colombiano</v>
      </c>
      <c r="I191" s="91" t="s">
        <v>30</v>
      </c>
      <c r="J191" s="607" t="s">
        <v>3351</v>
      </c>
      <c r="K191" s="608" t="s">
        <v>113</v>
      </c>
      <c r="L191" s="608"/>
      <c r="M191" s="608"/>
      <c r="N191" s="616" t="s">
        <v>3168</v>
      </c>
      <c r="O191" s="617" t="s">
        <v>2947</v>
      </c>
      <c r="P191" s="608"/>
      <c r="Q191" s="49"/>
      <c r="R191" s="608"/>
      <c r="S191" s="608"/>
    </row>
    <row r="192" spans="1:19" ht="105" x14ac:dyDescent="0.3">
      <c r="A192" s="603" t="s">
        <v>165</v>
      </c>
      <c r="B192" s="102" t="s">
        <v>3352</v>
      </c>
      <c r="C192" s="49">
        <v>46000</v>
      </c>
      <c r="D192" s="647">
        <v>46000</v>
      </c>
      <c r="E192" s="618" t="s">
        <v>272</v>
      </c>
      <c r="F192" s="618" t="s">
        <v>274</v>
      </c>
      <c r="G192" s="607" t="s">
        <v>268</v>
      </c>
      <c r="H192" s="51" t="str">
        <f>IF(G192 &lt;&gt; "",_xlfn.XLOOKUP(G192,Listas!$B$53:$B$204,Listas!$C$53:$C$204),"")</f>
        <v>Partido Nuevo Liberalismo</v>
      </c>
      <c r="I192" s="91" t="s">
        <v>20</v>
      </c>
      <c r="J192" s="607" t="s">
        <v>3341</v>
      </c>
      <c r="K192" s="608" t="s">
        <v>113</v>
      </c>
      <c r="L192" s="608"/>
      <c r="M192" s="608"/>
      <c r="N192" s="616" t="s">
        <v>3235</v>
      </c>
      <c r="O192" s="617" t="s">
        <v>2947</v>
      </c>
      <c r="P192" s="608"/>
      <c r="Q192" s="49"/>
      <c r="R192" s="608"/>
      <c r="S192" s="608"/>
    </row>
    <row r="193" spans="1:19" ht="45" x14ac:dyDescent="0.3">
      <c r="A193" s="603" t="s">
        <v>165</v>
      </c>
      <c r="B193" s="102" t="s">
        <v>3353</v>
      </c>
      <c r="C193" s="49">
        <v>46000</v>
      </c>
      <c r="D193" s="647">
        <v>46003</v>
      </c>
      <c r="E193" s="618" t="s">
        <v>272</v>
      </c>
      <c r="F193" s="618" t="s">
        <v>279</v>
      </c>
      <c r="G193" s="607" t="s">
        <v>348</v>
      </c>
      <c r="H193" s="51" t="str">
        <f>IF(G193 &lt;&gt; "",_xlfn.XLOOKUP(G193,Listas!$B$53:$B$204,Listas!$C$53:$C$204),"")</f>
        <v>Partido de la U</v>
      </c>
      <c r="I193" s="91" t="s">
        <v>20</v>
      </c>
      <c r="J193" s="607" t="s">
        <v>3354</v>
      </c>
      <c r="K193" s="608" t="s">
        <v>110</v>
      </c>
      <c r="L193" s="608"/>
      <c r="M193" s="608"/>
      <c r="N193" s="616" t="s">
        <v>3235</v>
      </c>
      <c r="O193" s="617" t="s">
        <v>2947</v>
      </c>
      <c r="P193" s="608" t="s">
        <v>3355</v>
      </c>
      <c r="Q193" s="49">
        <v>46003</v>
      </c>
      <c r="R193" s="608"/>
      <c r="S193" s="608"/>
    </row>
    <row r="194" spans="1:19" ht="60" x14ac:dyDescent="0.3">
      <c r="A194" s="603" t="s">
        <v>165</v>
      </c>
      <c r="B194" s="102" t="s">
        <v>3356</v>
      </c>
      <c r="C194" s="49">
        <v>46002</v>
      </c>
      <c r="D194" s="647">
        <v>46005</v>
      </c>
      <c r="E194" s="618" t="s">
        <v>272</v>
      </c>
      <c r="F194" s="618" t="s">
        <v>279</v>
      </c>
      <c r="G194" s="607" t="s">
        <v>343</v>
      </c>
      <c r="H194" s="51" t="str">
        <f>IF(G194 &lt;&gt; "",_xlfn.XLOOKUP(G194,Listas!$B$53:$B$204,Listas!$C$53:$C$204),"")</f>
        <v>Partido Mira</v>
      </c>
      <c r="I194" s="91" t="s">
        <v>20</v>
      </c>
      <c r="J194" s="607" t="s">
        <v>3357</v>
      </c>
      <c r="K194" s="608" t="s">
        <v>124</v>
      </c>
      <c r="L194" s="608"/>
      <c r="M194" s="608"/>
      <c r="N194" s="616" t="s">
        <v>3235</v>
      </c>
      <c r="O194" s="617" t="s">
        <v>2947</v>
      </c>
      <c r="P194" s="608"/>
      <c r="Q194" s="49"/>
      <c r="R194" s="608"/>
      <c r="S194" s="608"/>
    </row>
    <row r="195" spans="1:19" ht="45" x14ac:dyDescent="0.3">
      <c r="A195" s="603" t="s">
        <v>165</v>
      </c>
      <c r="B195" s="102" t="s">
        <v>3358</v>
      </c>
      <c r="C195" s="49">
        <v>46003</v>
      </c>
      <c r="D195" s="647">
        <v>46008</v>
      </c>
      <c r="E195" s="618" t="s">
        <v>272</v>
      </c>
      <c r="F195" s="618" t="s">
        <v>279</v>
      </c>
      <c r="G195" s="607" t="s">
        <v>343</v>
      </c>
      <c r="H195" s="51" t="str">
        <f>IF(G195 &lt;&gt; "",_xlfn.XLOOKUP(G195,Listas!$B$53:$B$204,Listas!$C$53:$C$204),"")</f>
        <v>Partido Mira</v>
      </c>
      <c r="I195" s="91" t="s">
        <v>20</v>
      </c>
      <c r="J195" s="607" t="s">
        <v>3354</v>
      </c>
      <c r="K195" s="608" t="s">
        <v>110</v>
      </c>
      <c r="L195" s="608"/>
      <c r="M195" s="608"/>
      <c r="N195" s="616" t="s">
        <v>3235</v>
      </c>
      <c r="O195" s="617" t="s">
        <v>2947</v>
      </c>
      <c r="P195" s="608"/>
      <c r="Q195" s="49"/>
      <c r="R195" s="608"/>
      <c r="S195" s="608"/>
    </row>
    <row r="196" spans="1:19" ht="105" x14ac:dyDescent="0.3">
      <c r="A196" s="603"/>
      <c r="B196" s="102" t="s">
        <v>3359</v>
      </c>
      <c r="C196" s="49">
        <v>46003</v>
      </c>
      <c r="D196" s="647">
        <v>46009</v>
      </c>
      <c r="E196" s="618" t="s">
        <v>272</v>
      </c>
      <c r="F196" s="618" t="s">
        <v>274</v>
      </c>
      <c r="G196" s="607" t="s">
        <v>323</v>
      </c>
      <c r="H196" s="51" t="str">
        <f>IF(G196 &lt;&gt; "",_xlfn.XLOOKUP(G196,Listas!$B$53:$B$204,Listas!$C$53:$C$204),"")</f>
        <v>Partido Liberal Colombiano</v>
      </c>
      <c r="I196" s="91" t="s">
        <v>20</v>
      </c>
      <c r="J196" s="607" t="s">
        <v>3360</v>
      </c>
      <c r="K196" s="608" t="s">
        <v>88</v>
      </c>
      <c r="L196" s="608"/>
      <c r="M196" s="608"/>
      <c r="N196" s="616" t="s">
        <v>3235</v>
      </c>
      <c r="O196" s="617" t="s">
        <v>2947</v>
      </c>
      <c r="P196" s="608"/>
      <c r="Q196" s="49"/>
      <c r="R196" s="608"/>
      <c r="S196" s="608"/>
    </row>
    <row r="197" spans="1:19" ht="60" x14ac:dyDescent="0.3">
      <c r="A197" s="603" t="s">
        <v>165</v>
      </c>
      <c r="B197" s="102" t="s">
        <v>3361</v>
      </c>
      <c r="C197" s="49">
        <v>46001</v>
      </c>
      <c r="D197" s="647">
        <v>46007</v>
      </c>
      <c r="E197" s="618" t="s">
        <v>272</v>
      </c>
      <c r="F197" s="618" t="s">
        <v>274</v>
      </c>
      <c r="G197" s="607" t="s">
        <v>323</v>
      </c>
      <c r="H197" s="51" t="str">
        <f>IF(G197 &lt;&gt; "",_xlfn.XLOOKUP(G197,Listas!$B$53:$B$204,Listas!$C$53:$C$204),"")</f>
        <v>Partido Liberal Colombiano</v>
      </c>
      <c r="I197" s="91" t="s">
        <v>20</v>
      </c>
      <c r="J197" s="607" t="s">
        <v>3362</v>
      </c>
      <c r="K197" s="608" t="s">
        <v>110</v>
      </c>
      <c r="L197" s="608"/>
      <c r="M197" s="608"/>
      <c r="N197" s="616" t="s">
        <v>3235</v>
      </c>
      <c r="O197" s="617" t="s">
        <v>3363</v>
      </c>
      <c r="P197" s="608" t="s">
        <v>3364</v>
      </c>
      <c r="Q197" s="49">
        <v>46006</v>
      </c>
      <c r="R197" s="608"/>
      <c r="S197" s="608"/>
    </row>
    <row r="198" spans="1:19" ht="60" x14ac:dyDescent="0.3">
      <c r="A198" s="603" t="s">
        <v>165</v>
      </c>
      <c r="B198" s="102" t="s">
        <v>3365</v>
      </c>
      <c r="C198" s="49">
        <v>46044</v>
      </c>
      <c r="D198" s="647">
        <v>46049</v>
      </c>
      <c r="E198" s="618" t="s">
        <v>272</v>
      </c>
      <c r="F198" s="618" t="s">
        <v>279</v>
      </c>
      <c r="G198" s="607" t="s">
        <v>297</v>
      </c>
      <c r="H198" s="51" t="str">
        <f>IF(G198 &lt;&gt; "",_xlfn.XLOOKUP(G198,Listas!$B$53:$B$204,Listas!$C$53:$C$204),"")</f>
        <v>Pacto Histórico</v>
      </c>
      <c r="I198" s="91" t="s">
        <v>20</v>
      </c>
      <c r="J198" s="607" t="s">
        <v>3366</v>
      </c>
      <c r="K198" s="608" t="s">
        <v>104</v>
      </c>
      <c r="L198" s="608"/>
      <c r="M198" s="608"/>
      <c r="N198" s="616" t="s">
        <v>3235</v>
      </c>
      <c r="O198" s="617" t="s">
        <v>2947</v>
      </c>
      <c r="P198" s="608"/>
      <c r="Q198" s="49"/>
      <c r="R198" s="608"/>
      <c r="S198" s="608"/>
    </row>
    <row r="199" spans="1:19" ht="225" x14ac:dyDescent="0.3">
      <c r="A199" s="603" t="s">
        <v>165</v>
      </c>
      <c r="B199" s="102" t="s">
        <v>3367</v>
      </c>
      <c r="C199" s="49">
        <v>46045</v>
      </c>
      <c r="D199" s="647">
        <v>46051</v>
      </c>
      <c r="E199" s="618" t="s">
        <v>272</v>
      </c>
      <c r="F199" s="618" t="s">
        <v>274</v>
      </c>
      <c r="G199" s="607" t="s">
        <v>299</v>
      </c>
      <c r="H199" s="51" t="str">
        <f>IF(G199 &lt;&gt; "",_xlfn.XLOOKUP(G199,Listas!$B$53:$B$204,Listas!$C$53:$C$204),"")</f>
        <v>Pacto Histórico</v>
      </c>
      <c r="I199" s="91" t="s">
        <v>20</v>
      </c>
      <c r="J199" s="607" t="s">
        <v>3368</v>
      </c>
      <c r="K199" s="608" t="s">
        <v>104</v>
      </c>
      <c r="L199" s="608"/>
      <c r="M199" s="608"/>
      <c r="N199" s="616" t="s">
        <v>3235</v>
      </c>
      <c r="O199" s="617" t="s">
        <v>2947</v>
      </c>
      <c r="P199" s="608" t="s">
        <v>3369</v>
      </c>
      <c r="Q199" s="49">
        <v>46051</v>
      </c>
      <c r="R199" s="608"/>
      <c r="S199" s="608"/>
    </row>
    <row r="200" spans="1:19" ht="75" x14ac:dyDescent="0.3">
      <c r="A200" s="603" t="s">
        <v>165</v>
      </c>
      <c r="B200" s="102" t="s">
        <v>3370</v>
      </c>
      <c r="C200" s="49">
        <v>46049</v>
      </c>
      <c r="D200" s="647">
        <v>46053</v>
      </c>
      <c r="E200" s="618" t="s">
        <v>272</v>
      </c>
      <c r="F200" s="618" t="s">
        <v>279</v>
      </c>
      <c r="G200" s="607" t="s">
        <v>297</v>
      </c>
      <c r="H200" s="51" t="str">
        <f>IF(G200 &lt;&gt; "",_xlfn.XLOOKUP(G200,Listas!$B$53:$B$204,Listas!$C$53:$C$204),"")</f>
        <v>Pacto Histórico</v>
      </c>
      <c r="I200" s="91" t="s">
        <v>20</v>
      </c>
      <c r="J200" s="607" t="s">
        <v>3371</v>
      </c>
      <c r="K200" s="608" t="s">
        <v>104</v>
      </c>
      <c r="L200" s="608"/>
      <c r="M200" s="608"/>
      <c r="N200" s="616" t="s">
        <v>3235</v>
      </c>
      <c r="O200" s="617" t="s">
        <v>2947</v>
      </c>
      <c r="P200" s="608"/>
      <c r="Q200" s="49"/>
      <c r="R200" s="608"/>
      <c r="S200" s="608"/>
    </row>
    <row r="201" spans="1:19" ht="90" x14ac:dyDescent="0.3">
      <c r="A201" s="603" t="s">
        <v>152</v>
      </c>
      <c r="B201" s="102" t="s">
        <v>3372</v>
      </c>
      <c r="C201" s="49">
        <v>46050</v>
      </c>
      <c r="D201" s="647">
        <v>46057</v>
      </c>
      <c r="E201" s="618" t="s">
        <v>272</v>
      </c>
      <c r="F201" s="618" t="s">
        <v>287</v>
      </c>
      <c r="G201" s="607" t="s">
        <v>305</v>
      </c>
      <c r="H201" s="51" t="str">
        <f>IF(G201 &lt;&gt; "",_xlfn.XLOOKUP(G201,Listas!$B$53:$B$204,Listas!$C$53:$C$204),"")</f>
        <v>Centro Democrático</v>
      </c>
      <c r="I201" s="91" t="s">
        <v>20</v>
      </c>
      <c r="J201" s="607" t="s">
        <v>3373</v>
      </c>
      <c r="K201" s="608" t="s">
        <v>113</v>
      </c>
      <c r="L201" s="608"/>
      <c r="M201" s="608"/>
      <c r="N201" s="616" t="s">
        <v>3235</v>
      </c>
      <c r="O201" s="617" t="s">
        <v>2947</v>
      </c>
      <c r="P201" s="608"/>
      <c r="Q201" s="49"/>
      <c r="R201" s="608"/>
      <c r="S201" s="608"/>
    </row>
    <row r="202" spans="1:19" ht="16.5" x14ac:dyDescent="0.3">
      <c r="A202" s="603" t="s">
        <v>152</v>
      </c>
      <c r="B202" s="102" t="s">
        <v>3374</v>
      </c>
      <c r="C202" s="49">
        <v>46055</v>
      </c>
      <c r="D202" s="647">
        <v>46058</v>
      </c>
      <c r="E202" s="618" t="s">
        <v>272</v>
      </c>
      <c r="F202" s="618" t="s">
        <v>274</v>
      </c>
      <c r="G202" s="607" t="s">
        <v>316</v>
      </c>
      <c r="H202" s="51" t="str">
        <f>IF(G202 &lt;&gt; "",_xlfn.XLOOKUP(G202,Listas!$B$53:$B$204,Listas!$C$53:$C$204),"")</f>
        <v>Centro Democrático</v>
      </c>
      <c r="I202" s="91" t="s">
        <v>30</v>
      </c>
      <c r="J202" s="607" t="s">
        <v>3339</v>
      </c>
      <c r="K202" s="608" t="s">
        <v>113</v>
      </c>
      <c r="L202" s="608"/>
      <c r="M202" s="608"/>
      <c r="N202" s="616" t="s">
        <v>3235</v>
      </c>
      <c r="O202" s="617" t="s">
        <v>2947</v>
      </c>
      <c r="P202" s="608"/>
      <c r="Q202" s="49"/>
      <c r="R202" s="608"/>
      <c r="S202" s="608"/>
    </row>
    <row r="203" spans="1:19" ht="135" x14ac:dyDescent="0.3">
      <c r="A203" s="603" t="s">
        <v>152</v>
      </c>
      <c r="B203" s="102" t="s">
        <v>3375</v>
      </c>
      <c r="C203" s="49">
        <v>46056</v>
      </c>
      <c r="D203" s="647">
        <v>46060</v>
      </c>
      <c r="E203" s="618" t="s">
        <v>272</v>
      </c>
      <c r="F203" s="618" t="s">
        <v>279</v>
      </c>
      <c r="G203" s="607" t="s">
        <v>288</v>
      </c>
      <c r="H203" s="51" t="str">
        <f>IF(G203 &lt;&gt; "",_xlfn.XLOOKUP(G203,Listas!$B$53:$B$204,Listas!$C$53:$C$204),"")</f>
        <v>Pacto Histórico</v>
      </c>
      <c r="I203" s="91" t="s">
        <v>20</v>
      </c>
      <c r="J203" s="607" t="s">
        <v>3376</v>
      </c>
      <c r="K203" s="608" t="s">
        <v>94</v>
      </c>
      <c r="L203" s="608"/>
      <c r="M203" s="608"/>
      <c r="N203" s="616" t="s">
        <v>3235</v>
      </c>
      <c r="O203" s="617" t="s">
        <v>2947</v>
      </c>
      <c r="P203" s="608"/>
      <c r="Q203" s="49"/>
      <c r="R203" s="608"/>
      <c r="S203" s="608"/>
    </row>
    <row r="204" spans="1:19" ht="120" x14ac:dyDescent="0.3">
      <c r="A204" s="603" t="s">
        <v>165</v>
      </c>
      <c r="B204" s="102" t="s">
        <v>3377</v>
      </c>
      <c r="C204" s="49">
        <v>46059</v>
      </c>
      <c r="D204" s="647">
        <v>46062</v>
      </c>
      <c r="E204" s="618" t="s">
        <v>272</v>
      </c>
      <c r="F204" s="618" t="s">
        <v>274</v>
      </c>
      <c r="G204" s="607" t="s">
        <v>308</v>
      </c>
      <c r="H204" s="51" t="str">
        <f>IF(G204 &lt;&gt; "",_xlfn.XLOOKUP(G204,Listas!$B$53:$B$204,Listas!$C$53:$C$204),"")</f>
        <v>Centro Democrático</v>
      </c>
      <c r="I204" s="91" t="s">
        <v>30</v>
      </c>
      <c r="J204" s="607" t="s">
        <v>3378</v>
      </c>
      <c r="K204" s="608" t="s">
        <v>113</v>
      </c>
      <c r="L204" s="608"/>
      <c r="M204" s="608"/>
      <c r="N204" s="616" t="s">
        <v>3235</v>
      </c>
      <c r="O204" s="617" t="s">
        <v>2947</v>
      </c>
      <c r="P204" s="608"/>
      <c r="Q204" s="49"/>
      <c r="R204" s="608"/>
      <c r="S204" s="608"/>
    </row>
    <row r="205" spans="1:19" ht="90" x14ac:dyDescent="0.3">
      <c r="A205" s="603" t="s">
        <v>165</v>
      </c>
      <c r="B205" s="102" t="s">
        <v>3379</v>
      </c>
      <c r="C205" s="49">
        <v>46059</v>
      </c>
      <c r="D205" s="647">
        <v>46064</v>
      </c>
      <c r="E205" s="618" t="s">
        <v>272</v>
      </c>
      <c r="F205" s="618" t="s">
        <v>287</v>
      </c>
      <c r="G205" s="607" t="s">
        <v>305</v>
      </c>
      <c r="H205" s="51" t="str">
        <f>IF(G205 &lt;&gt; "",_xlfn.XLOOKUP(G205,Listas!$B$53:$B$204,Listas!$C$53:$C$204),"")</f>
        <v>Centro Democrático</v>
      </c>
      <c r="I205" s="91" t="s">
        <v>20</v>
      </c>
      <c r="J205" s="607" t="s">
        <v>3373</v>
      </c>
      <c r="K205" s="608" t="s">
        <v>113</v>
      </c>
      <c r="L205" s="608"/>
      <c r="M205" s="608"/>
      <c r="N205" s="616" t="s">
        <v>3235</v>
      </c>
      <c r="O205" s="617" t="s">
        <v>2947</v>
      </c>
      <c r="P205" s="608"/>
      <c r="Q205" s="49"/>
      <c r="R205" s="608"/>
      <c r="S205" s="608"/>
    </row>
    <row r="206" spans="1:19" ht="120" x14ac:dyDescent="0.3">
      <c r="A206" s="603" t="s">
        <v>165</v>
      </c>
      <c r="B206" s="102" t="s">
        <v>3380</v>
      </c>
      <c r="C206" s="49">
        <v>46063</v>
      </c>
      <c r="D206" s="647">
        <v>46065</v>
      </c>
      <c r="E206" s="618" t="s">
        <v>272</v>
      </c>
      <c r="F206" s="618" t="s">
        <v>274</v>
      </c>
      <c r="G206" s="607" t="s">
        <v>308</v>
      </c>
      <c r="H206" s="51" t="str">
        <f>IF(G206 &lt;&gt; "",_xlfn.XLOOKUP(G206,Listas!$B$53:$B$204,Listas!$C$53:$C$204),"")</f>
        <v>Centro Democrático</v>
      </c>
      <c r="I206" s="91" t="s">
        <v>30</v>
      </c>
      <c r="J206" s="607" t="s">
        <v>3378</v>
      </c>
      <c r="K206" s="608" t="s">
        <v>113</v>
      </c>
      <c r="L206" s="608"/>
      <c r="M206" s="608"/>
      <c r="N206" s="616" t="s">
        <v>3235</v>
      </c>
      <c r="O206" s="617" t="s">
        <v>2947</v>
      </c>
      <c r="P206" s="608"/>
      <c r="Q206" s="49"/>
      <c r="R206" s="608"/>
      <c r="S206" s="608"/>
    </row>
    <row r="207" spans="1:19" ht="90" x14ac:dyDescent="0.3">
      <c r="A207" s="603" t="s">
        <v>165</v>
      </c>
      <c r="B207" s="102" t="s">
        <v>3381</v>
      </c>
      <c r="C207" s="49">
        <v>46064</v>
      </c>
      <c r="D207" s="647">
        <v>46066</v>
      </c>
      <c r="E207" s="618" t="s">
        <v>272</v>
      </c>
      <c r="F207" s="618" t="s">
        <v>287</v>
      </c>
      <c r="G207" s="607" t="s">
        <v>305</v>
      </c>
      <c r="H207" s="51" t="str">
        <f>IF(G207 &lt;&gt; "",_xlfn.XLOOKUP(G207,Listas!$B$53:$B$204,Listas!$C$53:$C$204),"")</f>
        <v>Centro Democrático</v>
      </c>
      <c r="I207" s="91" t="s">
        <v>20</v>
      </c>
      <c r="J207" s="607" t="s">
        <v>3373</v>
      </c>
      <c r="K207" s="608" t="s">
        <v>113</v>
      </c>
      <c r="L207" s="608"/>
      <c r="M207" s="608"/>
      <c r="N207" s="616" t="s">
        <v>3235</v>
      </c>
      <c r="O207" s="617" t="s">
        <v>2947</v>
      </c>
      <c r="P207" s="608"/>
      <c r="Q207" s="49"/>
      <c r="R207" s="608"/>
      <c r="S207" s="608"/>
    </row>
    <row r="208" spans="1:19" ht="90" x14ac:dyDescent="0.3">
      <c r="A208" s="603" t="s">
        <v>152</v>
      </c>
      <c r="B208" s="102" t="s">
        <v>3382</v>
      </c>
      <c r="C208" s="49">
        <v>46065</v>
      </c>
      <c r="D208" s="647">
        <v>46071</v>
      </c>
      <c r="E208" s="618" t="s">
        <v>272</v>
      </c>
      <c r="F208" s="618" t="s">
        <v>274</v>
      </c>
      <c r="G208" s="607" t="s">
        <v>276</v>
      </c>
      <c r="H208" s="51" t="str">
        <f>IF(G208 &lt;&gt; "",_xlfn.XLOOKUP(G208,Listas!$B$53:$B$204,Listas!$C$53:$C$204),"")</f>
        <v>Partido Nuevo Liberalismo</v>
      </c>
      <c r="I208" s="91" t="s">
        <v>20</v>
      </c>
      <c r="J208" s="607" t="s">
        <v>3383</v>
      </c>
      <c r="K208" s="608" t="s">
        <v>94</v>
      </c>
      <c r="L208" s="608"/>
      <c r="M208" s="608"/>
      <c r="N208" s="616" t="s">
        <v>3235</v>
      </c>
      <c r="O208" s="617" t="s">
        <v>2947</v>
      </c>
      <c r="P208" s="608"/>
      <c r="Q208" s="49"/>
      <c r="R208" s="608"/>
      <c r="S208" s="608"/>
    </row>
    <row r="209" spans="1:19" ht="105" x14ac:dyDescent="0.3">
      <c r="A209" s="603" t="s">
        <v>152</v>
      </c>
      <c r="B209" s="102" t="s">
        <v>3384</v>
      </c>
      <c r="C209" s="49">
        <v>46073</v>
      </c>
      <c r="D209" s="647">
        <v>46079</v>
      </c>
      <c r="E209" s="618" t="s">
        <v>272</v>
      </c>
      <c r="F209" s="618" t="s">
        <v>274</v>
      </c>
      <c r="G209" s="607" t="s">
        <v>294</v>
      </c>
      <c r="H209" s="51" t="str">
        <f>IF(G209 &lt;&gt; "",_xlfn.XLOOKUP(G209,Listas!$B$53:$B$204,Listas!$C$53:$C$204),"")</f>
        <v>Pacto Histórico</v>
      </c>
      <c r="I209" s="91" t="s">
        <v>20</v>
      </c>
      <c r="J209" s="607" t="s">
        <v>3385</v>
      </c>
      <c r="K209" s="608" t="s">
        <v>110</v>
      </c>
      <c r="L209" s="608"/>
      <c r="M209" s="608"/>
      <c r="N209" s="616" t="s">
        <v>3235</v>
      </c>
      <c r="O209" s="617" t="s">
        <v>2947</v>
      </c>
      <c r="P209" s="608"/>
      <c r="Q209" s="49"/>
      <c r="R209" s="608"/>
      <c r="S209" s="608"/>
    </row>
    <row r="210" spans="1:19" ht="60" x14ac:dyDescent="0.3">
      <c r="A210" s="603" t="s">
        <v>165</v>
      </c>
      <c r="B210" s="102" t="s">
        <v>3386</v>
      </c>
      <c r="C210" s="49">
        <v>46091</v>
      </c>
      <c r="D210" s="647">
        <v>46097</v>
      </c>
      <c r="E210" s="618" t="s">
        <v>272</v>
      </c>
      <c r="F210" s="618" t="s">
        <v>287</v>
      </c>
      <c r="G210" s="607" t="s">
        <v>340</v>
      </c>
      <c r="H210" s="51" t="str">
        <f>IF(G210 &lt;&gt; "",_xlfn.XLOOKUP(G210,Listas!$B$53:$B$204,Listas!$C$53:$C$204),"")</f>
        <v>Partido Cambio Radical</v>
      </c>
      <c r="I210" s="91" t="s">
        <v>20</v>
      </c>
      <c r="J210" s="607" t="s">
        <v>3387</v>
      </c>
      <c r="K210" s="608" t="s">
        <v>113</v>
      </c>
      <c r="L210" s="608"/>
      <c r="M210" s="608"/>
      <c r="N210" s="616" t="s">
        <v>3235</v>
      </c>
      <c r="O210" s="617" t="s">
        <v>2947</v>
      </c>
      <c r="P210" s="608"/>
      <c r="Q210" s="49"/>
      <c r="R210" s="608"/>
      <c r="S210" s="608"/>
    </row>
    <row r="211" spans="1:19" ht="135" x14ac:dyDescent="0.3">
      <c r="A211" s="603" t="s">
        <v>152</v>
      </c>
      <c r="B211" s="102" t="s">
        <v>3388</v>
      </c>
      <c r="C211" s="49">
        <v>46097</v>
      </c>
      <c r="D211" s="647">
        <v>46099</v>
      </c>
      <c r="E211" s="618" t="s">
        <v>272</v>
      </c>
      <c r="F211" s="618" t="s">
        <v>274</v>
      </c>
      <c r="G211" s="607" t="s">
        <v>294</v>
      </c>
      <c r="H211" s="51" t="str">
        <f>IF(G211 &lt;&gt; "",_xlfn.XLOOKUP(G211,Listas!$B$53:$B$204,Listas!$C$53:$C$204),"")</f>
        <v>Pacto Histórico</v>
      </c>
      <c r="I211" s="91" t="s">
        <v>20</v>
      </c>
      <c r="J211" s="607" t="s">
        <v>3389</v>
      </c>
      <c r="K211" s="608" t="s">
        <v>110</v>
      </c>
      <c r="L211" s="608"/>
      <c r="M211" s="608"/>
      <c r="N211" s="616" t="s">
        <v>3235</v>
      </c>
      <c r="O211" s="617" t="s">
        <v>2947</v>
      </c>
      <c r="P211" s="608" t="s">
        <v>3390</v>
      </c>
      <c r="Q211" s="49">
        <v>46099</v>
      </c>
      <c r="R211" s="608"/>
      <c r="S211" s="608"/>
    </row>
    <row r="212" spans="1:19" ht="30" x14ac:dyDescent="0.3">
      <c r="A212" s="603"/>
      <c r="B212" s="102" t="s">
        <v>3391</v>
      </c>
      <c r="C212" s="49">
        <v>46108</v>
      </c>
      <c r="D212" s="647">
        <v>46121</v>
      </c>
      <c r="E212" s="618" t="s">
        <v>272</v>
      </c>
      <c r="F212" s="618" t="s">
        <v>274</v>
      </c>
      <c r="G212" s="607" t="s">
        <v>292</v>
      </c>
      <c r="H212" s="51" t="str">
        <f>IF(G212 &lt;&gt; "",_xlfn.XLOOKUP(G212,Listas!$B$53:$B$204,Listas!$C$53:$C$204),"")</f>
        <v>Pacto Histórico</v>
      </c>
      <c r="I212" s="91" t="s">
        <v>20</v>
      </c>
      <c r="J212" s="607" t="s">
        <v>3392</v>
      </c>
      <c r="K212" s="608"/>
      <c r="L212" s="608"/>
      <c r="M212" s="608"/>
      <c r="N212" s="616" t="s">
        <v>3235</v>
      </c>
      <c r="O212" s="617" t="s">
        <v>2947</v>
      </c>
      <c r="P212" s="608"/>
      <c r="Q212" s="49"/>
      <c r="R212" s="608"/>
      <c r="S212" s="608"/>
    </row>
    <row r="213" spans="1:19" ht="180" x14ac:dyDescent="0.3">
      <c r="A213" s="603"/>
      <c r="B213" s="102" t="s">
        <v>3393</v>
      </c>
      <c r="C213" s="49">
        <v>46118</v>
      </c>
      <c r="D213" s="647">
        <v>46122</v>
      </c>
      <c r="E213" s="618" t="s">
        <v>272</v>
      </c>
      <c r="F213" s="618" t="s">
        <v>279</v>
      </c>
      <c r="G213" s="607" t="s">
        <v>257</v>
      </c>
      <c r="H213" s="51" t="str">
        <f>IF(G213 &lt;&gt; "",_xlfn.XLOOKUP(G213,Listas!$B$53:$B$204,Listas!$C$53:$C$204),"")</f>
        <v>Alianza Verde</v>
      </c>
      <c r="I213" s="91" t="s">
        <v>20</v>
      </c>
      <c r="J213" s="607" t="s">
        <v>3394</v>
      </c>
      <c r="K213" s="608"/>
      <c r="L213" s="608"/>
      <c r="M213" s="608"/>
      <c r="N213" s="616" t="s">
        <v>3235</v>
      </c>
      <c r="O213" s="617" t="s">
        <v>2947</v>
      </c>
      <c r="P213" s="608"/>
      <c r="Q213" s="49"/>
      <c r="R213" s="608"/>
      <c r="S213" s="608"/>
    </row>
    <row r="214" spans="1:19" ht="90" x14ac:dyDescent="0.3">
      <c r="A214" s="603" t="s">
        <v>165</v>
      </c>
      <c r="B214" s="102" t="s">
        <v>3395</v>
      </c>
      <c r="C214" s="49">
        <v>46119</v>
      </c>
      <c r="D214" s="647">
        <v>46125</v>
      </c>
      <c r="E214" s="618" t="s">
        <v>272</v>
      </c>
      <c r="F214" s="618" t="s">
        <v>279</v>
      </c>
      <c r="G214" s="607" t="s">
        <v>288</v>
      </c>
      <c r="H214" s="51" t="str">
        <f>IF(G214 &lt;&gt; "",_xlfn.XLOOKUP(G214,Listas!$B$53:$B$204,Listas!$C$53:$C$204),"")</f>
        <v>Pacto Histórico</v>
      </c>
      <c r="I214" s="91" t="s">
        <v>20</v>
      </c>
      <c r="J214" s="607" t="s">
        <v>3396</v>
      </c>
      <c r="K214" s="608"/>
      <c r="L214" s="608"/>
      <c r="M214" s="608"/>
      <c r="N214" s="616" t="s">
        <v>3235</v>
      </c>
      <c r="O214" s="617" t="s">
        <v>2947</v>
      </c>
      <c r="P214" s="608"/>
      <c r="Q214" s="49"/>
      <c r="R214" s="608"/>
      <c r="S214" s="608"/>
    </row>
    <row r="215" spans="1:19" ht="60" x14ac:dyDescent="0.3">
      <c r="A215" s="603"/>
      <c r="B215" s="102" t="s">
        <v>3397</v>
      </c>
      <c r="C215" s="49">
        <v>46122</v>
      </c>
      <c r="D215" s="647">
        <v>46129</v>
      </c>
      <c r="E215" s="618" t="s">
        <v>272</v>
      </c>
      <c r="F215" s="618" t="s">
        <v>283</v>
      </c>
      <c r="G215" s="607" t="s">
        <v>305</v>
      </c>
      <c r="H215" s="51" t="str">
        <f>IF(G215 &lt;&gt; "",_xlfn.XLOOKUP(G215,Listas!$B$53:$B$204,Listas!$C$53:$C$204),"")</f>
        <v>Centro Democrático</v>
      </c>
      <c r="I215" s="91" t="s">
        <v>20</v>
      </c>
      <c r="J215" s="607" t="s">
        <v>3398</v>
      </c>
      <c r="K215" s="608"/>
      <c r="L215" s="608"/>
      <c r="M215" s="608"/>
      <c r="N215" s="616" t="s">
        <v>3235</v>
      </c>
      <c r="O215" s="617" t="s">
        <v>2947</v>
      </c>
      <c r="P215" s="608"/>
      <c r="Q215" s="49"/>
      <c r="R215" s="608"/>
      <c r="S215" s="608"/>
    </row>
    <row r="216" spans="1:19" ht="90" x14ac:dyDescent="0.3">
      <c r="A216" s="603" t="s">
        <v>165</v>
      </c>
      <c r="B216" s="102" t="s">
        <v>3399</v>
      </c>
      <c r="C216" s="49">
        <v>46125</v>
      </c>
      <c r="D216" s="647">
        <v>46128</v>
      </c>
      <c r="E216" s="618" t="s">
        <v>272</v>
      </c>
      <c r="F216" s="618" t="s">
        <v>274</v>
      </c>
      <c r="G216" s="607" t="s">
        <v>292</v>
      </c>
      <c r="H216" s="51" t="str">
        <f>IF(G216 &lt;&gt; "",_xlfn.XLOOKUP(G216,Listas!$B$53:$B$204,Listas!$C$53:$C$204),"")</f>
        <v>Pacto Histórico</v>
      </c>
      <c r="I216" s="91" t="s">
        <v>20</v>
      </c>
      <c r="J216" s="607" t="s">
        <v>3400</v>
      </c>
      <c r="K216" s="608"/>
      <c r="L216" s="608"/>
      <c r="M216" s="608"/>
      <c r="N216" s="616" t="s">
        <v>3235</v>
      </c>
      <c r="O216" s="617" t="s">
        <v>2947</v>
      </c>
      <c r="P216" s="608"/>
      <c r="Q216" s="49"/>
      <c r="R216" s="608"/>
      <c r="S216" s="608"/>
    </row>
    <row r="217" spans="1:19" ht="90" x14ac:dyDescent="0.3">
      <c r="A217" s="603" t="s">
        <v>165</v>
      </c>
      <c r="B217" s="102" t="s">
        <v>3401</v>
      </c>
      <c r="C217" s="49">
        <v>46127</v>
      </c>
      <c r="D217" s="647">
        <v>46130</v>
      </c>
      <c r="E217" s="618" t="s">
        <v>272</v>
      </c>
      <c r="F217" s="618" t="s">
        <v>279</v>
      </c>
      <c r="G217" s="607" t="s">
        <v>288</v>
      </c>
      <c r="H217" s="51" t="str">
        <f>IF(G217 &lt;&gt; "",_xlfn.XLOOKUP(G217,Listas!$B$53:$B$204,Listas!$C$53:$C$204),"")</f>
        <v>Pacto Histórico</v>
      </c>
      <c r="I217" s="91" t="s">
        <v>20</v>
      </c>
      <c r="J217" s="607" t="s">
        <v>3396</v>
      </c>
      <c r="K217" s="608"/>
      <c r="L217" s="608"/>
      <c r="M217" s="608"/>
      <c r="N217" s="616" t="s">
        <v>3235</v>
      </c>
      <c r="O217" s="617" t="s">
        <v>2947</v>
      </c>
      <c r="P217" s="608"/>
      <c r="Q217" s="49"/>
      <c r="R217" s="608"/>
      <c r="S217" s="608"/>
    </row>
    <row r="218" spans="1:19" ht="60" x14ac:dyDescent="0.3">
      <c r="A218" s="603" t="s">
        <v>165</v>
      </c>
      <c r="B218" s="102" t="s">
        <v>3402</v>
      </c>
      <c r="C218" s="49">
        <v>46136</v>
      </c>
      <c r="D218" s="647">
        <v>46137</v>
      </c>
      <c r="E218" s="618" t="s">
        <v>272</v>
      </c>
      <c r="F218" s="618" t="s">
        <v>283</v>
      </c>
      <c r="G218" s="607" t="s">
        <v>305</v>
      </c>
      <c r="H218" s="51" t="str">
        <f>IF(G218 &lt;&gt; "",_xlfn.XLOOKUP(G218,Listas!$B$53:$B$204,Listas!$C$53:$C$204),"")</f>
        <v>Centro Democrático</v>
      </c>
      <c r="I218" s="91" t="s">
        <v>20</v>
      </c>
      <c r="J218" s="607" t="s">
        <v>3398</v>
      </c>
      <c r="K218" s="608"/>
      <c r="L218" s="608"/>
      <c r="M218" s="608"/>
      <c r="N218" s="616" t="s">
        <v>3235</v>
      </c>
      <c r="O218" s="617" t="s">
        <v>2947</v>
      </c>
      <c r="P218" s="608"/>
      <c r="Q218" s="49"/>
      <c r="R218" s="608"/>
      <c r="S218" s="608"/>
    </row>
    <row r="219" spans="1:19" ht="75" x14ac:dyDescent="0.3">
      <c r="A219" s="603" t="s">
        <v>152</v>
      </c>
      <c r="B219" s="102" t="s">
        <v>3403</v>
      </c>
      <c r="C219" s="49">
        <v>46146</v>
      </c>
      <c r="D219" s="647">
        <v>46149</v>
      </c>
      <c r="E219" s="618" t="s">
        <v>272</v>
      </c>
      <c r="F219" s="618" t="s">
        <v>274</v>
      </c>
      <c r="G219" s="607" t="s">
        <v>316</v>
      </c>
      <c r="H219" s="51" t="str">
        <f>IF(G219 &lt;&gt; "",_xlfn.XLOOKUP(G219,Listas!$B$53:$B$204,Listas!$C$53:$C$204),"")</f>
        <v>Centro Democrático</v>
      </c>
      <c r="I219" s="91" t="s">
        <v>30</v>
      </c>
      <c r="J219" s="607" t="s">
        <v>3404</v>
      </c>
      <c r="K219" s="608"/>
      <c r="L219" s="608"/>
      <c r="M219" s="608"/>
      <c r="N219" s="616" t="s">
        <v>3235</v>
      </c>
      <c r="O219" s="617" t="s">
        <v>2947</v>
      </c>
      <c r="P219" s="608"/>
      <c r="Q219" s="49"/>
      <c r="R219" s="608"/>
      <c r="S219" s="608"/>
    </row>
    <row r="220" spans="1:19" ht="75" x14ac:dyDescent="0.3">
      <c r="A220" s="603" t="s">
        <v>165</v>
      </c>
      <c r="B220" s="102" t="s">
        <v>3405</v>
      </c>
      <c r="C220" s="49">
        <v>46150</v>
      </c>
      <c r="D220" s="647">
        <v>46156</v>
      </c>
      <c r="E220" s="618" t="s">
        <v>272</v>
      </c>
      <c r="F220" s="618" t="s">
        <v>279</v>
      </c>
      <c r="G220" s="607" t="s">
        <v>292</v>
      </c>
      <c r="H220" s="51" t="str">
        <f>IF(G220 &lt;&gt; "",_xlfn.XLOOKUP(G220,Listas!$B$53:$B$204,Listas!$C$53:$C$204),"")</f>
        <v>Pacto Histórico</v>
      </c>
      <c r="I220" s="91" t="s">
        <v>20</v>
      </c>
      <c r="J220" s="607" t="s">
        <v>3406</v>
      </c>
      <c r="K220" s="608"/>
      <c r="L220" s="608"/>
      <c r="M220" s="608"/>
      <c r="N220" s="616" t="s">
        <v>3235</v>
      </c>
      <c r="O220" s="617" t="s">
        <v>2947</v>
      </c>
      <c r="P220" s="608" t="s">
        <v>3407</v>
      </c>
      <c r="Q220" s="49">
        <v>46156</v>
      </c>
      <c r="R220" s="608"/>
      <c r="S220" s="608"/>
    </row>
    <row r="221" spans="1:19" ht="90" x14ac:dyDescent="0.3">
      <c r="A221" s="603"/>
      <c r="B221" s="102" t="s">
        <v>3408</v>
      </c>
      <c r="C221" s="49">
        <v>46157</v>
      </c>
      <c r="D221" s="647">
        <v>46163</v>
      </c>
      <c r="E221" s="618" t="s">
        <v>272</v>
      </c>
      <c r="F221" s="618" t="s">
        <v>283</v>
      </c>
      <c r="G221" s="607" t="s">
        <v>299</v>
      </c>
      <c r="H221" s="51" t="str">
        <f>IF(G221 &lt;&gt; "",_xlfn.XLOOKUP(G221,Listas!$B$53:$B$204,Listas!$C$53:$C$204),"")</f>
        <v>Pacto Histórico</v>
      </c>
      <c r="I221" s="91" t="s">
        <v>20</v>
      </c>
      <c r="J221" s="607" t="s">
        <v>3409</v>
      </c>
      <c r="K221" s="608"/>
      <c r="L221" s="608"/>
      <c r="M221" s="608"/>
      <c r="N221" s="616" t="s">
        <v>3235</v>
      </c>
      <c r="O221" s="617" t="s">
        <v>2947</v>
      </c>
      <c r="P221" s="608" t="s">
        <v>3410</v>
      </c>
      <c r="Q221" s="49">
        <v>46162</v>
      </c>
      <c r="R221" s="608"/>
      <c r="S221" s="608"/>
    </row>
    <row r="222" spans="1:19" ht="75" x14ac:dyDescent="0.3">
      <c r="A222" s="603" t="s">
        <v>177</v>
      </c>
      <c r="B222" s="102" t="s">
        <v>3411</v>
      </c>
      <c r="C222" s="49">
        <v>46162</v>
      </c>
      <c r="D222" s="647">
        <v>46168</v>
      </c>
      <c r="E222" s="618" t="s">
        <v>272</v>
      </c>
      <c r="F222" s="618" t="s">
        <v>274</v>
      </c>
      <c r="G222" s="618" t="s">
        <v>296</v>
      </c>
      <c r="H222" s="51" t="str">
        <f>IF(G222 &lt;&gt; "",_xlfn.XLOOKUP(G222,Listas!$B$53:$B$204,Listas!$C$53:$C$204),"")</f>
        <v>Pacto Histórico</v>
      </c>
      <c r="I222" s="91" t="s">
        <v>20</v>
      </c>
      <c r="J222" s="607" t="s">
        <v>3412</v>
      </c>
      <c r="K222" s="608"/>
      <c r="L222" s="608"/>
      <c r="M222" s="608"/>
      <c r="N222" s="616" t="s">
        <v>3235</v>
      </c>
      <c r="O222" s="617" t="s">
        <v>2947</v>
      </c>
      <c r="P222" s="608"/>
      <c r="Q222" s="49"/>
      <c r="R222" s="608"/>
      <c r="S222" s="608"/>
    </row>
    <row r="223" spans="1:19" ht="60" x14ac:dyDescent="0.3">
      <c r="A223" s="603" t="s">
        <v>152</v>
      </c>
      <c r="B223" s="102" t="s">
        <v>3413</v>
      </c>
      <c r="C223" s="49">
        <v>46161</v>
      </c>
      <c r="D223" s="647">
        <v>46167</v>
      </c>
      <c r="E223" s="618" t="s">
        <v>272</v>
      </c>
      <c r="F223" s="618" t="s">
        <v>287</v>
      </c>
      <c r="G223" s="618" t="s">
        <v>311</v>
      </c>
      <c r="H223" s="51" t="str">
        <f>IF(G223 &lt;&gt; "",_xlfn.XLOOKUP(G223,Listas!$B$53:$B$204,Listas!$C$53:$C$204),"")</f>
        <v>Centro Democrático</v>
      </c>
      <c r="I223" s="91" t="s">
        <v>20</v>
      </c>
      <c r="J223" s="607" t="s">
        <v>3414</v>
      </c>
      <c r="K223" s="608"/>
      <c r="L223" s="608"/>
      <c r="M223" s="608"/>
      <c r="N223" s="616" t="s">
        <v>3235</v>
      </c>
      <c r="O223" s="617" t="s">
        <v>2947</v>
      </c>
      <c r="P223" s="608"/>
      <c r="Q223" s="49"/>
      <c r="R223" s="608"/>
      <c r="S223" s="608"/>
    </row>
    <row r="224" spans="1:19" ht="90" x14ac:dyDescent="0.3">
      <c r="A224" s="603"/>
      <c r="B224" s="102" t="s">
        <v>3415</v>
      </c>
      <c r="C224" s="49">
        <v>46163</v>
      </c>
      <c r="D224" s="647">
        <v>46165</v>
      </c>
      <c r="E224" s="618" t="s">
        <v>272</v>
      </c>
      <c r="F224" s="618" t="s">
        <v>283</v>
      </c>
      <c r="G224" s="607" t="s">
        <v>299</v>
      </c>
      <c r="H224" s="51" t="str">
        <f>IF(G224 &lt;&gt; "",_xlfn.XLOOKUP(G224,Listas!$B$53:$B$204,Listas!$C$53:$C$204),"")</f>
        <v>Pacto Histórico</v>
      </c>
      <c r="I224" s="91" t="s">
        <v>20</v>
      </c>
      <c r="J224" s="607" t="s">
        <v>3409</v>
      </c>
      <c r="K224" s="608"/>
      <c r="L224" s="608"/>
      <c r="M224" s="608"/>
      <c r="N224" s="616" t="s">
        <v>3235</v>
      </c>
      <c r="O224" s="617" t="s">
        <v>2947</v>
      </c>
      <c r="P224" s="608" t="s">
        <v>3416</v>
      </c>
      <c r="Q224" s="49">
        <v>46164</v>
      </c>
      <c r="R224" s="608"/>
      <c r="S224" s="608"/>
    </row>
    <row r="225" spans="1:19" ht="16.5" x14ac:dyDescent="0.3">
      <c r="A225" s="603"/>
      <c r="B225" s="102" t="s">
        <v>3417</v>
      </c>
      <c r="C225" s="49">
        <v>46167</v>
      </c>
      <c r="D225" s="647">
        <v>46168</v>
      </c>
      <c r="E225" s="618" t="s">
        <v>272</v>
      </c>
      <c r="F225" s="618" t="s">
        <v>274</v>
      </c>
      <c r="G225" s="607" t="s">
        <v>316</v>
      </c>
      <c r="H225" s="51" t="str">
        <f>IF(G225 &lt;&gt; "",_xlfn.XLOOKUP(G225,Listas!$B$53:$B$204,Listas!$C$53:$C$204),"")</f>
        <v>Centro Democrático</v>
      </c>
      <c r="I225" s="91" t="s">
        <v>30</v>
      </c>
      <c r="J225" s="607" t="s">
        <v>3418</v>
      </c>
      <c r="K225" s="608"/>
      <c r="L225" s="608"/>
      <c r="M225" s="608"/>
      <c r="N225" s="616" t="s">
        <v>3235</v>
      </c>
      <c r="O225" s="617" t="s">
        <v>2947</v>
      </c>
      <c r="P225" s="608"/>
      <c r="Q225" s="49"/>
      <c r="R225" s="608"/>
      <c r="S225" s="608"/>
    </row>
    <row r="226" spans="1:19" ht="120" x14ac:dyDescent="0.3">
      <c r="A226" s="603"/>
      <c r="B226" s="102" t="s">
        <v>3419</v>
      </c>
      <c r="C226" s="49">
        <v>46174</v>
      </c>
      <c r="D226" s="647">
        <v>46175</v>
      </c>
      <c r="E226" s="618" t="s">
        <v>272</v>
      </c>
      <c r="F226" s="618" t="s">
        <v>283</v>
      </c>
      <c r="G226" s="607" t="s">
        <v>263</v>
      </c>
      <c r="H226" s="51" t="str">
        <f>IF(G226 &lt;&gt; "",_xlfn.XLOOKUP(G226,Listas!$B$53:$B$204,Listas!$C$53:$C$204),"")</f>
        <v>Alianza Verde</v>
      </c>
      <c r="I226" s="91" t="s">
        <v>20</v>
      </c>
      <c r="J226" s="607" t="s">
        <v>3420</v>
      </c>
      <c r="K226" s="608"/>
      <c r="L226" s="608"/>
      <c r="M226" s="608"/>
      <c r="N226" s="616" t="s">
        <v>3003</v>
      </c>
      <c r="O226" s="617" t="s">
        <v>2947</v>
      </c>
      <c r="P226" s="608"/>
      <c r="Q226" s="49"/>
      <c r="R226" s="608"/>
      <c r="S226" s="608"/>
    </row>
    <row r="227" spans="1:19" ht="16.5" x14ac:dyDescent="0.3">
      <c r="A227" s="603"/>
      <c r="B227" s="102" t="s">
        <v>3421</v>
      </c>
      <c r="C227" s="49">
        <v>46174</v>
      </c>
      <c r="D227" s="647">
        <v>46176</v>
      </c>
      <c r="E227" s="618" t="s">
        <v>272</v>
      </c>
      <c r="F227" s="618" t="s">
        <v>274</v>
      </c>
      <c r="G227" s="607" t="s">
        <v>316</v>
      </c>
      <c r="H227" s="51" t="str">
        <f>IF(G227 &lt;&gt; "",_xlfn.XLOOKUP(G227,Listas!$B$53:$B$204,Listas!$C$53:$C$204),"")</f>
        <v>Centro Democrático</v>
      </c>
      <c r="I227" s="91" t="s">
        <v>30</v>
      </c>
      <c r="J227" s="607" t="s">
        <v>3418</v>
      </c>
      <c r="K227" s="608"/>
      <c r="L227" s="608"/>
      <c r="M227" s="608"/>
      <c r="N227" s="616" t="s">
        <v>3235</v>
      </c>
      <c r="O227" s="617" t="s">
        <v>2947</v>
      </c>
      <c r="P227" s="608"/>
      <c r="Q227" s="49"/>
      <c r="R227" s="608"/>
      <c r="S227" s="608"/>
    </row>
    <row r="228" spans="1:19" ht="16.5" x14ac:dyDescent="0.3">
      <c r="A228" s="603"/>
      <c r="B228" s="102"/>
      <c r="C228" s="49"/>
      <c r="D228" s="647"/>
      <c r="E228" s="618"/>
      <c r="F228" s="618"/>
      <c r="G228" s="607"/>
      <c r="H228" s="51" t="str">
        <f>IF(G228 &lt;&gt; "",_xlfn.XLOOKUP(G228,Listas!$B$53:$B$204,Listas!$C$53:$C$204),"")</f>
        <v/>
      </c>
      <c r="I228" s="91"/>
      <c r="J228" s="607"/>
      <c r="K228" s="608"/>
      <c r="L228" s="608"/>
      <c r="M228" s="608"/>
      <c r="N228" s="616"/>
      <c r="O228" s="617"/>
      <c r="P228" s="608"/>
      <c r="Q228" s="49"/>
      <c r="R228" s="608"/>
      <c r="S228" s="608"/>
    </row>
    <row r="229" spans="1:19" ht="16.5" x14ac:dyDescent="0.3">
      <c r="A229" s="603"/>
      <c r="B229" s="102"/>
      <c r="C229" s="49"/>
      <c r="D229" s="647"/>
      <c r="E229" s="618"/>
      <c r="F229" s="618"/>
      <c r="G229" s="607"/>
      <c r="H229" s="51" t="str">
        <f>IF(G229 &lt;&gt; "",_xlfn.XLOOKUP(G229,Listas!$B$53:$B$204,Listas!$C$53:$C$204),"")</f>
        <v/>
      </c>
      <c r="I229" s="91"/>
      <c r="J229" s="607"/>
      <c r="K229" s="608"/>
      <c r="L229" s="608"/>
      <c r="M229" s="608"/>
      <c r="N229" s="616"/>
      <c r="O229" s="617"/>
      <c r="P229" s="608"/>
      <c r="Q229" s="49"/>
      <c r="R229" s="608"/>
      <c r="S229" s="608"/>
    </row>
    <row r="230" spans="1:19" ht="16.5" x14ac:dyDescent="0.3">
      <c r="A230" s="603"/>
      <c r="B230" s="102"/>
      <c r="C230" s="49"/>
      <c r="D230" s="647"/>
      <c r="E230" s="618"/>
      <c r="F230" s="618"/>
      <c r="G230" s="607"/>
      <c r="H230" s="51" t="str">
        <f>IF(G230 &lt;&gt; "",_xlfn.XLOOKUP(G230,Listas!$B$53:$B$204,Listas!$C$53:$C$204),"")</f>
        <v/>
      </c>
      <c r="I230" s="91"/>
      <c r="J230" s="607"/>
      <c r="K230" s="608"/>
      <c r="L230" s="608"/>
      <c r="M230" s="608"/>
      <c r="N230" s="616"/>
      <c r="O230" s="617"/>
      <c r="P230" s="608"/>
      <c r="Q230" s="49"/>
      <c r="R230" s="608"/>
      <c r="S230" s="608"/>
    </row>
    <row r="231" spans="1:19" ht="16.5" x14ac:dyDescent="0.3">
      <c r="A231" s="603"/>
      <c r="B231" s="102"/>
      <c r="C231" s="49"/>
      <c r="D231" s="647"/>
      <c r="E231" s="618"/>
      <c r="F231" s="618"/>
      <c r="G231" s="607"/>
      <c r="H231" s="51" t="str">
        <f>IF(G231 &lt;&gt; "",_xlfn.XLOOKUP(G231,Listas!$B$53:$B$204,Listas!$C$53:$C$204),"")</f>
        <v/>
      </c>
      <c r="I231" s="91"/>
      <c r="J231" s="607"/>
      <c r="K231" s="608"/>
      <c r="L231" s="608"/>
      <c r="M231" s="608"/>
      <c r="N231" s="616"/>
      <c r="O231" s="617"/>
      <c r="P231" s="608"/>
      <c r="Q231" s="49"/>
      <c r="R231" s="608"/>
      <c r="S231" s="608"/>
    </row>
    <row r="232" spans="1:19" ht="16.5" x14ac:dyDescent="0.3">
      <c r="A232" s="603"/>
      <c r="B232" s="102"/>
      <c r="C232" s="49"/>
      <c r="D232" s="647"/>
      <c r="E232" s="618"/>
      <c r="F232" s="618"/>
      <c r="G232" s="607"/>
      <c r="H232" s="51" t="str">
        <f>IF(G232 &lt;&gt; "",_xlfn.XLOOKUP(G232,Listas!$B$53:$B$204,Listas!$C$53:$C$204),"")</f>
        <v/>
      </c>
      <c r="I232" s="91"/>
      <c r="J232" s="607"/>
      <c r="K232" s="608"/>
      <c r="L232" s="608"/>
      <c r="M232" s="608"/>
      <c r="N232" s="616"/>
      <c r="O232" s="617"/>
      <c r="P232" s="608"/>
      <c r="Q232" s="49"/>
      <c r="R232" s="608"/>
      <c r="S232" s="608"/>
    </row>
    <row r="233" spans="1:19" ht="16.5" x14ac:dyDescent="0.3">
      <c r="A233" s="603"/>
      <c r="B233" s="102"/>
      <c r="C233" s="49"/>
      <c r="D233" s="647"/>
      <c r="E233" s="618"/>
      <c r="F233" s="618"/>
      <c r="G233" s="607"/>
      <c r="H233" s="51" t="str">
        <f>IF(G233 &lt;&gt; "",_xlfn.XLOOKUP(G233,Listas!$B$53:$B$204,Listas!$C$53:$C$204),"")</f>
        <v/>
      </c>
      <c r="I233" s="91"/>
      <c r="J233" s="607"/>
      <c r="K233" s="608"/>
      <c r="L233" s="608"/>
      <c r="M233" s="608"/>
      <c r="N233" s="616"/>
      <c r="O233" s="617"/>
      <c r="P233" s="608"/>
      <c r="Q233" s="49"/>
      <c r="R233" s="608"/>
      <c r="S233" s="608"/>
    </row>
    <row r="234" spans="1:19" ht="16.5" x14ac:dyDescent="0.3">
      <c r="A234" s="603"/>
      <c r="B234" s="102"/>
      <c r="C234" s="49"/>
      <c r="D234" s="647"/>
      <c r="E234" s="618"/>
      <c r="F234" s="618"/>
      <c r="G234" s="607"/>
      <c r="H234" s="51" t="str">
        <f>IF(G234 &lt;&gt; "",_xlfn.XLOOKUP(G234,Listas!$B$53:$B$204,Listas!$C$53:$C$204),"")</f>
        <v/>
      </c>
      <c r="I234" s="91"/>
      <c r="J234" s="607"/>
      <c r="K234" s="608"/>
      <c r="L234" s="608"/>
      <c r="M234" s="608"/>
      <c r="N234" s="616"/>
      <c r="O234" s="617"/>
      <c r="P234" s="608"/>
      <c r="Q234" s="49"/>
      <c r="R234" s="608"/>
      <c r="S234" s="608"/>
    </row>
    <row r="235" spans="1:19" ht="16.5" x14ac:dyDescent="0.3">
      <c r="A235" s="603"/>
      <c r="B235" s="102"/>
      <c r="C235" s="49"/>
      <c r="D235" s="647"/>
      <c r="E235" s="618"/>
      <c r="F235" s="618"/>
      <c r="G235" s="607"/>
      <c r="H235" s="51" t="str">
        <f>IF(G235 &lt;&gt; "",_xlfn.XLOOKUP(G235,Listas!$B$53:$B$204,Listas!$C$53:$C$204),"")</f>
        <v/>
      </c>
      <c r="I235" s="91"/>
      <c r="J235" s="607"/>
      <c r="K235" s="608"/>
      <c r="L235" s="608"/>
      <c r="M235" s="608"/>
      <c r="N235" s="616"/>
      <c r="O235" s="617"/>
      <c r="P235" s="608"/>
      <c r="Q235" s="49"/>
      <c r="R235" s="608"/>
      <c r="S235" s="608"/>
    </row>
    <row r="236" spans="1:19" ht="0" hidden="1" customHeight="1" x14ac:dyDescent="0.3">
      <c r="A236" s="603"/>
      <c r="B236" s="699"/>
      <c r="C236" s="603"/>
      <c r="D236" s="647"/>
      <c r="E236" s="618"/>
      <c r="F236" s="618"/>
      <c r="G236" s="618"/>
      <c r="H236" s="51" t="str">
        <f>IF(G236 &lt;&gt; "",_xlfn.XLOOKUP(G236,Listas!$B$53:$B$204,Listas!$C$53:$C$204),"")</f>
        <v/>
      </c>
      <c r="I236" s="704"/>
      <c r="J236" s="618"/>
      <c r="K236" s="630"/>
      <c r="L236" s="630"/>
      <c r="M236" s="630"/>
      <c r="N236" s="616"/>
      <c r="O236" s="617"/>
      <c r="P236" s="630"/>
      <c r="Q236" s="49"/>
      <c r="R236" s="630"/>
      <c r="S236" s="630"/>
    </row>
    <row r="237" spans="1:19" ht="0" hidden="1" customHeight="1" x14ac:dyDescent="0.3">
      <c r="A237" s="603"/>
      <c r="B237" s="699"/>
      <c r="C237" s="603"/>
      <c r="D237" s="647"/>
      <c r="E237" s="618"/>
      <c r="F237" s="618"/>
      <c r="G237" s="618"/>
      <c r="H237" s="51" t="str">
        <f>IF(G237 &lt;&gt; "",_xlfn.XLOOKUP(G237,Listas!$B$53:$B$204,Listas!$C$53:$C$204),"")</f>
        <v/>
      </c>
      <c r="I237" s="704"/>
      <c r="J237" s="618"/>
      <c r="K237" s="630"/>
      <c r="L237" s="630"/>
      <c r="M237" s="630"/>
      <c r="N237" s="616"/>
      <c r="O237" s="617"/>
      <c r="P237" s="630"/>
      <c r="Q237" s="49"/>
      <c r="R237" s="630"/>
      <c r="S237" s="630"/>
    </row>
    <row r="238" spans="1:19" ht="0" hidden="1" customHeight="1" x14ac:dyDescent="0.3">
      <c r="A238" s="603"/>
      <c r="B238" s="699"/>
      <c r="C238" s="603"/>
      <c r="D238" s="647"/>
      <c r="E238" s="618"/>
      <c r="F238" s="618"/>
      <c r="G238" s="618"/>
      <c r="H238" s="51" t="str">
        <f>IF(G238 &lt;&gt; "",_xlfn.XLOOKUP(G238,Listas!$B$53:$B$204,Listas!$C$53:$C$204),"")</f>
        <v/>
      </c>
      <c r="I238" s="704"/>
      <c r="J238" s="618"/>
      <c r="K238" s="630"/>
      <c r="L238" s="630"/>
      <c r="M238" s="630"/>
      <c r="N238" s="616"/>
      <c r="O238" s="617"/>
      <c r="P238" s="630"/>
      <c r="Q238" s="49"/>
      <c r="R238" s="630"/>
      <c r="S238" s="630"/>
    </row>
    <row r="239" spans="1:19" ht="0" hidden="1" customHeight="1" x14ac:dyDescent="0.3">
      <c r="A239" s="603"/>
      <c r="B239" s="699"/>
      <c r="C239" s="603"/>
      <c r="D239" s="647"/>
      <c r="E239" s="618"/>
      <c r="F239" s="618"/>
      <c r="G239" s="618"/>
      <c r="H239" s="51"/>
      <c r="I239" s="704"/>
      <c r="J239" s="618"/>
      <c r="K239" s="630"/>
      <c r="L239" s="630"/>
      <c r="M239" s="630"/>
      <c r="N239" s="616"/>
      <c r="O239" s="617"/>
      <c r="P239" s="630"/>
      <c r="Q239" s="49"/>
      <c r="R239" s="630"/>
      <c r="S239" s="630"/>
    </row>
    <row r="240" spans="1:19" ht="0" hidden="1" customHeight="1" x14ac:dyDescent="0.3">
      <c r="A240" s="603"/>
      <c r="B240" s="699"/>
      <c r="C240" s="603"/>
      <c r="D240" s="647"/>
      <c r="E240" s="618"/>
      <c r="F240" s="618"/>
      <c r="G240" s="618"/>
      <c r="H240" s="51"/>
      <c r="I240" s="704"/>
      <c r="J240" s="618"/>
      <c r="K240" s="630"/>
      <c r="L240" s="630"/>
      <c r="M240" s="630"/>
      <c r="N240" s="616"/>
      <c r="O240" s="617"/>
      <c r="P240" s="630"/>
      <c r="Q240" s="49"/>
      <c r="R240" s="630"/>
      <c r="S240" s="630"/>
    </row>
    <row r="241" spans="1:19" ht="0" hidden="1" customHeight="1" x14ac:dyDescent="0.3">
      <c r="A241" s="603"/>
      <c r="B241" s="699"/>
      <c r="C241" s="603"/>
      <c r="D241" s="647"/>
      <c r="E241" s="618"/>
      <c r="F241" s="618"/>
      <c r="G241" s="618"/>
      <c r="H241" s="51"/>
      <c r="I241" s="704"/>
      <c r="J241" s="618"/>
      <c r="K241" s="630"/>
      <c r="L241" s="630"/>
      <c r="M241" s="630"/>
      <c r="N241" s="616"/>
      <c r="O241" s="617"/>
      <c r="P241" s="630"/>
      <c r="Q241" s="49"/>
      <c r="R241" s="630"/>
      <c r="S241" s="630"/>
    </row>
    <row r="242" spans="1:19" ht="0" hidden="1" customHeight="1" x14ac:dyDescent="0.3">
      <c r="A242" s="603"/>
      <c r="B242" s="699"/>
      <c r="C242" s="603"/>
      <c r="D242" s="647"/>
      <c r="E242" s="618"/>
      <c r="F242" s="618"/>
      <c r="G242" s="618"/>
      <c r="H242" s="51"/>
      <c r="I242" s="704"/>
      <c r="J242" s="618"/>
      <c r="K242" s="630"/>
      <c r="L242" s="630"/>
      <c r="M242" s="630"/>
      <c r="N242" s="616"/>
      <c r="O242" s="617"/>
      <c r="P242" s="630"/>
      <c r="Q242" s="49"/>
      <c r="R242" s="630"/>
      <c r="S242" s="630"/>
    </row>
    <row r="243" spans="1:19" ht="0" hidden="1" customHeight="1" x14ac:dyDescent="0.3">
      <c r="A243" s="603"/>
      <c r="B243" s="699"/>
      <c r="C243" s="603"/>
      <c r="D243" s="647"/>
      <c r="E243" s="618"/>
      <c r="F243" s="618"/>
      <c r="G243" s="618"/>
      <c r="H243" s="51"/>
      <c r="I243" s="704"/>
      <c r="J243" s="618"/>
      <c r="K243" s="630"/>
      <c r="L243" s="630"/>
      <c r="M243" s="630"/>
      <c r="N243" s="616"/>
      <c r="O243" s="617"/>
      <c r="P243" s="630"/>
      <c r="Q243" s="49"/>
      <c r="R243" s="630"/>
      <c r="S243" s="630"/>
    </row>
    <row r="244" spans="1:19" ht="0" hidden="1" customHeight="1" x14ac:dyDescent="0.3">
      <c r="A244" s="603"/>
      <c r="B244" s="699"/>
      <c r="C244" s="603"/>
      <c r="D244" s="647"/>
      <c r="E244" s="618"/>
      <c r="F244" s="618"/>
      <c r="G244" s="618"/>
      <c r="H244" s="51"/>
      <c r="I244" s="704"/>
      <c r="J244" s="618"/>
      <c r="K244" s="630"/>
      <c r="L244" s="630"/>
      <c r="M244" s="630"/>
      <c r="N244" s="616"/>
      <c r="O244" s="617"/>
      <c r="P244" s="630"/>
      <c r="Q244" s="49"/>
      <c r="R244" s="630"/>
      <c r="S244" s="630"/>
    </row>
    <row r="245" spans="1:19" ht="0" hidden="1" customHeight="1" x14ac:dyDescent="0.3">
      <c r="A245" s="603"/>
      <c r="B245" s="699"/>
      <c r="C245" s="603"/>
      <c r="D245" s="647"/>
      <c r="E245" s="618"/>
      <c r="F245" s="618"/>
      <c r="G245" s="618"/>
      <c r="H245" s="51"/>
      <c r="I245" s="704"/>
      <c r="J245" s="618"/>
      <c r="K245" s="630"/>
      <c r="L245" s="630"/>
      <c r="M245" s="630"/>
      <c r="N245" s="616"/>
      <c r="O245" s="617"/>
      <c r="P245" s="630"/>
      <c r="Q245" s="49"/>
      <c r="R245" s="630"/>
      <c r="S245" s="630"/>
    </row>
    <row r="246" spans="1:19" ht="0" hidden="1" customHeight="1" x14ac:dyDescent="0.3">
      <c r="A246" s="603"/>
      <c r="B246" s="699"/>
      <c r="C246" s="603"/>
      <c r="D246" s="647"/>
      <c r="E246" s="618"/>
      <c r="F246" s="618"/>
      <c r="G246" s="618"/>
      <c r="H246" s="51" t="str">
        <f>IF(G246 &lt;&gt; "",_xlfn.XLOOKUP(G246,Listas!$B$53:$B$204,Listas!$C$53:$C$204),"")</f>
        <v/>
      </c>
      <c r="I246" s="704"/>
      <c r="J246" s="618"/>
      <c r="K246" s="630"/>
      <c r="L246" s="630"/>
      <c r="M246" s="630"/>
      <c r="N246" s="616"/>
      <c r="O246" s="617"/>
      <c r="P246" s="630"/>
      <c r="Q246" s="630"/>
      <c r="R246" s="630"/>
      <c r="S246" s="630"/>
    </row>
    <row r="247" spans="1:19" ht="0" hidden="1" customHeight="1" x14ac:dyDescent="0.3">
      <c r="A247" s="603"/>
      <c r="B247" s="699"/>
      <c r="C247" s="603"/>
      <c r="D247" s="647"/>
      <c r="E247" s="618"/>
      <c r="F247" s="618"/>
      <c r="G247" s="618"/>
      <c r="H247" s="51" t="str">
        <f>IF(G247 &lt;&gt; "",_xlfn.XLOOKUP(G247,Listas!$B$53:$B$204,Listas!$C$53:$C$204),"")</f>
        <v/>
      </c>
      <c r="I247" s="704"/>
      <c r="J247" s="618"/>
      <c r="K247" s="630"/>
      <c r="L247" s="630"/>
      <c r="M247" s="630"/>
      <c r="N247" s="616"/>
      <c r="O247" s="617"/>
      <c r="P247" s="630"/>
      <c r="Q247" s="630"/>
      <c r="R247" s="630"/>
      <c r="S247" s="630"/>
    </row>
    <row r="248" spans="1:19" ht="0" hidden="1" customHeight="1" x14ac:dyDescent="0.3">
      <c r="A248" s="603"/>
      <c r="B248" s="699"/>
      <c r="C248" s="603"/>
      <c r="D248" s="647"/>
      <c r="E248" s="618"/>
      <c r="F248" s="618"/>
      <c r="G248" s="618"/>
      <c r="H248" s="51" t="str">
        <f>IF(G248 &lt;&gt; "",_xlfn.XLOOKUP(G248,Listas!$B$53:$B$204,Listas!$C$53:$C$204),"")</f>
        <v/>
      </c>
      <c r="I248" s="704"/>
      <c r="J248" s="618"/>
      <c r="K248" s="630"/>
      <c r="L248" s="630"/>
      <c r="M248" s="630"/>
      <c r="N248" s="616"/>
      <c r="O248" s="617"/>
      <c r="P248" s="630"/>
      <c r="Q248" s="630"/>
      <c r="R248" s="630"/>
      <c r="S248" s="630"/>
    </row>
    <row r="249" spans="1:19" ht="0" hidden="1" customHeight="1" x14ac:dyDescent="0.3">
      <c r="A249" s="603"/>
      <c r="B249" s="699"/>
      <c r="C249" s="603"/>
      <c r="D249" s="647"/>
      <c r="E249" s="618"/>
      <c r="F249" s="618"/>
      <c r="G249" s="618"/>
      <c r="H249" s="51" t="str">
        <f>IF(G249 &lt;&gt; "",_xlfn.XLOOKUP(G249,Listas!$B$53:$B$204,Listas!$C$53:$C$204),"")</f>
        <v/>
      </c>
      <c r="I249" s="704"/>
      <c r="J249" s="618"/>
      <c r="K249" s="630"/>
      <c r="L249" s="630"/>
      <c r="M249" s="630"/>
      <c r="N249" s="616"/>
      <c r="O249" s="617"/>
      <c r="P249" s="630"/>
      <c r="Q249" s="630"/>
      <c r="R249" s="630"/>
      <c r="S249" s="630"/>
    </row>
    <row r="250" spans="1:19" ht="0" hidden="1" customHeight="1" x14ac:dyDescent="0.3">
      <c r="A250" s="603"/>
      <c r="B250" s="699"/>
      <c r="C250" s="603"/>
      <c r="D250" s="647"/>
      <c r="E250" s="618"/>
      <c r="F250" s="618"/>
      <c r="G250" s="618"/>
      <c r="H250" s="703" t="str">
        <f>IF(G250 &lt;&gt; "",_xlfn.XLOOKUP(G250,Listas!$B$53:$B$204,Listas!$C$53:$C$204),"")</f>
        <v/>
      </c>
      <c r="I250" s="704"/>
      <c r="J250" s="618"/>
      <c r="K250" s="630"/>
      <c r="L250" s="630"/>
      <c r="M250" s="630"/>
      <c r="N250" s="616"/>
      <c r="O250" s="617"/>
      <c r="P250" s="630"/>
      <c r="Q250" s="630"/>
      <c r="R250" s="630"/>
      <c r="S250" s="630"/>
    </row>
    <row r="251" spans="1:19" ht="0" hidden="1" customHeight="1" x14ac:dyDescent="0.3">
      <c r="A251" s="603"/>
      <c r="B251" s="699"/>
      <c r="C251" s="603"/>
      <c r="D251" s="647"/>
      <c r="E251" s="618"/>
      <c r="F251" s="618"/>
      <c r="G251" s="618"/>
      <c r="H251" s="703"/>
      <c r="I251" s="704"/>
      <c r="J251" s="618"/>
      <c r="K251" s="630"/>
      <c r="L251" s="630"/>
      <c r="M251" s="630"/>
      <c r="N251" s="616"/>
      <c r="O251" s="617"/>
      <c r="P251" s="630"/>
      <c r="Q251" s="630"/>
      <c r="R251" s="630"/>
      <c r="S251" s="630"/>
    </row>
    <row r="252" spans="1:19" ht="0" hidden="1" customHeight="1" x14ac:dyDescent="0.3">
      <c r="A252" s="603"/>
      <c r="B252" s="699"/>
      <c r="C252" s="603"/>
      <c r="D252" s="647"/>
      <c r="E252" s="618"/>
      <c r="F252" s="618"/>
      <c r="G252" s="618"/>
      <c r="H252" s="703"/>
      <c r="I252" s="704"/>
      <c r="J252" s="618"/>
      <c r="K252" s="630"/>
      <c r="L252" s="630"/>
      <c r="M252" s="630"/>
      <c r="N252" s="616"/>
      <c r="O252" s="617"/>
      <c r="P252" s="630"/>
      <c r="Q252" s="630"/>
      <c r="R252" s="630"/>
      <c r="S252" s="630"/>
    </row>
    <row r="253" spans="1:19" ht="0" hidden="1" customHeight="1" x14ac:dyDescent="0.3">
      <c r="A253" s="603"/>
      <c r="B253" s="699"/>
      <c r="C253" s="603"/>
      <c r="D253" s="647"/>
      <c r="E253" s="618"/>
      <c r="F253" s="618"/>
      <c r="G253" s="618"/>
      <c r="H253" s="703"/>
      <c r="I253" s="704"/>
      <c r="J253" s="618"/>
      <c r="K253" s="630"/>
      <c r="L253" s="630"/>
      <c r="M253" s="630"/>
      <c r="N253" s="616"/>
      <c r="O253" s="617"/>
      <c r="P253" s="630"/>
      <c r="Q253" s="630"/>
      <c r="R253" s="630"/>
      <c r="S253" s="630"/>
    </row>
    <row r="254" spans="1:19" ht="0" hidden="1" customHeight="1" x14ac:dyDescent="0.3">
      <c r="A254" s="603"/>
      <c r="B254" s="699"/>
      <c r="C254" s="603"/>
      <c r="D254" s="647"/>
      <c r="E254" s="618" t="s">
        <v>277</v>
      </c>
      <c r="F254" s="618"/>
      <c r="G254" s="618" t="s">
        <v>394</v>
      </c>
      <c r="H254" s="703" t="str">
        <f>IF(G254 &lt;&gt; "",_xlfn.XLOOKUP(G254,Listas!$B$53:$B$204,Listas!$C$53:$C$204),"")</f>
        <v>Partido Liberal Colombiano</v>
      </c>
      <c r="I254" s="704"/>
      <c r="J254" s="618" t="s">
        <v>3422</v>
      </c>
      <c r="K254" s="630"/>
      <c r="L254" s="630"/>
      <c r="M254" s="630"/>
      <c r="N254" s="616">
        <v>0.375</v>
      </c>
      <c r="O254" s="617" t="s">
        <v>2947</v>
      </c>
      <c r="P254" s="630"/>
      <c r="Q254" s="630"/>
      <c r="R254" s="630"/>
      <c r="S254" s="630"/>
    </row>
    <row r="255" spans="1:19" ht="0" hidden="1" customHeight="1" x14ac:dyDescent="0.3">
      <c r="A255" s="603"/>
      <c r="B255" s="699" t="s">
        <v>3187</v>
      </c>
      <c r="C255" s="603">
        <v>45665</v>
      </c>
      <c r="D255" s="647">
        <v>45672</v>
      </c>
      <c r="E255" s="618" t="s">
        <v>277</v>
      </c>
      <c r="F255" s="618"/>
      <c r="G255" s="618" t="s">
        <v>394</v>
      </c>
      <c r="H255" s="703" t="str">
        <f>IF(G255 &lt;&gt; "",_xlfn.XLOOKUP(G255,Listas!$B$53:$B$204,Listas!$C$53:$C$204),"")</f>
        <v>Partido Liberal Colombiano</v>
      </c>
      <c r="I255" s="704"/>
      <c r="J255" s="618" t="s">
        <v>3422</v>
      </c>
      <c r="K255" s="630"/>
      <c r="L255" s="630"/>
      <c r="M255" s="630"/>
      <c r="N255" s="616">
        <v>0.375</v>
      </c>
      <c r="O255" s="617" t="s">
        <v>2947</v>
      </c>
      <c r="P255" s="630"/>
      <c r="Q255" s="630"/>
      <c r="R255" s="630"/>
      <c r="S255" s="630"/>
    </row>
    <row r="256" spans="1:19" ht="0" hidden="1" customHeight="1" x14ac:dyDescent="0.3">
      <c r="A256" s="603"/>
      <c r="B256" s="699" t="s">
        <v>3187</v>
      </c>
      <c r="C256" s="603">
        <v>45665</v>
      </c>
      <c r="D256" s="647">
        <v>45672</v>
      </c>
      <c r="E256" s="618" t="s">
        <v>277</v>
      </c>
      <c r="F256" s="618"/>
      <c r="G256" s="618" t="s">
        <v>394</v>
      </c>
      <c r="H256" s="703" t="str">
        <f>IF(G256 &lt;&gt; "",_xlfn.XLOOKUP(G256,Listas!$B$53:$B$204,Listas!$C$53:$C$204),"")</f>
        <v>Partido Liberal Colombiano</v>
      </c>
      <c r="I256" s="704"/>
      <c r="J256" s="618" t="s">
        <v>3422</v>
      </c>
      <c r="K256" s="630"/>
      <c r="L256" s="630"/>
      <c r="M256" s="630"/>
      <c r="N256" s="616">
        <v>0.375</v>
      </c>
      <c r="O256" s="617" t="s">
        <v>2947</v>
      </c>
      <c r="P256" s="630"/>
      <c r="Q256" s="630"/>
      <c r="R256" s="630"/>
      <c r="S256" s="630"/>
    </row>
    <row r="257" spans="1:19" ht="0" hidden="1" customHeight="1" x14ac:dyDescent="0.3">
      <c r="A257" s="603"/>
      <c r="B257" s="699"/>
      <c r="C257" s="603"/>
      <c r="D257" s="647"/>
      <c r="E257" s="618"/>
      <c r="F257" s="618"/>
      <c r="G257" s="618"/>
      <c r="H257" s="703" t="str">
        <f>IF(G257 &lt;&gt; "",_xlfn.XLOOKUP(G257,Listas!$B$53:$B$204,Listas!$C$53:$C$204),"")</f>
        <v/>
      </c>
      <c r="I257" s="704"/>
      <c r="J257" s="618"/>
      <c r="K257" s="630"/>
      <c r="L257" s="630"/>
      <c r="M257" s="630"/>
      <c r="N257" s="616">
        <v>0.375</v>
      </c>
      <c r="O257" s="630" t="s">
        <v>3423</v>
      </c>
      <c r="P257" s="630"/>
      <c r="Q257" s="630"/>
      <c r="R257" s="630"/>
      <c r="S257" s="630"/>
    </row>
    <row r="258" spans="1:19" ht="0" hidden="1" customHeight="1" x14ac:dyDescent="0.3">
      <c r="A258" s="603"/>
      <c r="B258" s="699"/>
      <c r="C258" s="603"/>
      <c r="D258" s="647"/>
      <c r="E258" s="618"/>
      <c r="F258" s="618"/>
      <c r="G258" s="618"/>
      <c r="H258" s="703" t="str">
        <f>IF(G258 &lt;&gt; "",_xlfn.XLOOKUP(G258,Listas!$B$53:$B$204,Listas!$C$53:$C$204),"")</f>
        <v/>
      </c>
      <c r="I258" s="704"/>
      <c r="J258" s="618"/>
      <c r="K258" s="630"/>
      <c r="L258" s="630"/>
      <c r="M258" s="630"/>
      <c r="N258" s="616">
        <v>0.375</v>
      </c>
      <c r="O258" s="630" t="s">
        <v>3423</v>
      </c>
      <c r="P258" s="630"/>
      <c r="Q258" s="630"/>
      <c r="R258" s="630"/>
      <c r="S258" s="630"/>
    </row>
    <row r="259" spans="1:19" ht="0" hidden="1" customHeight="1" x14ac:dyDescent="0.3">
      <c r="A259" s="603"/>
      <c r="B259" s="699"/>
      <c r="C259" s="603"/>
      <c r="D259" s="647"/>
      <c r="E259" s="618"/>
      <c r="F259" s="618"/>
      <c r="G259" s="618"/>
      <c r="H259" s="703" t="str">
        <f>IF(G259 &lt;&gt; "",_xlfn.XLOOKUP(G259,Listas!$B$53:$B$204,Listas!$C$53:$C$204),"")</f>
        <v/>
      </c>
      <c r="I259" s="704"/>
      <c r="J259" s="618"/>
      <c r="K259" s="630"/>
      <c r="L259" s="630"/>
      <c r="M259" s="630"/>
      <c r="N259" s="616">
        <v>0.375</v>
      </c>
      <c r="O259" s="630" t="s">
        <v>3423</v>
      </c>
      <c r="P259" s="630"/>
      <c r="Q259" s="630"/>
      <c r="R259" s="630"/>
      <c r="S259" s="630"/>
    </row>
    <row r="260" spans="1:19" ht="0" hidden="1" customHeight="1" x14ac:dyDescent="0.3">
      <c r="A260" s="603"/>
      <c r="B260" s="699"/>
      <c r="C260" s="603"/>
      <c r="D260" s="647"/>
      <c r="E260" s="618"/>
      <c r="F260" s="612"/>
      <c r="G260" s="618"/>
      <c r="H260" s="703" t="str">
        <f>IF(G260 &lt;&gt; "",_xlfn.XLOOKUP(G260,Listas!$B$53:$B$204,Listas!$C$53:$C$204),"")</f>
        <v/>
      </c>
      <c r="I260" s="704"/>
      <c r="J260" s="618"/>
      <c r="K260" s="630"/>
      <c r="L260" s="630"/>
      <c r="M260" s="630"/>
      <c r="N260" s="616">
        <v>0.375</v>
      </c>
      <c r="O260" s="630" t="s">
        <v>3423</v>
      </c>
      <c r="P260" s="630"/>
      <c r="Q260" s="630"/>
      <c r="R260" s="630"/>
      <c r="S260" s="630"/>
    </row>
    <row r="261" spans="1:19" ht="0" hidden="1" customHeight="1" x14ac:dyDescent="0.3">
      <c r="A261" s="603"/>
      <c r="B261" s="699"/>
      <c r="C261" s="603"/>
      <c r="D261" s="647"/>
      <c r="E261" s="618"/>
      <c r="F261" s="612"/>
      <c r="G261" s="618"/>
      <c r="H261" s="703" t="str">
        <f>IF(G261 &lt;&gt; "",_xlfn.XLOOKUP(G261,Listas!$B$53:$B$204,Listas!$C$53:$C$204),"")</f>
        <v/>
      </c>
      <c r="I261" s="704"/>
      <c r="J261" s="618"/>
      <c r="K261" s="630"/>
      <c r="L261" s="630"/>
      <c r="M261" s="630"/>
      <c r="N261" s="616">
        <v>0.375</v>
      </c>
      <c r="O261" s="630" t="s">
        <v>3423</v>
      </c>
      <c r="P261" s="630"/>
      <c r="Q261" s="630"/>
      <c r="R261" s="630"/>
      <c r="S261" s="630"/>
    </row>
    <row r="262" spans="1:19" ht="0" hidden="1" customHeight="1" x14ac:dyDescent="0.3">
      <c r="A262" s="603"/>
      <c r="B262" s="699"/>
      <c r="C262" s="603"/>
      <c r="D262" s="647"/>
      <c r="E262" s="618"/>
      <c r="F262" s="612"/>
      <c r="G262" s="618"/>
      <c r="H262" s="703" t="str">
        <f>IF(G262 &lt;&gt; "",_xlfn.XLOOKUP(G262,Listas!$B$53:$B$204,Listas!$C$53:$C$204),"")</f>
        <v/>
      </c>
      <c r="I262" s="704"/>
      <c r="J262" s="618"/>
      <c r="K262" s="630"/>
      <c r="L262" s="630"/>
      <c r="M262" s="630"/>
      <c r="N262" s="616">
        <v>0.375</v>
      </c>
      <c r="O262" s="630" t="s">
        <v>3423</v>
      </c>
      <c r="P262" s="630"/>
      <c r="Q262" s="630"/>
      <c r="R262" s="630"/>
      <c r="S262" s="630"/>
    </row>
    <row r="263" spans="1:19" ht="0" hidden="1" customHeight="1" x14ac:dyDescent="0.3">
      <c r="A263" s="603"/>
      <c r="B263" s="699"/>
      <c r="C263" s="603"/>
      <c r="D263" s="647"/>
      <c r="E263" s="618"/>
      <c r="F263" s="612"/>
      <c r="G263" s="618"/>
      <c r="H263" s="703" t="str">
        <f>IF(G263 &lt;&gt; "",_xlfn.XLOOKUP(G263,Listas!$B$53:$B$204,Listas!$C$53:$C$204),"")</f>
        <v/>
      </c>
      <c r="I263" s="704"/>
      <c r="J263" s="618"/>
      <c r="K263" s="630"/>
      <c r="L263" s="630"/>
      <c r="M263" s="630"/>
      <c r="N263" s="616">
        <v>0.375</v>
      </c>
      <c r="O263" s="630" t="s">
        <v>3423</v>
      </c>
      <c r="P263" s="630"/>
      <c r="Q263" s="630"/>
      <c r="R263" s="630"/>
      <c r="S263" s="630"/>
    </row>
    <row r="264" spans="1:19" ht="0" hidden="1" customHeight="1" x14ac:dyDescent="0.3">
      <c r="A264" s="603"/>
      <c r="B264" s="699"/>
      <c r="C264" s="603"/>
      <c r="D264" s="647"/>
      <c r="E264" s="618"/>
      <c r="F264" s="612"/>
      <c r="G264" s="618"/>
      <c r="H264" s="703" t="str">
        <f>IF(G264 &lt;&gt; "",_xlfn.XLOOKUP(G264,Listas!$B$53:$B$204,Listas!$C$53:$C$204),"")</f>
        <v/>
      </c>
      <c r="I264" s="704"/>
      <c r="J264" s="618"/>
      <c r="K264" s="630"/>
      <c r="L264" s="630"/>
      <c r="M264" s="630"/>
      <c r="N264" s="616">
        <v>0.375</v>
      </c>
      <c r="O264" s="630" t="s">
        <v>3423</v>
      </c>
      <c r="P264" s="630"/>
      <c r="Q264" s="630"/>
      <c r="R264" s="630"/>
      <c r="S264" s="630"/>
    </row>
    <row r="265" spans="1:19" ht="0" hidden="1" customHeight="1" x14ac:dyDescent="0.3">
      <c r="A265" s="603"/>
      <c r="B265" s="699"/>
      <c r="C265" s="603"/>
      <c r="D265" s="647"/>
      <c r="E265" s="618"/>
      <c r="F265" s="612"/>
      <c r="G265" s="618"/>
      <c r="H265" s="703" t="str">
        <f>IF(G265 &lt;&gt; "",_xlfn.XLOOKUP(G265,Listas!$B$53:$B$204,Listas!$C$53:$C$204),"")</f>
        <v/>
      </c>
      <c r="I265" s="704"/>
      <c r="J265" s="618"/>
      <c r="K265" s="630"/>
      <c r="L265" s="630"/>
      <c r="M265" s="630"/>
      <c r="N265" s="616">
        <v>0.375</v>
      </c>
      <c r="O265" s="630" t="s">
        <v>3423</v>
      </c>
      <c r="P265" s="630"/>
      <c r="Q265" s="630"/>
      <c r="R265" s="630"/>
      <c r="S265" s="630"/>
    </row>
    <row r="266" spans="1:19" ht="0" hidden="1" customHeight="1" x14ac:dyDescent="0.3">
      <c r="A266" s="603"/>
    </row>
    <row r="267" spans="1:19" ht="0" hidden="1" customHeight="1" x14ac:dyDescent="0.3">
      <c r="A267" s="603"/>
    </row>
    <row r="268" spans="1:19" ht="0" hidden="1" customHeight="1" x14ac:dyDescent="0.3">
      <c r="A268" s="603"/>
    </row>
    <row r="269" spans="1:19" ht="0" hidden="1" customHeight="1" x14ac:dyDescent="0.3">
      <c r="A269" s="603"/>
    </row>
    <row r="270" spans="1:19" ht="0" hidden="1" customHeight="1" x14ac:dyDescent="0.3">
      <c r="A270" s="603"/>
    </row>
    <row r="271" spans="1:19" ht="0" hidden="1" customHeight="1" x14ac:dyDescent="0.3">
      <c r="A271" s="603"/>
    </row>
    <row r="272" spans="1:19" ht="0" hidden="1" customHeight="1" x14ac:dyDescent="0.3">
      <c r="A272" s="603"/>
    </row>
    <row r="273" spans="1:1" ht="0" hidden="1" customHeight="1" x14ac:dyDescent="0.3">
      <c r="A273" s="603"/>
    </row>
    <row r="274" spans="1:1" ht="0" hidden="1" customHeight="1" x14ac:dyDescent="0.3">
      <c r="A274" s="603"/>
    </row>
    <row r="275" spans="1:1" ht="0" hidden="1" customHeight="1" x14ac:dyDescent="0.3">
      <c r="A275" s="603"/>
    </row>
    <row r="276" spans="1:1" ht="0" hidden="1" customHeight="1" x14ac:dyDescent="0.3">
      <c r="A276" s="603"/>
    </row>
    <row r="277" spans="1:1" ht="0" hidden="1" customHeight="1" x14ac:dyDescent="0.3">
      <c r="A277" s="603"/>
    </row>
    <row r="278" spans="1:1" ht="0" hidden="1" customHeight="1" x14ac:dyDescent="0.3">
      <c r="A278" s="603"/>
    </row>
    <row r="279" spans="1:1" ht="0" hidden="1" customHeight="1" x14ac:dyDescent="0.3">
      <c r="A279" s="603"/>
    </row>
    <row r="280" spans="1:1" ht="0" hidden="1" customHeight="1" x14ac:dyDescent="0.3">
      <c r="A280" s="603"/>
    </row>
    <row r="281" spans="1:1" ht="0" hidden="1" customHeight="1" x14ac:dyDescent="0.3">
      <c r="A281" s="603"/>
    </row>
    <row r="282" spans="1:1" ht="0" hidden="1" customHeight="1" x14ac:dyDescent="0.3">
      <c r="A282" s="603"/>
    </row>
  </sheetData>
  <autoFilter ref="A1:S192" xr:uid="{00000000-0001-0000-0800-000000000000}"/>
  <dataValidations count="37">
    <dataValidation type="list" allowBlank="1" showInputMessage="1" showErrorMessage="1" sqref="M342:M1048576" xr:uid="{B841295E-F30C-47FA-8480-40D26B720538}">
      <formula1>INDIRECT($I344)</formula1>
    </dataValidation>
    <dataValidation allowBlank="1" showInputMessage="1" showErrorMessage="1" sqref="C2:D2 C8:D24 D2:D8 E2:E111 F251:F259" xr:uid="{3A09E5BC-E28B-4D23-AADC-4AF64E9F0A17}"/>
    <dataValidation type="list" allowBlank="1" showInputMessage="1" showErrorMessage="1" sqref="G266:G341 G2:G111" xr:uid="{10E9FC4C-659E-4A40-A19E-A39EEEBE7782}">
      <formula1>CONCEJO</formula1>
    </dataValidation>
    <dataValidation type="list" allowBlank="1" showInputMessage="1" showErrorMessage="1" sqref="F112 F158" xr:uid="{1B908A5D-693D-42C3-BFE1-DE9447CF78A2}">
      <formula1>INDIRECT($E$112)</formula1>
    </dataValidation>
    <dataValidation type="list" allowBlank="1" showInputMessage="1" showErrorMessage="1" sqref="G112 G236:G265 G158" xr:uid="{9A59388E-2EE3-4DA9-8387-5B1CE91B3309}">
      <formula1>INDIRECT($F$112)</formula1>
    </dataValidation>
    <dataValidation type="list" allowBlank="1" showInputMessage="1" showErrorMessage="1" sqref="F113:F115 F236:F250" xr:uid="{84A01289-72FE-4EEC-B3B6-F6606867C027}">
      <formula1>INDIRECT($E$113)</formula1>
    </dataValidation>
    <dataValidation type="list" allowBlank="1" showInputMessage="1" showErrorMessage="1" sqref="G113" xr:uid="{41DD2C32-B4D6-435A-9B10-0E61B6E4A4FB}">
      <formula1>INDIRECT($F$113)</formula1>
    </dataValidation>
    <dataValidation type="list" allowBlank="1" showInputMessage="1" showErrorMessage="1" sqref="G114" xr:uid="{6A39D2A0-3C18-4EC1-882D-406053FA8321}">
      <formula1>INDIRECT($F$114)</formula1>
    </dataValidation>
    <dataValidation type="list" allowBlank="1" showInputMessage="1" showErrorMessage="1" sqref="G115" xr:uid="{25129D27-461F-4862-87B4-BDCC6CB9FB99}">
      <formula1>INDIRECT($F$115)</formula1>
    </dataValidation>
    <dataValidation type="list" allowBlank="1" showInputMessage="1" showErrorMessage="1" sqref="G116" xr:uid="{8C217F33-BAF9-4432-A245-2822CFA60153}">
      <formula1>INDIRECT($F$116)</formula1>
    </dataValidation>
    <dataValidation type="list" allowBlank="1" showInputMessage="1" showErrorMessage="1" sqref="G117" xr:uid="{B30C4CB2-6055-413D-90BD-B2EE03805850}">
      <formula1>INDIRECT($F$117)</formula1>
    </dataValidation>
    <dataValidation type="list" allowBlank="1" showInputMessage="1" showErrorMessage="1" sqref="G118" xr:uid="{2B603BF8-A956-4B26-A0C3-D9F31EF22688}">
      <formula1>INDIRECT($F$118)</formula1>
    </dataValidation>
    <dataValidation type="list" allowBlank="1" showInputMessage="1" showErrorMessage="1" sqref="G119" xr:uid="{7C0D7460-AF7E-4221-B3DE-7FBA3F8DDD4E}">
      <formula1>INDIRECT($F$119)</formula1>
    </dataValidation>
    <dataValidation type="list" allowBlank="1" showInputMessage="1" showErrorMessage="1" sqref="G120" xr:uid="{1D0CF0AE-98A4-4287-AF7A-57A316F4767C}">
      <formula1>INDIRECT($F$120)</formula1>
    </dataValidation>
    <dataValidation type="list" allowBlank="1" showInputMessage="1" showErrorMessage="1" sqref="G121" xr:uid="{33AD3FEF-9BC4-4EE3-858E-2D84C26D313B}">
      <formula1>INDIRECT($F$121)</formula1>
    </dataValidation>
    <dataValidation type="list" allowBlank="1" showInputMessage="1" showErrorMessage="1" sqref="G122" xr:uid="{685A468F-70EB-460A-B6B5-20B53B79FA1E}">
      <formula1>INDIRECT($F$122)</formula1>
    </dataValidation>
    <dataValidation type="list" allowBlank="1" showInputMessage="1" showErrorMessage="1" sqref="G123" xr:uid="{27CBD15A-B729-478F-896C-20681B9570AF}">
      <formula1>INDIRECT($F$123)</formula1>
    </dataValidation>
    <dataValidation type="list" allowBlank="1" showInputMessage="1" showErrorMessage="1" sqref="G124" xr:uid="{4CF8D1DC-073F-438C-9D14-E85D6F475FB8}">
      <formula1>INDIRECT($F$124)</formula1>
    </dataValidation>
    <dataValidation type="list" allowBlank="1" showInputMessage="1" showErrorMessage="1" sqref="G125:G129" xr:uid="{552461B8-B3A1-4BB8-B245-DF65E089EBEC}">
      <formula1>INDIRECT($F$125)</formula1>
    </dataValidation>
    <dataValidation type="list" allowBlank="1" showInputMessage="1" showErrorMessage="1" sqref="G130" xr:uid="{A84B0C4B-EDB7-40CD-80EE-3D6C5F37DCD9}">
      <formula1>INDIRECT($F$130)</formula1>
    </dataValidation>
    <dataValidation type="list" allowBlank="1" showInputMessage="1" showErrorMessage="1" sqref="G131" xr:uid="{970A02C0-8E76-478F-963D-77538EA8AAEA}">
      <formula1>INDIRECT($F$131)</formula1>
    </dataValidation>
    <dataValidation type="list" allowBlank="1" showInputMessage="1" showErrorMessage="1" sqref="G132" xr:uid="{84975BD2-98F4-4712-8D18-594ADDB0C943}">
      <formula1>INDIRECT($F$132)</formula1>
    </dataValidation>
    <dataValidation type="list" allowBlank="1" showInputMessage="1" showErrorMessage="1" sqref="G133:G157 G159:G235" xr:uid="{CECF7FA7-DB95-490A-92B6-F70B78AA5604}">
      <formula1>INDIRECT($F$133)</formula1>
    </dataValidation>
    <dataValidation type="list" allowBlank="1" showInputMessage="1" showErrorMessage="1" sqref="F116" xr:uid="{5E0A5CD1-BF7A-43ED-A475-54F75DCADF01}">
      <formula1>INDIRECT($E$116)</formula1>
    </dataValidation>
    <dataValidation type="list" allowBlank="1" showInputMessage="1" showErrorMessage="1" sqref="F117" xr:uid="{FD29AA3F-6588-4C9A-BB3B-6CF925BDF054}">
      <formula1>INDIRECT($E$117)</formula1>
    </dataValidation>
    <dataValidation type="list" allowBlank="1" showInputMessage="1" showErrorMessage="1" sqref="F118" xr:uid="{D455E6C7-4202-4719-91B1-07E17F046B86}">
      <formula1>INDIRECT($E$118)</formula1>
    </dataValidation>
    <dataValidation type="list" allowBlank="1" showInputMessage="1" showErrorMessage="1" sqref="F119" xr:uid="{2DE25BDC-D723-4A6D-875C-271E51B889BB}">
      <formula1>INDIRECT($E$119)</formula1>
    </dataValidation>
    <dataValidation type="list" allowBlank="1" showInputMessage="1" showErrorMessage="1" sqref="F120" xr:uid="{9657902B-6CE5-458B-A217-E3357E555A1C}">
      <formula1>INDIRECT($E$120)</formula1>
    </dataValidation>
    <dataValidation type="list" allowBlank="1" showInputMessage="1" showErrorMessage="1" sqref="F121" xr:uid="{47D6ECF4-F730-42FB-90B5-8A178B0F7544}">
      <formula1>INDIRECT($E$121)</formula1>
    </dataValidation>
    <dataValidation type="list" allowBlank="1" showInputMessage="1" showErrorMessage="1" sqref="F122" xr:uid="{45D7591B-ECAB-4D2D-A712-EC89F989F890}">
      <formula1>INDIRECT($E$122)</formula1>
    </dataValidation>
    <dataValidation type="list" allowBlank="1" showInputMessage="1" showErrorMessage="1" sqref="F123" xr:uid="{B91F7B12-7B9B-4C6D-A2F0-65C36CC9BFAD}">
      <formula1>INDIRECT($E$123)</formula1>
    </dataValidation>
    <dataValidation type="list" allowBlank="1" showInputMessage="1" showErrorMessage="1" sqref="F124" xr:uid="{E0F5568B-44B2-469F-B4A2-636E4EEAA610}">
      <formula1>INDIRECT($E$124)</formula1>
    </dataValidation>
    <dataValidation type="list" allowBlank="1" showInputMessage="1" showErrorMessage="1" sqref="F125:F129" xr:uid="{27EB713B-A947-4C2E-A9D2-7617075239CE}">
      <formula1>INDIRECT($E$125)</formula1>
    </dataValidation>
    <dataValidation type="list" allowBlank="1" showInputMessage="1" showErrorMessage="1" sqref="F130" xr:uid="{6BFA96A3-D539-4D06-8E0B-0FCB4A4D507E}">
      <formula1>INDIRECT($E$130)</formula1>
    </dataValidation>
    <dataValidation type="list" allowBlank="1" showInputMessage="1" showErrorMessage="1" sqref="F131" xr:uid="{A21FC27B-BBC7-49B7-B280-14AA5C948991}">
      <formula1>INDIRECT($E$131)</formula1>
    </dataValidation>
    <dataValidation type="list" allowBlank="1" showInputMessage="1" showErrorMessage="1" sqref="F132" xr:uid="{D89DB3EE-F08F-4742-943D-F2AA3EDD31BB}">
      <formula1>INDIRECT($E$132)</formula1>
    </dataValidation>
    <dataValidation type="list" allowBlank="1" showInputMessage="1" showErrorMessage="1" sqref="F133:F157 F159:F235" xr:uid="{8B524EA9-34E9-4DEA-8C1B-130F112B49BC}">
      <formula1>INDIRECT($E$133)</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1CAA584-833C-43D2-A1C5-775825FE5057}">
          <x14:formula1>
            <xm:f>Listas!$B$7:$B$12</xm:f>
          </x14:formula1>
          <xm:sqref>F260:F341 F2:F111</xm:sqref>
        </x14:dataValidation>
        <x14:dataValidation type="list" allowBlank="1" showInputMessage="1" showErrorMessage="1" xr:uid="{BD115E90-975E-4A23-8641-D5DF2AF88867}">
          <x14:formula1>
            <xm:f>Listas!$G$7:$G$8</xm:f>
          </x14:formula1>
          <xm:sqref>R2:R341</xm:sqref>
        </x14:dataValidation>
        <x14:dataValidation type="list" allowBlank="1" showInputMessage="1" showErrorMessage="1" xr:uid="{11F24C95-CB88-4FCE-9148-7761A9FE109D}">
          <x14:formula1>
            <xm:f>Listas!$B$18:$B$29</xm:f>
          </x14:formula1>
          <xm:sqref>K2:L341</xm:sqref>
        </x14:dataValidation>
        <x14:dataValidation type="list" allowBlank="1" showInputMessage="1" showErrorMessage="1" xr:uid="{A14EDC03-685F-4997-A1C8-5F0B271BCBED}">
          <x14:formula1>
            <xm:f>Listas!$K$6:$K$7</xm:f>
          </x14:formula1>
          <xm:sqref>I2:I293</xm:sqref>
        </x14:dataValidation>
        <x14:dataValidation type="list" allowBlank="1" showInputMessage="1" showErrorMessage="1" xr:uid="{0F9E0295-F085-4630-A955-4F72A7215834}">
          <x14:formula1>
            <xm:f>Listas!$V$33:$V$35</xm:f>
          </x14:formula1>
          <xm:sqref>A2:A282</xm:sqref>
        </x14:dataValidation>
        <x14:dataValidation type="list" allowBlank="1" showInputMessage="1" showErrorMessage="1" xr:uid="{EF0753D3-41F6-4A56-9182-9F87CA1443AA}">
          <x14:formula1>
            <xm:f>Listas!$B$33:$B$51</xm:f>
          </x14:formula1>
          <xm:sqref>M2:M341</xm:sqref>
        </x14:dataValidation>
        <x14:dataValidation type="list" allowBlank="1" showInputMessage="1" showErrorMessage="1" xr:uid="{8867CD68-1018-4DFE-A38A-4C15DB6CD38D}">
          <x14:formula1>
            <xm:f>Listas!$E$65:$E$66</xm:f>
          </x14:formula1>
          <xm:sqref>E112:E265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filterMode="1">
    <tabColor theme="6" tint="-0.249977111117893"/>
  </sheetPr>
  <dimension ref="A1:AB545"/>
  <sheetViews>
    <sheetView tabSelected="1" zoomScaleNormal="100" zoomScalePageLayoutView="117" workbookViewId="0">
      <pane xSplit="6" ySplit="1" topLeftCell="U517" activePane="bottomRight" state="frozen"/>
      <selection pane="topRight"/>
      <selection pane="bottomLeft"/>
      <selection pane="bottomRight" activeCell="F527" sqref="F527"/>
    </sheetView>
  </sheetViews>
  <sheetFormatPr baseColWidth="10" defaultColWidth="9.140625" defaultRowHeight="31.5" customHeight="1" x14ac:dyDescent="0.25"/>
  <cols>
    <col min="1" max="1" width="13.42578125" style="110" customWidth="1"/>
    <col min="2" max="2" width="13.85546875" style="48" customWidth="1"/>
    <col min="3" max="3" width="15.42578125" style="350" customWidth="1"/>
    <col min="4" max="4" width="15" style="559" customWidth="1"/>
    <col min="5" max="5" width="22" style="110" customWidth="1"/>
    <col min="6" max="6" width="12.85546875" style="48" customWidth="1"/>
    <col min="7" max="7" width="22" style="48" customWidth="1"/>
    <col min="8" max="8" width="18.5703125" style="48" customWidth="1"/>
    <col min="9" max="9" width="11.7109375" style="48" customWidth="1"/>
    <col min="10" max="10" width="49.28515625" style="110" customWidth="1"/>
    <col min="11" max="14" width="13.7109375" style="48" customWidth="1"/>
    <col min="15" max="15" width="13.7109375" style="110" customWidth="1"/>
    <col min="16" max="17" width="13.7109375" style="48" customWidth="1"/>
    <col min="18" max="22" width="13.7109375" style="39" customWidth="1"/>
    <col min="23" max="28" width="13.7109375" style="36" customWidth="1"/>
    <col min="29" max="29" width="9.140625" style="36" customWidth="1"/>
    <col min="30" max="16384" width="9.140625" style="36"/>
  </cols>
  <sheetData>
    <row r="1" spans="1:28" ht="31.5" customHeight="1" x14ac:dyDescent="0.25">
      <c r="A1" s="448" t="s">
        <v>3424</v>
      </c>
      <c r="B1" s="448" t="s">
        <v>3425</v>
      </c>
      <c r="C1" s="568" t="s">
        <v>3426</v>
      </c>
      <c r="D1" s="407" t="s">
        <v>1356</v>
      </c>
      <c r="E1" s="449" t="s">
        <v>3427</v>
      </c>
      <c r="F1" s="449" t="s">
        <v>3428</v>
      </c>
      <c r="G1" s="568" t="s">
        <v>3429</v>
      </c>
      <c r="H1" s="568" t="s">
        <v>3430</v>
      </c>
      <c r="I1" s="713" t="s">
        <v>3431</v>
      </c>
      <c r="J1" s="449" t="s">
        <v>3432</v>
      </c>
      <c r="K1" s="448" t="s">
        <v>3433</v>
      </c>
      <c r="L1" s="448" t="s">
        <v>3434</v>
      </c>
      <c r="M1" s="448" t="s">
        <v>3435</v>
      </c>
      <c r="N1" s="448" t="s">
        <v>618</v>
      </c>
      <c r="O1" s="569" t="s">
        <v>3436</v>
      </c>
      <c r="P1" s="569" t="s">
        <v>3437</v>
      </c>
      <c r="Q1" s="569" t="s">
        <v>1350</v>
      </c>
      <c r="R1" s="449" t="s">
        <v>1342</v>
      </c>
      <c r="S1" s="449" t="s">
        <v>1343</v>
      </c>
      <c r="T1" s="449" t="s">
        <v>1358</v>
      </c>
      <c r="U1" s="449" t="s">
        <v>3438</v>
      </c>
      <c r="V1" s="449" t="s">
        <v>3439</v>
      </c>
      <c r="W1" s="449" t="s">
        <v>3440</v>
      </c>
      <c r="X1" s="449" t="s">
        <v>3441</v>
      </c>
      <c r="Y1" s="449" t="s">
        <v>3442</v>
      </c>
      <c r="Z1" s="449" t="s">
        <v>3443</v>
      </c>
      <c r="AA1" s="449" t="s">
        <v>3444</v>
      </c>
      <c r="AB1" s="449" t="s">
        <v>2944</v>
      </c>
    </row>
    <row r="2" spans="1:28" ht="31.5" hidden="1" customHeight="1" x14ac:dyDescent="0.25">
      <c r="A2" s="113" t="str">
        <f>_xlfn.XLOOKUP(F2,Hoja3!$C$2:$C$129,Hoja3!$L$2:$L$129)</f>
        <v xml:space="preserve">Mauricio Novoa </v>
      </c>
      <c r="B2" s="40" t="str">
        <f>_xlfn.XLOOKUP(F2,Hoja3!$C$2:$C$129,Hoja3!$N$2:$N$129)</f>
        <v>Terminado</v>
      </c>
      <c r="C2" s="351">
        <v>45316</v>
      </c>
      <c r="D2" s="558"/>
      <c r="E2" s="44"/>
      <c r="F2" s="40">
        <v>16</v>
      </c>
      <c r="G2" s="41" t="s">
        <v>297</v>
      </c>
      <c r="H2" s="40" t="str">
        <f>_xlfn.XLOOKUP(G2,Listas!$B$207:$B$251,Listas!$C$207:$C$251)</f>
        <v>Pacto Historico</v>
      </c>
      <c r="I2" s="41" t="s">
        <v>1</v>
      </c>
      <c r="J2" s="44" t="s">
        <v>3445</v>
      </c>
      <c r="K2" s="41" t="s">
        <v>122</v>
      </c>
      <c r="L2" s="42" t="s">
        <v>162</v>
      </c>
      <c r="M2" s="41" t="s">
        <v>121</v>
      </c>
      <c r="N2" s="41"/>
      <c r="O2" s="44" t="s">
        <v>1389</v>
      </c>
      <c r="P2" s="41" t="s">
        <v>121</v>
      </c>
      <c r="Q2" s="43">
        <v>45314</v>
      </c>
      <c r="R2" s="49" t="s">
        <v>3446</v>
      </c>
      <c r="S2" s="49">
        <v>45313</v>
      </c>
      <c r="T2" s="40" t="s">
        <v>121</v>
      </c>
      <c r="U2" s="598" t="s">
        <v>121</v>
      </c>
      <c r="V2" s="40" t="s">
        <v>121</v>
      </c>
      <c r="W2" s="40" t="s">
        <v>121</v>
      </c>
      <c r="X2" s="598" t="s">
        <v>121</v>
      </c>
      <c r="Y2" s="598" t="s">
        <v>121</v>
      </c>
      <c r="Z2" s="598" t="s">
        <v>3447</v>
      </c>
      <c r="AA2" s="92">
        <v>45316</v>
      </c>
      <c r="AB2" s="41"/>
    </row>
    <row r="3" spans="1:28" ht="31.5" hidden="1" customHeight="1" x14ac:dyDescent="0.25">
      <c r="A3" s="113" t="str">
        <f>_xlfn.XLOOKUP(F3,Hoja3!$C$2:$C$129,Hoja3!$L$2:$L$129)</f>
        <v xml:space="preserve">Mauricio Novoa </v>
      </c>
      <c r="B3" s="40" t="str">
        <f>_xlfn.XLOOKUP(F3,Hoja3!$C$2:$C$129,Hoja3!$N$2:$N$129)</f>
        <v>Terminado</v>
      </c>
      <c r="C3" s="351">
        <v>45316</v>
      </c>
      <c r="D3" s="558"/>
      <c r="E3" s="44"/>
      <c r="F3" s="40">
        <v>19</v>
      </c>
      <c r="G3" s="41" t="s">
        <v>297</v>
      </c>
      <c r="H3" s="40" t="str">
        <f>_xlfn.XLOOKUP(G3,Listas!$B$207:$B$251,Listas!$C$207:$C$251)</f>
        <v>Pacto Historico</v>
      </c>
      <c r="I3" s="41" t="s">
        <v>1</v>
      </c>
      <c r="J3" s="44" t="s">
        <v>3448</v>
      </c>
      <c r="K3" s="41" t="s">
        <v>122</v>
      </c>
      <c r="L3" s="42" t="s">
        <v>162</v>
      </c>
      <c r="M3" s="41" t="s">
        <v>121</v>
      </c>
      <c r="N3" s="41"/>
      <c r="O3" s="44" t="s">
        <v>1389</v>
      </c>
      <c r="P3" s="41" t="s">
        <v>121</v>
      </c>
      <c r="Q3" s="43">
        <v>45316</v>
      </c>
      <c r="R3" s="49" t="s">
        <v>3449</v>
      </c>
      <c r="S3" s="49">
        <v>45313</v>
      </c>
      <c r="T3" s="40" t="s">
        <v>121</v>
      </c>
      <c r="U3" s="598" t="s">
        <v>121</v>
      </c>
      <c r="V3" s="40" t="s">
        <v>121</v>
      </c>
      <c r="W3" s="40" t="s">
        <v>121</v>
      </c>
      <c r="X3" s="40" t="s">
        <v>121</v>
      </c>
      <c r="Y3" s="598" t="s">
        <v>121</v>
      </c>
      <c r="Z3" s="40" t="s">
        <v>3450</v>
      </c>
      <c r="AA3" s="92">
        <v>45316</v>
      </c>
      <c r="AB3" s="41"/>
    </row>
    <row r="4" spans="1:28" ht="31.5" hidden="1" customHeight="1" x14ac:dyDescent="0.25">
      <c r="A4" s="113" t="str">
        <f>_xlfn.XLOOKUP(F4,Hoja3!$C$2:$C$129,Hoja3!$L$2:$L$129)</f>
        <v xml:space="preserve">Mauricio Novoa </v>
      </c>
      <c r="B4" s="40" t="str">
        <f>_xlfn.XLOOKUP(F4,Hoja3!$C$2:$C$129,Hoja3!$N$2:$N$129)</f>
        <v>Terminado</v>
      </c>
      <c r="C4" s="351">
        <v>45316</v>
      </c>
      <c r="D4" s="558"/>
      <c r="E4" s="44"/>
      <c r="F4" s="40">
        <v>20</v>
      </c>
      <c r="G4" s="41" t="s">
        <v>340</v>
      </c>
      <c r="H4" s="40" t="str">
        <f>_xlfn.XLOOKUP(G4,Listas!$B$207:$B$251,Listas!$C$207:$C$251)</f>
        <v>Partido Cambio Radical</v>
      </c>
      <c r="I4" s="41" t="s">
        <v>1</v>
      </c>
      <c r="J4" s="44" t="s">
        <v>3451</v>
      </c>
      <c r="K4" s="41" t="s">
        <v>104</v>
      </c>
      <c r="L4" s="42"/>
      <c r="M4" s="41" t="s">
        <v>121</v>
      </c>
      <c r="N4" s="41"/>
      <c r="O4" s="44" t="s">
        <v>1927</v>
      </c>
      <c r="P4" s="41" t="s">
        <v>121</v>
      </c>
      <c r="Q4" s="43">
        <v>45316</v>
      </c>
      <c r="R4" s="95" t="s">
        <v>3452</v>
      </c>
      <c r="S4" s="49">
        <v>45313</v>
      </c>
      <c r="T4" s="40" t="s">
        <v>121</v>
      </c>
      <c r="U4" s="598" t="s">
        <v>121</v>
      </c>
      <c r="V4" s="40" t="s">
        <v>121</v>
      </c>
      <c r="W4" s="40" t="s">
        <v>121</v>
      </c>
      <c r="X4" s="40" t="s">
        <v>121</v>
      </c>
      <c r="Y4" s="598" t="s">
        <v>121</v>
      </c>
      <c r="Z4" s="40" t="s">
        <v>3453</v>
      </c>
      <c r="AA4" s="92">
        <v>45316</v>
      </c>
      <c r="AB4" s="41"/>
    </row>
    <row r="5" spans="1:28" ht="31.5" hidden="1" customHeight="1" x14ac:dyDescent="0.25">
      <c r="A5" s="113" t="str">
        <f>_xlfn.XLOOKUP(F5,Hoja3!$C$2:$C$129,Hoja3!$L$2:$L$129)</f>
        <v xml:space="preserve">Mauricio Novoa </v>
      </c>
      <c r="B5" s="40" t="str">
        <f>_xlfn.XLOOKUP(F5,Hoja3!$C$2:$C$129,Hoja3!$N$2:$N$129)</f>
        <v>Terminado</v>
      </c>
      <c r="C5" s="351">
        <v>45315</v>
      </c>
      <c r="D5" s="558"/>
      <c r="E5" s="44"/>
      <c r="F5" s="40">
        <v>34</v>
      </c>
      <c r="G5" s="41" t="s">
        <v>327</v>
      </c>
      <c r="H5" s="40" t="str">
        <f>_xlfn.XLOOKUP(G5,Listas!$B$207:$B$251,Listas!$C$207:$C$251)</f>
        <v>Partido Liberal Colombiano</v>
      </c>
      <c r="I5" s="41" t="s">
        <v>1</v>
      </c>
      <c r="J5" s="44" t="s">
        <v>1360</v>
      </c>
      <c r="K5" s="41" t="s">
        <v>113</v>
      </c>
      <c r="L5" s="42"/>
      <c r="M5" s="41" t="s">
        <v>121</v>
      </c>
      <c r="N5" s="41"/>
      <c r="O5" s="44" t="s">
        <v>3454</v>
      </c>
      <c r="P5" s="41" t="s">
        <v>121</v>
      </c>
      <c r="Q5" s="43">
        <v>45315</v>
      </c>
      <c r="R5" s="49" t="s">
        <v>3455</v>
      </c>
      <c r="S5" s="49">
        <v>45310</v>
      </c>
      <c r="T5" s="40" t="s">
        <v>121</v>
      </c>
      <c r="U5" s="598" t="s">
        <v>121</v>
      </c>
      <c r="V5" s="40" t="s">
        <v>121</v>
      </c>
      <c r="W5" s="40" t="s">
        <v>121</v>
      </c>
      <c r="X5" s="40" t="s">
        <v>121</v>
      </c>
      <c r="Y5" s="598" t="s">
        <v>121</v>
      </c>
      <c r="Z5" s="49" t="s">
        <v>3456</v>
      </c>
      <c r="AA5" s="92">
        <v>45315</v>
      </c>
      <c r="AB5" s="41"/>
    </row>
    <row r="6" spans="1:28" ht="31.5" hidden="1" customHeight="1" x14ac:dyDescent="0.25">
      <c r="A6" s="113" t="str">
        <f>_xlfn.XLOOKUP(F6,Hoja3!$C$2:$C$129,Hoja3!$L$2:$L$129)</f>
        <v xml:space="preserve">Camila Ruano </v>
      </c>
      <c r="B6" s="40" t="str">
        <f>_xlfn.XLOOKUP(F6,Hoja3!$C$2:$C$129,Hoja3!$N$2:$N$129)</f>
        <v>Terminado</v>
      </c>
      <c r="C6" s="351">
        <v>45316</v>
      </c>
      <c r="D6" s="558"/>
      <c r="E6" s="44" t="s">
        <v>45</v>
      </c>
      <c r="F6" s="40">
        <v>41</v>
      </c>
      <c r="G6" s="41" t="s">
        <v>255</v>
      </c>
      <c r="H6" s="40" t="str">
        <f>_xlfn.XLOOKUP(G6,Listas!$B$207:$B$251,Listas!$C$207:$C$251)</f>
        <v>Alianza Verde</v>
      </c>
      <c r="I6" s="41" t="s">
        <v>1</v>
      </c>
      <c r="J6" s="44" t="s">
        <v>1378</v>
      </c>
      <c r="K6" s="41" t="s">
        <v>94</v>
      </c>
      <c r="L6" s="42"/>
      <c r="M6" s="41"/>
      <c r="N6" s="41"/>
      <c r="O6" s="44"/>
      <c r="P6" s="41"/>
      <c r="Q6" s="43"/>
      <c r="R6" s="49" t="s">
        <v>3457</v>
      </c>
      <c r="S6" s="49">
        <v>45313</v>
      </c>
      <c r="T6" s="40" t="s">
        <v>121</v>
      </c>
      <c r="U6" s="598" t="s">
        <v>121</v>
      </c>
      <c r="V6" s="40" t="s">
        <v>121</v>
      </c>
      <c r="W6" s="40" t="s">
        <v>121</v>
      </c>
      <c r="X6" s="40" t="s">
        <v>121</v>
      </c>
      <c r="Y6" s="598" t="s">
        <v>121</v>
      </c>
      <c r="Z6" s="49" t="s">
        <v>1379</v>
      </c>
      <c r="AA6" s="92">
        <v>45347</v>
      </c>
      <c r="AB6" s="41"/>
    </row>
    <row r="7" spans="1:28" ht="31.5" hidden="1" customHeight="1" x14ac:dyDescent="0.25">
      <c r="A7" s="113" t="str">
        <f>_xlfn.XLOOKUP(F7,Hoja3!$C$2:$C$129,Hoja3!$L$2:$L$129)</f>
        <v xml:space="preserve">Mauricio Novoa </v>
      </c>
      <c r="B7" s="40" t="str">
        <f>_xlfn.XLOOKUP(F7,Hoja3!$C$2:$C$129,Hoja3!$N$2:$N$129)</f>
        <v>Terminado</v>
      </c>
      <c r="C7" s="351">
        <v>45315</v>
      </c>
      <c r="D7" s="558"/>
      <c r="E7" s="44"/>
      <c r="F7" s="40">
        <v>43</v>
      </c>
      <c r="G7" s="41" t="s">
        <v>253</v>
      </c>
      <c r="H7" s="40" t="str">
        <f>_xlfn.XLOOKUP(G7,Listas!$B$207:$B$251,Listas!$C$207:$C$251)</f>
        <v>Alianza Verde</v>
      </c>
      <c r="I7" s="41" t="s">
        <v>1</v>
      </c>
      <c r="J7" s="44" t="s">
        <v>1362</v>
      </c>
      <c r="K7" s="41" t="s">
        <v>113</v>
      </c>
      <c r="L7" s="42"/>
      <c r="M7" s="41" t="s">
        <v>121</v>
      </c>
      <c r="N7" s="41"/>
      <c r="O7" s="44" t="s">
        <v>3454</v>
      </c>
      <c r="P7" s="41" t="s">
        <v>121</v>
      </c>
      <c r="Q7" s="43">
        <v>45315</v>
      </c>
      <c r="R7" s="49" t="s">
        <v>3458</v>
      </c>
      <c r="S7" s="49">
        <v>45310</v>
      </c>
      <c r="T7" s="40" t="s">
        <v>121</v>
      </c>
      <c r="U7" s="598" t="s">
        <v>121</v>
      </c>
      <c r="V7" s="40" t="s">
        <v>121</v>
      </c>
      <c r="W7" s="40" t="s">
        <v>121</v>
      </c>
      <c r="X7" s="40" t="s">
        <v>121</v>
      </c>
      <c r="Y7" s="598" t="s">
        <v>121</v>
      </c>
      <c r="Z7" s="40" t="s">
        <v>3459</v>
      </c>
      <c r="AA7" s="92">
        <v>45315</v>
      </c>
      <c r="AB7" s="41"/>
    </row>
    <row r="8" spans="1:28" ht="31.5" hidden="1" customHeight="1" x14ac:dyDescent="0.25">
      <c r="A8" s="113" t="str">
        <f>_xlfn.XLOOKUP(F8,Hoja3!$C$2:$C$129,Hoja3!$L$2:$L$129)</f>
        <v>Maria Isabel Hernandez</v>
      </c>
      <c r="B8" s="40" t="str">
        <f>_xlfn.XLOOKUP(F8,Hoja3!$C$2:$C$129,Hoja3!$N$2:$N$129)</f>
        <v>Terminado</v>
      </c>
      <c r="C8" s="351">
        <v>45315</v>
      </c>
      <c r="D8" s="558"/>
      <c r="E8" s="44"/>
      <c r="F8" s="40">
        <v>48</v>
      </c>
      <c r="G8" s="41" t="s">
        <v>356</v>
      </c>
      <c r="H8" s="40" t="str">
        <f>_xlfn.XLOOKUP(G8,Listas!$B$207:$B$251,Listas!$C$207:$C$251)</f>
        <v>Colombia Justa Libres </v>
      </c>
      <c r="I8" s="41" t="s">
        <v>1</v>
      </c>
      <c r="J8" s="44" t="s">
        <v>1364</v>
      </c>
      <c r="K8" s="41" t="s">
        <v>107</v>
      </c>
      <c r="L8" s="42" t="s">
        <v>143</v>
      </c>
      <c r="M8" s="41"/>
      <c r="N8" s="41"/>
      <c r="O8" s="44" t="str">
        <f>_xlfn.XLOOKUP(F8,Hoja3!$C$2:$C$129,Hoja3!$J$2:$J$129)</f>
        <v>IVC</v>
      </c>
      <c r="P8" s="41"/>
      <c r="Q8" s="43">
        <f>_xlfn.XLOOKUP(F8,Hoja3!$C$2:$C$129,Hoja3!$I$2:$I$129)</f>
        <v>45314</v>
      </c>
      <c r="R8" s="49" t="s">
        <v>1363</v>
      </c>
      <c r="S8" s="49">
        <v>45310</v>
      </c>
      <c r="T8" s="40" t="s">
        <v>121</v>
      </c>
      <c r="U8" s="598" t="s">
        <v>121</v>
      </c>
      <c r="V8" s="40" t="s">
        <v>121</v>
      </c>
      <c r="W8" s="40" t="s">
        <v>121</v>
      </c>
      <c r="X8" s="40" t="s">
        <v>121</v>
      </c>
      <c r="Y8" s="598" t="s">
        <v>121</v>
      </c>
      <c r="Z8" s="40" t="s">
        <v>1366</v>
      </c>
      <c r="AA8" s="92">
        <v>45315</v>
      </c>
      <c r="AB8" s="41"/>
    </row>
    <row r="9" spans="1:28" ht="31.5" hidden="1" customHeight="1" x14ac:dyDescent="0.25">
      <c r="A9" s="113" t="str">
        <f>_xlfn.XLOOKUP(F9,Hoja3!$C$2:$C$129,Hoja3!$L$2:$L$129)</f>
        <v xml:space="preserve">Mauricio Novoa </v>
      </c>
      <c r="B9" s="40" t="str">
        <f>_xlfn.XLOOKUP(F9,Hoja3!$C$2:$C$129,Hoja3!$N$2:$N$129)</f>
        <v>Terminado</v>
      </c>
      <c r="C9" s="351">
        <v>45315</v>
      </c>
      <c r="D9" s="558"/>
      <c r="E9" s="44" t="s">
        <v>33</v>
      </c>
      <c r="F9" s="40">
        <v>50</v>
      </c>
      <c r="G9" s="41" t="s">
        <v>300</v>
      </c>
      <c r="H9" s="40" t="str">
        <f>_xlfn.XLOOKUP(G9,Listas!$B$207:$B$251,Listas!$C$207:$C$251)</f>
        <v>Centro Democrático</v>
      </c>
      <c r="I9" s="41" t="s">
        <v>1</v>
      </c>
      <c r="J9" s="44" t="s">
        <v>1367</v>
      </c>
      <c r="K9" s="41" t="s">
        <v>94</v>
      </c>
      <c r="L9" s="42"/>
      <c r="M9" s="41" t="s">
        <v>121</v>
      </c>
      <c r="N9" s="41"/>
      <c r="O9" s="44" t="s">
        <v>1389</v>
      </c>
      <c r="P9" s="41" t="s">
        <v>121</v>
      </c>
      <c r="Q9" s="43">
        <v>45315</v>
      </c>
      <c r="R9" s="49" t="s">
        <v>3460</v>
      </c>
      <c r="S9" s="49">
        <v>45310</v>
      </c>
      <c r="T9" s="40" t="s">
        <v>121</v>
      </c>
      <c r="U9" s="598" t="s">
        <v>121</v>
      </c>
      <c r="V9" s="40" t="s">
        <v>121</v>
      </c>
      <c r="W9" s="40" t="s">
        <v>121</v>
      </c>
      <c r="X9" s="40" t="s">
        <v>121</v>
      </c>
      <c r="Y9" s="598" t="s">
        <v>121</v>
      </c>
      <c r="Z9" s="40" t="s">
        <v>3461</v>
      </c>
      <c r="AA9" s="92">
        <v>45315</v>
      </c>
      <c r="AB9" s="41"/>
    </row>
    <row r="10" spans="1:28" ht="31.5" hidden="1" customHeight="1" x14ac:dyDescent="0.25">
      <c r="A10" s="113" t="str">
        <f>_xlfn.XLOOKUP(F10,Hoja3!$C$2:$C$129,Hoja3!$L$2:$L$129)</f>
        <v xml:space="preserve">Camila Ruano </v>
      </c>
      <c r="B10" s="40" t="str">
        <f>_xlfn.XLOOKUP(F10,Hoja3!$C$2:$C$129,Hoja3!$N$2:$N$129)</f>
        <v>Terminado</v>
      </c>
      <c r="C10" s="351">
        <v>45315</v>
      </c>
      <c r="D10" s="558"/>
      <c r="E10" s="44"/>
      <c r="F10" s="40">
        <v>53</v>
      </c>
      <c r="G10" s="41" t="s">
        <v>305</v>
      </c>
      <c r="H10" s="40" t="str">
        <f>_xlfn.XLOOKUP(G10,Listas!$B$207:$B$251,Listas!$C$207:$C$251)</f>
        <v>Centro Democrático</v>
      </c>
      <c r="I10" s="41" t="s">
        <v>1</v>
      </c>
      <c r="J10" s="44" t="s">
        <v>1369</v>
      </c>
      <c r="K10" s="41" t="s">
        <v>99</v>
      </c>
      <c r="L10" s="42"/>
      <c r="M10" s="41"/>
      <c r="N10" s="41"/>
      <c r="O10" s="44"/>
      <c r="P10" s="41"/>
      <c r="Q10" s="43"/>
      <c r="R10" s="49" t="s">
        <v>3462</v>
      </c>
      <c r="S10" s="49">
        <v>45310</v>
      </c>
      <c r="T10" s="40" t="s">
        <v>121</v>
      </c>
      <c r="U10" s="598" t="s">
        <v>121</v>
      </c>
      <c r="V10" s="40" t="s">
        <v>121</v>
      </c>
      <c r="W10" s="40" t="s">
        <v>121</v>
      </c>
      <c r="X10" s="40" t="s">
        <v>121</v>
      </c>
      <c r="Y10" s="598" t="s">
        <v>121</v>
      </c>
      <c r="Z10" s="49" t="s">
        <v>3463</v>
      </c>
      <c r="AA10" s="92">
        <v>45315</v>
      </c>
      <c r="AB10" s="41"/>
    </row>
    <row r="11" spans="1:28" ht="31.5" hidden="1" customHeight="1" x14ac:dyDescent="0.25">
      <c r="A11" s="113" t="str">
        <f>_xlfn.XLOOKUP(F11,Hoja3!$C$2:$C$129,Hoja3!$L$2:$L$129)</f>
        <v xml:space="preserve">Alexander Cortes </v>
      </c>
      <c r="B11" s="40" t="str">
        <f>_xlfn.XLOOKUP(F11,Hoja3!$C$2:$C$129,Hoja3!$N$2:$N$129)</f>
        <v>Terminado</v>
      </c>
      <c r="C11" s="351">
        <v>45316</v>
      </c>
      <c r="D11" s="558"/>
      <c r="E11" s="44"/>
      <c r="F11" s="40">
        <v>57</v>
      </c>
      <c r="G11" s="41" t="s">
        <v>305</v>
      </c>
      <c r="H11" s="40" t="str">
        <f>_xlfn.XLOOKUP(G11,Listas!$B$207:$B$251,Listas!$C$207:$C$251)</f>
        <v>Centro Democrático</v>
      </c>
      <c r="I11" s="41" t="s">
        <v>1</v>
      </c>
      <c r="J11" s="44" t="s">
        <v>1394</v>
      </c>
      <c r="K11" s="41" t="s">
        <v>88</v>
      </c>
      <c r="L11" s="42"/>
      <c r="M11" s="41"/>
      <c r="N11" s="41"/>
      <c r="O11" s="44"/>
      <c r="P11" s="41"/>
      <c r="Q11" s="43"/>
      <c r="R11" s="49" t="s">
        <v>3464</v>
      </c>
      <c r="S11" s="49">
        <v>45313</v>
      </c>
      <c r="T11" s="40" t="s">
        <v>121</v>
      </c>
      <c r="U11" s="598" t="s">
        <v>121</v>
      </c>
      <c r="V11" s="40" t="s">
        <v>121</v>
      </c>
      <c r="W11" s="40" t="s">
        <v>121</v>
      </c>
      <c r="X11" s="40" t="s">
        <v>121</v>
      </c>
      <c r="Y11" s="598" t="s">
        <v>121</v>
      </c>
      <c r="Z11" s="40" t="s">
        <v>1395</v>
      </c>
      <c r="AA11" s="92">
        <v>45316</v>
      </c>
      <c r="AB11" s="41"/>
    </row>
    <row r="12" spans="1:28" ht="31.5" hidden="1" customHeight="1" x14ac:dyDescent="0.25">
      <c r="A12" s="113" t="str">
        <f>_xlfn.XLOOKUP(F12,Hoja3!$C$2:$C$129,Hoja3!$L$2:$L$129)</f>
        <v xml:space="preserve">Alexander Cortes </v>
      </c>
      <c r="B12" s="40" t="str">
        <f>_xlfn.XLOOKUP(F12,Hoja3!$C$2:$C$129,Hoja3!$N$2:$N$129)</f>
        <v>Terminado</v>
      </c>
      <c r="C12" s="351">
        <v>45316</v>
      </c>
      <c r="D12" s="558"/>
      <c r="E12" s="44"/>
      <c r="F12" s="40">
        <v>58</v>
      </c>
      <c r="G12" s="41" t="s">
        <v>311</v>
      </c>
      <c r="H12" s="40" t="str">
        <f>_xlfn.XLOOKUP(G12,Listas!$B$207:$B$251,Listas!$C$207:$C$251)</f>
        <v>Centro Democrático</v>
      </c>
      <c r="I12" s="41" t="s">
        <v>1</v>
      </c>
      <c r="J12" s="44" t="s">
        <v>1382</v>
      </c>
      <c r="K12" s="41" t="s">
        <v>110</v>
      </c>
      <c r="L12" s="42"/>
      <c r="M12" s="41"/>
      <c r="N12" s="41"/>
      <c r="O12" s="44"/>
      <c r="P12" s="41"/>
      <c r="Q12" s="43"/>
      <c r="R12" s="49" t="s">
        <v>3465</v>
      </c>
      <c r="S12" s="49">
        <v>45313</v>
      </c>
      <c r="T12" s="40" t="s">
        <v>121</v>
      </c>
      <c r="U12" s="598" t="s">
        <v>121</v>
      </c>
      <c r="V12" s="40" t="s">
        <v>121</v>
      </c>
      <c r="W12" s="40" t="s">
        <v>121</v>
      </c>
      <c r="X12" s="40" t="s">
        <v>121</v>
      </c>
      <c r="Y12" s="598" t="s">
        <v>121</v>
      </c>
      <c r="Z12" s="49" t="s">
        <v>1384</v>
      </c>
      <c r="AA12" s="92">
        <v>45316</v>
      </c>
      <c r="AB12" s="41"/>
    </row>
    <row r="13" spans="1:28" ht="31.5" hidden="1" customHeight="1" x14ac:dyDescent="0.25">
      <c r="A13" s="113" t="str">
        <f>_xlfn.XLOOKUP(F13,Hoja3!$C$2:$C$129,Hoja3!$L$2:$L$129)</f>
        <v xml:space="preserve">Mauricio Novoa </v>
      </c>
      <c r="B13" s="40" t="str">
        <f>_xlfn.XLOOKUP(F13,Hoja3!$C$2:$C$129,Hoja3!$N$2:$N$129)</f>
        <v>Terminado</v>
      </c>
      <c r="C13" s="351">
        <v>45316</v>
      </c>
      <c r="D13" s="558"/>
      <c r="E13" s="44"/>
      <c r="F13" s="40">
        <v>59</v>
      </c>
      <c r="G13" s="41" t="s">
        <v>305</v>
      </c>
      <c r="H13" s="40" t="str">
        <f>_xlfn.XLOOKUP(G13,Listas!$B$207:$B$251,Listas!$C$207:$C$251)</f>
        <v>Centro Democrático</v>
      </c>
      <c r="I13" s="41" t="s">
        <v>1</v>
      </c>
      <c r="J13" s="44" t="s">
        <v>1385</v>
      </c>
      <c r="K13" s="41" t="s">
        <v>104</v>
      </c>
      <c r="L13" s="42"/>
      <c r="M13" s="41" t="s">
        <v>121</v>
      </c>
      <c r="N13" s="41"/>
      <c r="O13" s="44" t="s">
        <v>3466</v>
      </c>
      <c r="P13" s="41" t="s">
        <v>121</v>
      </c>
      <c r="Q13" s="43">
        <v>45316</v>
      </c>
      <c r="R13" s="49" t="s">
        <v>3467</v>
      </c>
      <c r="S13" s="49">
        <v>45313</v>
      </c>
      <c r="T13" s="40" t="s">
        <v>121</v>
      </c>
      <c r="U13" s="598" t="s">
        <v>121</v>
      </c>
      <c r="V13" s="40" t="s">
        <v>121</v>
      </c>
      <c r="W13" s="40" t="s">
        <v>121</v>
      </c>
      <c r="X13" s="40" t="s">
        <v>121</v>
      </c>
      <c r="Y13" s="598" t="s">
        <v>121</v>
      </c>
      <c r="Z13" s="49" t="s">
        <v>3468</v>
      </c>
      <c r="AA13" s="92">
        <v>45316</v>
      </c>
      <c r="AB13" s="41"/>
    </row>
    <row r="14" spans="1:28" ht="31.5" hidden="1" customHeight="1" x14ac:dyDescent="0.25">
      <c r="A14" s="113" t="str">
        <f>_xlfn.XLOOKUP(F14,Hoja3!$C$2:$C$129,Hoja3!$L$2:$L$129)</f>
        <v xml:space="preserve">Mauricio Novoa </v>
      </c>
      <c r="B14" s="40" t="str">
        <f>_xlfn.XLOOKUP(F14,Hoja3!$C$2:$C$129,Hoja3!$N$2:$N$129)</f>
        <v>Terminado</v>
      </c>
      <c r="C14" s="351">
        <v>45316</v>
      </c>
      <c r="D14" s="558"/>
      <c r="E14" s="44" t="s">
        <v>33</v>
      </c>
      <c r="F14" s="40">
        <v>64</v>
      </c>
      <c r="G14" s="41" t="s">
        <v>300</v>
      </c>
      <c r="H14" s="40" t="str">
        <f>_xlfn.XLOOKUP(G14,Listas!$B$207:$B$251,Listas!$C$207:$C$251)</f>
        <v>Centro Democrático</v>
      </c>
      <c r="I14" s="41" t="s">
        <v>1</v>
      </c>
      <c r="J14" s="44" t="s">
        <v>1372</v>
      </c>
      <c r="K14" s="41" t="s">
        <v>94</v>
      </c>
      <c r="L14" s="42"/>
      <c r="M14" s="41" t="s">
        <v>121</v>
      </c>
      <c r="N14" s="41"/>
      <c r="O14" s="44" t="s">
        <v>1389</v>
      </c>
      <c r="P14" s="41" t="s">
        <v>121</v>
      </c>
      <c r="Q14" s="43">
        <v>45316</v>
      </c>
      <c r="R14" s="49" t="s">
        <v>3469</v>
      </c>
      <c r="S14" s="49">
        <v>45313</v>
      </c>
      <c r="T14" s="40" t="s">
        <v>121</v>
      </c>
      <c r="U14" s="598" t="s">
        <v>121</v>
      </c>
      <c r="V14" s="40" t="s">
        <v>121</v>
      </c>
      <c r="W14" s="40" t="s">
        <v>121</v>
      </c>
      <c r="X14" s="40" t="s">
        <v>121</v>
      </c>
      <c r="Y14" s="598" t="s">
        <v>121</v>
      </c>
      <c r="Z14" s="49" t="s">
        <v>1373</v>
      </c>
      <c r="AA14" s="92">
        <v>45316</v>
      </c>
      <c r="AB14" s="41"/>
    </row>
    <row r="15" spans="1:28" ht="31.5" hidden="1" customHeight="1" x14ac:dyDescent="0.25">
      <c r="A15" s="113" t="str">
        <f>_xlfn.XLOOKUP(F15,Hoja3!$C$2:$C$129,Hoja3!$L$2:$L$129)</f>
        <v>Maria Isabel Hernandez</v>
      </c>
      <c r="B15" s="40" t="str">
        <f>_xlfn.XLOOKUP(F15,Hoja3!$C$2:$C$129,Hoja3!$N$2:$N$129)</f>
        <v>Terminado</v>
      </c>
      <c r="C15" s="351">
        <v>45316</v>
      </c>
      <c r="D15" s="558"/>
      <c r="E15" s="44" t="s">
        <v>33</v>
      </c>
      <c r="F15" s="40">
        <v>66</v>
      </c>
      <c r="G15" s="41" t="s">
        <v>300</v>
      </c>
      <c r="H15" s="40" t="str">
        <f>_xlfn.XLOOKUP(G15,Listas!$B$207:$B$251,Listas!$C$207:$C$251)</f>
        <v>Centro Democrático</v>
      </c>
      <c r="I15" s="41" t="s">
        <v>1</v>
      </c>
      <c r="J15" s="44" t="s">
        <v>1391</v>
      </c>
      <c r="K15" s="41" t="s">
        <v>94</v>
      </c>
      <c r="L15" s="42"/>
      <c r="M15" s="41"/>
      <c r="N15" s="41"/>
      <c r="O15" s="44" t="str">
        <f>_xlfn.XLOOKUP(F15,Hoja3!$C$2:$C$129,Hoja3!$J$2:$J$129)</f>
        <v>PYP</v>
      </c>
      <c r="P15" s="41"/>
      <c r="Q15" s="43">
        <f>_xlfn.XLOOKUP(F15,Hoja3!$C$2:$C$129,Hoja3!$I$2:$I$129)</f>
        <v>45315</v>
      </c>
      <c r="R15" s="49" t="s">
        <v>1387</v>
      </c>
      <c r="S15" s="49">
        <v>45313</v>
      </c>
      <c r="T15" s="40" t="s">
        <v>121</v>
      </c>
      <c r="U15" s="598" t="s">
        <v>121</v>
      </c>
      <c r="V15" s="40" t="s">
        <v>121</v>
      </c>
      <c r="W15" s="40" t="s">
        <v>121</v>
      </c>
      <c r="X15" s="40" t="s">
        <v>121</v>
      </c>
      <c r="Y15" s="598" t="s">
        <v>121</v>
      </c>
      <c r="Z15" s="49" t="s">
        <v>3470</v>
      </c>
      <c r="AA15" s="92">
        <v>45316</v>
      </c>
      <c r="AB15" s="41"/>
    </row>
    <row r="16" spans="1:28" ht="31.5" hidden="1" customHeight="1" x14ac:dyDescent="0.25">
      <c r="A16" s="113" t="str">
        <f>_xlfn.XLOOKUP(F16,Hoja3!$C$2:$C$129,Hoja3!$L$2:$L$129)</f>
        <v>Maria Isabel Hernandez</v>
      </c>
      <c r="B16" s="40" t="str">
        <f>_xlfn.XLOOKUP(F16,Hoja3!$C$2:$C$129,Hoja3!$N$2:$N$129)</f>
        <v>Terminado</v>
      </c>
      <c r="C16" s="351">
        <v>45316</v>
      </c>
      <c r="D16" s="558"/>
      <c r="E16" s="44"/>
      <c r="F16" s="40">
        <v>68</v>
      </c>
      <c r="G16" s="41" t="s">
        <v>292</v>
      </c>
      <c r="H16" s="40" t="str">
        <f>_xlfn.XLOOKUP(G16,Listas!$B$207:$B$251,Listas!$C$207:$C$251)</f>
        <v>Pacto Historico</v>
      </c>
      <c r="I16" s="41" t="s">
        <v>1</v>
      </c>
      <c r="J16" s="44" t="s">
        <v>1388</v>
      </c>
      <c r="K16" s="41" t="s">
        <v>116</v>
      </c>
      <c r="L16" s="42"/>
      <c r="M16" s="41"/>
      <c r="N16" s="41"/>
      <c r="O16" s="44" t="str">
        <f>_xlfn.XLOOKUP(F16,Hoja3!$C$2:$C$129,Hoja3!$J$2:$J$129)</f>
        <v>PYP</v>
      </c>
      <c r="P16" s="41"/>
      <c r="Q16" s="43">
        <f>_xlfn.XLOOKUP(F16,Hoja3!$C$2:$C$129,Hoja3!$I$2:$I$129)</f>
        <v>45314</v>
      </c>
      <c r="R16" s="49" t="s">
        <v>2195</v>
      </c>
      <c r="S16" s="49">
        <v>45307</v>
      </c>
      <c r="T16" s="40" t="s">
        <v>121</v>
      </c>
      <c r="U16" s="598" t="s">
        <v>121</v>
      </c>
      <c r="V16" s="40" t="s">
        <v>121</v>
      </c>
      <c r="W16" s="40" t="s">
        <v>121</v>
      </c>
      <c r="X16" s="40" t="s">
        <v>121</v>
      </c>
      <c r="Y16" s="598" t="s">
        <v>121</v>
      </c>
      <c r="Z16" s="49" t="s">
        <v>3471</v>
      </c>
      <c r="AA16" s="92">
        <v>45316</v>
      </c>
      <c r="AB16" s="41"/>
    </row>
    <row r="17" spans="1:28" ht="31.5" hidden="1" customHeight="1" x14ac:dyDescent="0.25">
      <c r="A17" s="113" t="str">
        <f>_xlfn.XLOOKUP(F17,Hoja3!$C$2:$C$129,Hoja3!$L$2:$L$129)</f>
        <v>Maria Isabel Hernandez</v>
      </c>
      <c r="B17" s="40" t="str">
        <f>_xlfn.XLOOKUP(F17,Hoja3!$C$2:$C$129,Hoja3!$N$2:$N$129)</f>
        <v>Terminado</v>
      </c>
      <c r="C17" s="351">
        <v>45316</v>
      </c>
      <c r="D17" s="558"/>
      <c r="E17" s="44" t="s">
        <v>33</v>
      </c>
      <c r="F17" s="40">
        <v>77</v>
      </c>
      <c r="G17" s="41" t="s">
        <v>313</v>
      </c>
      <c r="H17" s="40" t="str">
        <f>_xlfn.XLOOKUP(G17,Listas!$B$207:$B$251,Listas!$C$207:$C$251)</f>
        <v>Centro Democrático</v>
      </c>
      <c r="I17" s="41" t="s">
        <v>1</v>
      </c>
      <c r="J17" s="44" t="s">
        <v>1399</v>
      </c>
      <c r="K17" s="41" t="s">
        <v>94</v>
      </c>
      <c r="L17" s="42" t="s">
        <v>180</v>
      </c>
      <c r="M17" s="41"/>
      <c r="N17" s="41"/>
      <c r="O17" s="44" t="str">
        <f>_xlfn.XLOOKUP(F17,Hoja3!$C$2:$C$129,Hoja3!$J$2:$J$129)</f>
        <v>PYP</v>
      </c>
      <c r="P17" s="41"/>
      <c r="Q17" s="43">
        <f>_xlfn.XLOOKUP(F17,Hoja3!$C$2:$C$129,Hoja3!$I$2:$I$129)</f>
        <v>45315</v>
      </c>
      <c r="R17" s="49" t="s">
        <v>1398</v>
      </c>
      <c r="S17" s="49">
        <v>45313</v>
      </c>
      <c r="T17" s="40" t="s">
        <v>121</v>
      </c>
      <c r="U17" s="598" t="s">
        <v>121</v>
      </c>
      <c r="V17" s="40" t="s">
        <v>121</v>
      </c>
      <c r="W17" s="40" t="s">
        <v>121</v>
      </c>
      <c r="X17" s="40" t="s">
        <v>121</v>
      </c>
      <c r="Y17" s="598" t="s">
        <v>121</v>
      </c>
      <c r="Z17" s="49" t="s">
        <v>1400</v>
      </c>
      <c r="AA17" s="92">
        <v>45316</v>
      </c>
      <c r="AB17" s="41"/>
    </row>
    <row r="18" spans="1:28" ht="31.5" hidden="1" customHeight="1" x14ac:dyDescent="0.25">
      <c r="A18" s="113" t="str">
        <f>_xlfn.XLOOKUP(F18,Hoja3!$C$2:$C$129,Hoja3!$L$2:$L$129)</f>
        <v xml:space="preserve">Camila Ruano </v>
      </c>
      <c r="B18" s="40" t="str">
        <f>_xlfn.XLOOKUP(F18,Hoja3!$C$2:$C$129,Hoja3!$N$2:$N$129)</f>
        <v>Terminado</v>
      </c>
      <c r="C18" s="351">
        <v>45316</v>
      </c>
      <c r="D18" s="558"/>
      <c r="E18" s="44" t="s">
        <v>33</v>
      </c>
      <c r="F18" s="40">
        <v>78</v>
      </c>
      <c r="G18" s="41" t="s">
        <v>313</v>
      </c>
      <c r="H18" s="40" t="str">
        <f>_xlfn.XLOOKUP(G18,Listas!$B$207:$B$251,Listas!$C$207:$C$251)</f>
        <v>Centro Democrático</v>
      </c>
      <c r="I18" s="41" t="s">
        <v>1</v>
      </c>
      <c r="J18" s="44" t="s">
        <v>1401</v>
      </c>
      <c r="K18" s="41" t="s">
        <v>94</v>
      </c>
      <c r="L18" s="42"/>
      <c r="M18" s="41"/>
      <c r="N18" s="41"/>
      <c r="O18" s="44"/>
      <c r="P18" s="41"/>
      <c r="Q18" s="43"/>
      <c r="R18" s="49" t="s">
        <v>3472</v>
      </c>
      <c r="S18" s="49">
        <v>45313</v>
      </c>
      <c r="T18" s="40" t="s">
        <v>121</v>
      </c>
      <c r="U18" s="598" t="s">
        <v>121</v>
      </c>
      <c r="V18" s="40" t="s">
        <v>121</v>
      </c>
      <c r="W18" s="40" t="s">
        <v>121</v>
      </c>
      <c r="X18" s="40" t="s">
        <v>121</v>
      </c>
      <c r="Y18" s="598" t="s">
        <v>121</v>
      </c>
      <c r="Z18" s="40" t="s">
        <v>1402</v>
      </c>
      <c r="AA18" s="92">
        <v>45316</v>
      </c>
      <c r="AB18" s="41"/>
    </row>
    <row r="19" spans="1:28" ht="31.5" hidden="1" customHeight="1" x14ac:dyDescent="0.25">
      <c r="A19" s="113" t="str">
        <f>_xlfn.XLOOKUP(F19,Hoja3!$C$2:$C$129,Hoja3!$L$2:$L$129)</f>
        <v xml:space="preserve">Camila Ruano </v>
      </c>
      <c r="B19" s="40" t="str">
        <f>_xlfn.XLOOKUP(F19,Hoja3!$C$2:$C$129,Hoja3!$N$2:$N$129)</f>
        <v>Terminado</v>
      </c>
      <c r="C19" s="351">
        <v>45316</v>
      </c>
      <c r="D19" s="558"/>
      <c r="E19" s="44" t="s">
        <v>33</v>
      </c>
      <c r="F19" s="40">
        <v>80</v>
      </c>
      <c r="G19" s="41" t="s">
        <v>346</v>
      </c>
      <c r="H19" s="40" t="str">
        <f>_xlfn.XLOOKUP(G19,Listas!$B$207:$B$251,Listas!$C$207:$C$251)</f>
        <v>Partido Mira</v>
      </c>
      <c r="I19" s="41" t="s">
        <v>1</v>
      </c>
      <c r="J19" s="44" t="s">
        <v>1396</v>
      </c>
      <c r="K19" s="41" t="s">
        <v>94</v>
      </c>
      <c r="L19" s="42"/>
      <c r="M19" s="41"/>
      <c r="N19" s="41"/>
      <c r="O19" s="44"/>
      <c r="P19" s="41"/>
      <c r="Q19" s="43"/>
      <c r="R19" s="49"/>
      <c r="S19" s="49"/>
      <c r="T19" s="40" t="s">
        <v>121</v>
      </c>
      <c r="U19" s="598" t="s">
        <v>121</v>
      </c>
      <c r="V19" s="40" t="s">
        <v>121</v>
      </c>
      <c r="W19" s="40" t="s">
        <v>121</v>
      </c>
      <c r="X19" s="40" t="s">
        <v>121</v>
      </c>
      <c r="Y19" s="598" t="s">
        <v>121</v>
      </c>
      <c r="Z19" s="49" t="s">
        <v>1397</v>
      </c>
      <c r="AA19" s="92">
        <v>45316</v>
      </c>
      <c r="AB19" s="41"/>
    </row>
    <row r="20" spans="1:28" ht="31.5" hidden="1" customHeight="1" x14ac:dyDescent="0.25">
      <c r="A20" s="113" t="str">
        <f>_xlfn.XLOOKUP(F20,Hoja3!$C$2:$C$129,Hoja3!$L$2:$L$129)</f>
        <v xml:space="preserve">Mauricio Novoa </v>
      </c>
      <c r="B20" s="40" t="str">
        <f>_xlfn.XLOOKUP(F20,Hoja3!$C$2:$C$129,Hoja3!$N$2:$N$129)</f>
        <v>Terminado</v>
      </c>
      <c r="C20" s="351">
        <v>45316</v>
      </c>
      <c r="D20" s="558"/>
      <c r="E20" s="44"/>
      <c r="F20" s="40">
        <v>81</v>
      </c>
      <c r="G20" s="41" t="s">
        <v>255</v>
      </c>
      <c r="H20" s="40" t="str">
        <f>_xlfn.XLOOKUP(G20,Listas!$B$207:$B$251,Listas!$C$207:$C$251)</f>
        <v>Alianza Verde</v>
      </c>
      <c r="I20" s="41" t="s">
        <v>1</v>
      </c>
      <c r="J20" s="44" t="s">
        <v>1403</v>
      </c>
      <c r="K20" s="41" t="s">
        <v>126</v>
      </c>
      <c r="L20" s="42"/>
      <c r="M20" s="41" t="s">
        <v>121</v>
      </c>
      <c r="N20" s="41"/>
      <c r="O20" s="44" t="s">
        <v>1389</v>
      </c>
      <c r="P20" s="41" t="s">
        <v>121</v>
      </c>
      <c r="Q20" s="43">
        <v>45316</v>
      </c>
      <c r="R20" s="49" t="s">
        <v>3473</v>
      </c>
      <c r="S20" s="49">
        <v>45313</v>
      </c>
      <c r="T20" s="40" t="s">
        <v>121</v>
      </c>
      <c r="U20" s="598" t="s">
        <v>121</v>
      </c>
      <c r="V20" s="40" t="s">
        <v>121</v>
      </c>
      <c r="W20" s="40" t="s">
        <v>121</v>
      </c>
      <c r="X20" s="40" t="s">
        <v>121</v>
      </c>
      <c r="Y20" s="598" t="s">
        <v>121</v>
      </c>
      <c r="Z20" s="49" t="s">
        <v>3474</v>
      </c>
      <c r="AA20" s="92">
        <v>45316</v>
      </c>
      <c r="AB20" s="41"/>
    </row>
    <row r="21" spans="1:28" ht="31.5" hidden="1" customHeight="1" x14ac:dyDescent="0.25">
      <c r="A21" s="113" t="str">
        <f>_xlfn.XLOOKUP(F21,Hoja3!$C$2:$C$129,Hoja3!$L$2:$L$129)</f>
        <v xml:space="preserve">Alexander Cortes </v>
      </c>
      <c r="B21" s="40" t="str">
        <f>_xlfn.XLOOKUP(F21,Hoja3!$C$2:$C$129,Hoja3!$N$2:$N$129)</f>
        <v>Terminado</v>
      </c>
      <c r="C21" s="351">
        <v>45323</v>
      </c>
      <c r="D21" s="558"/>
      <c r="E21" s="44"/>
      <c r="F21" s="40">
        <v>88</v>
      </c>
      <c r="G21" s="41" t="s">
        <v>311</v>
      </c>
      <c r="H21" s="40" t="str">
        <f>_xlfn.XLOOKUP(G21,Listas!$B$207:$B$251,Listas!$C$207:$C$251)</f>
        <v>Centro Democrático</v>
      </c>
      <c r="I21" s="41" t="s">
        <v>1</v>
      </c>
      <c r="J21" s="44" t="s">
        <v>1414</v>
      </c>
      <c r="K21" s="41" t="s">
        <v>113</v>
      </c>
      <c r="L21" s="42"/>
      <c r="M21" s="41"/>
      <c r="N21" s="41"/>
      <c r="O21" s="44"/>
      <c r="P21" s="41"/>
      <c r="Q21" s="43"/>
      <c r="R21" s="49" t="s">
        <v>3475</v>
      </c>
      <c r="S21" s="49">
        <v>45315</v>
      </c>
      <c r="T21" s="40" t="s">
        <v>3476</v>
      </c>
      <c r="U21" s="92">
        <v>45320</v>
      </c>
      <c r="V21" s="40" t="s">
        <v>3477</v>
      </c>
      <c r="W21" s="92">
        <v>45322</v>
      </c>
      <c r="X21" s="598" t="s">
        <v>121</v>
      </c>
      <c r="Y21" s="598" t="s">
        <v>121</v>
      </c>
      <c r="Z21" s="40" t="s">
        <v>1415</v>
      </c>
      <c r="AA21" s="92">
        <v>45323</v>
      </c>
      <c r="AB21" s="41"/>
    </row>
    <row r="22" spans="1:28" ht="31.5" hidden="1" customHeight="1" x14ac:dyDescent="0.25">
      <c r="A22" s="113" t="str">
        <f>_xlfn.XLOOKUP(F22,Hoja3!$C$2:$C$129,Hoja3!$L$2:$L$129)</f>
        <v xml:space="preserve">Camila Ruano </v>
      </c>
      <c r="B22" s="40" t="str">
        <f>_xlfn.XLOOKUP(F22,Hoja3!$C$2:$C$129,Hoja3!$N$2:$N$129)</f>
        <v>Terminado</v>
      </c>
      <c r="C22" s="351">
        <v>45320</v>
      </c>
      <c r="D22" s="558"/>
      <c r="E22" s="44"/>
      <c r="F22" s="40">
        <v>101</v>
      </c>
      <c r="G22" s="41" t="s">
        <v>297</v>
      </c>
      <c r="H22" s="40" t="str">
        <f>_xlfn.XLOOKUP(G22,Listas!$B$207:$B$251,Listas!$C$207:$C$251)</f>
        <v>Pacto Historico</v>
      </c>
      <c r="I22" s="41" t="s">
        <v>1</v>
      </c>
      <c r="J22" s="44" t="s">
        <v>1409</v>
      </c>
      <c r="K22" s="41" t="s">
        <v>104</v>
      </c>
      <c r="L22" s="42" t="s">
        <v>325</v>
      </c>
      <c r="M22" s="41"/>
      <c r="N22" s="41"/>
      <c r="O22" s="44"/>
      <c r="P22" s="41"/>
      <c r="Q22" s="43"/>
      <c r="R22" s="49" t="s">
        <v>3478</v>
      </c>
      <c r="S22" s="49">
        <v>45315</v>
      </c>
      <c r="T22" s="40" t="s">
        <v>121</v>
      </c>
      <c r="U22" s="598" t="s">
        <v>121</v>
      </c>
      <c r="V22" s="40" t="s">
        <v>121</v>
      </c>
      <c r="W22" s="40" t="s">
        <v>121</v>
      </c>
      <c r="X22" s="40" t="s">
        <v>121</v>
      </c>
      <c r="Y22" s="598" t="s">
        <v>121</v>
      </c>
      <c r="Z22" s="40" t="s">
        <v>1410</v>
      </c>
      <c r="AA22" s="92">
        <v>45317</v>
      </c>
      <c r="AB22" s="41"/>
    </row>
    <row r="23" spans="1:28" ht="31.5" hidden="1" customHeight="1" x14ac:dyDescent="0.25">
      <c r="A23" s="113" t="str">
        <f>_xlfn.XLOOKUP(F23,Hoja3!$C$2:$C$129,Hoja3!$L$2:$L$129)</f>
        <v xml:space="preserve">Mauricio Novoa </v>
      </c>
      <c r="B23" s="40" t="str">
        <f>_xlfn.XLOOKUP(F23,Hoja3!$C$2:$C$129,Hoja3!$N$2:$N$129)</f>
        <v>Terminado</v>
      </c>
      <c r="C23" s="351">
        <v>45323</v>
      </c>
      <c r="D23" s="558"/>
      <c r="E23" s="44"/>
      <c r="F23" s="40">
        <v>112</v>
      </c>
      <c r="G23" s="41" t="s">
        <v>255</v>
      </c>
      <c r="H23" s="40" t="str">
        <f>_xlfn.XLOOKUP(G23,Listas!$B$207:$B$251,Listas!$C$207:$C$251)</f>
        <v>Alianza Verde</v>
      </c>
      <c r="I23" s="41" t="s">
        <v>1</v>
      </c>
      <c r="J23" s="44" t="s">
        <v>1416</v>
      </c>
      <c r="K23" s="41" t="s">
        <v>122</v>
      </c>
      <c r="L23" s="42" t="s">
        <v>195</v>
      </c>
      <c r="M23" s="41" t="s">
        <v>121</v>
      </c>
      <c r="N23" s="41"/>
      <c r="O23" s="44" t="s">
        <v>1389</v>
      </c>
      <c r="P23" s="41" t="s">
        <v>121</v>
      </c>
      <c r="Q23" s="43">
        <v>45323</v>
      </c>
      <c r="R23" s="40" t="s">
        <v>3479</v>
      </c>
      <c r="S23" s="92">
        <v>45315</v>
      </c>
      <c r="T23" s="40" t="s">
        <v>1417</v>
      </c>
      <c r="U23" s="92">
        <v>45320</v>
      </c>
      <c r="V23" s="49" t="s">
        <v>3480</v>
      </c>
      <c r="W23" s="49">
        <v>45322</v>
      </c>
      <c r="X23" s="598" t="s">
        <v>121</v>
      </c>
      <c r="Y23" s="598" t="s">
        <v>121</v>
      </c>
      <c r="Z23" s="49" t="s">
        <v>1418</v>
      </c>
      <c r="AA23" s="92">
        <v>45322</v>
      </c>
      <c r="AB23" s="41"/>
    </row>
    <row r="24" spans="1:28" ht="31.5" hidden="1" customHeight="1" x14ac:dyDescent="0.25">
      <c r="A24" s="113" t="str">
        <f>_xlfn.XLOOKUP(F24,Hoja3!$C$2:$C$129,Hoja3!$L$2:$L$129)</f>
        <v xml:space="preserve">Camila Ruano </v>
      </c>
      <c r="B24" s="40" t="str">
        <f>_xlfn.XLOOKUP(F24,Hoja3!$C$2:$C$129,Hoja3!$N$2:$N$129)</f>
        <v>Terminado</v>
      </c>
      <c r="C24" s="351">
        <v>45320</v>
      </c>
      <c r="D24" s="558"/>
      <c r="E24" s="44" t="s">
        <v>23</v>
      </c>
      <c r="F24" s="40">
        <v>141</v>
      </c>
      <c r="G24" s="41" t="s">
        <v>294</v>
      </c>
      <c r="H24" s="40" t="str">
        <f>_xlfn.XLOOKUP(G24,Listas!$B$207:$B$251,Listas!$C$207:$C$251)</f>
        <v>Pacto Historico</v>
      </c>
      <c r="I24" s="41" t="s">
        <v>1</v>
      </c>
      <c r="J24" s="44" t="s">
        <v>1404</v>
      </c>
      <c r="K24" s="41" t="s">
        <v>94</v>
      </c>
      <c r="L24" s="42"/>
      <c r="M24" s="41"/>
      <c r="N24" s="41"/>
      <c r="O24" s="44"/>
      <c r="P24" s="41"/>
      <c r="Q24" s="43"/>
      <c r="R24" s="40" t="s">
        <v>3481</v>
      </c>
      <c r="S24" s="92">
        <v>45315</v>
      </c>
      <c r="T24" s="40" t="s">
        <v>121</v>
      </c>
      <c r="U24" s="598" t="s">
        <v>121</v>
      </c>
      <c r="V24" s="40" t="s">
        <v>121</v>
      </c>
      <c r="W24" s="40" t="s">
        <v>121</v>
      </c>
      <c r="X24" s="40" t="s">
        <v>121</v>
      </c>
      <c r="Y24" s="598" t="s">
        <v>121</v>
      </c>
      <c r="Z24" s="40" t="s">
        <v>1405</v>
      </c>
      <c r="AA24" s="92">
        <v>45320</v>
      </c>
      <c r="AB24" s="41"/>
    </row>
    <row r="25" spans="1:28" ht="31.5" hidden="1" customHeight="1" x14ac:dyDescent="0.25">
      <c r="A25" s="113" t="str">
        <f>_xlfn.XLOOKUP(F25,Hoja3!$C$2:$C$129,Hoja3!$L$2:$L$129)</f>
        <v xml:space="preserve">Mauricio Novoa </v>
      </c>
      <c r="B25" s="40" t="str">
        <f>_xlfn.XLOOKUP(F25,Hoja3!$C$2:$C$129,Hoja3!$N$2:$N$129)</f>
        <v>Terminado</v>
      </c>
      <c r="C25" s="351">
        <v>45320</v>
      </c>
      <c r="D25" s="558"/>
      <c r="E25" s="44"/>
      <c r="F25" s="40">
        <v>142</v>
      </c>
      <c r="G25" s="41" t="s">
        <v>288</v>
      </c>
      <c r="H25" s="40" t="str">
        <f>_xlfn.XLOOKUP(G25,Listas!$B$207:$B$251,Listas!$C$207:$C$251)</f>
        <v>Pacto Historico</v>
      </c>
      <c r="I25" s="41" t="s">
        <v>1</v>
      </c>
      <c r="J25" s="44" t="s">
        <v>1411</v>
      </c>
      <c r="K25" s="41" t="s">
        <v>119</v>
      </c>
      <c r="L25" s="42"/>
      <c r="M25" s="41" t="s">
        <v>121</v>
      </c>
      <c r="N25" s="41"/>
      <c r="O25" s="44" t="s">
        <v>1927</v>
      </c>
      <c r="P25" s="41" t="s">
        <v>121</v>
      </c>
      <c r="Q25" s="43">
        <v>45320</v>
      </c>
      <c r="R25" s="49" t="s">
        <v>3482</v>
      </c>
      <c r="S25" s="92">
        <v>45315</v>
      </c>
      <c r="T25" s="40" t="s">
        <v>121</v>
      </c>
      <c r="U25" s="598" t="s">
        <v>121</v>
      </c>
      <c r="V25" s="40" t="s">
        <v>121</v>
      </c>
      <c r="W25" s="40" t="s">
        <v>121</v>
      </c>
      <c r="X25" s="40" t="s">
        <v>121</v>
      </c>
      <c r="Y25" s="598" t="s">
        <v>121</v>
      </c>
      <c r="Z25" s="49" t="s">
        <v>1412</v>
      </c>
      <c r="AA25" s="92">
        <v>45320</v>
      </c>
      <c r="AB25" s="41"/>
    </row>
    <row r="26" spans="1:28" ht="31.5" hidden="1" customHeight="1" x14ac:dyDescent="0.25">
      <c r="A26" s="113" t="str">
        <f>_xlfn.XLOOKUP(F26,Hoja3!$C$2:$C$129,Hoja3!$L$2:$L$129)</f>
        <v xml:space="preserve">Alexander Cortes </v>
      </c>
      <c r="B26" s="40" t="str">
        <f>_xlfn.XLOOKUP(F26,Hoja3!$C$2:$C$129,Hoja3!$N$2:$N$129)</f>
        <v>Terminado</v>
      </c>
      <c r="C26" s="351">
        <v>45321</v>
      </c>
      <c r="D26" s="558"/>
      <c r="E26" s="44"/>
      <c r="F26" s="40">
        <v>145</v>
      </c>
      <c r="G26" s="41" t="s">
        <v>359</v>
      </c>
      <c r="H26" s="40" t="str">
        <f>_xlfn.XLOOKUP(G26,Listas!$B$207:$B$251,Listas!$C$207:$C$251)</f>
        <v>Bogotá Más Fuerte </v>
      </c>
      <c r="I26" s="41" t="s">
        <v>1</v>
      </c>
      <c r="J26" s="44" t="s">
        <v>1407</v>
      </c>
      <c r="K26" s="41" t="s">
        <v>116</v>
      </c>
      <c r="L26" s="42"/>
      <c r="M26" s="41"/>
      <c r="N26" s="41"/>
      <c r="O26" s="44"/>
      <c r="P26" s="41"/>
      <c r="Q26" s="43"/>
      <c r="R26" s="49" t="s">
        <v>3483</v>
      </c>
      <c r="S26" s="49">
        <v>45316</v>
      </c>
      <c r="T26" s="40" t="s">
        <v>121</v>
      </c>
      <c r="U26" s="598" t="s">
        <v>121</v>
      </c>
      <c r="V26" s="40" t="s">
        <v>121</v>
      </c>
      <c r="W26" s="40" t="s">
        <v>121</v>
      </c>
      <c r="X26" s="40" t="s">
        <v>121</v>
      </c>
      <c r="Y26" s="598" t="s">
        <v>121</v>
      </c>
      <c r="Z26" s="40" t="s">
        <v>1408</v>
      </c>
      <c r="AA26" s="92">
        <v>45320</v>
      </c>
      <c r="AB26" s="41"/>
    </row>
    <row r="27" spans="1:28" ht="31.5" hidden="1" customHeight="1" x14ac:dyDescent="0.25">
      <c r="A27" s="113" t="str">
        <f>_xlfn.XLOOKUP(F27,Hoja3!$C$2:$C$129,Hoja3!$L$2:$L$129)</f>
        <v xml:space="preserve">Alexander Cortes </v>
      </c>
      <c r="B27" s="40" t="str">
        <f>_xlfn.XLOOKUP(F27,Hoja3!$C$2:$C$129,Hoja3!$N$2:$N$129)</f>
        <v>Terminado</v>
      </c>
      <c r="C27" s="351">
        <v>45321</v>
      </c>
      <c r="D27" s="558"/>
      <c r="E27" s="44"/>
      <c r="F27" s="40">
        <v>157</v>
      </c>
      <c r="G27" s="41" t="s">
        <v>255</v>
      </c>
      <c r="H27" s="40" t="str">
        <f>_xlfn.XLOOKUP(G27,Listas!$B$207:$B$251,Listas!$C$207:$C$251)</f>
        <v>Alianza Verde</v>
      </c>
      <c r="I27" s="41" t="s">
        <v>1</v>
      </c>
      <c r="J27" s="44" t="s">
        <v>1421</v>
      </c>
      <c r="K27" s="41" t="s">
        <v>119</v>
      </c>
      <c r="L27" s="42"/>
      <c r="M27" s="41"/>
      <c r="N27" s="41"/>
      <c r="O27" s="44"/>
      <c r="P27" s="41"/>
      <c r="Q27" s="43"/>
      <c r="R27" s="49" t="s">
        <v>3484</v>
      </c>
      <c r="S27" s="49">
        <v>45316</v>
      </c>
      <c r="T27" s="40" t="s">
        <v>121</v>
      </c>
      <c r="U27" s="598" t="s">
        <v>121</v>
      </c>
      <c r="V27" s="40" t="s">
        <v>121</v>
      </c>
      <c r="W27" s="40" t="s">
        <v>121</v>
      </c>
      <c r="X27" s="40" t="s">
        <v>121</v>
      </c>
      <c r="Y27" s="598" t="s">
        <v>121</v>
      </c>
      <c r="Z27" s="40" t="s">
        <v>3485</v>
      </c>
      <c r="AA27" s="92">
        <v>45321</v>
      </c>
      <c r="AB27" s="41"/>
    </row>
    <row r="28" spans="1:28" ht="31.5" hidden="1" customHeight="1" x14ac:dyDescent="0.25">
      <c r="A28" s="113" t="str">
        <f>_xlfn.XLOOKUP(F28,Hoja3!$C$2:$C$129,Hoja3!$L$2:$L$129)</f>
        <v xml:space="preserve">Alexander Cortes </v>
      </c>
      <c r="B28" s="40" t="str">
        <f>_xlfn.XLOOKUP(F28,Hoja3!$C$2:$C$129,Hoja3!$N$2:$N$129)</f>
        <v>Terminado</v>
      </c>
      <c r="C28" s="351">
        <v>45349</v>
      </c>
      <c r="D28" s="558"/>
      <c r="E28" s="44"/>
      <c r="F28" s="40">
        <v>165</v>
      </c>
      <c r="G28" s="41" t="s">
        <v>305</v>
      </c>
      <c r="H28" s="40" t="str">
        <f>_xlfn.XLOOKUP(G28,Listas!$B$207:$B$251,Listas!$C$207:$C$251)</f>
        <v>Centro Democrático</v>
      </c>
      <c r="I28" s="41" t="s">
        <v>1</v>
      </c>
      <c r="J28" s="44" t="s">
        <v>1445</v>
      </c>
      <c r="K28" s="41" t="s">
        <v>113</v>
      </c>
      <c r="L28" s="42"/>
      <c r="M28" s="41"/>
      <c r="N28" s="41"/>
      <c r="O28" s="44"/>
      <c r="P28" s="41"/>
      <c r="Q28" s="43"/>
      <c r="R28" s="49" t="s">
        <v>3486</v>
      </c>
      <c r="S28" s="49">
        <v>45321</v>
      </c>
      <c r="T28" s="40" t="s">
        <v>3487</v>
      </c>
      <c r="U28" s="49">
        <v>45324</v>
      </c>
      <c r="V28" s="40" t="s">
        <v>3488</v>
      </c>
      <c r="W28" s="92">
        <v>45328</v>
      </c>
      <c r="X28" s="598" t="s">
        <v>121</v>
      </c>
      <c r="Y28" s="598" t="s">
        <v>121</v>
      </c>
      <c r="Z28" s="40" t="s">
        <v>3489</v>
      </c>
      <c r="AA28" s="92">
        <v>45329</v>
      </c>
      <c r="AB28" s="41"/>
    </row>
    <row r="29" spans="1:28" ht="31.5" hidden="1" customHeight="1" x14ac:dyDescent="0.25">
      <c r="A29" s="113" t="str">
        <f>_xlfn.XLOOKUP(F29,Hoja3!$C$2:$C$129,Hoja3!$L$2:$L$129)</f>
        <v xml:space="preserve">Camila Ruano </v>
      </c>
      <c r="B29" s="40" t="str">
        <f>_xlfn.XLOOKUP(F29,Hoja3!$C$2:$C$129,Hoja3!$N$2:$N$129)</f>
        <v>Terminado</v>
      </c>
      <c r="C29" s="351">
        <v>45323</v>
      </c>
      <c r="D29" s="558"/>
      <c r="E29" s="44" t="s">
        <v>45</v>
      </c>
      <c r="F29" s="40">
        <v>167</v>
      </c>
      <c r="G29" s="41" t="s">
        <v>288</v>
      </c>
      <c r="H29" s="40" t="str">
        <f>_xlfn.XLOOKUP(G29,Listas!$B$207:$B$251,Listas!$C$207:$C$251)</f>
        <v>Pacto Historico</v>
      </c>
      <c r="I29" s="41" t="s">
        <v>1</v>
      </c>
      <c r="J29" s="44" t="s">
        <v>1439</v>
      </c>
      <c r="K29" s="41" t="s">
        <v>94</v>
      </c>
      <c r="L29" s="42"/>
      <c r="M29" s="41"/>
      <c r="N29" s="41"/>
      <c r="O29" s="44"/>
      <c r="P29" s="41"/>
      <c r="Q29" s="43"/>
      <c r="R29" s="49" t="s">
        <v>3490</v>
      </c>
      <c r="S29" s="49">
        <v>45320</v>
      </c>
      <c r="T29" s="40" t="s">
        <v>121</v>
      </c>
      <c r="U29" s="598" t="s">
        <v>121</v>
      </c>
      <c r="V29" s="40" t="s">
        <v>121</v>
      </c>
      <c r="W29" s="40" t="s">
        <v>121</v>
      </c>
      <c r="X29" s="40" t="s">
        <v>121</v>
      </c>
      <c r="Y29" s="598" t="s">
        <v>121</v>
      </c>
      <c r="Z29" s="40" t="s">
        <v>1440</v>
      </c>
      <c r="AA29" s="92">
        <v>45323</v>
      </c>
      <c r="AB29" s="41"/>
    </row>
    <row r="30" spans="1:28" ht="31.5" hidden="1" customHeight="1" x14ac:dyDescent="0.25">
      <c r="A30" s="113" t="str">
        <f>_xlfn.XLOOKUP(F30,Hoja3!$C$2:$C$129,Hoja3!$L$2:$L$129)</f>
        <v xml:space="preserve">Alexander Cortes </v>
      </c>
      <c r="B30" s="40" t="str">
        <f>_xlfn.XLOOKUP(F30,Hoja3!$C$2:$C$129,Hoja3!$N$2:$N$129)</f>
        <v>Terminado</v>
      </c>
      <c r="C30" s="351">
        <v>45324</v>
      </c>
      <c r="D30" s="558"/>
      <c r="E30" s="44" t="s">
        <v>45</v>
      </c>
      <c r="F30" s="40">
        <v>168</v>
      </c>
      <c r="G30" s="41" t="s">
        <v>346</v>
      </c>
      <c r="H30" s="40" t="str">
        <f>_xlfn.XLOOKUP(G30,Listas!$B$207:$B$251,Listas!$C$207:$C$251)</f>
        <v>Partido Mira</v>
      </c>
      <c r="I30" s="41" t="s">
        <v>1</v>
      </c>
      <c r="J30" s="44" t="s">
        <v>1441</v>
      </c>
      <c r="K30" s="41" t="s">
        <v>94</v>
      </c>
      <c r="L30" s="42"/>
      <c r="M30" s="41"/>
      <c r="N30" s="41"/>
      <c r="O30" s="44"/>
      <c r="P30" s="41"/>
      <c r="Q30" s="43"/>
      <c r="R30" s="49" t="s">
        <v>2195</v>
      </c>
      <c r="S30" s="49">
        <v>45321</v>
      </c>
      <c r="T30" s="40" t="s">
        <v>121</v>
      </c>
      <c r="U30" s="598" t="s">
        <v>121</v>
      </c>
      <c r="V30" s="40" t="s">
        <v>121</v>
      </c>
      <c r="W30" s="40" t="s">
        <v>121</v>
      </c>
      <c r="X30" s="40" t="s">
        <v>121</v>
      </c>
      <c r="Y30" s="598" t="s">
        <v>121</v>
      </c>
      <c r="Z30" s="40" t="s">
        <v>1443</v>
      </c>
      <c r="AA30" s="92">
        <v>45327</v>
      </c>
      <c r="AB30" s="41"/>
    </row>
    <row r="31" spans="1:28" ht="31.5" hidden="1" customHeight="1" x14ac:dyDescent="0.25">
      <c r="A31" s="113" t="str">
        <f>_xlfn.XLOOKUP(F31,Hoja3!$C$2:$C$129,Hoja3!$L$2:$L$129)</f>
        <v xml:space="preserve">Camila Ruano </v>
      </c>
      <c r="B31" s="40" t="str">
        <f>_xlfn.XLOOKUP(F31,Hoja3!$C$2:$C$129,Hoja3!$N$2:$N$129)</f>
        <v>Terminado</v>
      </c>
      <c r="C31" s="351">
        <v>45323</v>
      </c>
      <c r="D31" s="558"/>
      <c r="E31" s="44"/>
      <c r="F31" s="40">
        <v>169</v>
      </c>
      <c r="G31" s="41" t="s">
        <v>348</v>
      </c>
      <c r="H31" s="40" t="str">
        <f>_xlfn.XLOOKUP(G31,Listas!$B$207:$B$251,Listas!$C$207:$C$251)</f>
        <v>Partido de la U</v>
      </c>
      <c r="I31" s="41" t="s">
        <v>1</v>
      </c>
      <c r="J31" s="44" t="s">
        <v>1447</v>
      </c>
      <c r="K31" s="41" t="s">
        <v>113</v>
      </c>
      <c r="L31" s="42"/>
      <c r="M31" s="41"/>
      <c r="N31" s="41"/>
      <c r="O31" s="44"/>
      <c r="P31" s="41"/>
      <c r="Q31" s="43"/>
      <c r="R31" s="49" t="s">
        <v>2195</v>
      </c>
      <c r="S31" s="49">
        <v>45321</v>
      </c>
      <c r="T31" s="40" t="s">
        <v>121</v>
      </c>
      <c r="U31" s="598" t="s">
        <v>121</v>
      </c>
      <c r="V31" s="40" t="s">
        <v>121</v>
      </c>
      <c r="W31" s="40" t="s">
        <v>121</v>
      </c>
      <c r="X31" s="40" t="s">
        <v>121</v>
      </c>
      <c r="Y31" s="598" t="s">
        <v>121</v>
      </c>
      <c r="Z31" s="40" t="s">
        <v>1448</v>
      </c>
      <c r="AA31" s="92">
        <v>45323</v>
      </c>
      <c r="AB31" s="41"/>
    </row>
    <row r="32" spans="1:28" ht="31.5" hidden="1" customHeight="1" x14ac:dyDescent="0.25">
      <c r="A32" s="113" t="s">
        <v>1365</v>
      </c>
      <c r="B32" s="40" t="str">
        <f>_xlfn.XLOOKUP(F32,Hoja3!$C$2:$C$129,Hoja3!$N$2:$N$129)</f>
        <v>Terminado</v>
      </c>
      <c r="C32" s="351">
        <v>45323</v>
      </c>
      <c r="D32" s="558"/>
      <c r="E32" s="44"/>
      <c r="F32" s="40">
        <v>187</v>
      </c>
      <c r="G32" s="41" t="s">
        <v>313</v>
      </c>
      <c r="H32" s="40" t="str">
        <f>_xlfn.XLOOKUP(G32,Listas!$B$207:$B$251,Listas!$C$207:$C$251)</f>
        <v>Centro Democrático</v>
      </c>
      <c r="I32" s="41" t="s">
        <v>1</v>
      </c>
      <c r="J32" s="44" t="s">
        <v>1425</v>
      </c>
      <c r="K32" s="41" t="s">
        <v>126</v>
      </c>
      <c r="L32" s="42"/>
      <c r="M32" s="41"/>
      <c r="N32" s="41"/>
      <c r="O32" s="44" t="str">
        <f>_xlfn.XLOOKUP(F32,Hoja3!$C$2:$C$129,Hoja3!$J$2:$J$129)</f>
        <v>PYP</v>
      </c>
      <c r="P32" s="41"/>
      <c r="Q32" s="43">
        <f>_xlfn.XLOOKUP(F32,Hoja3!$C$2:$C$129,Hoja3!$I$2:$I$129)</f>
        <v>45321</v>
      </c>
      <c r="R32" s="49" t="s">
        <v>2195</v>
      </c>
      <c r="S32" s="49">
        <v>45321</v>
      </c>
      <c r="T32" s="40" t="s">
        <v>121</v>
      </c>
      <c r="U32" s="598" t="s">
        <v>121</v>
      </c>
      <c r="V32" s="40" t="s">
        <v>121</v>
      </c>
      <c r="W32" s="40" t="s">
        <v>121</v>
      </c>
      <c r="X32" s="40" t="s">
        <v>121</v>
      </c>
      <c r="Y32" s="598" t="s">
        <v>121</v>
      </c>
      <c r="Z32" s="40" t="s">
        <v>3491</v>
      </c>
      <c r="AA32" s="92">
        <v>45322</v>
      </c>
      <c r="AB32" s="41"/>
    </row>
    <row r="33" spans="1:28" ht="31.5" hidden="1" customHeight="1" x14ac:dyDescent="0.25">
      <c r="A33" s="113" t="str">
        <f>_xlfn.XLOOKUP(F33,Hoja3!$C$2:$C$129,Hoja3!$L$2:$L$129)</f>
        <v xml:space="preserve">Mauricio Novoa </v>
      </c>
      <c r="B33" s="40" t="str">
        <f>_xlfn.XLOOKUP(F33,Hoja3!$C$2:$C$129,Hoja3!$N$2:$N$129)</f>
        <v>Terminado</v>
      </c>
      <c r="C33" s="351">
        <v>45323</v>
      </c>
      <c r="D33" s="558"/>
      <c r="E33" s="44" t="s">
        <v>33</v>
      </c>
      <c r="F33" s="40">
        <v>188</v>
      </c>
      <c r="G33" s="41" t="s">
        <v>313</v>
      </c>
      <c r="H33" s="40" t="str">
        <f>_xlfn.XLOOKUP(G33,Listas!$B$207:$B$251,Listas!$C$207:$C$251)</f>
        <v>Centro Democrático</v>
      </c>
      <c r="I33" s="41" t="s">
        <v>1</v>
      </c>
      <c r="J33" s="44" t="s">
        <v>1430</v>
      </c>
      <c r="K33" s="41" t="s">
        <v>94</v>
      </c>
      <c r="L33" s="42"/>
      <c r="M33" s="41" t="s">
        <v>121</v>
      </c>
      <c r="N33" s="41"/>
      <c r="O33" s="44" t="s">
        <v>1389</v>
      </c>
      <c r="P33" s="41" t="s">
        <v>121</v>
      </c>
      <c r="Q33" s="43">
        <v>45323</v>
      </c>
      <c r="R33" s="49" t="s">
        <v>2195</v>
      </c>
      <c r="S33" s="49">
        <v>45321</v>
      </c>
      <c r="T33" s="40" t="s">
        <v>121</v>
      </c>
      <c r="U33" s="598" t="s">
        <v>121</v>
      </c>
      <c r="V33" s="40" t="s">
        <v>121</v>
      </c>
      <c r="W33" s="40" t="s">
        <v>121</v>
      </c>
      <c r="X33" s="40" t="s">
        <v>121</v>
      </c>
      <c r="Y33" s="598" t="s">
        <v>121</v>
      </c>
      <c r="Z33" s="40" t="s">
        <v>1431</v>
      </c>
      <c r="AA33" s="92">
        <v>45324</v>
      </c>
      <c r="AB33" s="41"/>
    </row>
    <row r="34" spans="1:28" ht="31.5" hidden="1" customHeight="1" x14ac:dyDescent="0.25">
      <c r="A34" s="113" t="str">
        <f>_xlfn.XLOOKUP(F34,Hoja3!$C$2:$C$129,Hoja3!$L$2:$L$129)</f>
        <v xml:space="preserve">Camila Ruano </v>
      </c>
      <c r="B34" s="40" t="str">
        <f>_xlfn.XLOOKUP(F34,Hoja3!$C$2:$C$129,Hoja3!$N$2:$N$129)</f>
        <v>Terminado</v>
      </c>
      <c r="C34" s="351">
        <v>45323</v>
      </c>
      <c r="D34" s="558"/>
      <c r="E34" s="44" t="s">
        <v>33</v>
      </c>
      <c r="F34" s="40">
        <v>189</v>
      </c>
      <c r="G34" s="41" t="s">
        <v>346</v>
      </c>
      <c r="H34" s="40" t="str">
        <f>_xlfn.XLOOKUP(G34,Listas!$B$207:$B$251,Listas!$C$207:$C$251)</f>
        <v>Partido Mira</v>
      </c>
      <c r="I34" s="41" t="s">
        <v>1</v>
      </c>
      <c r="J34" s="44" t="s">
        <v>1427</v>
      </c>
      <c r="K34" s="41" t="s">
        <v>94</v>
      </c>
      <c r="L34" s="42"/>
      <c r="M34" s="41"/>
      <c r="N34" s="41"/>
      <c r="O34" s="44" t="str">
        <f>_xlfn.XLOOKUP(F34,Hoja3!$C$2:$C$129,Hoja3!$J$2:$J$129)</f>
        <v>PYP</v>
      </c>
      <c r="P34" s="41"/>
      <c r="Q34" s="43">
        <f>_xlfn.XLOOKUP(F34,Hoja3!$C$2:$C$129,Hoja3!$I$2:$I$129)</f>
        <v>45321</v>
      </c>
      <c r="R34" s="49" t="s">
        <v>2195</v>
      </c>
      <c r="S34" s="49">
        <v>45321</v>
      </c>
      <c r="T34" s="40" t="s">
        <v>121</v>
      </c>
      <c r="U34" s="598" t="s">
        <v>121</v>
      </c>
      <c r="V34" s="40" t="s">
        <v>121</v>
      </c>
      <c r="W34" s="40" t="s">
        <v>121</v>
      </c>
      <c r="X34" s="40" t="s">
        <v>121</v>
      </c>
      <c r="Y34" s="598" t="s">
        <v>121</v>
      </c>
      <c r="Z34" s="40" t="s">
        <v>3492</v>
      </c>
      <c r="AA34" s="92">
        <v>45323</v>
      </c>
      <c r="AB34" s="41"/>
    </row>
    <row r="35" spans="1:28" ht="31.5" hidden="1" customHeight="1" x14ac:dyDescent="0.25">
      <c r="A35" s="113" t="str">
        <f>_xlfn.XLOOKUP(F35,Hoja3!$C$2:$C$129,Hoja3!$L$2:$L$129)</f>
        <v xml:space="preserve">Alexander Cortes </v>
      </c>
      <c r="B35" s="40" t="str">
        <f>_xlfn.XLOOKUP(F35,Hoja3!$C$2:$C$129,Hoja3!$N$2:$N$129)</f>
        <v>Terminado</v>
      </c>
      <c r="C35" s="351">
        <v>45323</v>
      </c>
      <c r="D35" s="558"/>
      <c r="E35" s="44"/>
      <c r="F35" s="40">
        <v>190</v>
      </c>
      <c r="G35" s="41" t="s">
        <v>346</v>
      </c>
      <c r="H35" s="40" t="str">
        <f>_xlfn.XLOOKUP(G35,Listas!$B$207:$B$251,Listas!$C$207:$C$251)</f>
        <v>Partido Mira</v>
      </c>
      <c r="I35" s="41" t="s">
        <v>1</v>
      </c>
      <c r="J35" s="44" t="s">
        <v>3493</v>
      </c>
      <c r="K35" s="41" t="s">
        <v>126</v>
      </c>
      <c r="L35" s="42"/>
      <c r="M35" s="41"/>
      <c r="N35" s="41"/>
      <c r="O35" s="44"/>
      <c r="P35" s="41"/>
      <c r="Q35" s="43">
        <f>_xlfn.XLOOKUP(F35,Hoja3!$C$2:$C$129,Hoja3!$I$2:$I$129)</f>
        <v>45321</v>
      </c>
      <c r="R35" s="49" t="s">
        <v>2195</v>
      </c>
      <c r="S35" s="49">
        <v>45321</v>
      </c>
      <c r="T35" s="40" t="s">
        <v>121</v>
      </c>
      <c r="U35" s="598" t="s">
        <v>121</v>
      </c>
      <c r="V35" s="40" t="s">
        <v>121</v>
      </c>
      <c r="W35" s="40" t="s">
        <v>121</v>
      </c>
      <c r="X35" s="40" t="s">
        <v>121</v>
      </c>
      <c r="Y35" s="598" t="s">
        <v>121</v>
      </c>
      <c r="Z35" s="49" t="s">
        <v>1438</v>
      </c>
      <c r="AA35" s="92">
        <v>45323</v>
      </c>
      <c r="AB35" s="41"/>
    </row>
    <row r="36" spans="1:28" ht="31.5" hidden="1" customHeight="1" x14ac:dyDescent="0.25">
      <c r="A36" s="113" t="str">
        <f>_xlfn.XLOOKUP(F36,Hoja3!$C$2:$C$129,Hoja3!$L$2:$L$129)</f>
        <v xml:space="preserve">Alexander Cortes </v>
      </c>
      <c r="B36" s="40" t="str">
        <f>_xlfn.XLOOKUP(F36,Hoja3!$C$2:$C$129,Hoja3!$N$2:$N$129)</f>
        <v>Terminado</v>
      </c>
      <c r="C36" s="351">
        <v>45328</v>
      </c>
      <c r="D36" s="558"/>
      <c r="E36" s="44"/>
      <c r="F36" s="40">
        <v>191</v>
      </c>
      <c r="G36" s="41" t="s">
        <v>346</v>
      </c>
      <c r="H36" s="40" t="str">
        <f>_xlfn.XLOOKUP(G36,Listas!$B$207:$B$251,Listas!$C$207:$C$251)</f>
        <v>Partido Mira</v>
      </c>
      <c r="I36" s="41" t="s">
        <v>1</v>
      </c>
      <c r="J36" s="44" t="s">
        <v>1428</v>
      </c>
      <c r="K36" s="41" t="s">
        <v>104</v>
      </c>
      <c r="L36" s="42"/>
      <c r="M36" s="41"/>
      <c r="N36" s="41"/>
      <c r="O36" s="44"/>
      <c r="P36" s="41"/>
      <c r="Q36" s="43"/>
      <c r="R36" s="49" t="s">
        <v>3494</v>
      </c>
      <c r="S36" s="49">
        <v>45324</v>
      </c>
      <c r="T36" s="40" t="s">
        <v>3495</v>
      </c>
      <c r="U36" s="49">
        <v>45323</v>
      </c>
      <c r="V36" s="40" t="s">
        <v>121</v>
      </c>
      <c r="W36" s="40" t="s">
        <v>121</v>
      </c>
      <c r="X36" s="40" t="s">
        <v>121</v>
      </c>
      <c r="Y36" s="598" t="s">
        <v>121</v>
      </c>
      <c r="Z36" s="49" t="s">
        <v>3496</v>
      </c>
      <c r="AA36" s="92">
        <v>45328</v>
      </c>
      <c r="AB36" s="41"/>
    </row>
    <row r="37" spans="1:28" s="48" customFormat="1" ht="31.5" hidden="1" customHeight="1" x14ac:dyDescent="0.25">
      <c r="A37" s="113" t="str">
        <f>_xlfn.XLOOKUP(F37,Hoja3!$C$2:$C$129,Hoja3!$L$2:$L$129)</f>
        <v xml:space="preserve">Mauricio Novoa </v>
      </c>
      <c r="B37" s="40" t="str">
        <f>_xlfn.XLOOKUP(F37,Hoja3!$C$2:$C$129,Hoja3!$N$2:$N$129)</f>
        <v>Terminado</v>
      </c>
      <c r="C37" s="351">
        <v>45323</v>
      </c>
      <c r="D37" s="558"/>
      <c r="E37" s="44"/>
      <c r="F37" s="40">
        <v>192</v>
      </c>
      <c r="G37" s="41" t="s">
        <v>255</v>
      </c>
      <c r="H37" s="40" t="str">
        <f>_xlfn.XLOOKUP(G37,Listas!$B$207:$B$251,Listas!$C$207:$C$251)</f>
        <v>Alianza Verde</v>
      </c>
      <c r="I37" s="41" t="s">
        <v>1</v>
      </c>
      <c r="J37" s="44" t="s">
        <v>1416</v>
      </c>
      <c r="K37" s="41" t="s">
        <v>122</v>
      </c>
      <c r="L37" s="42"/>
      <c r="M37" s="41" t="s">
        <v>121</v>
      </c>
      <c r="N37" s="41"/>
      <c r="O37" s="44" t="s">
        <v>1389</v>
      </c>
      <c r="P37" s="41" t="s">
        <v>121</v>
      </c>
      <c r="Q37" s="43">
        <v>45323</v>
      </c>
      <c r="R37" s="49" t="s">
        <v>2195</v>
      </c>
      <c r="S37" s="49">
        <v>45323</v>
      </c>
      <c r="T37" s="40" t="s">
        <v>121</v>
      </c>
      <c r="U37" s="598" t="s">
        <v>121</v>
      </c>
      <c r="V37" s="40" t="s">
        <v>121</v>
      </c>
      <c r="W37" s="40" t="s">
        <v>121</v>
      </c>
      <c r="X37" s="40" t="s">
        <v>121</v>
      </c>
      <c r="Y37" s="598" t="s">
        <v>121</v>
      </c>
      <c r="Z37" s="40" t="s">
        <v>3497</v>
      </c>
      <c r="AA37" s="92">
        <v>45323</v>
      </c>
      <c r="AB37" s="41"/>
    </row>
    <row r="38" spans="1:28" s="48" customFormat="1" ht="31.5" hidden="1" customHeight="1" x14ac:dyDescent="0.25">
      <c r="A38" s="113" t="str">
        <f>_xlfn.XLOOKUP(F38,Hoja3!$C$2:$C$129,Hoja3!$L$2:$L$129)</f>
        <v xml:space="preserve">Mauricio Novoa </v>
      </c>
      <c r="B38" s="113" t="str">
        <f>_xlfn.XLOOKUP(F38,Hoja3!$C$2:$C$129,Hoja3!$N$2:$N$129)</f>
        <v>Terminado</v>
      </c>
      <c r="C38" s="351">
        <v>45358</v>
      </c>
      <c r="D38" s="558"/>
      <c r="E38" s="44"/>
      <c r="F38" s="40">
        <v>196</v>
      </c>
      <c r="G38" s="41" t="s">
        <v>311</v>
      </c>
      <c r="H38" s="40" t="str">
        <f>_xlfn.XLOOKUP(G38,Listas!$B$207:$B$251,Listas!$C$207:$C$251)</f>
        <v>Centro Democrático</v>
      </c>
      <c r="I38" s="41" t="s">
        <v>1</v>
      </c>
      <c r="J38" s="44" t="s">
        <v>3498</v>
      </c>
      <c r="K38" s="41" t="s">
        <v>110</v>
      </c>
      <c r="L38" s="42"/>
      <c r="M38" s="41" t="s">
        <v>121</v>
      </c>
      <c r="N38" s="41"/>
      <c r="O38" s="44" t="s">
        <v>1520</v>
      </c>
      <c r="P38" s="41" t="s">
        <v>121</v>
      </c>
      <c r="Q38" s="43">
        <v>45358</v>
      </c>
      <c r="R38" s="49" t="s">
        <v>2195</v>
      </c>
      <c r="S38" s="49">
        <v>45379</v>
      </c>
      <c r="T38" s="40" t="s">
        <v>121</v>
      </c>
      <c r="U38" s="598" t="s">
        <v>121</v>
      </c>
      <c r="V38" s="40" t="s">
        <v>121</v>
      </c>
      <c r="W38" s="40" t="s">
        <v>121</v>
      </c>
      <c r="X38" s="40" t="s">
        <v>121</v>
      </c>
      <c r="Y38" s="598" t="s">
        <v>121</v>
      </c>
      <c r="Z38" s="40" t="s">
        <v>3499</v>
      </c>
      <c r="AA38" s="92">
        <v>45358</v>
      </c>
      <c r="AB38" s="41"/>
    </row>
    <row r="39" spans="1:28" s="48" customFormat="1" ht="31.5" hidden="1" customHeight="1" x14ac:dyDescent="0.25">
      <c r="A39" s="113" t="str">
        <f>_xlfn.XLOOKUP(F39,Hoja3!$C$2:$C$129,Hoja3!$L$2:$L$129)</f>
        <v xml:space="preserve">Mauricio Novoa </v>
      </c>
      <c r="B39" s="40" t="str">
        <f>_xlfn.XLOOKUP(F39,Hoja3!$C$2:$C$129,Hoja3!$N$2:$N$129)</f>
        <v>Terminado</v>
      </c>
      <c r="C39" s="351">
        <v>45323</v>
      </c>
      <c r="D39" s="558"/>
      <c r="E39" s="44"/>
      <c r="F39" s="40">
        <v>200</v>
      </c>
      <c r="G39" s="41" t="s">
        <v>340</v>
      </c>
      <c r="H39" s="40" t="str">
        <f>_xlfn.XLOOKUP(G39,Listas!$B$207:$B$251,Listas!$C$207:$C$251)</f>
        <v>Partido Cambio Radical</v>
      </c>
      <c r="I39" s="41" t="s">
        <v>1</v>
      </c>
      <c r="J39" s="44" t="s">
        <v>1424</v>
      </c>
      <c r="K39" s="41" t="s">
        <v>122</v>
      </c>
      <c r="L39" s="42"/>
      <c r="M39" s="41" t="s">
        <v>121</v>
      </c>
      <c r="N39" s="41"/>
      <c r="O39" s="44" t="s">
        <v>1389</v>
      </c>
      <c r="P39" s="41" t="s">
        <v>121</v>
      </c>
      <c r="Q39" s="43">
        <v>45323</v>
      </c>
      <c r="R39" s="49"/>
      <c r="S39" s="49"/>
      <c r="T39" s="40" t="s">
        <v>121</v>
      </c>
      <c r="U39" s="598" t="s">
        <v>121</v>
      </c>
      <c r="V39" s="40" t="s">
        <v>121</v>
      </c>
      <c r="W39" s="40" t="s">
        <v>121</v>
      </c>
      <c r="X39" s="40" t="s">
        <v>121</v>
      </c>
      <c r="Y39" s="598" t="s">
        <v>121</v>
      </c>
      <c r="Z39" s="49" t="s">
        <v>3500</v>
      </c>
      <c r="AA39" s="92">
        <v>45322</v>
      </c>
      <c r="AB39" s="41"/>
    </row>
    <row r="40" spans="1:28" s="48" customFormat="1" ht="31.5" hidden="1" customHeight="1" x14ac:dyDescent="0.25">
      <c r="A40" s="113" t="str">
        <f>_xlfn.XLOOKUP(F40,Hoja3!$C$2:$C$129,Hoja3!$L$2:$L$129)</f>
        <v xml:space="preserve">Camila Ruano </v>
      </c>
      <c r="B40" s="40" t="str">
        <f>_xlfn.XLOOKUP(F40,Hoja3!$C$2:$C$129,Hoja3!$N$2:$N$129)</f>
        <v>Terminado</v>
      </c>
      <c r="C40" s="351">
        <v>45328</v>
      </c>
      <c r="D40" s="558"/>
      <c r="E40" s="44"/>
      <c r="F40" s="40">
        <v>206</v>
      </c>
      <c r="G40" s="41" t="s">
        <v>320</v>
      </c>
      <c r="H40" s="40" t="str">
        <f>_xlfn.XLOOKUP(G40,Listas!$B$207:$B$251,Listas!$C$207:$C$251)</f>
        <v>Centro Democrático</v>
      </c>
      <c r="I40" s="41" t="s">
        <v>1</v>
      </c>
      <c r="J40" s="44" t="s">
        <v>1434</v>
      </c>
      <c r="K40" s="41" t="s">
        <v>110</v>
      </c>
      <c r="L40" s="42"/>
      <c r="M40" s="41"/>
      <c r="N40" s="41"/>
      <c r="O40" s="44"/>
      <c r="P40" s="41"/>
      <c r="Q40" s="43">
        <f>_xlfn.XLOOKUP(F40,Hoja3!$C$2:$C$129,Hoja3!$I$2:$I$129)</f>
        <v>45321</v>
      </c>
      <c r="R40" s="49" t="s">
        <v>3501</v>
      </c>
      <c r="S40" s="49">
        <v>45324</v>
      </c>
      <c r="T40" s="40" t="s">
        <v>3502</v>
      </c>
      <c r="U40" s="49">
        <v>45323</v>
      </c>
      <c r="V40" s="40" t="s">
        <v>121</v>
      </c>
      <c r="W40" s="40" t="s">
        <v>121</v>
      </c>
      <c r="X40" s="40" t="s">
        <v>121</v>
      </c>
      <c r="Y40" s="598" t="s">
        <v>121</v>
      </c>
      <c r="Z40" s="40" t="s">
        <v>1436</v>
      </c>
      <c r="AA40" s="92">
        <v>45329</v>
      </c>
      <c r="AB40" s="41"/>
    </row>
    <row r="41" spans="1:28" ht="31.5" hidden="1" customHeight="1" x14ac:dyDescent="0.25">
      <c r="A41" s="113" t="str">
        <f>_xlfn.XLOOKUP(F41,Hoja3!$C$2:$C$129,Hoja3!$L$2:$L$129)</f>
        <v xml:space="preserve">Mauricio Novoa </v>
      </c>
      <c r="B41" s="40" t="str">
        <f>_xlfn.XLOOKUP(F41,Hoja3!$C$2:$C$129,Hoja3!$N$2:$N$129)</f>
        <v>Terminado</v>
      </c>
      <c r="C41" s="351">
        <v>45323</v>
      </c>
      <c r="D41" s="558"/>
      <c r="E41" s="44"/>
      <c r="F41" s="40">
        <v>207</v>
      </c>
      <c r="G41" s="41" t="s">
        <v>348</v>
      </c>
      <c r="H41" s="40" t="str">
        <f>_xlfn.XLOOKUP(G41,Listas!$B$207:$B$251,Listas!$C$207:$C$251)</f>
        <v>Partido de la U</v>
      </c>
      <c r="I41" s="41" t="s">
        <v>1</v>
      </c>
      <c r="J41" s="44" t="s">
        <v>1423</v>
      </c>
      <c r="K41" s="41" t="s">
        <v>122</v>
      </c>
      <c r="L41" s="42"/>
      <c r="M41" s="41" t="s">
        <v>121</v>
      </c>
      <c r="N41" s="41"/>
      <c r="O41" s="44" t="s">
        <v>1389</v>
      </c>
      <c r="P41" s="41" t="s">
        <v>121</v>
      </c>
      <c r="Q41" s="43">
        <v>45323</v>
      </c>
      <c r="R41" s="49"/>
      <c r="S41" s="49"/>
      <c r="T41" s="40" t="s">
        <v>121</v>
      </c>
      <c r="U41" s="598" t="s">
        <v>121</v>
      </c>
      <c r="V41" s="40" t="s">
        <v>121</v>
      </c>
      <c r="W41" s="40" t="s">
        <v>121</v>
      </c>
      <c r="X41" s="40" t="s">
        <v>121</v>
      </c>
      <c r="Y41" s="598" t="s">
        <v>121</v>
      </c>
      <c r="Z41" s="40" t="s">
        <v>3503</v>
      </c>
      <c r="AA41" s="92">
        <v>45322</v>
      </c>
      <c r="AB41" s="41"/>
    </row>
    <row r="42" spans="1:28" ht="31.5" hidden="1" customHeight="1" x14ac:dyDescent="0.25">
      <c r="A42" s="113" t="str">
        <f>_xlfn.XLOOKUP(F42,Hoja3!$C$2:$C$129,Hoja3!$L$2:$L$129)</f>
        <v xml:space="preserve">Mauricio Novoa </v>
      </c>
      <c r="B42" s="40" t="str">
        <f>_xlfn.XLOOKUP(F42,Hoja3!$C$2:$C$129,Hoja3!$N$2:$N$129)</f>
        <v>Terminado</v>
      </c>
      <c r="C42" s="351">
        <v>45449</v>
      </c>
      <c r="D42" s="558"/>
      <c r="E42" s="44"/>
      <c r="F42" s="40">
        <v>209</v>
      </c>
      <c r="G42" s="41" t="s">
        <v>298</v>
      </c>
      <c r="H42" s="40" t="str">
        <f>_xlfn.XLOOKUP(G42,Listas!$B$207:$B$251,Listas!$C$207:$C$251)</f>
        <v>Pacto Historico</v>
      </c>
      <c r="I42" s="41" t="s">
        <v>1</v>
      </c>
      <c r="J42" s="44" t="s">
        <v>1432</v>
      </c>
      <c r="K42" s="41" t="s">
        <v>110</v>
      </c>
      <c r="L42" s="42"/>
      <c r="M42" s="41" t="s">
        <v>121</v>
      </c>
      <c r="N42" s="41"/>
      <c r="O42" s="44" t="s">
        <v>1389</v>
      </c>
      <c r="P42" s="41" t="s">
        <v>121</v>
      </c>
      <c r="Q42" s="43">
        <v>45449</v>
      </c>
      <c r="R42" s="49"/>
      <c r="S42" s="49"/>
      <c r="T42" s="40" t="s">
        <v>121</v>
      </c>
      <c r="U42" s="598" t="s">
        <v>121</v>
      </c>
      <c r="V42" s="40" t="s">
        <v>121</v>
      </c>
      <c r="W42" s="40" t="s">
        <v>121</v>
      </c>
      <c r="X42" s="40" t="s">
        <v>121</v>
      </c>
      <c r="Y42" s="598" t="s">
        <v>121</v>
      </c>
      <c r="Z42" s="40" t="s">
        <v>1433</v>
      </c>
      <c r="AA42" s="92">
        <v>45323</v>
      </c>
      <c r="AB42" s="41"/>
    </row>
    <row r="43" spans="1:28" ht="31.5" hidden="1" customHeight="1" x14ac:dyDescent="0.25">
      <c r="A43" s="113" t="str">
        <f>_xlfn.XLOOKUP(F43,Hoja3!$C$2:$C$129,Hoja3!$L$2:$L$129)</f>
        <v>Maria Isabel Hernandez</v>
      </c>
      <c r="B43" s="40" t="str">
        <f>_xlfn.XLOOKUP(F43,Hoja3!$C$2:$C$129,Hoja3!$N$2:$N$129)</f>
        <v>Terminado</v>
      </c>
      <c r="C43" s="351">
        <v>45327</v>
      </c>
      <c r="D43" s="558"/>
      <c r="E43" s="44"/>
      <c r="F43" s="40">
        <v>215</v>
      </c>
      <c r="G43" s="41" t="s">
        <v>255</v>
      </c>
      <c r="H43" s="40" t="str">
        <f>_xlfn.XLOOKUP(G43,Listas!$B$207:$B$251,Listas!$C$207:$C$251)</f>
        <v>Alianza Verde</v>
      </c>
      <c r="I43" s="41" t="s">
        <v>1</v>
      </c>
      <c r="J43" s="44" t="s">
        <v>1450</v>
      </c>
      <c r="K43" s="41" t="s">
        <v>113</v>
      </c>
      <c r="L43" s="42"/>
      <c r="M43" s="41"/>
      <c r="N43" s="41"/>
      <c r="O43" s="44" t="str">
        <f>_xlfn.XLOOKUP(F43,Hoja3!$C$2:$C$129,Hoja3!$J$2:$J$129)</f>
        <v>SGC-PYP</v>
      </c>
      <c r="P43" s="41"/>
      <c r="Q43" s="43">
        <f>_xlfn.XLOOKUP(F43,Hoja3!$C$2:$C$129,Hoja3!$I$2:$I$129)</f>
        <v>45322</v>
      </c>
      <c r="R43" s="49" t="s">
        <v>3504</v>
      </c>
      <c r="S43" s="49">
        <v>45322</v>
      </c>
      <c r="T43" s="40" t="s">
        <v>121</v>
      </c>
      <c r="U43" s="598" t="s">
        <v>121</v>
      </c>
      <c r="V43" s="40" t="s">
        <v>121</v>
      </c>
      <c r="W43" s="40" t="s">
        <v>121</v>
      </c>
      <c r="X43" s="40" t="s">
        <v>121</v>
      </c>
      <c r="Y43" s="598" t="s">
        <v>121</v>
      </c>
      <c r="Z43" s="49" t="s">
        <v>3505</v>
      </c>
      <c r="AA43" s="92">
        <v>45327</v>
      </c>
      <c r="AB43" s="41"/>
    </row>
    <row r="44" spans="1:28" ht="31.5" hidden="1" customHeight="1" x14ac:dyDescent="0.25">
      <c r="A44" s="113" t="str">
        <f>_xlfn.XLOOKUP(F44,Hoja3!$C$2:$C$129,Hoja3!$L$2:$L$129)</f>
        <v xml:space="preserve">Alexander Cortes </v>
      </c>
      <c r="B44" s="40" t="str">
        <f>_xlfn.XLOOKUP(F44,Hoja3!$C$2:$C$129,Hoja3!$N$2:$N$129)</f>
        <v>Terminado</v>
      </c>
      <c r="C44" s="351">
        <v>45330</v>
      </c>
      <c r="D44" s="558"/>
      <c r="E44" s="44"/>
      <c r="F44" s="40">
        <v>222</v>
      </c>
      <c r="G44" s="41" t="s">
        <v>356</v>
      </c>
      <c r="H44" s="40" t="str">
        <f>_xlfn.XLOOKUP(G44,Listas!$B$207:$B$251,Listas!$C$207:$C$251)</f>
        <v>Colombia Justa Libres </v>
      </c>
      <c r="I44" s="41" t="s">
        <v>1</v>
      </c>
      <c r="J44" s="44" t="s">
        <v>1470</v>
      </c>
      <c r="K44" s="41" t="s">
        <v>104</v>
      </c>
      <c r="L44" s="42"/>
      <c r="M44" s="41"/>
      <c r="N44" s="41"/>
      <c r="O44" s="44"/>
      <c r="P44" s="41"/>
      <c r="Q44" s="43"/>
      <c r="R44" s="49"/>
      <c r="S44" s="49"/>
      <c r="T44" s="40" t="s">
        <v>121</v>
      </c>
      <c r="U44" s="598" t="s">
        <v>121</v>
      </c>
      <c r="V44" s="40" t="s">
        <v>121</v>
      </c>
      <c r="W44" s="40" t="s">
        <v>121</v>
      </c>
      <c r="X44" s="40" t="s">
        <v>121</v>
      </c>
      <c r="Y44" s="598" t="s">
        <v>121</v>
      </c>
      <c r="Z44" s="40" t="s">
        <v>3506</v>
      </c>
      <c r="AA44" s="92">
        <v>45327</v>
      </c>
      <c r="AB44" s="41"/>
    </row>
    <row r="45" spans="1:28" ht="31.5" hidden="1" customHeight="1" x14ac:dyDescent="0.25">
      <c r="A45" s="113" t="str">
        <f>_xlfn.XLOOKUP(F45,Hoja3!$C$2:$C$129,Hoja3!$L$2:$L$129)</f>
        <v xml:space="preserve">Mauricio Novoa </v>
      </c>
      <c r="B45" s="40" t="str">
        <f>_xlfn.XLOOKUP(F45,Hoja3!$C$2:$C$129,Hoja3!$N$2:$N$129)</f>
        <v>Terminado</v>
      </c>
      <c r="C45" s="351">
        <v>45327</v>
      </c>
      <c r="D45" s="558"/>
      <c r="E45" s="44"/>
      <c r="F45" s="40">
        <v>226</v>
      </c>
      <c r="G45" s="41" t="s">
        <v>356</v>
      </c>
      <c r="H45" s="40" t="str">
        <f>_xlfn.XLOOKUP(G45,Listas!$B$207:$B$251,Listas!$C$207:$C$251)</f>
        <v>Colombia Justa Libres </v>
      </c>
      <c r="I45" s="41" t="s">
        <v>1</v>
      </c>
      <c r="J45" s="44" t="s">
        <v>1472</v>
      </c>
      <c r="K45" s="41" t="s">
        <v>126</v>
      </c>
      <c r="L45" s="42"/>
      <c r="M45" s="41" t="s">
        <v>121</v>
      </c>
      <c r="N45" s="41"/>
      <c r="O45" s="44" t="s">
        <v>1389</v>
      </c>
      <c r="P45" s="41" t="s">
        <v>121</v>
      </c>
      <c r="Q45" s="43">
        <v>45327</v>
      </c>
      <c r="R45" s="49" t="s">
        <v>3507</v>
      </c>
      <c r="S45" s="49">
        <v>45322</v>
      </c>
      <c r="T45" s="40" t="s">
        <v>121</v>
      </c>
      <c r="U45" s="598" t="s">
        <v>121</v>
      </c>
      <c r="V45" s="40" t="s">
        <v>121</v>
      </c>
      <c r="W45" s="40" t="s">
        <v>121</v>
      </c>
      <c r="X45" s="40" t="s">
        <v>121</v>
      </c>
      <c r="Y45" s="598" t="s">
        <v>121</v>
      </c>
      <c r="Z45" s="49" t="s">
        <v>1473</v>
      </c>
      <c r="AA45" s="92">
        <v>45327</v>
      </c>
      <c r="AB45" s="41"/>
    </row>
    <row r="46" spans="1:28" s="52" customFormat="1" ht="31.5" hidden="1" customHeight="1" x14ac:dyDescent="0.25">
      <c r="A46" s="113" t="str">
        <f>_xlfn.XLOOKUP(F46,Hoja3!$C$2:$C$129,Hoja3!$L$2:$L$129)</f>
        <v xml:space="preserve">Mauricio Novoa </v>
      </c>
      <c r="B46" s="40" t="str">
        <f>_xlfn.XLOOKUP(F46,Hoja3!$C$2:$C$129,Hoja3!$N$2:$N$129)</f>
        <v>Terminado</v>
      </c>
      <c r="C46" s="351">
        <v>45327</v>
      </c>
      <c r="D46" s="558"/>
      <c r="E46" s="44"/>
      <c r="F46" s="40">
        <v>227</v>
      </c>
      <c r="G46" s="41" t="s">
        <v>356</v>
      </c>
      <c r="H46" s="40" t="str">
        <f>_xlfn.XLOOKUP(G46,Listas!$B$207:$B$251,Listas!$C$207:$C$251)</f>
        <v>Colombia Justa Libres </v>
      </c>
      <c r="I46" s="41" t="s">
        <v>1</v>
      </c>
      <c r="J46" s="44" t="s">
        <v>1465</v>
      </c>
      <c r="K46" s="41" t="s">
        <v>107</v>
      </c>
      <c r="L46" s="42"/>
      <c r="M46" s="41" t="s">
        <v>121</v>
      </c>
      <c r="N46" s="41"/>
      <c r="O46" s="44" t="s">
        <v>325</v>
      </c>
      <c r="P46" s="41" t="s">
        <v>121</v>
      </c>
      <c r="Q46" s="43">
        <v>45327</v>
      </c>
      <c r="R46" s="49"/>
      <c r="S46" s="49"/>
      <c r="T46" s="40" t="s">
        <v>121</v>
      </c>
      <c r="U46" s="598" t="s">
        <v>121</v>
      </c>
      <c r="V46" s="40" t="s">
        <v>121</v>
      </c>
      <c r="W46" s="40" t="s">
        <v>121</v>
      </c>
      <c r="X46" s="40" t="s">
        <v>121</v>
      </c>
      <c r="Y46" s="598" t="s">
        <v>121</v>
      </c>
      <c r="Z46" s="40" t="s">
        <v>1466</v>
      </c>
      <c r="AA46" s="92">
        <v>45327</v>
      </c>
      <c r="AB46" s="41"/>
    </row>
    <row r="47" spans="1:28" ht="31.5" hidden="1" customHeight="1" x14ac:dyDescent="0.25">
      <c r="A47" s="113" t="str">
        <f>_xlfn.XLOOKUP(F47,Hoja3!$C$2:$C$129,Hoja3!$L$2:$L$129)</f>
        <v>Maria Isabel Hernandez</v>
      </c>
      <c r="B47" s="40" t="str">
        <f>_xlfn.XLOOKUP(F47,Hoja3!$C$2:$C$129,Hoja3!$N$2:$N$129)</f>
        <v>Terminado</v>
      </c>
      <c r="C47" s="351">
        <v>45327</v>
      </c>
      <c r="D47" s="558"/>
      <c r="E47" s="44"/>
      <c r="F47" s="40">
        <v>235</v>
      </c>
      <c r="G47" s="41" t="s">
        <v>292</v>
      </c>
      <c r="H47" s="40" t="str">
        <f>_xlfn.XLOOKUP(G47,Listas!$B$207:$B$251,Listas!$C$207:$C$251)</f>
        <v>Pacto Historico</v>
      </c>
      <c r="I47" s="41" t="s">
        <v>1</v>
      </c>
      <c r="J47" s="44" t="s">
        <v>3508</v>
      </c>
      <c r="K47" s="41" t="s">
        <v>107</v>
      </c>
      <c r="L47" s="42"/>
      <c r="M47" s="41"/>
      <c r="N47" s="41"/>
      <c r="O47" s="44" t="str">
        <f>_xlfn.XLOOKUP(F47,Hoja3!$C$2:$C$129,Hoja3!$J$2:$J$129)</f>
        <v>IVC</v>
      </c>
      <c r="P47" s="41"/>
      <c r="Q47" s="43">
        <f>_xlfn.XLOOKUP(F47,Hoja3!$C$2:$C$129,Hoja3!$I$2:$I$129)</f>
        <v>45327</v>
      </c>
      <c r="R47" s="49" t="s">
        <v>1457</v>
      </c>
      <c r="S47" s="49">
        <v>45322</v>
      </c>
      <c r="T47" s="40" t="s">
        <v>121</v>
      </c>
      <c r="U47" s="598" t="s">
        <v>121</v>
      </c>
      <c r="V47" s="40" t="s">
        <v>121</v>
      </c>
      <c r="W47" s="40" t="s">
        <v>121</v>
      </c>
      <c r="X47" s="40" t="s">
        <v>121</v>
      </c>
      <c r="Y47" s="598" t="s">
        <v>121</v>
      </c>
      <c r="Z47" s="40" t="s">
        <v>3509</v>
      </c>
      <c r="AA47" s="92">
        <v>45327</v>
      </c>
      <c r="AB47" s="41"/>
    </row>
    <row r="48" spans="1:28" ht="31.5" hidden="1" customHeight="1" x14ac:dyDescent="0.25">
      <c r="A48" s="113" t="str">
        <f>_xlfn.XLOOKUP(F48,Hoja3!$C$2:$C$129,Hoja3!$L$2:$L$129)</f>
        <v>Maria Isabel Hernandez</v>
      </c>
      <c r="B48" s="40" t="str">
        <f>_xlfn.XLOOKUP(F48,Hoja3!$C$2:$C$129,Hoja3!$N$2:$N$129)</f>
        <v>Terminado</v>
      </c>
      <c r="C48" s="351">
        <v>45327</v>
      </c>
      <c r="D48" s="558"/>
      <c r="E48" s="44"/>
      <c r="F48" s="40">
        <v>240</v>
      </c>
      <c r="G48" s="41" t="s">
        <v>266</v>
      </c>
      <c r="H48" s="40" t="str">
        <f>_xlfn.XLOOKUP(G48,Listas!$B$207:$B$251,Listas!$C$207:$C$251)</f>
        <v>Partido Nuevo Liberalismo</v>
      </c>
      <c r="I48" s="41" t="s">
        <v>1</v>
      </c>
      <c r="J48" s="44" t="s">
        <v>1461</v>
      </c>
      <c r="K48" s="41" t="s">
        <v>104</v>
      </c>
      <c r="L48" s="42" t="s">
        <v>170</v>
      </c>
      <c r="M48" s="41"/>
      <c r="N48" s="41"/>
      <c r="O48" s="44" t="str">
        <f>_xlfn.XLOOKUP(F48,Hoja3!$C$2:$C$129,Hoja3!$J$2:$J$129)</f>
        <v>IVC</v>
      </c>
      <c r="P48" s="41"/>
      <c r="Q48" s="43">
        <f>_xlfn.XLOOKUP(F48,Hoja3!$C$2:$C$129,Hoja3!$I$2:$I$129)</f>
        <v>45324</v>
      </c>
      <c r="R48" s="49" t="s">
        <v>1460</v>
      </c>
      <c r="S48" s="49">
        <v>45322</v>
      </c>
      <c r="T48" s="40" t="s">
        <v>121</v>
      </c>
      <c r="U48" s="598" t="s">
        <v>121</v>
      </c>
      <c r="V48" s="40" t="s">
        <v>121</v>
      </c>
      <c r="W48" s="40" t="s">
        <v>121</v>
      </c>
      <c r="X48" s="40" t="s">
        <v>121</v>
      </c>
      <c r="Y48" s="598" t="s">
        <v>121</v>
      </c>
      <c r="Z48" s="40" t="s">
        <v>3510</v>
      </c>
      <c r="AA48" s="92">
        <v>45327</v>
      </c>
      <c r="AB48" s="41"/>
    </row>
    <row r="49" spans="1:28" ht="31.5" hidden="1" customHeight="1" x14ac:dyDescent="0.25">
      <c r="A49" s="113" t="str">
        <f>_xlfn.XLOOKUP(F49,Hoja3!$C$2:$C$129,Hoja3!$L$2:$L$129)</f>
        <v>Maria Isabel Hernandez</v>
      </c>
      <c r="B49" s="113" t="str">
        <f>_xlfn.XLOOKUP(F49,Hoja3!$C$2:$C$129,Hoja3!$N$2:$N$129)</f>
        <v>Terminado</v>
      </c>
      <c r="C49" s="351">
        <v>45327</v>
      </c>
      <c r="D49" s="558"/>
      <c r="E49" s="44"/>
      <c r="F49" s="40">
        <v>247</v>
      </c>
      <c r="G49" s="41" t="s">
        <v>255</v>
      </c>
      <c r="H49" s="40" t="str">
        <f>_xlfn.XLOOKUP(G49,Listas!$B$207:$B$251,Listas!$C$207:$C$251)</f>
        <v>Alianza Verde</v>
      </c>
      <c r="I49" s="41" t="s">
        <v>1</v>
      </c>
      <c r="J49" s="44" t="s">
        <v>1467</v>
      </c>
      <c r="K49" s="41" t="s">
        <v>104</v>
      </c>
      <c r="L49" s="42"/>
      <c r="M49" s="41"/>
      <c r="N49" s="41"/>
      <c r="O49" s="44" t="str">
        <f>_xlfn.XLOOKUP(F49,Hoja3!$C$2:$C$129,Hoja3!$J$2:$J$129)</f>
        <v>SPP-IVC-SCO-SGF</v>
      </c>
      <c r="P49" s="41"/>
      <c r="Q49" s="43">
        <f>_xlfn.XLOOKUP(F49,Hoja3!$C$2:$C$129,Hoja3!$I$2:$I$129)</f>
        <v>45324</v>
      </c>
      <c r="R49" s="49"/>
      <c r="S49" s="49"/>
      <c r="T49" s="40" t="s">
        <v>121</v>
      </c>
      <c r="U49" s="598" t="s">
        <v>121</v>
      </c>
      <c r="V49" s="40" t="s">
        <v>121</v>
      </c>
      <c r="W49" s="40" t="s">
        <v>121</v>
      </c>
      <c r="X49" s="40" t="s">
        <v>121</v>
      </c>
      <c r="Y49" s="598" t="s">
        <v>121</v>
      </c>
      <c r="Z49" s="40" t="s">
        <v>3511</v>
      </c>
      <c r="AA49" s="92">
        <v>45327</v>
      </c>
      <c r="AB49" s="41"/>
    </row>
    <row r="50" spans="1:28" ht="31.5" hidden="1" customHeight="1" x14ac:dyDescent="0.25">
      <c r="A50" s="113" t="str">
        <f>_xlfn.XLOOKUP(F50,Hoja3!$C$2:$C$129,Hoja3!$L$2:$L$129)</f>
        <v xml:space="preserve">Camila Ruano </v>
      </c>
      <c r="B50" s="40" t="str">
        <f>_xlfn.XLOOKUP(F50,Hoja3!$C$2:$C$129,Hoja3!$N$2:$N$129)</f>
        <v>Terminado</v>
      </c>
      <c r="C50" s="351">
        <v>45328</v>
      </c>
      <c r="D50" s="558"/>
      <c r="E50" s="44" t="s">
        <v>33</v>
      </c>
      <c r="F50" s="40">
        <v>250</v>
      </c>
      <c r="G50" s="41" t="s">
        <v>348</v>
      </c>
      <c r="H50" s="40" t="str">
        <f>_xlfn.XLOOKUP(G50,Listas!$B$207:$B$251,Listas!$C$207:$C$251)</f>
        <v>Partido de la U</v>
      </c>
      <c r="I50" s="41" t="s">
        <v>1</v>
      </c>
      <c r="J50" s="44" t="s">
        <v>1463</v>
      </c>
      <c r="K50" s="41" t="s">
        <v>94</v>
      </c>
      <c r="L50" s="42"/>
      <c r="M50" s="41"/>
      <c r="N50" s="41"/>
      <c r="O50" s="44"/>
      <c r="P50" s="41"/>
      <c r="Q50" s="43"/>
      <c r="R50" s="95" t="s">
        <v>3512</v>
      </c>
      <c r="S50" s="49">
        <v>45323</v>
      </c>
      <c r="T50" s="40" t="s">
        <v>121</v>
      </c>
      <c r="U50" s="598" t="s">
        <v>121</v>
      </c>
      <c r="V50" s="40" t="s">
        <v>121</v>
      </c>
      <c r="W50" s="40" t="s">
        <v>121</v>
      </c>
      <c r="X50" s="40" t="s">
        <v>121</v>
      </c>
      <c r="Y50" s="598" t="s">
        <v>121</v>
      </c>
      <c r="Z50" s="40" t="s">
        <v>3513</v>
      </c>
      <c r="AA50" s="92">
        <v>45327</v>
      </c>
      <c r="AB50" s="41"/>
    </row>
    <row r="51" spans="1:28" ht="31.5" hidden="1" customHeight="1" x14ac:dyDescent="0.25">
      <c r="A51" s="113" t="str">
        <f>_xlfn.XLOOKUP(F51,Hoja3!$C$2:$C$129,Hoja3!$L$2:$L$129)</f>
        <v xml:space="preserve">Mauricio Novoa </v>
      </c>
      <c r="B51" s="40" t="str">
        <f>_xlfn.XLOOKUP(F51,Hoja3!$C$2:$C$129,Hoja3!$N$2:$N$129)</f>
        <v>Terminado</v>
      </c>
      <c r="C51" s="351">
        <v>45328</v>
      </c>
      <c r="D51" s="558"/>
      <c r="E51" s="44"/>
      <c r="F51" s="40">
        <v>253</v>
      </c>
      <c r="G51" s="41" t="s">
        <v>311</v>
      </c>
      <c r="H51" s="40" t="str">
        <f>_xlfn.XLOOKUP(G51,Listas!$B$207:$B$251,Listas!$C$207:$C$251)</f>
        <v>Centro Democrático</v>
      </c>
      <c r="I51" s="41" t="s">
        <v>1</v>
      </c>
      <c r="J51" s="96" t="s">
        <v>1481</v>
      </c>
      <c r="K51" s="41" t="s">
        <v>113</v>
      </c>
      <c r="L51" s="42"/>
      <c r="M51" s="41" t="s">
        <v>121</v>
      </c>
      <c r="N51" s="41"/>
      <c r="O51" s="44" t="str">
        <f>_xlfn.XLOOKUP(F51,Hoja3!$C$2:$C$129,Hoja3!$J$2:$J$129)</f>
        <v>SCO, IVC, PyP, SGF, Juridica</v>
      </c>
      <c r="P51" s="41" t="s">
        <v>121</v>
      </c>
      <c r="Q51" s="43">
        <v>45328</v>
      </c>
      <c r="R51" s="94" t="s">
        <v>3514</v>
      </c>
      <c r="S51" s="94">
        <v>45323</v>
      </c>
      <c r="T51" s="40" t="s">
        <v>3515</v>
      </c>
      <c r="U51" s="49">
        <v>45328</v>
      </c>
      <c r="V51" s="93" t="s">
        <v>3516</v>
      </c>
      <c r="W51" s="94">
        <v>45329</v>
      </c>
      <c r="X51" s="598" t="s">
        <v>121</v>
      </c>
      <c r="Y51" s="598" t="s">
        <v>121</v>
      </c>
      <c r="Z51" s="94" t="s">
        <v>1484</v>
      </c>
      <c r="AA51" s="98">
        <v>45336</v>
      </c>
      <c r="AB51" s="41"/>
    </row>
    <row r="52" spans="1:28" ht="31.5" hidden="1" customHeight="1" x14ac:dyDescent="0.25">
      <c r="A52" s="113" t="str">
        <f>_xlfn.XLOOKUP(F52,Hoja3!$C$2:$C$129,Hoja3!$L$2:$L$129)</f>
        <v xml:space="preserve">Mauricio Novoa </v>
      </c>
      <c r="B52" s="40" t="str">
        <f>_xlfn.XLOOKUP(F52,Hoja3!$C$2:$C$129,Hoja3!$N$2:$N$129)</f>
        <v>Terminado</v>
      </c>
      <c r="C52" s="351">
        <v>45328</v>
      </c>
      <c r="D52" s="558"/>
      <c r="E52" s="44"/>
      <c r="F52" s="91">
        <v>253</v>
      </c>
      <c r="G52" s="41" t="s">
        <v>311</v>
      </c>
      <c r="H52" s="40" t="str">
        <f>_xlfn.XLOOKUP(G52,Listas!$B$207:$B$251,Listas!$C$207:$C$251)</f>
        <v>Centro Democrático</v>
      </c>
      <c r="I52" s="41" t="s">
        <v>1</v>
      </c>
      <c r="J52" s="96" t="s">
        <v>1481</v>
      </c>
      <c r="K52" s="41" t="s">
        <v>113</v>
      </c>
      <c r="L52" s="42"/>
      <c r="M52" s="41" t="s">
        <v>121</v>
      </c>
      <c r="N52" s="41"/>
      <c r="O52" s="44" t="str">
        <f>_xlfn.XLOOKUP(F52,Hoja3!$C$2:$C$129,Hoja3!$J$2:$J$129)</f>
        <v>SCO, IVC, PyP, SGF, Juridica</v>
      </c>
      <c r="P52" s="41" t="s">
        <v>121</v>
      </c>
      <c r="Q52" s="43">
        <v>45328</v>
      </c>
      <c r="R52" s="94" t="s">
        <v>3514</v>
      </c>
      <c r="S52" s="94">
        <v>45323</v>
      </c>
      <c r="T52" s="40" t="s">
        <v>3517</v>
      </c>
      <c r="U52" s="49">
        <v>45331</v>
      </c>
      <c r="V52" s="93" t="s">
        <v>3516</v>
      </c>
      <c r="W52" s="94">
        <v>45329</v>
      </c>
      <c r="X52" s="598" t="s">
        <v>121</v>
      </c>
      <c r="Y52" s="598" t="s">
        <v>121</v>
      </c>
      <c r="Z52" s="94" t="s">
        <v>1484</v>
      </c>
      <c r="AA52" s="98">
        <v>45336</v>
      </c>
      <c r="AB52" s="41"/>
    </row>
    <row r="53" spans="1:28" ht="31.5" hidden="1" customHeight="1" x14ac:dyDescent="0.25">
      <c r="A53" s="113" t="str">
        <f>_xlfn.XLOOKUP(F53,Hoja3!$C$2:$C$129,Hoja3!$L$2:$L$129)</f>
        <v>Maria Isabel Hernandez</v>
      </c>
      <c r="B53" s="40" t="str">
        <f>_xlfn.XLOOKUP(F53,Hoja3!$C$2:$C$129,Hoja3!$N$2:$N$129)</f>
        <v>Terminado</v>
      </c>
      <c r="C53" s="351">
        <v>45328</v>
      </c>
      <c r="D53" s="558"/>
      <c r="E53" s="44" t="s">
        <v>23</v>
      </c>
      <c r="F53" s="40">
        <v>290</v>
      </c>
      <c r="G53" s="41" t="s">
        <v>292</v>
      </c>
      <c r="H53" s="40" t="str">
        <f>_xlfn.XLOOKUP(G53,Listas!$B$207:$B$251,Listas!$C$207:$C$251)</f>
        <v>Pacto Historico</v>
      </c>
      <c r="I53" s="41" t="s">
        <v>1</v>
      </c>
      <c r="J53" s="44" t="s">
        <v>3518</v>
      </c>
      <c r="K53" s="41" t="s">
        <v>94</v>
      </c>
      <c r="L53" s="42"/>
      <c r="M53" s="41"/>
      <c r="N53" s="41"/>
      <c r="O53" s="44" t="str">
        <f>_xlfn.XLOOKUP(F53,Hoja3!$C$2:$C$129,Hoja3!$J$2:$J$129)</f>
        <v>SCO-SPP-IVC</v>
      </c>
      <c r="P53" s="41"/>
      <c r="Q53" s="43">
        <f>_xlfn.XLOOKUP(F53,Hoja3!$C$2:$C$129,Hoja3!$I$2:$I$129)</f>
        <v>45327</v>
      </c>
      <c r="R53" s="49" t="s">
        <v>1477</v>
      </c>
      <c r="S53" s="49">
        <v>45323</v>
      </c>
      <c r="T53" s="40" t="s">
        <v>121</v>
      </c>
      <c r="U53" s="598" t="s">
        <v>121</v>
      </c>
      <c r="V53" s="40" t="s">
        <v>121</v>
      </c>
      <c r="W53" s="40" t="s">
        <v>121</v>
      </c>
      <c r="X53" s="40" t="s">
        <v>121</v>
      </c>
      <c r="Y53" s="598" t="s">
        <v>121</v>
      </c>
      <c r="Z53" s="40" t="s">
        <v>3519</v>
      </c>
      <c r="AA53" s="92">
        <v>45328</v>
      </c>
      <c r="AB53" s="41"/>
    </row>
    <row r="54" spans="1:28" ht="31.5" hidden="1" customHeight="1" x14ac:dyDescent="0.25">
      <c r="A54" s="113" t="str">
        <f>_xlfn.XLOOKUP(F54,Hoja3!$C$2:$C$129,Hoja3!$L$2:$L$129)</f>
        <v xml:space="preserve">Mauricio Novoa </v>
      </c>
      <c r="B54" s="40" t="str">
        <f>_xlfn.XLOOKUP(F54,Hoja3!$C$2:$C$129,Hoja3!$N$2:$N$129)</f>
        <v>Terminado</v>
      </c>
      <c r="C54" s="351">
        <v>45335</v>
      </c>
      <c r="D54" s="558"/>
      <c r="E54" s="44"/>
      <c r="F54" s="40">
        <v>300</v>
      </c>
      <c r="G54" s="41" t="s">
        <v>297</v>
      </c>
      <c r="H54" s="40" t="str">
        <f>_xlfn.XLOOKUP(G54,Listas!$B$207:$B$251,Listas!$C$207:$C$251)</f>
        <v>Pacto Historico</v>
      </c>
      <c r="I54" s="41" t="s">
        <v>1</v>
      </c>
      <c r="J54" s="44" t="s">
        <v>1489</v>
      </c>
      <c r="K54" s="41" t="s">
        <v>122</v>
      </c>
      <c r="L54" s="42"/>
      <c r="M54" s="41" t="s">
        <v>121</v>
      </c>
      <c r="N54" s="41"/>
      <c r="O54" s="44" t="str">
        <f>_xlfn.XLOOKUP(F54,Hoja3!$C$2:$C$129,Hoja3!$J$2:$J$129)</f>
        <v>PYP</v>
      </c>
      <c r="P54" s="41" t="s">
        <v>121</v>
      </c>
      <c r="Q54" s="43">
        <f>_xlfn.XLOOKUP(F54,Hoja3!$C$2:$C$129,Hoja3!$I$2:$I$129)</f>
        <v>45334</v>
      </c>
      <c r="R54" s="49" t="s">
        <v>3520</v>
      </c>
      <c r="S54" s="49">
        <v>45331</v>
      </c>
      <c r="T54" s="40" t="s">
        <v>121</v>
      </c>
      <c r="U54" s="598" t="s">
        <v>121</v>
      </c>
      <c r="V54" s="40" t="s">
        <v>121</v>
      </c>
      <c r="W54" s="40" t="s">
        <v>121</v>
      </c>
      <c r="X54" s="40" t="s">
        <v>121</v>
      </c>
      <c r="Y54" s="598" t="s">
        <v>121</v>
      </c>
      <c r="Z54" s="40" t="s">
        <v>1490</v>
      </c>
      <c r="AA54" s="92">
        <v>45335</v>
      </c>
      <c r="AB54" s="41"/>
    </row>
    <row r="55" spans="1:28" ht="31.5" hidden="1" customHeight="1" x14ac:dyDescent="0.25">
      <c r="A55" s="113" t="str">
        <f>_xlfn.XLOOKUP(F55,Hoja3!$C$2:$C$129,Hoja3!$L$2:$L$129)</f>
        <v>Maria Isabel Hernandez</v>
      </c>
      <c r="B55" s="40" t="str">
        <f>_xlfn.XLOOKUP(F55,Hoja3!$C$2:$C$129,Hoja3!$N$2:$N$129)</f>
        <v>Terminado</v>
      </c>
      <c r="C55" s="351">
        <v>45335</v>
      </c>
      <c r="D55" s="558"/>
      <c r="E55" s="44"/>
      <c r="F55" s="40">
        <v>321</v>
      </c>
      <c r="G55" s="41" t="s">
        <v>2962</v>
      </c>
      <c r="H55" s="40" t="s">
        <v>2963</v>
      </c>
      <c r="I55" s="41" t="s">
        <v>1</v>
      </c>
      <c r="J55" s="44" t="s">
        <v>1485</v>
      </c>
      <c r="K55" s="41" t="s">
        <v>124</v>
      </c>
      <c r="L55" s="42"/>
      <c r="M55" s="41"/>
      <c r="N55" s="41"/>
      <c r="O55" s="44" t="str">
        <f>_xlfn.XLOOKUP(F55,Hoja3!$C$2:$C$129,Hoja3!$J$2:$J$129)</f>
        <v>PYP, SCO, IVC</v>
      </c>
      <c r="P55" s="41"/>
      <c r="Q55" s="43">
        <f>_xlfn.XLOOKUP(F55,Hoja3!$C$2:$C$129,Hoja3!$I$2:$I$129)</f>
        <v>45336</v>
      </c>
      <c r="R55" s="49" t="s">
        <v>3521</v>
      </c>
      <c r="S55" s="49">
        <v>45331</v>
      </c>
      <c r="T55" s="40" t="s">
        <v>121</v>
      </c>
      <c r="U55" s="598" t="s">
        <v>121</v>
      </c>
      <c r="V55" s="40" t="s">
        <v>121</v>
      </c>
      <c r="W55" s="40" t="s">
        <v>121</v>
      </c>
      <c r="X55" s="40" t="s">
        <v>121</v>
      </c>
      <c r="Y55" s="598" t="s">
        <v>121</v>
      </c>
      <c r="Z55" s="40" t="s">
        <v>1488</v>
      </c>
      <c r="AA55" s="92">
        <v>45335</v>
      </c>
      <c r="AB55" s="41"/>
    </row>
    <row r="56" spans="1:28" ht="31.5" hidden="1" customHeight="1" x14ac:dyDescent="0.25">
      <c r="A56" s="113" t="str">
        <f>_xlfn.XLOOKUP(F56,Hoja3!$C$2:$C$129,Hoja3!$L$2:$L$129)</f>
        <v xml:space="preserve">Camila Ruano </v>
      </c>
      <c r="B56" s="40" t="str">
        <f>_xlfn.XLOOKUP(F56,Hoja3!$C$2:$C$129,Hoja3!$N$2:$N$129)</f>
        <v>Terminado</v>
      </c>
      <c r="C56" s="351">
        <v>45335</v>
      </c>
      <c r="D56" s="558"/>
      <c r="E56" s="44" t="s">
        <v>23</v>
      </c>
      <c r="F56" s="40">
        <v>335</v>
      </c>
      <c r="G56" s="41" t="s">
        <v>340</v>
      </c>
      <c r="H56" s="40" t="str">
        <f>_xlfn.XLOOKUP(G56,Listas!$B$207:$B$251,Listas!$C$207:$C$251)</f>
        <v>Partido Cambio Radical</v>
      </c>
      <c r="I56" s="41" t="s">
        <v>1</v>
      </c>
      <c r="J56" s="44" t="s">
        <v>1499</v>
      </c>
      <c r="K56" s="41" t="s">
        <v>94</v>
      </c>
      <c r="L56" s="42"/>
      <c r="M56" s="41"/>
      <c r="N56" s="41"/>
      <c r="O56" s="44" t="str">
        <f>_xlfn.XLOOKUP(F56,Hoja3!$C$2:$C$129,Hoja3!$J$2:$J$129)</f>
        <v>PYP, UAESP</v>
      </c>
      <c r="P56" s="41"/>
      <c r="Q56" s="43">
        <f>_xlfn.XLOOKUP(F56,Hoja3!$C$2:$C$129,Hoja3!$I$2:$I$129)</f>
        <v>45334</v>
      </c>
      <c r="R56" s="49" t="s">
        <v>3522</v>
      </c>
      <c r="S56" s="49">
        <v>45331</v>
      </c>
      <c r="T56" s="40" t="s">
        <v>121</v>
      </c>
      <c r="U56" s="598" t="s">
        <v>121</v>
      </c>
      <c r="V56" s="40" t="s">
        <v>121</v>
      </c>
      <c r="W56" s="40" t="s">
        <v>121</v>
      </c>
      <c r="X56" s="40" t="s">
        <v>121</v>
      </c>
      <c r="Y56" s="598" t="s">
        <v>121</v>
      </c>
      <c r="Z56" s="40" t="s">
        <v>1501</v>
      </c>
      <c r="AA56" s="92">
        <v>45336</v>
      </c>
      <c r="AB56" s="41"/>
    </row>
    <row r="57" spans="1:28" ht="31.5" hidden="1" customHeight="1" x14ac:dyDescent="0.25">
      <c r="A57" s="113" t="str">
        <f>_xlfn.XLOOKUP(F57,Hoja3!$C$2:$C$129,Hoja3!$L$2:$L$129)</f>
        <v xml:space="preserve">Mauricio Novoa </v>
      </c>
      <c r="B57" s="40" t="str">
        <f>_xlfn.XLOOKUP(F57,Hoja3!$C$2:$C$129,Hoja3!$N$2:$N$129)</f>
        <v>Terminado</v>
      </c>
      <c r="C57" s="351">
        <v>45335</v>
      </c>
      <c r="D57" s="558"/>
      <c r="E57" s="44"/>
      <c r="F57" s="40">
        <v>336</v>
      </c>
      <c r="G57" s="41" t="s">
        <v>263</v>
      </c>
      <c r="H57" s="40" t="str">
        <f>_xlfn.XLOOKUP(G57,Listas!$B$207:$B$251,Listas!$C$207:$C$251)</f>
        <v>Alianza Verde</v>
      </c>
      <c r="I57" s="41" t="s">
        <v>1</v>
      </c>
      <c r="J57" s="44" t="s">
        <v>1502</v>
      </c>
      <c r="K57" s="41" t="s">
        <v>122</v>
      </c>
      <c r="L57" s="42"/>
      <c r="M57" s="41" t="s">
        <v>121</v>
      </c>
      <c r="N57" s="41"/>
      <c r="O57" s="44" t="str">
        <f>_xlfn.XLOOKUP(F57,Hoja3!$C$2:$C$129,Hoja3!$J$2:$J$129)</f>
        <v>PYP</v>
      </c>
      <c r="P57" s="41" t="s">
        <v>121</v>
      </c>
      <c r="Q57" s="43">
        <f>_xlfn.XLOOKUP(F57,Hoja3!$C$2:$C$129,Hoja3!$I$2:$I$129)</f>
        <v>45334</v>
      </c>
      <c r="R57" s="49" t="s">
        <v>3523</v>
      </c>
      <c r="S57" s="49">
        <v>45331</v>
      </c>
      <c r="T57" s="40" t="s">
        <v>121</v>
      </c>
      <c r="U57" s="598" t="s">
        <v>121</v>
      </c>
      <c r="V57" s="40" t="s">
        <v>121</v>
      </c>
      <c r="W57" s="40" t="s">
        <v>121</v>
      </c>
      <c r="X57" s="40" t="s">
        <v>121</v>
      </c>
      <c r="Y57" s="598" t="s">
        <v>121</v>
      </c>
      <c r="Z57" s="40" t="s">
        <v>1503</v>
      </c>
      <c r="AA57" s="92">
        <v>45336</v>
      </c>
      <c r="AB57" s="41"/>
    </row>
    <row r="58" spans="1:28" ht="31.5" hidden="1" customHeight="1" x14ac:dyDescent="0.25">
      <c r="A58" s="113"/>
      <c r="B58" s="113" t="s">
        <v>66</v>
      </c>
      <c r="C58" s="351">
        <v>45992</v>
      </c>
      <c r="D58" s="558"/>
      <c r="E58" s="44"/>
      <c r="F58" s="40">
        <v>340</v>
      </c>
      <c r="G58" s="41" t="s">
        <v>263</v>
      </c>
      <c r="H58" s="40" t="str">
        <f>_xlfn.XLOOKUP(G58,Listas!$B$207:$B$251,Listas!$C$207:$C$251)</f>
        <v>Alianza Verde</v>
      </c>
      <c r="I58" s="41" t="s">
        <v>1</v>
      </c>
      <c r="J58" s="44" t="s">
        <v>3524</v>
      </c>
      <c r="K58" s="41"/>
      <c r="L58" s="42"/>
      <c r="M58" s="41"/>
      <c r="N58" s="41"/>
      <c r="O58" s="44"/>
      <c r="P58" s="41"/>
      <c r="Q58" s="43"/>
      <c r="R58" s="49"/>
      <c r="S58" s="49"/>
      <c r="T58" s="40" t="s">
        <v>121</v>
      </c>
      <c r="U58" s="598" t="s">
        <v>121</v>
      </c>
      <c r="V58" s="40" t="s">
        <v>121</v>
      </c>
      <c r="W58" s="40" t="s">
        <v>121</v>
      </c>
      <c r="X58" s="40" t="s">
        <v>121</v>
      </c>
      <c r="Y58" s="598" t="s">
        <v>121</v>
      </c>
      <c r="Z58" s="40"/>
      <c r="AA58" s="92"/>
      <c r="AB58" s="41"/>
    </row>
    <row r="59" spans="1:28" ht="31.5" hidden="1" customHeight="1" x14ac:dyDescent="0.25">
      <c r="A59" s="113" t="str">
        <f>_xlfn.XLOOKUP(F59,Hoja3!$C$2:$C$129,Hoja3!$L$2:$L$129)</f>
        <v xml:space="preserve">Camila Ruano </v>
      </c>
      <c r="B59" s="40" t="str">
        <f>_xlfn.XLOOKUP(F59,Hoja3!$C$2:$C$129,Hoja3!$N$2:$N$129)</f>
        <v>Terminado</v>
      </c>
      <c r="C59" s="351">
        <v>45338</v>
      </c>
      <c r="D59" s="558"/>
      <c r="E59" s="44"/>
      <c r="F59" s="40">
        <v>344</v>
      </c>
      <c r="G59" s="41" t="s">
        <v>297</v>
      </c>
      <c r="H59" s="40" t="str">
        <f>_xlfn.XLOOKUP(G59,Listas!$B$207:$B$251,Listas!$C$207:$C$251)</f>
        <v>Pacto Historico</v>
      </c>
      <c r="I59" s="41" t="s">
        <v>1</v>
      </c>
      <c r="J59" s="44" t="s">
        <v>1504</v>
      </c>
      <c r="K59" s="41" t="s">
        <v>119</v>
      </c>
      <c r="L59" s="42"/>
      <c r="M59" s="41"/>
      <c r="N59" s="41"/>
      <c r="O59" s="44"/>
      <c r="P59" s="41"/>
      <c r="Q59" s="43">
        <f>_xlfn.XLOOKUP(F59,Hoja3!$C$2:$C$129,Hoja3!$I$2:$I$129)</f>
        <v>45337</v>
      </c>
      <c r="R59" s="49"/>
      <c r="S59" s="49"/>
      <c r="T59" s="40" t="s">
        <v>121</v>
      </c>
      <c r="U59" s="598" t="s">
        <v>121</v>
      </c>
      <c r="V59" s="40" t="s">
        <v>121</v>
      </c>
      <c r="W59" s="40" t="s">
        <v>121</v>
      </c>
      <c r="X59" s="40" t="s">
        <v>121</v>
      </c>
      <c r="Y59" s="598" t="s">
        <v>121</v>
      </c>
      <c r="Z59" s="49" t="s">
        <v>3525</v>
      </c>
      <c r="AA59" s="92">
        <v>45336</v>
      </c>
      <c r="AB59" s="41"/>
    </row>
    <row r="60" spans="1:28" ht="31.5" hidden="1" customHeight="1" x14ac:dyDescent="0.25">
      <c r="A60" s="113" t="str">
        <f>_xlfn.XLOOKUP(F60,Hoja3!$C$2:$C$129,Hoja3!$L$2:$L$129)</f>
        <v xml:space="preserve">Alexander Cortes </v>
      </c>
      <c r="B60" s="40" t="str">
        <f>_xlfn.XLOOKUP(F60,Hoja3!$C$2:$C$129,Hoja3!$N$2:$N$129)</f>
        <v>Terminado</v>
      </c>
      <c r="C60" s="351">
        <v>45341</v>
      </c>
      <c r="D60" s="558"/>
      <c r="E60" s="44"/>
      <c r="F60" s="40">
        <v>349</v>
      </c>
      <c r="G60" s="41" t="s">
        <v>251</v>
      </c>
      <c r="H60" s="40" t="str">
        <f>_xlfn.XLOOKUP(G60,Listas!$B$207:$B$251,Listas!$C$207:$C$251)</f>
        <v>Alianza Verde</v>
      </c>
      <c r="I60" s="41" t="s">
        <v>1</v>
      </c>
      <c r="J60" s="44" t="s">
        <v>1491</v>
      </c>
      <c r="K60" s="41" t="s">
        <v>104</v>
      </c>
      <c r="L60" s="42"/>
      <c r="M60" s="41"/>
      <c r="N60" s="41"/>
      <c r="O60" s="44" t="str">
        <f>_xlfn.XLOOKUP(F60,Hoja3!$C$2:$C$129,Hoja3!$J$2:$J$129)</f>
        <v>SGF PYP</v>
      </c>
      <c r="P60" s="41"/>
      <c r="Q60" s="43">
        <f>_xlfn.XLOOKUP(F60,Hoja3!$C$2:$C$129,Hoja3!$I$2:$I$129)</f>
        <v>45334</v>
      </c>
      <c r="R60" s="49"/>
      <c r="S60" s="49"/>
      <c r="T60" s="40" t="s">
        <v>121</v>
      </c>
      <c r="U60" s="598" t="s">
        <v>121</v>
      </c>
      <c r="V60" s="40" t="s">
        <v>121</v>
      </c>
      <c r="W60" s="40" t="s">
        <v>121</v>
      </c>
      <c r="X60" s="40" t="s">
        <v>121</v>
      </c>
      <c r="Y60" s="598" t="s">
        <v>121</v>
      </c>
      <c r="Z60" s="49" t="s">
        <v>1493</v>
      </c>
      <c r="AA60" s="92">
        <v>45337</v>
      </c>
      <c r="AB60" s="41"/>
    </row>
    <row r="61" spans="1:28" ht="31.5" hidden="1" customHeight="1" x14ac:dyDescent="0.25">
      <c r="A61" s="113" t="str">
        <f>_xlfn.XLOOKUP(F61,Hoja3!$C$2:$C$129,Hoja3!$L$2:$L$129)</f>
        <v xml:space="preserve">Camila Ruano </v>
      </c>
      <c r="B61" s="40" t="str">
        <f>_xlfn.XLOOKUP(F61,Hoja3!$C$2:$C$129,Hoja3!$N$2:$N$129)</f>
        <v>Terminado</v>
      </c>
      <c r="C61" s="351">
        <v>45335</v>
      </c>
      <c r="D61" s="558"/>
      <c r="E61" s="44"/>
      <c r="F61" s="40">
        <v>352</v>
      </c>
      <c r="G61" s="41" t="s">
        <v>299</v>
      </c>
      <c r="H61" s="40" t="str">
        <f>_xlfn.XLOOKUP(G61,Listas!$B$207:$B$251,Listas!$C$207:$C$251)</f>
        <v>Pacto Historico</v>
      </c>
      <c r="I61" s="41" t="s">
        <v>1</v>
      </c>
      <c r="J61" s="44" t="s">
        <v>1494</v>
      </c>
      <c r="K61" s="41" t="s">
        <v>124</v>
      </c>
      <c r="L61" s="42"/>
      <c r="M61" s="41"/>
      <c r="N61" s="41"/>
      <c r="O61" s="44" t="str">
        <f>_xlfn.XLOOKUP(F61,Hoja3!$C$2:$C$129,Hoja3!$J$2:$J$129)</f>
        <v>SCO</v>
      </c>
      <c r="P61" s="41"/>
      <c r="Q61" s="43">
        <f>_xlfn.XLOOKUP(F61,Hoja3!$C$2:$C$129,Hoja3!$I$2:$I$129)</f>
        <v>45334</v>
      </c>
      <c r="R61" s="49" t="s">
        <v>3526</v>
      </c>
      <c r="S61" s="49">
        <v>45331</v>
      </c>
      <c r="T61" s="40" t="s">
        <v>121</v>
      </c>
      <c r="U61" s="598" t="s">
        <v>121</v>
      </c>
      <c r="V61" s="40" t="s">
        <v>121</v>
      </c>
      <c r="W61" s="40" t="s">
        <v>121</v>
      </c>
      <c r="X61" s="40" t="s">
        <v>121</v>
      </c>
      <c r="Y61" s="598" t="s">
        <v>121</v>
      </c>
      <c r="Z61" s="40" t="s">
        <v>1496</v>
      </c>
      <c r="AA61" s="92">
        <v>45336</v>
      </c>
      <c r="AB61" s="41"/>
    </row>
    <row r="62" spans="1:28" ht="31.5" hidden="1" customHeight="1" x14ac:dyDescent="0.25">
      <c r="A62" s="113" t="str">
        <f>_xlfn.XLOOKUP(F62,Hoja3!$C$2:$C$129,Hoja3!$L$2:$L$129)</f>
        <v xml:space="preserve">Mauricio Novoa </v>
      </c>
      <c r="B62" s="40" t="str">
        <f>_xlfn.XLOOKUP(F62,Hoja3!$C$2:$C$129,Hoja3!$N$2:$N$129)</f>
        <v>Terminado</v>
      </c>
      <c r="C62" s="351">
        <v>45341</v>
      </c>
      <c r="D62" s="558"/>
      <c r="E62" s="44"/>
      <c r="F62" s="40">
        <v>355</v>
      </c>
      <c r="G62" s="41" t="s">
        <v>247</v>
      </c>
      <c r="H62" s="40" t="str">
        <f>_xlfn.XLOOKUP(G62,Listas!$B$207:$B$251,Listas!$C$207:$C$251)</f>
        <v>Alianza Verde</v>
      </c>
      <c r="I62" s="41" t="s">
        <v>1</v>
      </c>
      <c r="J62" s="44" t="s">
        <v>1497</v>
      </c>
      <c r="K62" s="41" t="s">
        <v>122</v>
      </c>
      <c r="L62" s="42"/>
      <c r="M62" s="41" t="s">
        <v>121</v>
      </c>
      <c r="N62" s="41"/>
      <c r="O62" s="44" t="str">
        <f>_xlfn.XLOOKUP(F62,Hoja3!$C$2:$C$129,Hoja3!$J$2:$J$129)</f>
        <v>PYP</v>
      </c>
      <c r="P62" s="41" t="s">
        <v>121</v>
      </c>
      <c r="Q62" s="43">
        <f>_xlfn.XLOOKUP(F62,Hoja3!$C$2:$C$129,Hoja3!$I$2:$I$129)</f>
        <v>45337</v>
      </c>
      <c r="R62" s="49" t="s">
        <v>2195</v>
      </c>
      <c r="S62" s="49">
        <v>45336</v>
      </c>
      <c r="T62" s="40" t="s">
        <v>121</v>
      </c>
      <c r="U62" s="598" t="s">
        <v>121</v>
      </c>
      <c r="V62" s="40" t="s">
        <v>121</v>
      </c>
      <c r="W62" s="40" t="s">
        <v>121</v>
      </c>
      <c r="X62" s="40" t="s">
        <v>121</v>
      </c>
      <c r="Y62" s="598" t="s">
        <v>121</v>
      </c>
      <c r="Z62" s="40" t="s">
        <v>1498</v>
      </c>
      <c r="AA62" s="92">
        <v>45341</v>
      </c>
      <c r="AB62" s="41"/>
    </row>
    <row r="63" spans="1:28" ht="31.5" hidden="1" customHeight="1" x14ac:dyDescent="0.25">
      <c r="A63" s="113" t="s">
        <v>1365</v>
      </c>
      <c r="B63" s="40" t="str">
        <f>_xlfn.XLOOKUP(F63,Hoja3!$C$2:$C$129,Hoja3!$N$2:$N$129)</f>
        <v>Terminado</v>
      </c>
      <c r="C63" s="351">
        <v>45342</v>
      </c>
      <c r="D63" s="558"/>
      <c r="E63" s="44"/>
      <c r="F63" s="40">
        <v>359</v>
      </c>
      <c r="G63" s="41" t="s">
        <v>299</v>
      </c>
      <c r="H63" s="40" t="str">
        <f>_xlfn.XLOOKUP(G63,Listas!$B$207:$B$251,Listas!$C$207:$C$251)</f>
        <v>Pacto Historico</v>
      </c>
      <c r="I63" s="41" t="s">
        <v>1</v>
      </c>
      <c r="J63" s="44" t="s">
        <v>3527</v>
      </c>
      <c r="K63" s="41" t="s">
        <v>104</v>
      </c>
      <c r="L63" s="42"/>
      <c r="M63" s="41"/>
      <c r="N63" s="41"/>
      <c r="O63" s="44" t="str">
        <f>_xlfn.XLOOKUP(F63,Hoja3!$C$2:$C$129,Hoja3!$J$2:$J$129)</f>
        <v>P yP. SGF,SCO</v>
      </c>
      <c r="P63" s="41"/>
      <c r="Q63" s="43">
        <f>_xlfn.XLOOKUP(F63,Hoja3!$C$2:$C$129,Hoja3!$I$2:$I$129)</f>
        <v>45341</v>
      </c>
      <c r="R63" s="49" t="s">
        <v>3528</v>
      </c>
      <c r="S63" s="49">
        <v>45337</v>
      </c>
      <c r="T63" s="40" t="s">
        <v>3529</v>
      </c>
      <c r="U63" s="92">
        <v>45342</v>
      </c>
      <c r="V63" s="40" t="s">
        <v>121</v>
      </c>
      <c r="W63" s="40" t="s">
        <v>121</v>
      </c>
      <c r="X63" s="40" t="s">
        <v>121</v>
      </c>
      <c r="Y63" s="598" t="s">
        <v>121</v>
      </c>
      <c r="Z63" s="40" t="s">
        <v>1510</v>
      </c>
      <c r="AA63" s="92">
        <v>45345</v>
      </c>
      <c r="AB63" s="41"/>
    </row>
    <row r="64" spans="1:28" ht="31.5" hidden="1" customHeight="1" x14ac:dyDescent="0.25">
      <c r="A64" s="113" t="str">
        <f>_xlfn.XLOOKUP(F64,Hoja3!$C$2:$C$129,Hoja3!$L$2:$L$129)</f>
        <v xml:space="preserve">Mauricio Novoa </v>
      </c>
      <c r="B64" s="40" t="str">
        <f>_xlfn.XLOOKUP(F64,Hoja3!$C$2:$C$129,Hoja3!$N$2:$N$129)</f>
        <v>Terminado</v>
      </c>
      <c r="C64" s="351">
        <v>45344</v>
      </c>
      <c r="D64" s="558"/>
      <c r="E64" s="44"/>
      <c r="F64" s="40">
        <v>369</v>
      </c>
      <c r="G64" s="41" t="s">
        <v>247</v>
      </c>
      <c r="H64" s="40" t="str">
        <f>_xlfn.XLOOKUP(G64,Listas!$B$207:$B$251,Listas!$C$207:$C$251)</f>
        <v>Alianza Verde</v>
      </c>
      <c r="I64" s="41" t="s">
        <v>1</v>
      </c>
      <c r="J64" s="44" t="s">
        <v>3530</v>
      </c>
      <c r="K64" s="41" t="s">
        <v>122</v>
      </c>
      <c r="L64" s="42"/>
      <c r="M64" s="41" t="s">
        <v>121</v>
      </c>
      <c r="N64" s="41"/>
      <c r="O64" s="44" t="str">
        <f>_xlfn.XLOOKUP(F64,Hoja3!$C$2:$C$129,Hoja3!$J$2:$J$129)</f>
        <v>PYP</v>
      </c>
      <c r="P64" s="41" t="s">
        <v>121</v>
      </c>
      <c r="Q64" s="43">
        <f>_xlfn.XLOOKUP(F64,Hoja3!$C$2:$C$129,Hoja3!$I$2:$I$129)</f>
        <v>45341</v>
      </c>
      <c r="R64" s="49" t="s">
        <v>3531</v>
      </c>
      <c r="S64" s="49">
        <v>45341</v>
      </c>
      <c r="T64" s="40" t="s">
        <v>121</v>
      </c>
      <c r="U64" s="598" t="s">
        <v>121</v>
      </c>
      <c r="V64" s="40" t="s">
        <v>121</v>
      </c>
      <c r="W64" s="40" t="s">
        <v>121</v>
      </c>
      <c r="X64" s="40" t="s">
        <v>121</v>
      </c>
      <c r="Y64" s="598" t="s">
        <v>121</v>
      </c>
      <c r="Z64" s="40" t="s">
        <v>1511</v>
      </c>
      <c r="AA64" s="49">
        <v>45343</v>
      </c>
      <c r="AB64" s="41"/>
    </row>
    <row r="65" spans="1:28" ht="31.5" hidden="1" customHeight="1" x14ac:dyDescent="0.25">
      <c r="A65" s="113" t="str">
        <f>_xlfn.XLOOKUP(F65,Hoja3!$C$2:$C$129,Hoja3!$L$2:$L$129)</f>
        <v xml:space="preserve">Camila Ruano </v>
      </c>
      <c r="B65" s="40" t="str">
        <f>_xlfn.XLOOKUP(F65,Hoja3!$C$2:$C$129,Hoja3!$N$2:$N$129)</f>
        <v>Terminado</v>
      </c>
      <c r="C65" s="351">
        <v>45349</v>
      </c>
      <c r="D65" s="558"/>
      <c r="E65" s="44"/>
      <c r="F65" s="40">
        <v>385</v>
      </c>
      <c r="G65" s="41" t="s">
        <v>299</v>
      </c>
      <c r="H65" s="40" t="str">
        <f>_xlfn.XLOOKUP(G65,Listas!$B$207:$B$251,Listas!$C$207:$C$251)</f>
        <v>Pacto Historico</v>
      </c>
      <c r="I65" s="41" t="s">
        <v>1</v>
      </c>
      <c r="J65" s="44" t="s">
        <v>3532</v>
      </c>
      <c r="K65" s="41" t="s">
        <v>110</v>
      </c>
      <c r="L65" s="42"/>
      <c r="M65" s="41"/>
      <c r="N65" s="41"/>
      <c r="O65" s="44" t="str">
        <f>_xlfn.XLOOKUP(F65,Hoja3!$C$2:$C$129,Hoja3!$J$2:$J$129)</f>
        <v xml:space="preserve">PYP </v>
      </c>
      <c r="P65" s="41"/>
      <c r="Q65" s="43">
        <f>_xlfn.XLOOKUP(F65,Hoja3!$C$2:$C$129,Hoja3!$I$2:$I$129)</f>
        <v>45343</v>
      </c>
      <c r="R65" s="49" t="s">
        <v>3533</v>
      </c>
      <c r="S65" s="49">
        <v>45344</v>
      </c>
      <c r="T65" s="40" t="s">
        <v>121</v>
      </c>
      <c r="U65" s="598" t="s">
        <v>121</v>
      </c>
      <c r="V65" s="40" t="s">
        <v>121</v>
      </c>
      <c r="W65" s="40" t="s">
        <v>121</v>
      </c>
      <c r="X65" s="40" t="s">
        <v>121</v>
      </c>
      <c r="Y65" s="598" t="s">
        <v>121</v>
      </c>
      <c r="Z65" s="40" t="s">
        <v>3534</v>
      </c>
      <c r="AA65" s="92">
        <v>45349</v>
      </c>
      <c r="AB65" s="41"/>
    </row>
    <row r="66" spans="1:28" ht="31.5" hidden="1" customHeight="1" x14ac:dyDescent="0.25">
      <c r="A66" s="113" t="str">
        <f>_xlfn.XLOOKUP(F66,Hoja3!$C$2:$C$129,Hoja3!$L$2:$L$129)</f>
        <v xml:space="preserve">Mauricio Novoa </v>
      </c>
      <c r="B66" s="113" t="str">
        <f>_xlfn.XLOOKUP(F66,Hoja3!$C$2:$C$129,Hoja3!$N$2:$N$129)</f>
        <v>Terminado</v>
      </c>
      <c r="C66" s="351">
        <v>45349</v>
      </c>
      <c r="D66" s="558"/>
      <c r="E66" s="44"/>
      <c r="F66" s="40">
        <v>388</v>
      </c>
      <c r="G66" s="41" t="s">
        <v>263</v>
      </c>
      <c r="H66" s="40" t="str">
        <f>_xlfn.XLOOKUP(G66,Listas!$B$207:$B$251,Listas!$C$207:$C$251)</f>
        <v>Alianza Verde</v>
      </c>
      <c r="I66" s="41" t="s">
        <v>1</v>
      </c>
      <c r="J66" s="44" t="s">
        <v>3535</v>
      </c>
      <c r="K66" s="41" t="s">
        <v>122</v>
      </c>
      <c r="L66" s="42"/>
      <c r="M66" s="41" t="s">
        <v>121</v>
      </c>
      <c r="N66" s="41"/>
      <c r="O66" s="44" t="str">
        <f>_xlfn.XLOOKUP(F66,Hoja3!$C$2:$C$129,Hoja3!$J$2:$J$129)</f>
        <v>PYP</v>
      </c>
      <c r="P66" s="41" t="s">
        <v>121</v>
      </c>
      <c r="Q66" s="43">
        <f>_xlfn.XLOOKUP(F66,Hoja3!$C$2:$C$129,Hoja3!$I$2:$I$129)</f>
        <v>45343</v>
      </c>
      <c r="R66" s="49"/>
      <c r="S66" s="49"/>
      <c r="T66" s="40" t="s">
        <v>121</v>
      </c>
      <c r="U66" s="598" t="s">
        <v>121</v>
      </c>
      <c r="V66" s="40" t="s">
        <v>121</v>
      </c>
      <c r="W66" s="40" t="s">
        <v>121</v>
      </c>
      <c r="X66" s="40" t="s">
        <v>121</v>
      </c>
      <c r="Y66" s="598" t="s">
        <v>121</v>
      </c>
      <c r="Z66" s="40" t="s">
        <v>3536</v>
      </c>
      <c r="AA66" s="92">
        <v>45349</v>
      </c>
      <c r="AB66" s="41"/>
    </row>
    <row r="67" spans="1:28" ht="31.5" hidden="1" customHeight="1" x14ac:dyDescent="0.25">
      <c r="A67" s="113" t="str">
        <f>_xlfn.XLOOKUP(F67,Hoja3!$C$2:$C$129,Hoja3!$L$2:$L$129)</f>
        <v xml:space="preserve">Alexander Cortes </v>
      </c>
      <c r="B67" s="40" t="str">
        <f>_xlfn.XLOOKUP(F67,Hoja3!$C$2:$C$129,Hoja3!$N$2:$N$129)</f>
        <v>Terminado</v>
      </c>
      <c r="C67" s="351">
        <v>45349</v>
      </c>
      <c r="D67" s="558"/>
      <c r="E67" s="44"/>
      <c r="F67" s="40">
        <v>393</v>
      </c>
      <c r="G67" s="41" t="s">
        <v>299</v>
      </c>
      <c r="H67" s="40" t="str">
        <f>_xlfn.XLOOKUP(G67,Listas!$B$207:$B$251,Listas!$C$207:$C$251)</f>
        <v>Pacto Historico</v>
      </c>
      <c r="I67" s="41" t="s">
        <v>1</v>
      </c>
      <c r="J67" s="44" t="s">
        <v>3537</v>
      </c>
      <c r="K67" s="41" t="s">
        <v>110</v>
      </c>
      <c r="L67" s="42"/>
      <c r="M67" s="41"/>
      <c r="N67" s="41"/>
      <c r="O67" s="44" t="str">
        <f>_xlfn.XLOOKUP(F67,Hoja3!$C$2:$C$129,Hoja3!$J$2:$J$129)</f>
        <v>PYP, SCO</v>
      </c>
      <c r="P67" s="41"/>
      <c r="Q67" s="43">
        <f>_xlfn.XLOOKUP(F67,Hoja3!$C$2:$C$129,Hoja3!$I$2:$I$129)</f>
        <v>45343</v>
      </c>
      <c r="R67" s="49" t="s">
        <v>3538</v>
      </c>
      <c r="S67" s="49">
        <v>45344</v>
      </c>
      <c r="T67" s="40" t="s">
        <v>121</v>
      </c>
      <c r="U67" s="598" t="s">
        <v>121</v>
      </c>
      <c r="V67" s="40" t="s">
        <v>121</v>
      </c>
      <c r="W67" s="40" t="s">
        <v>121</v>
      </c>
      <c r="X67" s="40" t="s">
        <v>121</v>
      </c>
      <c r="Y67" s="598" t="s">
        <v>121</v>
      </c>
      <c r="Z67" s="40" t="s">
        <v>3539</v>
      </c>
      <c r="AA67" s="92">
        <v>45349</v>
      </c>
      <c r="AB67" s="41"/>
    </row>
    <row r="68" spans="1:28" ht="31.5" hidden="1" customHeight="1" x14ac:dyDescent="0.25">
      <c r="A68" s="113" t="s">
        <v>1365</v>
      </c>
      <c r="B68" s="40" t="str">
        <f>_xlfn.XLOOKUP(F68,Hoja3!$C$2:$C$129,Hoja3!$N$2:$N$129)</f>
        <v>Terminado</v>
      </c>
      <c r="C68" s="351">
        <v>45349</v>
      </c>
      <c r="D68" s="558"/>
      <c r="E68" s="44" t="s">
        <v>33</v>
      </c>
      <c r="F68" s="40">
        <v>395</v>
      </c>
      <c r="G68" s="41" t="s">
        <v>299</v>
      </c>
      <c r="H68" s="40" t="str">
        <f>_xlfn.XLOOKUP(G68,Listas!$B$207:$B$251,Listas!$C$207:$C$251)</f>
        <v>Pacto Historico</v>
      </c>
      <c r="I68" s="41" t="s">
        <v>1</v>
      </c>
      <c r="J68" s="44" t="s">
        <v>3540</v>
      </c>
      <c r="K68" s="41" t="s">
        <v>94</v>
      </c>
      <c r="L68" s="42"/>
      <c r="M68" s="41"/>
      <c r="N68" s="41"/>
      <c r="O68" s="44" t="str">
        <f>_xlfn.XLOOKUP(F68,Hoja3!$C$2:$C$129,Hoja3!$J$2:$J$129)</f>
        <v>PYP- SJ</v>
      </c>
      <c r="P68" s="41" t="str">
        <f>_xlfn.XLOOKUP(F68,Hoja3!$C$2:$C$129,Hoja3!$K$2:$K$129)</f>
        <v>EAAB</v>
      </c>
      <c r="Q68" s="43">
        <f>_xlfn.XLOOKUP(F68,Hoja3!$C$2:$C$129,Hoja3!$I$2:$I$129)</f>
        <v>45343</v>
      </c>
      <c r="R68" s="49" t="s">
        <v>3541</v>
      </c>
      <c r="S68" s="49">
        <v>45344</v>
      </c>
      <c r="T68" s="40" t="s">
        <v>121</v>
      </c>
      <c r="U68" s="598" t="s">
        <v>121</v>
      </c>
      <c r="V68" s="40" t="s">
        <v>121</v>
      </c>
      <c r="W68" s="40" t="s">
        <v>121</v>
      </c>
      <c r="X68" s="40" t="s">
        <v>121</v>
      </c>
      <c r="Y68" s="598" t="s">
        <v>121</v>
      </c>
      <c r="Z68" s="40" t="s">
        <v>3542</v>
      </c>
      <c r="AA68" s="92">
        <v>45349</v>
      </c>
      <c r="AB68" s="41"/>
    </row>
    <row r="69" spans="1:28" ht="31.5" hidden="1" customHeight="1" x14ac:dyDescent="0.25">
      <c r="A69" s="113" t="str">
        <f>_xlfn.XLOOKUP(F69,Hoja3!$C$2:$C$129,Hoja3!$L$2:$L$129)</f>
        <v xml:space="preserve">Mauricio Novoa </v>
      </c>
      <c r="B69" s="40" t="str">
        <f>_xlfn.XLOOKUP(F69,Hoja3!$C$2:$C$129,Hoja3!$N$2:$N$129)</f>
        <v>Terminado</v>
      </c>
      <c r="C69" s="351">
        <v>45351</v>
      </c>
      <c r="D69" s="558"/>
      <c r="E69" s="44"/>
      <c r="F69" s="40">
        <v>410</v>
      </c>
      <c r="G69" s="41" t="s">
        <v>261</v>
      </c>
      <c r="H69" s="40" t="str">
        <f>_xlfn.XLOOKUP(G69,Listas!$B$207:$B$251,Listas!$C$207:$C$251)</f>
        <v>Alianza Verde</v>
      </c>
      <c r="I69" s="41" t="s">
        <v>1</v>
      </c>
      <c r="J69" s="44" t="s">
        <v>3543</v>
      </c>
      <c r="K69" s="41" t="s">
        <v>116</v>
      </c>
      <c r="L69" s="42"/>
      <c r="M69" s="41" t="s">
        <v>121</v>
      </c>
      <c r="N69" s="41"/>
      <c r="O69" s="44" t="str">
        <f>_xlfn.XLOOKUP(F69,Hoja3!$C$2:$C$129,Hoja3!$J$2:$J$129)</f>
        <v>PYP Y OAC</v>
      </c>
      <c r="P69" s="41" t="str">
        <f>_xlfn.XLOOKUP(F69,Hoja3!$C$2:$C$129,Hoja3!$K$2:$K$129)</f>
        <v xml:space="preserve">CVP, UAESP,  RENOBO, ETB, EAAB, </v>
      </c>
      <c r="Q69" s="43">
        <f>_xlfn.XLOOKUP(F69,Hoja3!$C$2:$C$129,Hoja3!$I$2:$I$129)</f>
        <v>45349</v>
      </c>
      <c r="R69" s="49" t="s">
        <v>3544</v>
      </c>
      <c r="S69" s="49">
        <v>45348</v>
      </c>
      <c r="T69" s="100" t="s">
        <v>1536</v>
      </c>
      <c r="U69" s="99">
        <v>45380</v>
      </c>
      <c r="V69" s="100" t="s">
        <v>3545</v>
      </c>
      <c r="W69" s="92">
        <v>45355</v>
      </c>
      <c r="X69" s="598" t="s">
        <v>121</v>
      </c>
      <c r="Y69" s="598" t="s">
        <v>121</v>
      </c>
      <c r="Z69" s="40" t="s">
        <v>1537</v>
      </c>
      <c r="AA69" s="99">
        <v>45355</v>
      </c>
      <c r="AB69" s="41"/>
    </row>
    <row r="70" spans="1:28" ht="31.5" hidden="1" customHeight="1" x14ac:dyDescent="0.25">
      <c r="A70" s="113" t="str">
        <f>_xlfn.XLOOKUP(F70,Hoja3!$C$2:$C$129,Hoja3!$L$2:$L$129)</f>
        <v xml:space="preserve">Alexander Cortes </v>
      </c>
      <c r="B70" s="40" t="str">
        <f>_xlfn.XLOOKUP(F70,Hoja3!$C$2:$C$129,Hoja3!$N$2:$N$129)</f>
        <v>Terminado</v>
      </c>
      <c r="C70" s="351">
        <v>45355</v>
      </c>
      <c r="D70" s="558"/>
      <c r="E70" s="44" t="s">
        <v>33</v>
      </c>
      <c r="F70" s="40">
        <v>414</v>
      </c>
      <c r="G70" s="41" t="s">
        <v>320</v>
      </c>
      <c r="H70" s="40" t="str">
        <f>_xlfn.XLOOKUP(G70,Listas!$B$207:$B$251,Listas!$C$207:$C$251)</f>
        <v>Centro Democrático</v>
      </c>
      <c r="I70" s="41" t="s">
        <v>1</v>
      </c>
      <c r="J70" s="44" t="s">
        <v>3546</v>
      </c>
      <c r="K70" s="41" t="s">
        <v>94</v>
      </c>
      <c r="L70" s="42"/>
      <c r="M70" s="41"/>
      <c r="N70" s="41"/>
      <c r="O70" s="44" t="str">
        <f>_xlfn.XLOOKUP(F70,Hoja3!$C$2:$C$129,Hoja3!$J$2:$J$129)</f>
        <v>PYP</v>
      </c>
      <c r="P70" s="41"/>
      <c r="Q70" s="43">
        <f>_xlfn.XLOOKUP(F70,Hoja3!$C$2:$C$129,Hoja3!$I$2:$I$129)</f>
        <v>45349</v>
      </c>
      <c r="R70" s="49" t="s">
        <v>3547</v>
      </c>
      <c r="S70" s="95">
        <v>45350</v>
      </c>
      <c r="T70" s="598" t="s">
        <v>121</v>
      </c>
      <c r="U70" s="598" t="s">
        <v>121</v>
      </c>
      <c r="V70" s="598" t="s">
        <v>121</v>
      </c>
      <c r="W70" s="598" t="s">
        <v>121</v>
      </c>
      <c r="X70" s="598" t="s">
        <v>121</v>
      </c>
      <c r="Y70" s="598" t="s">
        <v>121</v>
      </c>
      <c r="Z70" s="40" t="s">
        <v>3548</v>
      </c>
      <c r="AA70" s="99">
        <v>45355</v>
      </c>
      <c r="AB70" s="41"/>
    </row>
    <row r="71" spans="1:28" ht="31.5" hidden="1" customHeight="1" x14ac:dyDescent="0.25">
      <c r="A71" s="113" t="str">
        <f>_xlfn.XLOOKUP(F71,Hoja3!$C$2:$C$129,Hoja3!$L$2:$L$129)</f>
        <v xml:space="preserve">Alexander Cortes </v>
      </c>
      <c r="B71" s="40" t="str">
        <f>_xlfn.XLOOKUP(F71,Hoja3!$C$2:$C$129,Hoja3!$N$2:$N$129)</f>
        <v>Terminado</v>
      </c>
      <c r="C71" s="351">
        <v>45355</v>
      </c>
      <c r="D71" s="558"/>
      <c r="E71" s="44"/>
      <c r="F71" s="40">
        <v>421</v>
      </c>
      <c r="G71" s="41" t="s">
        <v>299</v>
      </c>
      <c r="H71" s="40" t="str">
        <f>_xlfn.XLOOKUP(G71,Listas!$B$207:$B$251,Listas!$C$207:$C$251)</f>
        <v>Pacto Historico</v>
      </c>
      <c r="I71" s="41" t="s">
        <v>1</v>
      </c>
      <c r="J71" s="44" t="s">
        <v>3549</v>
      </c>
      <c r="K71" s="41" t="s">
        <v>124</v>
      </c>
      <c r="L71" s="42"/>
      <c r="M71" s="41"/>
      <c r="N71" s="41"/>
      <c r="O71" s="44" t="str">
        <f>_xlfn.XLOOKUP(F71,Hoja3!$C$2:$C$129,Hoja3!$J$2:$J$129)</f>
        <v>SCO y PYP</v>
      </c>
      <c r="P71" s="41"/>
      <c r="Q71" s="43">
        <f>_xlfn.XLOOKUP(F71,Hoja3!$C$2:$C$129,Hoja3!$I$2:$I$129)</f>
        <v>45349</v>
      </c>
      <c r="R71" s="49" t="s">
        <v>3550</v>
      </c>
      <c r="S71" s="95">
        <v>45350</v>
      </c>
      <c r="T71" s="598" t="s">
        <v>121</v>
      </c>
      <c r="U71" s="598" t="s">
        <v>121</v>
      </c>
      <c r="V71" s="598" t="s">
        <v>121</v>
      </c>
      <c r="W71" s="598" t="s">
        <v>121</v>
      </c>
      <c r="X71" s="598" t="s">
        <v>121</v>
      </c>
      <c r="Y71" s="598" t="s">
        <v>121</v>
      </c>
      <c r="Z71" s="40" t="s">
        <v>1532</v>
      </c>
      <c r="AA71" s="99">
        <v>45355</v>
      </c>
      <c r="AB71" s="41"/>
    </row>
    <row r="72" spans="1:28" ht="31.5" hidden="1" customHeight="1" x14ac:dyDescent="0.25">
      <c r="A72" s="113" t="str">
        <f>_xlfn.XLOOKUP(F72,Hoja3!$C$2:$C$129,Hoja3!$L$2:$L$129)</f>
        <v xml:space="preserve">Mauricio Novoa </v>
      </c>
      <c r="B72" s="40" t="str">
        <f>_xlfn.XLOOKUP(F72,Hoja3!$C$2:$C$129,Hoja3!$N$2:$N$129)</f>
        <v>Terminado</v>
      </c>
      <c r="C72" s="351">
        <v>45356</v>
      </c>
      <c r="D72" s="558"/>
      <c r="E72" s="44"/>
      <c r="F72" s="40">
        <v>424</v>
      </c>
      <c r="G72" s="41" t="s">
        <v>255</v>
      </c>
      <c r="H72" s="40" t="str">
        <f>_xlfn.XLOOKUP(G72,Listas!$B$207:$B$251,Listas!$C$207:$C$251)</f>
        <v>Alianza Verde</v>
      </c>
      <c r="I72" s="41" t="s">
        <v>1</v>
      </c>
      <c r="J72" s="44" t="s">
        <v>3551</v>
      </c>
      <c r="K72" s="41" t="s">
        <v>104</v>
      </c>
      <c r="L72" s="42"/>
      <c r="M72" s="41" t="s">
        <v>121</v>
      </c>
      <c r="N72" s="41"/>
      <c r="O72" s="44" t="str">
        <f>_xlfn.XLOOKUP(F72,Hoja3!$C$2:$C$129,Hoja3!$J$2:$J$129)</f>
        <v>SCO, SGF Y PYP</v>
      </c>
      <c r="P72" s="41" t="s">
        <v>121</v>
      </c>
      <c r="Q72" s="43">
        <f>_xlfn.XLOOKUP(F72,Hoja3!$C$2:$C$129,Hoja3!$I$2:$I$129)</f>
        <v>45351</v>
      </c>
      <c r="R72" s="49" t="s">
        <v>3552</v>
      </c>
      <c r="S72" s="95">
        <v>45380</v>
      </c>
      <c r="T72" s="598" t="s">
        <v>121</v>
      </c>
      <c r="U72" s="598" t="s">
        <v>121</v>
      </c>
      <c r="V72" s="598" t="s">
        <v>121</v>
      </c>
      <c r="W72" s="598" t="s">
        <v>121</v>
      </c>
      <c r="X72" s="598" t="s">
        <v>121</v>
      </c>
      <c r="Y72" s="598" t="s">
        <v>121</v>
      </c>
      <c r="Z72" s="40" t="s">
        <v>3553</v>
      </c>
      <c r="AA72" s="99">
        <v>45356</v>
      </c>
      <c r="AB72" s="41"/>
    </row>
    <row r="73" spans="1:28" ht="31.5" hidden="1" customHeight="1" x14ac:dyDescent="0.25">
      <c r="A73" s="113" t="str">
        <f>_xlfn.XLOOKUP(F73,Hoja3!$C$2:$C$129,Hoja3!$L$2:$L$129)</f>
        <v xml:space="preserve">Mauricio Novoa </v>
      </c>
      <c r="B73" s="40" t="str">
        <f>_xlfn.XLOOKUP(F73,Hoja3!$C$2:$C$129,Hoja3!$N$2:$N$129)</f>
        <v>Terminado</v>
      </c>
      <c r="C73" s="351">
        <v>45358</v>
      </c>
      <c r="D73" s="558"/>
      <c r="E73" s="44" t="s">
        <v>23</v>
      </c>
      <c r="F73" s="40">
        <v>431</v>
      </c>
      <c r="G73" s="41" t="s">
        <v>288</v>
      </c>
      <c r="H73" s="40" t="str">
        <f>_xlfn.XLOOKUP(G73,Listas!$B$207:$B$251,Listas!$C$207:$C$251)</f>
        <v>Pacto Historico</v>
      </c>
      <c r="I73" s="41" t="s">
        <v>1</v>
      </c>
      <c r="J73" s="44" t="s">
        <v>3554</v>
      </c>
      <c r="K73" s="41" t="s">
        <v>119</v>
      </c>
      <c r="L73" s="42"/>
      <c r="M73" s="41" t="s">
        <v>121</v>
      </c>
      <c r="N73" s="41"/>
      <c r="O73" s="44" t="s">
        <v>1927</v>
      </c>
      <c r="P73" s="41" t="s">
        <v>121</v>
      </c>
      <c r="Q73" s="43">
        <v>45328</v>
      </c>
      <c r="R73" s="49" t="s">
        <v>3555</v>
      </c>
      <c r="S73" s="49">
        <v>45355</v>
      </c>
      <c r="T73" s="598" t="s">
        <v>121</v>
      </c>
      <c r="U73" s="598" t="s">
        <v>121</v>
      </c>
      <c r="V73" s="598" t="s">
        <v>121</v>
      </c>
      <c r="W73" s="598" t="s">
        <v>121</v>
      </c>
      <c r="X73" s="598" t="s">
        <v>121</v>
      </c>
      <c r="Y73" s="598" t="s">
        <v>121</v>
      </c>
      <c r="Z73" s="40" t="s">
        <v>3556</v>
      </c>
      <c r="AA73" s="99">
        <v>45357</v>
      </c>
      <c r="AB73" s="41"/>
    </row>
    <row r="74" spans="1:28" ht="31.5" hidden="1" customHeight="1" x14ac:dyDescent="0.25">
      <c r="A74" s="113" t="str">
        <f>_xlfn.XLOOKUP(F74,Hoja3!$C$2:$C$129,Hoja3!$L$2:$L$129)</f>
        <v xml:space="preserve">Mauricio Novoa </v>
      </c>
      <c r="B74" s="40" t="str">
        <f>_xlfn.XLOOKUP(F74,Hoja3!$C$2:$C$129,Hoja3!$N$2:$N$129)</f>
        <v>Terminado</v>
      </c>
      <c r="C74" s="351">
        <v>45358</v>
      </c>
      <c r="D74" s="558"/>
      <c r="E74" s="44"/>
      <c r="F74" s="40">
        <v>433</v>
      </c>
      <c r="G74" s="41" t="s">
        <v>299</v>
      </c>
      <c r="H74" s="40" t="str">
        <f>_xlfn.XLOOKUP(G74,Listas!$B$207:$B$251,Listas!$C$207:$C$251)</f>
        <v>Pacto Historico</v>
      </c>
      <c r="I74" s="41" t="s">
        <v>1</v>
      </c>
      <c r="J74" s="44" t="s">
        <v>3557</v>
      </c>
      <c r="K74" s="41" t="s">
        <v>124</v>
      </c>
      <c r="L74" s="42"/>
      <c r="M74" s="41" t="s">
        <v>121</v>
      </c>
      <c r="N74" s="41"/>
      <c r="O74" s="44" t="str">
        <f>_xlfn.XLOOKUP(F74,Hoja3!$C$2:$C$129,Hoja3!$J$2:$J$129)</f>
        <v>SGF, SCO, PYP y IVC</v>
      </c>
      <c r="P74" s="41" t="s">
        <v>121</v>
      </c>
      <c r="Q74" s="43">
        <f>_xlfn.XLOOKUP(F74,Hoja3!$C$2:$C$129,Hoja3!$I$2:$I$129)</f>
        <v>45357</v>
      </c>
      <c r="R74" s="49" t="s">
        <v>1542</v>
      </c>
      <c r="S74" s="49">
        <v>45355</v>
      </c>
      <c r="T74" s="598" t="s">
        <v>121</v>
      </c>
      <c r="U74" s="598" t="s">
        <v>121</v>
      </c>
      <c r="V74" s="598" t="s">
        <v>121</v>
      </c>
      <c r="W74" s="598" t="s">
        <v>121</v>
      </c>
      <c r="X74" s="598" t="s">
        <v>121</v>
      </c>
      <c r="Y74" s="598" t="s">
        <v>121</v>
      </c>
      <c r="Z74" s="40" t="s">
        <v>1546</v>
      </c>
      <c r="AA74" s="99">
        <v>45358</v>
      </c>
      <c r="AB74" s="41"/>
    </row>
    <row r="75" spans="1:28" ht="31.5" hidden="1" customHeight="1" x14ac:dyDescent="0.25">
      <c r="A75" s="113" t="str">
        <f>_xlfn.XLOOKUP(F75,Hoja3!$C$2:$C$129,Hoja3!$L$2:$L$129)</f>
        <v xml:space="preserve">Alexander Cortes </v>
      </c>
      <c r="B75" s="40" t="str">
        <f>_xlfn.XLOOKUP(F75,Hoja3!$C$2:$C$129,Hoja3!$N$2:$N$129)</f>
        <v>Terminado</v>
      </c>
      <c r="C75" s="351">
        <v>45362</v>
      </c>
      <c r="D75" s="558"/>
      <c r="E75" s="44"/>
      <c r="F75" s="40">
        <v>445</v>
      </c>
      <c r="G75" s="41" t="s">
        <v>299</v>
      </c>
      <c r="H75" s="40" t="str">
        <f>_xlfn.XLOOKUP(G75,Listas!$B$207:$B$251,Listas!$C$207:$C$251)</f>
        <v>Pacto Historico</v>
      </c>
      <c r="I75" s="41" t="s">
        <v>1</v>
      </c>
      <c r="J75" s="44" t="s">
        <v>3558</v>
      </c>
      <c r="K75" s="41" t="s">
        <v>107</v>
      </c>
      <c r="L75" s="42"/>
      <c r="M75" s="41"/>
      <c r="N75" s="41"/>
      <c r="O75" s="44" t="str">
        <f>_xlfn.XLOOKUP(F75,Hoja3!$C$2:$C$129,Hoja3!$J$2:$J$129)</f>
        <v>IVC SCO</v>
      </c>
      <c r="P75" s="41"/>
      <c r="Q75" s="43">
        <f>_xlfn.XLOOKUP(F75,Hoja3!$C$2:$C$129,Hoja3!$I$2:$I$129)</f>
        <v>45357</v>
      </c>
      <c r="R75" s="49" t="s">
        <v>3559</v>
      </c>
      <c r="S75" s="49">
        <v>45357</v>
      </c>
      <c r="T75" s="598" t="s">
        <v>121</v>
      </c>
      <c r="U75" s="598" t="s">
        <v>121</v>
      </c>
      <c r="V75" s="598" t="s">
        <v>121</v>
      </c>
      <c r="W75" s="598" t="s">
        <v>121</v>
      </c>
      <c r="X75" s="598" t="s">
        <v>121</v>
      </c>
      <c r="Y75" s="598" t="s">
        <v>121</v>
      </c>
      <c r="Z75" s="40" t="s">
        <v>1556</v>
      </c>
      <c r="AA75" s="99">
        <v>45362</v>
      </c>
      <c r="AB75" s="41"/>
    </row>
    <row r="76" spans="1:28" ht="31.5" hidden="1" customHeight="1" x14ac:dyDescent="0.25">
      <c r="A76" s="113" t="str">
        <f>_xlfn.XLOOKUP(F76,Hoja3!$C$2:$C$129,Hoja3!$L$2:$L$129)</f>
        <v>Eduardo Conta</v>
      </c>
      <c r="B76" s="40" t="str">
        <f>_xlfn.XLOOKUP(F76,Hoja3!$C$2:$C$129,Hoja3!$N$2:$N$129)</f>
        <v>Terminado</v>
      </c>
      <c r="C76" s="351">
        <v>45362</v>
      </c>
      <c r="D76" s="558"/>
      <c r="E76" s="44" t="str">
        <f>_xlfn.XLOOKUP(Proposiciones!F76,Hoja3!$C$2:$C$129,Hoja3!$F$2:$F$129)</f>
        <v>Comisión Segunda Permanente de Gobierno</v>
      </c>
      <c r="F76" s="40">
        <v>448</v>
      </c>
      <c r="G76" s="41" t="s">
        <v>305</v>
      </c>
      <c r="H76" s="40" t="str">
        <f>_xlfn.XLOOKUP(G76,Listas!$B$207:$B$251,Listas!$C$207:$C$251)</f>
        <v>Centro Democrático</v>
      </c>
      <c r="I76" s="41" t="s">
        <v>1</v>
      </c>
      <c r="J76" s="44" t="s">
        <v>3560</v>
      </c>
      <c r="K76" s="41" t="s">
        <v>107</v>
      </c>
      <c r="L76" s="598" t="s">
        <v>121</v>
      </c>
      <c r="M76" s="598" t="s">
        <v>121</v>
      </c>
      <c r="N76" s="598" t="s">
        <v>121</v>
      </c>
      <c r="O76" s="44" t="str">
        <f>_xlfn.XLOOKUP(F76,Hoja3!$C$2:$C$129,Hoja3!$J$2:$J$129)</f>
        <v>IVC ; JURIDICA</v>
      </c>
      <c r="P76" s="598" t="s">
        <v>121</v>
      </c>
      <c r="Q76" s="43">
        <f>_xlfn.XLOOKUP(F76,Hoja3!$C$2:$C$129,Hoja3!$I$2:$I$129)</f>
        <v>45357</v>
      </c>
      <c r="R76" s="49" t="s">
        <v>3559</v>
      </c>
      <c r="S76" s="49">
        <v>45357</v>
      </c>
      <c r="T76" s="598" t="s">
        <v>121</v>
      </c>
      <c r="U76" s="598" t="s">
        <v>121</v>
      </c>
      <c r="V76" s="598" t="s">
        <v>121</v>
      </c>
      <c r="W76" s="598" t="s">
        <v>121</v>
      </c>
      <c r="X76" s="598" t="s">
        <v>121</v>
      </c>
      <c r="Y76" s="598" t="s">
        <v>121</v>
      </c>
      <c r="Z76" s="40" t="s">
        <v>1564</v>
      </c>
      <c r="AA76" s="99">
        <v>45362</v>
      </c>
      <c r="AB76" s="41"/>
    </row>
    <row r="77" spans="1:28" ht="31.5" hidden="1" customHeight="1" x14ac:dyDescent="0.25">
      <c r="A77" s="113" t="str">
        <f>_xlfn.XLOOKUP(F77,Hoja3!$C$2:$C$129,Hoja3!$L$2:$L$129)</f>
        <v xml:space="preserve">Alexander Cortes </v>
      </c>
      <c r="B77" s="40" t="str">
        <f>_xlfn.XLOOKUP(F77,Hoja3!$C$2:$C$129,Hoja3!$N$2:$N$129)</f>
        <v>Terminado</v>
      </c>
      <c r="C77" s="351">
        <v>45362</v>
      </c>
      <c r="D77" s="558"/>
      <c r="E77" s="44" t="str">
        <f>_xlfn.XLOOKUP(Proposiciones!F77,Hoja3!$C$2:$C$129,Hoja3!$F$2:$F$129)</f>
        <v>Comisión Segunda Permanente de Gobierno</v>
      </c>
      <c r="F77" s="40">
        <v>449</v>
      </c>
      <c r="G77" s="41" t="s">
        <v>305</v>
      </c>
      <c r="H77" s="40" t="str">
        <f>_xlfn.XLOOKUP(G77,Listas!$B$207:$B$251,Listas!$C$207:$C$251)</f>
        <v>Centro Democrático</v>
      </c>
      <c r="I77" s="41" t="s">
        <v>1</v>
      </c>
      <c r="J77" s="44" t="s">
        <v>1565</v>
      </c>
      <c r="K77" s="41" t="s">
        <v>124</v>
      </c>
      <c r="L77" s="42"/>
      <c r="M77" s="41"/>
      <c r="N77" s="41"/>
      <c r="O77" s="44" t="str">
        <f>_xlfn.XLOOKUP(F77,Hoja3!$C$2:$C$129,Hoja3!$J$2:$J$129)</f>
        <v>PY P</v>
      </c>
      <c r="P77" s="41"/>
      <c r="Q77" s="43">
        <f>_xlfn.XLOOKUP(F77,Hoja3!$C$2:$C$129,Hoja3!$I$2:$I$129)</f>
        <v>45357</v>
      </c>
      <c r="R77" s="49" t="s">
        <v>3559</v>
      </c>
      <c r="S77" s="49">
        <v>45357</v>
      </c>
      <c r="T77" s="598" t="s">
        <v>121</v>
      </c>
      <c r="U77" s="598" t="s">
        <v>121</v>
      </c>
      <c r="V77" s="598" t="s">
        <v>121</v>
      </c>
      <c r="W77" s="598" t="s">
        <v>121</v>
      </c>
      <c r="X77" s="598" t="s">
        <v>121</v>
      </c>
      <c r="Y77" s="598" t="s">
        <v>121</v>
      </c>
      <c r="Z77" s="40" t="s">
        <v>1568</v>
      </c>
      <c r="AA77" s="99">
        <v>45362</v>
      </c>
      <c r="AB77" s="41"/>
    </row>
    <row r="78" spans="1:28" ht="31.5" hidden="1" customHeight="1" x14ac:dyDescent="0.25">
      <c r="A78" s="113" t="str">
        <f>_xlfn.XLOOKUP(F78,Hoja3!$C$2:$C$129,Hoja3!$L$2:$L$129)</f>
        <v xml:space="preserve">Mauricio Novoa </v>
      </c>
      <c r="B78" s="40" t="str">
        <f>_xlfn.XLOOKUP(F78,Hoja3!$C$2:$C$129,Hoja3!$N$2:$N$129)</f>
        <v>Terminado</v>
      </c>
      <c r="C78" s="351">
        <v>45362</v>
      </c>
      <c r="D78" s="558"/>
      <c r="E78" s="44"/>
      <c r="F78" s="40">
        <v>451</v>
      </c>
      <c r="G78" s="41" t="s">
        <v>253</v>
      </c>
      <c r="H78" s="40" t="str">
        <f>_xlfn.XLOOKUP(G78,Listas!$B$207:$B$251,Listas!$C$207:$C$251)</f>
        <v>Alianza Verde</v>
      </c>
      <c r="I78" s="41" t="s">
        <v>1</v>
      </c>
      <c r="J78" s="44" t="s">
        <v>3561</v>
      </c>
      <c r="K78" s="41" t="s">
        <v>119</v>
      </c>
      <c r="L78" s="42"/>
      <c r="M78" s="41" t="s">
        <v>121</v>
      </c>
      <c r="N78" s="41"/>
      <c r="O78" s="44" t="str">
        <f>_xlfn.XLOOKUP(F78,Hoja3!$C$2:$C$129,Hoja3!$J$2:$J$129)</f>
        <v>SCO y SGC</v>
      </c>
      <c r="P78" s="41" t="s">
        <v>121</v>
      </c>
      <c r="Q78" s="43">
        <f>_xlfn.XLOOKUP(F78,Hoja3!$C$2:$C$129,Hoja3!$I$2:$I$129)</f>
        <v>45357</v>
      </c>
      <c r="R78" s="49" t="s">
        <v>3559</v>
      </c>
      <c r="S78" s="49">
        <v>45357</v>
      </c>
      <c r="T78" s="598" t="s">
        <v>121</v>
      </c>
      <c r="U78" s="598" t="s">
        <v>121</v>
      </c>
      <c r="V78" s="598" t="s">
        <v>121</v>
      </c>
      <c r="W78" s="598" t="s">
        <v>121</v>
      </c>
      <c r="X78" s="598" t="s">
        <v>121</v>
      </c>
      <c r="Y78" s="598" t="s">
        <v>121</v>
      </c>
      <c r="Z78" s="40" t="s">
        <v>1552</v>
      </c>
      <c r="AA78" s="99">
        <v>45362</v>
      </c>
      <c r="AB78" s="41"/>
    </row>
    <row r="79" spans="1:28" ht="31.5" hidden="1" customHeight="1" x14ac:dyDescent="0.25">
      <c r="A79" s="113" t="str">
        <f>_xlfn.XLOOKUP(F79,Hoja3!$C$2:$C$129,Hoja3!$L$2:$L$129)</f>
        <v>Angelica Segura</v>
      </c>
      <c r="B79" s="40" t="str">
        <f>_xlfn.XLOOKUP(F79,Hoja3!$C$2:$C$129,Hoja3!$N$2:$N$129)</f>
        <v>Terminado</v>
      </c>
      <c r="C79" s="351">
        <v>45359</v>
      </c>
      <c r="D79" s="558"/>
      <c r="E79" s="44" t="s">
        <v>23</v>
      </c>
      <c r="F79" s="40">
        <v>461</v>
      </c>
      <c r="G79" s="41" t="s">
        <v>294</v>
      </c>
      <c r="H79" s="40" t="str">
        <f>_xlfn.XLOOKUP(G79,Listas!$B$207:$B$251,Listas!$C$207:$C$251)</f>
        <v>Pacto Historico</v>
      </c>
      <c r="I79" s="41" t="s">
        <v>1</v>
      </c>
      <c r="J79" s="44" t="s">
        <v>3562</v>
      </c>
      <c r="K79" s="41" t="s">
        <v>94</v>
      </c>
      <c r="L79" s="42" t="s">
        <v>198</v>
      </c>
      <c r="M79" s="41"/>
      <c r="N79" s="41"/>
      <c r="O79" s="44" t="str">
        <f>_xlfn.XLOOKUP(F79,Hoja3!$C$2:$C$129,Hoja3!$J$2:$J$129)</f>
        <v>PYP, SCO, IVC</v>
      </c>
      <c r="P79" s="41"/>
      <c r="Q79" s="43">
        <f>_xlfn.XLOOKUP(F79,Hoja3!$C$2:$C$129,Hoja3!$I$2:$I$129)</f>
        <v>45357</v>
      </c>
      <c r="R79" s="49" t="s">
        <v>3563</v>
      </c>
      <c r="S79" s="49">
        <v>45356</v>
      </c>
      <c r="T79" s="598" t="s">
        <v>121</v>
      </c>
      <c r="U79" s="598" t="s">
        <v>121</v>
      </c>
      <c r="V79" s="598" t="s">
        <v>121</v>
      </c>
      <c r="W79" s="598" t="s">
        <v>121</v>
      </c>
      <c r="X79" s="598" t="s">
        <v>121</v>
      </c>
      <c r="Y79" s="598" t="s">
        <v>121</v>
      </c>
      <c r="Z79" s="40" t="s">
        <v>3564</v>
      </c>
      <c r="AA79" s="99">
        <v>45359</v>
      </c>
      <c r="AB79" s="41"/>
    </row>
    <row r="80" spans="1:28" ht="31.5" hidden="1" customHeight="1" x14ac:dyDescent="0.25">
      <c r="A80" s="113" t="str">
        <f>_xlfn.XLOOKUP(F80,Hoja3!$C$2:$C$129,Hoja3!$L$2:$L$129)</f>
        <v>Eduardo Conta</v>
      </c>
      <c r="B80" s="40" t="str">
        <f>_xlfn.XLOOKUP(F80,Hoja3!$C$2:$C$129,Hoja3!$N$2:$N$129)</f>
        <v>Terminado</v>
      </c>
      <c r="C80" s="351">
        <v>45366</v>
      </c>
      <c r="D80" s="558"/>
      <c r="E80" s="44" t="str">
        <f>_xlfn.XLOOKUP(Proposiciones!F80,Hoja3!$C$2:$C$129,Hoja3!$F$2:$F$129)</f>
        <v>Comisión Tercera Permanente de Hacienda y Crédito Público</v>
      </c>
      <c r="F80" s="40">
        <v>463</v>
      </c>
      <c r="G80" s="41" t="s">
        <v>266</v>
      </c>
      <c r="H80" s="40" t="str">
        <f>_xlfn.XLOOKUP(G80,Listas!$B$207:$B$251,Listas!$C$207:$C$251)</f>
        <v>Partido Nuevo Liberalismo</v>
      </c>
      <c r="I80" s="41" t="s">
        <v>1</v>
      </c>
      <c r="J80" s="44" t="s">
        <v>3565</v>
      </c>
      <c r="K80" s="41" t="s">
        <v>113</v>
      </c>
      <c r="L80" s="598" t="s">
        <v>121</v>
      </c>
      <c r="M80" s="598" t="s">
        <v>121</v>
      </c>
      <c r="N80" s="598" t="s">
        <v>121</v>
      </c>
      <c r="O80" s="44" t="str">
        <f>_xlfn.XLOOKUP(F80,Hoja3!$C$2:$C$129,Hoja3!$J$2:$J$129)</f>
        <v>PyP y SCO</v>
      </c>
      <c r="P80" s="598" t="s">
        <v>121</v>
      </c>
      <c r="Q80" s="43">
        <f>_xlfn.XLOOKUP(F80,Hoja3!$C$2:$C$129,Hoja3!$I$2:$I$129)</f>
        <v>45364</v>
      </c>
      <c r="R80" s="49" t="s">
        <v>3566</v>
      </c>
      <c r="S80" s="49">
        <v>45363</v>
      </c>
      <c r="T80" s="598" t="s">
        <v>121</v>
      </c>
      <c r="U80" s="598" t="s">
        <v>121</v>
      </c>
      <c r="V80" s="598" t="s">
        <v>121</v>
      </c>
      <c r="W80" s="598" t="s">
        <v>121</v>
      </c>
      <c r="X80" s="598" t="s">
        <v>121</v>
      </c>
      <c r="Y80" s="598" t="s">
        <v>121</v>
      </c>
      <c r="Z80" s="49" t="s">
        <v>3567</v>
      </c>
      <c r="AA80" s="50">
        <v>45366</v>
      </c>
      <c r="AB80" s="41"/>
    </row>
    <row r="81" spans="1:28" ht="31.5" hidden="1" customHeight="1" x14ac:dyDescent="0.25">
      <c r="A81" s="113" t="str">
        <f>_xlfn.XLOOKUP(F81,Hoja3!$C$2:$C$129,Hoja3!$L$2:$L$129)</f>
        <v xml:space="preserve">Alexander Cortes </v>
      </c>
      <c r="B81" s="40" t="str">
        <f>_xlfn.XLOOKUP(F81,Hoja3!$C$2:$C$129,Hoja3!$N$2:$N$129)</f>
        <v>Terminado</v>
      </c>
      <c r="C81" s="351">
        <v>45366</v>
      </c>
      <c r="D81" s="558"/>
      <c r="E81" s="44" t="str">
        <f>_xlfn.XLOOKUP(Proposiciones!F81,Hoja3!$C$2:$C$129,Hoja3!$F$2:$F$129)</f>
        <v>Comisión Tercera Permanente de Hacienda y Crédito Público</v>
      </c>
      <c r="F81" s="40">
        <v>464</v>
      </c>
      <c r="G81" s="41" t="s">
        <v>255</v>
      </c>
      <c r="H81" s="40" t="str">
        <f>_xlfn.XLOOKUP(G81,Listas!$B$207:$B$251,Listas!$C$207:$C$251)</f>
        <v>Alianza Verde</v>
      </c>
      <c r="I81" s="41" t="s">
        <v>1</v>
      </c>
      <c r="J81" s="44" t="s">
        <v>3568</v>
      </c>
      <c r="K81" s="41" t="s">
        <v>94</v>
      </c>
      <c r="L81" s="42"/>
      <c r="M81" s="41"/>
      <c r="N81" s="41"/>
      <c r="O81" s="44" t="str">
        <f>_xlfn.XLOOKUP(F81,Hoja3!$C$2:$C$129,Hoja3!$J$2:$J$129)</f>
        <v>PYP</v>
      </c>
      <c r="P81" s="41"/>
      <c r="Q81" s="43">
        <f>_xlfn.XLOOKUP(F81,Hoja3!$C$2:$C$129,Hoja3!$I$2:$I$129)</f>
        <v>45364</v>
      </c>
      <c r="R81" s="49" t="s">
        <v>3569</v>
      </c>
      <c r="S81" s="49">
        <v>45363</v>
      </c>
      <c r="T81" s="598" t="s">
        <v>121</v>
      </c>
      <c r="U81" s="598" t="s">
        <v>121</v>
      </c>
      <c r="V81" s="598" t="s">
        <v>121</v>
      </c>
      <c r="W81" s="598" t="s">
        <v>121</v>
      </c>
      <c r="X81" s="598" t="s">
        <v>121</v>
      </c>
      <c r="Y81" s="598" t="s">
        <v>121</v>
      </c>
      <c r="Z81" s="49" t="s">
        <v>3570</v>
      </c>
      <c r="AA81" s="50">
        <v>45366</v>
      </c>
      <c r="AB81" s="41"/>
    </row>
    <row r="82" spans="1:28" ht="31.5" hidden="1" customHeight="1" x14ac:dyDescent="0.25">
      <c r="A82" s="113" t="str">
        <f>_xlfn.XLOOKUP(F82,Hoja3!$C$2:$C$129,Hoja3!$L$2:$L$129)</f>
        <v xml:space="preserve">Mauricio Novoa </v>
      </c>
      <c r="B82" s="40" t="str">
        <f>_xlfn.XLOOKUP(F82,Hoja3!$C$2:$C$129,Hoja3!$N$2:$N$129)</f>
        <v>Terminado</v>
      </c>
      <c r="C82" s="351">
        <v>45366</v>
      </c>
      <c r="D82" s="558"/>
      <c r="E82" s="44" t="str">
        <f>_xlfn.XLOOKUP(Proposiciones!F82,Hoja3!$C$2:$C$129,Hoja3!$F$2:$F$129)</f>
        <v>Comisión Tercera Permanente de Hacienda y Crédito Público</v>
      </c>
      <c r="F82" s="40">
        <v>465</v>
      </c>
      <c r="G82" s="41" t="s">
        <v>297</v>
      </c>
      <c r="H82" s="40" t="str">
        <f>_xlfn.XLOOKUP(G82,Listas!$B$207:$B$251,Listas!$C$207:$C$251)</f>
        <v>Pacto Historico</v>
      </c>
      <c r="I82" s="41" t="s">
        <v>1</v>
      </c>
      <c r="J82" s="44" t="s">
        <v>3571</v>
      </c>
      <c r="K82" s="41" t="s">
        <v>122</v>
      </c>
      <c r="L82" s="42"/>
      <c r="M82" s="41" t="s">
        <v>121</v>
      </c>
      <c r="N82" s="41"/>
      <c r="O82" s="44" t="str">
        <f>_xlfn.XLOOKUP(F82,Hoja3!$C$2:$C$129,Hoja3!$J$2:$J$129)</f>
        <v xml:space="preserve">PyP Y Renobo </v>
      </c>
      <c r="P82" s="41" t="s">
        <v>121</v>
      </c>
      <c r="Q82" s="43">
        <f>_xlfn.XLOOKUP(F82,Hoja3!$C$2:$C$129,Hoja3!$I$2:$I$129)</f>
        <v>45364</v>
      </c>
      <c r="R82" s="49" t="s">
        <v>3572</v>
      </c>
      <c r="S82" s="49">
        <v>45363</v>
      </c>
      <c r="T82" s="598" t="s">
        <v>121</v>
      </c>
      <c r="U82" s="598" t="s">
        <v>121</v>
      </c>
      <c r="V82" s="598" t="s">
        <v>121</v>
      </c>
      <c r="W82" s="598" t="s">
        <v>121</v>
      </c>
      <c r="X82" s="598" t="s">
        <v>121</v>
      </c>
      <c r="Y82" s="598" t="s">
        <v>121</v>
      </c>
      <c r="Z82" s="49" t="s">
        <v>3573</v>
      </c>
      <c r="AA82" s="50">
        <v>45366</v>
      </c>
      <c r="AB82" s="41"/>
    </row>
    <row r="83" spans="1:28" ht="31.5" hidden="1" customHeight="1" x14ac:dyDescent="0.25">
      <c r="A83" s="113" t="str">
        <f>_xlfn.XLOOKUP(F83,Hoja3!$C$2:$C$129,Hoja3!$L$2:$L$129)</f>
        <v>Angelica Segura</v>
      </c>
      <c r="B83" s="40" t="str">
        <f>_xlfn.XLOOKUP(F83,Hoja3!$C$2:$C$129,Hoja3!$N$2:$N$129)</f>
        <v>Terminado</v>
      </c>
      <c r="C83" s="351">
        <v>45366</v>
      </c>
      <c r="D83" s="558"/>
      <c r="E83" s="44" t="str">
        <f>_xlfn.XLOOKUP(Proposiciones!F83,Hoja3!$C$2:$C$129,Hoja3!$F$2:$F$129)</f>
        <v>Comisión Tercera Permanente de Hacienda y Crédito Público</v>
      </c>
      <c r="F83" s="40">
        <v>468</v>
      </c>
      <c r="G83" s="41" t="s">
        <v>311</v>
      </c>
      <c r="H83" s="40" t="str">
        <f>_xlfn.XLOOKUP(G83,Listas!$B$207:$B$251,Listas!$C$207:$C$251)</f>
        <v>Centro Democrático</v>
      </c>
      <c r="I83" s="41" t="s">
        <v>1</v>
      </c>
      <c r="J83" s="44" t="s">
        <v>3574</v>
      </c>
      <c r="K83" s="41" t="s">
        <v>88</v>
      </c>
      <c r="L83" s="42" t="s">
        <v>167</v>
      </c>
      <c r="M83" s="41"/>
      <c r="N83" s="41"/>
      <c r="O83" s="44" t="str">
        <f>_xlfn.XLOOKUP(F83,Hoja3!$C$2:$C$129,Hoja3!$J$2:$J$129)</f>
        <v>PYP, SCO y SJuridica</v>
      </c>
      <c r="P83" s="41"/>
      <c r="Q83" s="43">
        <f>_xlfn.XLOOKUP(F83,Hoja3!$C$2:$C$129,Hoja3!$I$2:$I$129)</f>
        <v>45364</v>
      </c>
      <c r="R83" s="49" t="s">
        <v>3575</v>
      </c>
      <c r="S83" s="49">
        <v>45363</v>
      </c>
      <c r="T83" s="598" t="s">
        <v>121</v>
      </c>
      <c r="U83" s="598" t="s">
        <v>121</v>
      </c>
      <c r="V83" s="598" t="s">
        <v>121</v>
      </c>
      <c r="W83" s="598" t="s">
        <v>121</v>
      </c>
      <c r="X83" s="598" t="s">
        <v>121</v>
      </c>
      <c r="Y83" s="598" t="s">
        <v>121</v>
      </c>
      <c r="Z83" s="49" t="s">
        <v>1582</v>
      </c>
      <c r="AA83" s="50">
        <v>45366</v>
      </c>
      <c r="AB83" s="41"/>
    </row>
    <row r="84" spans="1:28" ht="31.5" hidden="1" customHeight="1" x14ac:dyDescent="0.25">
      <c r="A84" s="113" t="str">
        <f>_xlfn.XLOOKUP(F84,Hoja3!$C$2:$C$129,Hoja3!$L$2:$L$129)</f>
        <v xml:space="preserve">Mauricio Novoa </v>
      </c>
      <c r="B84" s="40" t="str">
        <f>_xlfn.XLOOKUP(F84,Hoja3!$C$2:$C$129,Hoja3!$N$2:$N$129)</f>
        <v>Terminado</v>
      </c>
      <c r="C84" s="351">
        <v>45366</v>
      </c>
      <c r="D84" s="558"/>
      <c r="E84" s="44" t="str">
        <f>_xlfn.XLOOKUP(Proposiciones!F84,Hoja3!$C$2:$C$129,Hoja3!$F$2:$F$129)</f>
        <v>Secretaría General</v>
      </c>
      <c r="F84" s="40">
        <v>476</v>
      </c>
      <c r="G84" s="41" t="s">
        <v>2962</v>
      </c>
      <c r="H84" s="40" t="s">
        <v>2963</v>
      </c>
      <c r="I84" s="41" t="s">
        <v>1</v>
      </c>
      <c r="J84" s="44" t="s">
        <v>1590</v>
      </c>
      <c r="K84" s="41" t="s">
        <v>88</v>
      </c>
      <c r="L84" s="42"/>
      <c r="M84" s="41" t="s">
        <v>121</v>
      </c>
      <c r="N84" s="41"/>
      <c r="O84" s="44" t="str">
        <f>_xlfn.XLOOKUP(F84,Hoja3!$C$2:$C$129,Hoja3!$J$2:$J$129)</f>
        <v>PYP, SCO, IVC, EAAB,UAESP,RENOBO,CVP,ENEL, VANTI, AGUAS BOGOTÁ,</v>
      </c>
      <c r="P84" s="41" t="s">
        <v>121</v>
      </c>
      <c r="Q84" s="43">
        <f>_xlfn.XLOOKUP(F84,Hoja3!$C$2:$C$129,Hoja3!$I$2:$I$129)</f>
        <v>45335</v>
      </c>
      <c r="R84" s="49" t="s">
        <v>3576</v>
      </c>
      <c r="S84" s="49">
        <v>45363</v>
      </c>
      <c r="T84" s="41" t="s">
        <v>1593</v>
      </c>
      <c r="U84" s="43">
        <v>45366</v>
      </c>
      <c r="V84" s="41" t="s">
        <v>3577</v>
      </c>
      <c r="W84" s="49">
        <v>45369</v>
      </c>
      <c r="X84" s="598" t="s">
        <v>121</v>
      </c>
      <c r="Y84" s="598" t="s">
        <v>121</v>
      </c>
      <c r="Z84" s="49" t="s">
        <v>3578</v>
      </c>
      <c r="AA84" s="50">
        <v>45370</v>
      </c>
      <c r="AB84" s="41"/>
    </row>
    <row r="85" spans="1:28" ht="31.5" hidden="1" customHeight="1" x14ac:dyDescent="0.25">
      <c r="A85" s="113" t="str">
        <f>_xlfn.XLOOKUP(F85,Hoja3!$C$2:$C$129,Hoja3!$L$2:$L$129)</f>
        <v xml:space="preserve">Alexander Cortes </v>
      </c>
      <c r="B85" s="40" t="str">
        <f>_xlfn.XLOOKUP(F85,Hoja3!$C$2:$C$129,Hoja3!$N$2:$N$129)</f>
        <v>Terminado</v>
      </c>
      <c r="C85" s="351">
        <v>45369</v>
      </c>
      <c r="D85" s="558"/>
      <c r="E85" s="44" t="str">
        <f>_xlfn.XLOOKUP(Proposiciones!F85,Hoja3!$C$2:$C$129,Hoja3!$F$2:$F$129)</f>
        <v>Comisión Primera Permanente del Plan de Desarrollo y Ordenamiento Territorial</v>
      </c>
      <c r="F85" s="40">
        <v>483</v>
      </c>
      <c r="G85" s="41" t="s">
        <v>299</v>
      </c>
      <c r="H85" s="40" t="str">
        <f>_xlfn.XLOOKUP(G85,Listas!$B$207:$B$251,Listas!$C$207:$C$251)</f>
        <v>Pacto Historico</v>
      </c>
      <c r="I85" s="41" t="s">
        <v>1</v>
      </c>
      <c r="J85" s="44" t="s">
        <v>3579</v>
      </c>
      <c r="K85" s="41" t="s">
        <v>94</v>
      </c>
      <c r="L85" s="42"/>
      <c r="M85" s="41"/>
      <c r="N85" s="41"/>
      <c r="O85" s="44" t="str">
        <f>_xlfn.XLOOKUP(F85,Hoja3!$C$2:$C$129,Hoja3!$J$2:$J$129)</f>
        <v>PYP</v>
      </c>
      <c r="P85" s="41"/>
      <c r="Q85" s="43">
        <f>_xlfn.XLOOKUP(F85,Hoja3!$C$2:$C$129,Hoja3!$I$2:$I$129)</f>
        <v>45365</v>
      </c>
      <c r="R85" s="49" t="s">
        <v>1583</v>
      </c>
      <c r="S85" s="49">
        <v>45364</v>
      </c>
      <c r="T85" s="43" t="s">
        <v>3580</v>
      </c>
      <c r="U85" s="43">
        <v>45369</v>
      </c>
      <c r="V85" s="598" t="s">
        <v>121</v>
      </c>
      <c r="W85" s="598" t="s">
        <v>121</v>
      </c>
      <c r="X85" s="598" t="s">
        <v>121</v>
      </c>
      <c r="Y85" s="598" t="s">
        <v>121</v>
      </c>
      <c r="Z85" s="49" t="s">
        <v>1586</v>
      </c>
      <c r="AA85" s="50">
        <v>45370</v>
      </c>
      <c r="AB85" s="41"/>
    </row>
    <row r="86" spans="1:28" ht="31.5" hidden="1" customHeight="1" x14ac:dyDescent="0.25">
      <c r="A86" s="113" t="str">
        <f>_xlfn.XLOOKUP(F86,Hoja3!$C$2:$C$129,Hoja3!$L$2:$L$129)</f>
        <v xml:space="preserve">Mauricio Novoa </v>
      </c>
      <c r="B86" s="40" t="str">
        <f>_xlfn.XLOOKUP(F86,Hoja3!$C$2:$C$129,Hoja3!$N$2:$N$129)</f>
        <v>Terminado</v>
      </c>
      <c r="C86" s="351">
        <v>45369</v>
      </c>
      <c r="D86" s="558"/>
      <c r="E86" s="44" t="str">
        <f>_xlfn.XLOOKUP(Proposiciones!F86,Hoja3!$C$2:$C$129,Hoja3!$F$2:$F$129)</f>
        <v>Comisión Primera Permanente del Plan de Desarrollo y Ordenamiento Territorial</v>
      </c>
      <c r="F86" s="40">
        <v>484</v>
      </c>
      <c r="G86" s="41" t="s">
        <v>299</v>
      </c>
      <c r="H86" s="40" t="str">
        <f>_xlfn.XLOOKUP(G86,Listas!$B$207:$B$251,Listas!$C$207:$C$251)</f>
        <v>Pacto Historico</v>
      </c>
      <c r="I86" s="41" t="s">
        <v>1</v>
      </c>
      <c r="J86" s="44" t="s">
        <v>3581</v>
      </c>
      <c r="K86" s="41" t="s">
        <v>124</v>
      </c>
      <c r="L86" s="42"/>
      <c r="M86" s="41" t="s">
        <v>121</v>
      </c>
      <c r="N86" s="41"/>
      <c r="O86" s="44" t="str">
        <f>_xlfn.XLOOKUP(F86,Hoja3!$C$2:$C$129,Hoja3!$J$2:$J$129)</f>
        <v>PYP</v>
      </c>
      <c r="P86" s="41" t="s">
        <v>121</v>
      </c>
      <c r="Q86" s="43">
        <f>_xlfn.XLOOKUP(F86,Hoja3!$C$2:$C$129,Hoja3!$I$2:$I$129)</f>
        <v>45365</v>
      </c>
      <c r="R86" s="49" t="s">
        <v>1587</v>
      </c>
      <c r="S86" s="49">
        <v>45364</v>
      </c>
      <c r="T86" s="598" t="s">
        <v>121</v>
      </c>
      <c r="U86" s="598" t="s">
        <v>121</v>
      </c>
      <c r="V86" s="598" t="s">
        <v>121</v>
      </c>
      <c r="W86" s="598" t="s">
        <v>121</v>
      </c>
      <c r="X86" s="598" t="s">
        <v>121</v>
      </c>
      <c r="Y86" s="598" t="s">
        <v>121</v>
      </c>
      <c r="Z86" s="49" t="s">
        <v>3582</v>
      </c>
      <c r="AA86" s="50">
        <v>45369</v>
      </c>
      <c r="AB86" s="41"/>
    </row>
    <row r="87" spans="1:28" ht="31.5" hidden="1" customHeight="1" x14ac:dyDescent="0.25">
      <c r="A87" s="113" t="str">
        <f>_xlfn.XLOOKUP(F87,Hoja3!$C$2:$C$129,Hoja3!$L$2:$L$129)</f>
        <v xml:space="preserve">Mauricio Novoa </v>
      </c>
      <c r="B87" s="40" t="str">
        <f>_xlfn.XLOOKUP(F87,Hoja3!$C$2:$C$129,Hoja3!$N$2:$N$129)</f>
        <v>Terminado</v>
      </c>
      <c r="C87" s="351">
        <v>45377</v>
      </c>
      <c r="D87" s="558"/>
      <c r="E87" s="44" t="str">
        <f>_xlfn.XLOOKUP(Proposiciones!F87,Hoja3!$C$2:$C$129,Hoja3!$F$2:$F$129)</f>
        <v>Comisión Tercera Permanente de Hacienda y Crédito Público</v>
      </c>
      <c r="F87" s="40">
        <v>494</v>
      </c>
      <c r="G87" s="41" t="s">
        <v>259</v>
      </c>
      <c r="H87" s="40" t="str">
        <f>_xlfn.XLOOKUP(G87,Listas!$B$207:$B$251,Listas!$C$207:$C$251)</f>
        <v>Alianza Verde</v>
      </c>
      <c r="I87" s="41" t="s">
        <v>1</v>
      </c>
      <c r="J87" s="44" t="s">
        <v>3583</v>
      </c>
      <c r="K87" s="41" t="s">
        <v>119</v>
      </c>
      <c r="L87" s="42"/>
      <c r="M87" s="41" t="s">
        <v>121</v>
      </c>
      <c r="N87" s="41"/>
      <c r="O87" s="44" t="s">
        <v>1389</v>
      </c>
      <c r="P87" s="41" t="s">
        <v>121</v>
      </c>
      <c r="Q87" s="43">
        <v>45328</v>
      </c>
      <c r="R87" s="49" t="s">
        <v>1595</v>
      </c>
      <c r="S87" s="49">
        <v>45371</v>
      </c>
      <c r="T87" s="598" t="s">
        <v>121</v>
      </c>
      <c r="U87" s="598" t="s">
        <v>121</v>
      </c>
      <c r="V87" s="598" t="s">
        <v>121</v>
      </c>
      <c r="W87" s="598" t="s">
        <v>121</v>
      </c>
      <c r="X87" s="598" t="s">
        <v>121</v>
      </c>
      <c r="Y87" s="598" t="s">
        <v>121</v>
      </c>
      <c r="Z87" s="49" t="s">
        <v>3584</v>
      </c>
      <c r="AA87" s="50">
        <v>45373</v>
      </c>
      <c r="AB87" s="41"/>
    </row>
    <row r="88" spans="1:28" ht="31.5" hidden="1" customHeight="1" x14ac:dyDescent="0.25">
      <c r="A88" s="113" t="str">
        <f>_xlfn.XLOOKUP(F88,Hoja3!$C$2:$C$129,Hoja3!$L$2:$L$129)</f>
        <v xml:space="preserve">Mauricio Novoa </v>
      </c>
      <c r="B88" s="40" t="str">
        <f>_xlfn.XLOOKUP(F88,Hoja3!$C$2:$C$129,Hoja3!$N$2:$N$129)</f>
        <v>Terminado</v>
      </c>
      <c r="C88" s="351">
        <v>45383</v>
      </c>
      <c r="D88" s="558"/>
      <c r="E88" s="44" t="str">
        <f>_xlfn.XLOOKUP(Proposiciones!F88,Hoja3!$C$2:$C$129,Hoja3!$F$2:$F$129)</f>
        <v>Secretaría General</v>
      </c>
      <c r="F88" s="40">
        <v>508</v>
      </c>
      <c r="G88" s="41" t="s">
        <v>255</v>
      </c>
      <c r="H88" s="40" t="str">
        <f>_xlfn.XLOOKUP(G88,Listas!$B$207:$B$251,Listas!$C$207:$C$251)</f>
        <v>Alianza Verde</v>
      </c>
      <c r="I88" s="41" t="s">
        <v>1</v>
      </c>
      <c r="J88" s="44" t="s">
        <v>3585</v>
      </c>
      <c r="K88" s="41" t="s">
        <v>126</v>
      </c>
      <c r="L88" s="42"/>
      <c r="M88" s="41" t="s">
        <v>121</v>
      </c>
      <c r="N88" s="41"/>
      <c r="O88" s="44" t="str">
        <f>_xlfn.XLOOKUP(F88,Hoja3!$C$2:$C$129,Hoja3!$J$2:$J$129)</f>
        <v>PYP</v>
      </c>
      <c r="P88" s="41" t="s">
        <v>121</v>
      </c>
      <c r="Q88" s="43">
        <f>_xlfn.XLOOKUP(F88,Hoja3!$C$2:$C$129,Hoja3!$I$2:$I$129)</f>
        <v>45378</v>
      </c>
      <c r="R88" s="49" t="s">
        <v>3586</v>
      </c>
      <c r="S88" s="49">
        <v>45373</v>
      </c>
      <c r="T88" s="598" t="s">
        <v>121</v>
      </c>
      <c r="U88" s="598" t="s">
        <v>121</v>
      </c>
      <c r="V88" s="598" t="s">
        <v>121</v>
      </c>
      <c r="W88" s="598" t="s">
        <v>121</v>
      </c>
      <c r="X88" s="598" t="s">
        <v>121</v>
      </c>
      <c r="Y88" s="598" t="s">
        <v>121</v>
      </c>
      <c r="Z88" s="49" t="s">
        <v>3587</v>
      </c>
      <c r="AA88" s="50">
        <v>45383</v>
      </c>
      <c r="AB88" s="41"/>
    </row>
    <row r="89" spans="1:28" ht="31.5" hidden="1" customHeight="1" x14ac:dyDescent="0.25">
      <c r="A89" s="113" t="str">
        <f>_xlfn.XLOOKUP(F89,Hoja3!$C$2:$C$129,Hoja3!$L$2:$L$129)</f>
        <v xml:space="preserve">Alexander Cortes </v>
      </c>
      <c r="B89" s="40" t="str">
        <f>_xlfn.XLOOKUP(F89,Hoja3!$C$2:$C$129,Hoja3!$N$2:$N$129)</f>
        <v>Terminado</v>
      </c>
      <c r="C89" s="351">
        <v>45383</v>
      </c>
      <c r="D89" s="558"/>
      <c r="E89" s="44" t="str">
        <f>_xlfn.XLOOKUP(Proposiciones!F89,Hoja3!$C$2:$C$129,Hoja3!$F$2:$F$129)</f>
        <v>Secretaría General</v>
      </c>
      <c r="F89" s="40">
        <v>511</v>
      </c>
      <c r="G89" s="41" t="s">
        <v>316</v>
      </c>
      <c r="H89" s="40" t="str">
        <f>_xlfn.XLOOKUP(G89,Listas!$B$207:$B$251,Listas!$C$207:$C$251)</f>
        <v>Centro Democrático</v>
      </c>
      <c r="I89" s="41" t="s">
        <v>1</v>
      </c>
      <c r="J89" s="44" t="s">
        <v>3588</v>
      </c>
      <c r="K89" s="41" t="s">
        <v>113</v>
      </c>
      <c r="L89" s="42"/>
      <c r="M89" s="41"/>
      <c r="N89" s="41"/>
      <c r="O89" s="44" t="str">
        <f>_xlfn.XLOOKUP(F89,Hoja3!$C$2:$C$129,Hoja3!$J$2:$J$129)</f>
        <v>OAC ; PYP ; SGC</v>
      </c>
      <c r="P89" s="41"/>
      <c r="Q89" s="43"/>
      <c r="R89" s="49" t="s">
        <v>1601</v>
      </c>
      <c r="S89" s="49">
        <v>45373</v>
      </c>
      <c r="T89" s="598" t="s">
        <v>121</v>
      </c>
      <c r="U89" s="598" t="s">
        <v>121</v>
      </c>
      <c r="V89" s="598" t="s">
        <v>121</v>
      </c>
      <c r="W89" s="598" t="s">
        <v>121</v>
      </c>
      <c r="X89" s="598" t="s">
        <v>121</v>
      </c>
      <c r="Y89" s="598" t="s">
        <v>121</v>
      </c>
      <c r="Z89" s="49" t="s">
        <v>1604</v>
      </c>
      <c r="AA89" s="50">
        <v>45383</v>
      </c>
      <c r="AB89" s="41"/>
    </row>
    <row r="90" spans="1:28" ht="31.5" hidden="1" customHeight="1" x14ac:dyDescent="0.25">
      <c r="A90" s="113" t="str">
        <f>_xlfn.XLOOKUP(F90,Hoja3!$C$2:$C$129,Hoja3!$L$2:$L$129)</f>
        <v xml:space="preserve">Alexander Cortes </v>
      </c>
      <c r="B90" s="40" t="str">
        <f>_xlfn.XLOOKUP(F90,Hoja3!$C$2:$C$129,Hoja3!$N$2:$N$129)</f>
        <v>Terminado</v>
      </c>
      <c r="C90" s="351">
        <v>45383</v>
      </c>
      <c r="D90" s="558"/>
      <c r="E90" s="44" t="str">
        <f>_xlfn.XLOOKUP(Proposiciones!F90,Hoja3!$C$2:$C$129,Hoja3!$F$2:$F$129)</f>
        <v>Secretaría General</v>
      </c>
      <c r="F90" s="40">
        <v>515</v>
      </c>
      <c r="G90" s="41" t="s">
        <v>346</v>
      </c>
      <c r="H90" s="40" t="str">
        <f>_xlfn.XLOOKUP(G90,Listas!$B$207:$B$251,Listas!$C$207:$C$251)</f>
        <v>Partido Mira</v>
      </c>
      <c r="I90" s="41" t="s">
        <v>1</v>
      </c>
      <c r="J90" s="44" t="s">
        <v>3589</v>
      </c>
      <c r="K90" s="41" t="s">
        <v>94</v>
      </c>
      <c r="L90" s="42"/>
      <c r="M90" s="41"/>
      <c r="N90" s="41"/>
      <c r="O90" s="44" t="str">
        <f>_xlfn.XLOOKUP(F90,Hoja3!$C$2:$C$129,Hoja3!$J$2:$J$129)</f>
        <v>PYP</v>
      </c>
      <c r="P90" s="41" t="str">
        <f>_xlfn.XLOOKUP(F90,Hoja3!$C$2:$C$129,Hoja3!$K$2:$K$129)</f>
        <v>UAESP</v>
      </c>
      <c r="Q90" s="43"/>
      <c r="R90" s="49" t="s">
        <v>1605</v>
      </c>
      <c r="S90" s="49">
        <v>45373</v>
      </c>
      <c r="T90" s="598" t="s">
        <v>121</v>
      </c>
      <c r="U90" s="598" t="s">
        <v>121</v>
      </c>
      <c r="V90" s="598" t="s">
        <v>121</v>
      </c>
      <c r="W90" s="598" t="s">
        <v>121</v>
      </c>
      <c r="X90" s="598" t="s">
        <v>121</v>
      </c>
      <c r="Y90" s="598" t="s">
        <v>121</v>
      </c>
      <c r="Z90" s="49" t="s">
        <v>1609</v>
      </c>
      <c r="AA90" s="50">
        <v>45383</v>
      </c>
      <c r="AB90" s="41"/>
    </row>
    <row r="91" spans="1:28" ht="31.5" hidden="1" customHeight="1" x14ac:dyDescent="0.25">
      <c r="A91" s="113" t="str">
        <f>_xlfn.XLOOKUP(F91,Hoja3!$C$2:$C$129,Hoja3!$L$2:$L$129)</f>
        <v>Eduardo Conta</v>
      </c>
      <c r="B91" s="40" t="str">
        <f>_xlfn.XLOOKUP(F91,Hoja3!$C$2:$C$129,Hoja3!$N$2:$N$129)</f>
        <v>Terminado</v>
      </c>
      <c r="C91" s="351">
        <v>45378</v>
      </c>
      <c r="D91" s="558"/>
      <c r="E91" s="44" t="str">
        <f>_xlfn.XLOOKUP(Proposiciones!F91,Hoja3!$C$2:$C$129,Hoja3!$F$2:$F$129)</f>
        <v>Secretaría General</v>
      </c>
      <c r="F91" s="40">
        <v>518</v>
      </c>
      <c r="G91" s="41" t="s">
        <v>305</v>
      </c>
      <c r="H91" s="40" t="str">
        <f>_xlfn.XLOOKUP(G91,Listas!$B$207:$B$251,Listas!$C$207:$C$251)</f>
        <v>Centro Democrático</v>
      </c>
      <c r="I91" s="41" t="s">
        <v>1</v>
      </c>
      <c r="J91" s="44" t="s">
        <v>3590</v>
      </c>
      <c r="K91" s="41" t="s">
        <v>124</v>
      </c>
      <c r="L91" s="598" t="s">
        <v>121</v>
      </c>
      <c r="M91" s="598" t="s">
        <v>121</v>
      </c>
      <c r="N91" s="598" t="s">
        <v>121</v>
      </c>
      <c r="O91" s="44" t="str">
        <f>_xlfn.XLOOKUP(F91,Hoja3!$C$2:$C$129,Hoja3!$J$2:$J$129)</f>
        <v>PYP/SCO/SGF/IVC</v>
      </c>
      <c r="P91" s="598" t="s">
        <v>121</v>
      </c>
      <c r="Q91" s="43">
        <f>_xlfn.XLOOKUP(F91,Hoja3!$C$2:$C$129,Hoja3!$I$2:$I$129)</f>
        <v>45377</v>
      </c>
      <c r="R91" s="49" t="s">
        <v>1610</v>
      </c>
      <c r="S91" s="49">
        <v>45372</v>
      </c>
      <c r="T91" s="41" t="s">
        <v>1614</v>
      </c>
      <c r="U91" s="43">
        <v>45378</v>
      </c>
      <c r="V91" s="41" t="s">
        <v>3591</v>
      </c>
      <c r="W91" s="43">
        <v>45383</v>
      </c>
      <c r="X91" s="598" t="s">
        <v>121</v>
      </c>
      <c r="Y91" s="598" t="s">
        <v>121</v>
      </c>
      <c r="Z91" s="49" t="s">
        <v>3592</v>
      </c>
      <c r="AA91" s="50">
        <v>45385</v>
      </c>
      <c r="AB91" s="41"/>
    </row>
    <row r="92" spans="1:28" ht="31.5" hidden="1" customHeight="1" x14ac:dyDescent="0.25">
      <c r="A92" s="113" t="str">
        <f>_xlfn.XLOOKUP(F92,Hoja3!$C$2:$C$129,Hoja3!$L$2:$L$129)</f>
        <v xml:space="preserve">Mauricio Novoa </v>
      </c>
      <c r="B92" s="40" t="str">
        <f>_xlfn.XLOOKUP(F92,Hoja3!$C$2:$C$129,Hoja3!$N$2:$N$129)</f>
        <v>Terminado</v>
      </c>
      <c r="C92" s="351">
        <v>45378</v>
      </c>
      <c r="D92" s="558"/>
      <c r="E92" s="44" t="str">
        <f>_xlfn.XLOOKUP(Proposiciones!F92,Hoja3!$C$2:$C$129,Hoja3!$F$2:$F$129)</f>
        <v>Secretaría General</v>
      </c>
      <c r="F92" s="40">
        <v>520</v>
      </c>
      <c r="G92" s="41" t="s">
        <v>305</v>
      </c>
      <c r="H92" s="40" t="str">
        <f>_xlfn.XLOOKUP(G92,Listas!$B$207:$B$251,Listas!$C$207:$C$251)</f>
        <v>Centro Democrático</v>
      </c>
      <c r="I92" s="41" t="s">
        <v>1</v>
      </c>
      <c r="J92" s="44" t="s">
        <v>3593</v>
      </c>
      <c r="K92" s="41" t="s">
        <v>104</v>
      </c>
      <c r="L92" s="42"/>
      <c r="M92" s="41" t="s">
        <v>121</v>
      </c>
      <c r="N92" s="41"/>
      <c r="O92" s="44" t="str">
        <f>_xlfn.XLOOKUP(F92,Hoja3!$C$2:$C$129,Hoja3!$J$2:$J$129)</f>
        <v>SGF,SGC, SCO, PYP y IVC</v>
      </c>
      <c r="P92" s="41" t="s">
        <v>121</v>
      </c>
      <c r="Q92" s="43">
        <f>_xlfn.XLOOKUP(F92,Hoja3!$C$2:$C$129,Hoja3!$I$2:$I$129)</f>
        <v>45377</v>
      </c>
      <c r="R92" s="49" t="s">
        <v>1616</v>
      </c>
      <c r="S92" s="49">
        <v>45372</v>
      </c>
      <c r="T92" s="41" t="s">
        <v>1620</v>
      </c>
      <c r="U92" s="43">
        <v>45378</v>
      </c>
      <c r="V92" s="41" t="s">
        <v>3591</v>
      </c>
      <c r="W92" s="50">
        <v>45383</v>
      </c>
      <c r="X92" s="598" t="s">
        <v>121</v>
      </c>
      <c r="Y92" s="598" t="s">
        <v>121</v>
      </c>
      <c r="Z92" s="40" t="s">
        <v>1621</v>
      </c>
      <c r="AA92" s="92">
        <v>45385</v>
      </c>
      <c r="AB92" s="41"/>
    </row>
    <row r="93" spans="1:28" ht="31.5" hidden="1" customHeight="1" x14ac:dyDescent="0.25">
      <c r="A93" s="113" t="str">
        <f>_xlfn.XLOOKUP(F93,Hoja3!$C$2:$C$129,Hoja3!$L$2:$L$129)</f>
        <v>Angelica Segura</v>
      </c>
      <c r="B93" s="40" t="str">
        <f>_xlfn.XLOOKUP(F93,Hoja3!$C$2:$C$129,Hoja3!$N$2:$N$129)</f>
        <v>Terminado</v>
      </c>
      <c r="C93" s="351">
        <v>45393</v>
      </c>
      <c r="D93" s="558"/>
      <c r="E93" s="44" t="str">
        <f>_xlfn.XLOOKUP(Proposiciones!F93,Hoja3!$C$2:$C$129,Hoja3!$F$2:$F$129)</f>
        <v>Secretaría General</v>
      </c>
      <c r="F93" s="40">
        <v>524</v>
      </c>
      <c r="G93" s="41" t="s">
        <v>263</v>
      </c>
      <c r="H93" s="40" t="str">
        <f>_xlfn.XLOOKUP(G93,Listas!$B$207:$B$251,Listas!$C$207:$C$251)</f>
        <v>Alianza Verde</v>
      </c>
      <c r="I93" s="41" t="s">
        <v>1</v>
      </c>
      <c r="J93" s="44" t="s">
        <v>3594</v>
      </c>
      <c r="K93" s="41" t="s">
        <v>88</v>
      </c>
      <c r="L93" s="42" t="s">
        <v>197</v>
      </c>
      <c r="M93" s="41"/>
      <c r="N93" s="41"/>
      <c r="O93" s="44" t="str">
        <f>_xlfn.XLOOKUP(F93,Hoja3!$C$2:$C$129,Hoja3!$J$2:$J$129)</f>
        <v>SCO</v>
      </c>
      <c r="P93" s="41"/>
      <c r="Q93" s="43">
        <f>_xlfn.XLOOKUP(F93,Hoja3!$C$2:$C$129,Hoja3!$I$2:$I$129)</f>
        <v>45392</v>
      </c>
      <c r="R93" s="49" t="s">
        <v>3595</v>
      </c>
      <c r="S93" s="49">
        <v>45390</v>
      </c>
      <c r="T93" s="598" t="s">
        <v>121</v>
      </c>
      <c r="U93" s="598" t="s">
        <v>121</v>
      </c>
      <c r="V93" s="598" t="s">
        <v>121</v>
      </c>
      <c r="W93" s="598" t="s">
        <v>121</v>
      </c>
      <c r="X93" s="598" t="s">
        <v>121</v>
      </c>
      <c r="Y93" s="598" t="s">
        <v>121</v>
      </c>
      <c r="Z93" s="40" t="s">
        <v>1623</v>
      </c>
      <c r="AA93" s="50">
        <v>45393</v>
      </c>
      <c r="AB93" s="41"/>
    </row>
    <row r="94" spans="1:28" ht="31.5" hidden="1" customHeight="1" x14ac:dyDescent="0.25">
      <c r="A94" s="113" t="str">
        <f>_xlfn.XLOOKUP(F94,Hoja3!$C$2:$C$129,Hoja3!$L$2:$L$129)</f>
        <v>Eduardo Conta</v>
      </c>
      <c r="B94" s="40" t="str">
        <f>_xlfn.XLOOKUP(F94,Hoja3!$C$2:$C$129,Hoja3!$N$2:$N$129)</f>
        <v>Terminado</v>
      </c>
      <c r="C94" s="351">
        <v>45393</v>
      </c>
      <c r="D94" s="558"/>
      <c r="E94" s="44" t="str">
        <f>_xlfn.XLOOKUP(Proposiciones!F94,Hoja3!$C$2:$C$129,Hoja3!$F$2:$F$129)</f>
        <v>Secretaría General</v>
      </c>
      <c r="F94" s="40">
        <v>529</v>
      </c>
      <c r="G94" s="41" t="s">
        <v>288</v>
      </c>
      <c r="H94" s="40" t="str">
        <f>_xlfn.XLOOKUP(G94,Listas!$B$207:$B$251,Listas!$C$207:$C$251)</f>
        <v>Pacto Historico</v>
      </c>
      <c r="I94" s="41" t="s">
        <v>1</v>
      </c>
      <c r="J94" s="44" t="s">
        <v>3596</v>
      </c>
      <c r="K94" s="41" t="s">
        <v>110</v>
      </c>
      <c r="L94" s="598" t="s">
        <v>121</v>
      </c>
      <c r="M94" s="598" t="s">
        <v>121</v>
      </c>
      <c r="N94" s="598" t="s">
        <v>121</v>
      </c>
      <c r="O94" s="44" t="str">
        <f>_xlfn.XLOOKUP(F94,Hoja3!$C$2:$C$129,Hoja3!$J$2:$J$129)</f>
        <v>SCO, PYP y Juridica</v>
      </c>
      <c r="P94" s="598" t="s">
        <v>121</v>
      </c>
      <c r="Q94" s="43">
        <f>_xlfn.XLOOKUP(F94,Hoja3!$C$2:$C$129,Hoja3!$I$2:$I$129)</f>
        <v>45392</v>
      </c>
      <c r="R94" s="49" t="s">
        <v>3597</v>
      </c>
      <c r="S94" s="49">
        <v>45390</v>
      </c>
      <c r="T94" s="41" t="s">
        <v>3598</v>
      </c>
      <c r="U94" s="43">
        <v>45393</v>
      </c>
      <c r="V94" s="598" t="s">
        <v>121</v>
      </c>
      <c r="W94" s="598" t="s">
        <v>121</v>
      </c>
      <c r="X94" s="598" t="s">
        <v>121</v>
      </c>
      <c r="Y94" s="598" t="s">
        <v>121</v>
      </c>
      <c r="Z94" s="40" t="s">
        <v>3599</v>
      </c>
      <c r="AA94" s="50">
        <v>45393</v>
      </c>
      <c r="AB94" s="41"/>
    </row>
    <row r="95" spans="1:28" ht="31.5" hidden="1" customHeight="1" x14ac:dyDescent="0.25">
      <c r="A95" s="113" t="str">
        <f>_xlfn.XLOOKUP(F95,Hoja3!$C$2:$C$129,Hoja3!$L$2:$L$129)</f>
        <v xml:space="preserve">Mauricio Novoa </v>
      </c>
      <c r="B95" s="40" t="str">
        <f>_xlfn.XLOOKUP(F95,Hoja3!$C$2:$C$129,Hoja3!$N$2:$N$129)</f>
        <v>Terminado</v>
      </c>
      <c r="C95" s="351">
        <v>45394</v>
      </c>
      <c r="D95" s="558"/>
      <c r="E95" s="44" t="str">
        <f>_xlfn.XLOOKUP(Proposiciones!F95,Hoja3!$C$2:$C$129,Hoja3!$F$2:$F$129)</f>
        <v>Comisión Tercera Permanente de Hacienda y Crédito Público</v>
      </c>
      <c r="F95" s="40">
        <v>532</v>
      </c>
      <c r="G95" s="41" t="s">
        <v>311</v>
      </c>
      <c r="H95" s="40" t="str">
        <f>_xlfn.XLOOKUP(G95,Listas!$B$207:$B$251,Listas!$C$207:$C$251)</f>
        <v>Centro Democrático</v>
      </c>
      <c r="I95" s="41" t="s">
        <v>1</v>
      </c>
      <c r="J95" s="44" t="s">
        <v>3600</v>
      </c>
      <c r="K95" s="41" t="s">
        <v>110</v>
      </c>
      <c r="L95" s="42"/>
      <c r="M95" s="41" t="s">
        <v>121</v>
      </c>
      <c r="N95" s="41"/>
      <c r="O95" s="44" t="str">
        <f>_xlfn.XLOOKUP(F95,Hoja3!$C$2:$C$129,Hoja3!$J$2:$J$129)</f>
        <v>SGF, PYP, SCO. MARCELA</v>
      </c>
      <c r="P95" s="41" t="str">
        <f>_xlfn.XLOOKUP(F95,Hoja3!$C$2:$C$129,Hoja3!$K$2:$K$129)</f>
        <v>UAESP (CONFIRAR CORREO), RENOBO (YA), CVP (YA), EAAB (YA)</v>
      </c>
      <c r="Q95" s="43">
        <f>_xlfn.XLOOKUP(F95,Hoja3!$C$2:$C$129,Hoja3!$I$2:$I$129)</f>
        <v>45393</v>
      </c>
      <c r="R95" s="95" t="s">
        <v>3601</v>
      </c>
      <c r="S95" s="49">
        <v>45391</v>
      </c>
      <c r="T95" s="41" t="s">
        <v>1630</v>
      </c>
      <c r="U95" s="43">
        <v>45394</v>
      </c>
      <c r="V95" s="41" t="s">
        <v>3602</v>
      </c>
      <c r="W95" s="43">
        <v>45397</v>
      </c>
      <c r="X95" s="598" t="s">
        <v>121</v>
      </c>
      <c r="Y95" s="598" t="s">
        <v>121</v>
      </c>
      <c r="Z95" s="40" t="s">
        <v>1631</v>
      </c>
      <c r="AA95" s="92">
        <v>45399</v>
      </c>
      <c r="AB95" s="44" t="s">
        <v>3603</v>
      </c>
    </row>
    <row r="96" spans="1:28" ht="31.5" hidden="1" customHeight="1" x14ac:dyDescent="0.25">
      <c r="A96" s="113" t="str">
        <f>_xlfn.XLOOKUP(F96,Hoja3!$C$2:$C$129,Hoja3!$L$2:$L$129)</f>
        <v>Angelica Segura</v>
      </c>
      <c r="B96" s="40" t="s">
        <v>29</v>
      </c>
      <c r="C96" s="351">
        <v>45398</v>
      </c>
      <c r="D96" s="558"/>
      <c r="E96" s="44" t="str">
        <f>_xlfn.XLOOKUP(Proposiciones!F96,Hoja3!$C$2:$C$129,Hoja3!$F$2:$F$129)</f>
        <v>Secretaría General</v>
      </c>
      <c r="F96" s="40">
        <v>540</v>
      </c>
      <c r="G96" s="41" t="s">
        <v>285</v>
      </c>
      <c r="H96" s="40" t="str">
        <f>_xlfn.XLOOKUP(G96,Listas!$B$207:$B$251,Listas!$C$207:$C$251)</f>
        <v>Partido Nuevo Liberalismo</v>
      </c>
      <c r="I96" s="41" t="s">
        <v>1</v>
      </c>
      <c r="J96" s="44" t="s">
        <v>3604</v>
      </c>
      <c r="K96" s="41" t="s">
        <v>107</v>
      </c>
      <c r="L96" s="42" t="s">
        <v>143</v>
      </c>
      <c r="M96" s="41"/>
      <c r="N96" s="41"/>
      <c r="O96" s="44" t="str">
        <f>_xlfn.XLOOKUP(F96,Hoja3!$C$2:$C$129,Hoja3!$J$2:$J$129)</f>
        <v>SGF, SCO, IVC</v>
      </c>
      <c r="P96" s="41"/>
      <c r="Q96" s="43">
        <f>_xlfn.XLOOKUP(F96,Hoja3!$C$2:$C$129,Hoja3!$I$2:$I$129)</f>
        <v>45397</v>
      </c>
      <c r="R96" s="49" t="s">
        <v>1637</v>
      </c>
      <c r="S96" s="43">
        <v>45393</v>
      </c>
      <c r="T96" s="598" t="s">
        <v>121</v>
      </c>
      <c r="U96" s="598" t="s">
        <v>121</v>
      </c>
      <c r="V96" s="598" t="s">
        <v>121</v>
      </c>
      <c r="W96" s="598" t="s">
        <v>121</v>
      </c>
      <c r="X96" s="598" t="s">
        <v>121</v>
      </c>
      <c r="Y96" s="598" t="s">
        <v>121</v>
      </c>
      <c r="Z96" s="40" t="s">
        <v>1641</v>
      </c>
      <c r="AA96" s="92">
        <v>45398</v>
      </c>
      <c r="AB96" s="41"/>
    </row>
    <row r="97" spans="1:28" ht="31.5" hidden="1" customHeight="1" x14ac:dyDescent="0.25">
      <c r="A97" s="113" t="str">
        <f>_xlfn.XLOOKUP(F97,Hoja3!$C$2:$C$129,Hoja3!$L$2:$L$129)</f>
        <v xml:space="preserve">Mauricio Novoa </v>
      </c>
      <c r="B97" s="40" t="str">
        <f>_xlfn.XLOOKUP(F97,Hoja3!$C$2:$C$129,Hoja3!$N$2:$N$129)</f>
        <v>Terminado</v>
      </c>
      <c r="C97" s="351">
        <v>45400</v>
      </c>
      <c r="D97" s="558"/>
      <c r="E97" s="44" t="str">
        <f>_xlfn.XLOOKUP(Proposiciones!F97,Hoja3!$C$2:$C$129,Hoja3!$F$2:$F$129)</f>
        <v>Comisión Primera Permanente del Plan de Desarrollo y Ordenamiento Territorial</v>
      </c>
      <c r="F97" s="40">
        <v>546</v>
      </c>
      <c r="G97" s="41" t="s">
        <v>300</v>
      </c>
      <c r="H97" s="40" t="str">
        <f>_xlfn.XLOOKUP(G97,Listas!$B$207:$B$251,Listas!$C$207:$C$251)</f>
        <v>Centro Democrático</v>
      </c>
      <c r="I97" s="41" t="s">
        <v>1</v>
      </c>
      <c r="J97" s="44" t="s">
        <v>3605</v>
      </c>
      <c r="K97" s="41" t="s">
        <v>94</v>
      </c>
      <c r="L97" s="42"/>
      <c r="M97" s="41" t="s">
        <v>121</v>
      </c>
      <c r="N97" s="41"/>
      <c r="O97" s="44" t="str">
        <f>_xlfn.XLOOKUP(F97,Hoja3!$C$2:$C$129,Hoja3!$J$2:$J$129)</f>
        <v>PYP</v>
      </c>
      <c r="P97" s="41" t="str">
        <f>_xlfn.XLOOKUP(F97,Hoja3!$C$2:$C$129,Hoja3!$K$2:$K$129)</f>
        <v>UAESP, RENOBO,   ENEL</v>
      </c>
      <c r="Q97" s="43">
        <f>_xlfn.XLOOKUP(F97,Hoja3!$C$2:$C$129,Hoja3!$I$2:$I$129)</f>
        <v>45394</v>
      </c>
      <c r="R97" s="49" t="s">
        <v>1632</v>
      </c>
      <c r="S97" s="43">
        <v>45397</v>
      </c>
      <c r="T97" s="41" t="s">
        <v>1635</v>
      </c>
      <c r="U97" s="43">
        <v>45400</v>
      </c>
      <c r="V97" s="41" t="s">
        <v>3606</v>
      </c>
      <c r="W97" s="43">
        <v>45401</v>
      </c>
      <c r="X97" s="598" t="s">
        <v>121</v>
      </c>
      <c r="Y97" s="598" t="s">
        <v>121</v>
      </c>
      <c r="Z97" s="40" t="s">
        <v>1636</v>
      </c>
      <c r="AA97" s="50">
        <v>45405</v>
      </c>
      <c r="AB97" s="41"/>
    </row>
    <row r="98" spans="1:28" ht="31.5" hidden="1" customHeight="1" x14ac:dyDescent="0.25">
      <c r="A98" s="113" t="str">
        <f>_xlfn.XLOOKUP(F98,Hoja3!$C$2:$C$129,Hoja3!$L$2:$L$129)</f>
        <v>Eduardo Conta</v>
      </c>
      <c r="B98" s="113" t="str">
        <f>_xlfn.XLOOKUP(F98,Hoja3!$C$2:$C$129,Hoja3!$N$2:$N$129)</f>
        <v>Terminado</v>
      </c>
      <c r="C98" s="351">
        <v>45401</v>
      </c>
      <c r="D98" s="558"/>
      <c r="E98" s="44" t="str">
        <f>_xlfn.XLOOKUP(Proposiciones!F98,Hoja3!$C$2:$C$129,Hoja3!$F$2:$F$129)</f>
        <v>Comisión Segunda Permanente de Gobierno</v>
      </c>
      <c r="F98" s="40">
        <v>554</v>
      </c>
      <c r="G98" s="41" t="s">
        <v>298</v>
      </c>
      <c r="H98" s="40" t="str">
        <f>_xlfn.XLOOKUP(G98,Listas!$B$207:$B$251,Listas!$C$207:$C$251)</f>
        <v>Pacto Historico</v>
      </c>
      <c r="I98" s="41" t="s">
        <v>1</v>
      </c>
      <c r="J98" s="44" t="s">
        <v>3607</v>
      </c>
      <c r="K98" s="41" t="s">
        <v>104</v>
      </c>
      <c r="L98" s="598" t="s">
        <v>121</v>
      </c>
      <c r="M98" s="44" t="s">
        <v>235</v>
      </c>
      <c r="N98" s="598" t="s">
        <v>121</v>
      </c>
      <c r="O98" s="44" t="str">
        <f>_xlfn.XLOOKUP(F98,Hoja3!$C$2:$C$129,Hoja3!$J$2:$J$129)</f>
        <v>SCO, OAC, SGF</v>
      </c>
      <c r="P98" s="41" t="str">
        <f>_xlfn.XLOOKUP(F98,Hoja3!$C$2:$C$129,Hoja3!$K$2:$K$129)</f>
        <v xml:space="preserve">RENOBO, pendiente por confirmar </v>
      </c>
      <c r="Q98" s="43">
        <f>_xlfn.XLOOKUP(F98,Hoja3!$C$2:$C$129,Hoja3!$I$2:$I$129)</f>
        <v>45400</v>
      </c>
      <c r="R98" s="49" t="s">
        <v>1642</v>
      </c>
      <c r="S98" s="43">
        <v>45398</v>
      </c>
      <c r="T98" s="598" t="s">
        <v>121</v>
      </c>
      <c r="U98" s="598" t="s">
        <v>121</v>
      </c>
      <c r="V98" s="598" t="s">
        <v>121</v>
      </c>
      <c r="W98" s="598" t="s">
        <v>121</v>
      </c>
      <c r="X98" s="598" t="s">
        <v>121</v>
      </c>
      <c r="Y98" s="598" t="s">
        <v>121</v>
      </c>
      <c r="Z98" s="40" t="s">
        <v>1668</v>
      </c>
      <c r="AA98" s="92">
        <v>45401</v>
      </c>
      <c r="AB98" s="41"/>
    </row>
    <row r="99" spans="1:28" ht="31.5" hidden="1" customHeight="1" x14ac:dyDescent="0.25">
      <c r="A99" s="113" t="str">
        <f>_xlfn.XLOOKUP(F99,Hoja3!$C$2:$C$129,Hoja3!$L$2:$L$129)</f>
        <v>Eduardo Conta</v>
      </c>
      <c r="B99" s="40" t="str">
        <f>_xlfn.XLOOKUP(F99,Hoja3!$C$2:$C$129,Hoja3!$N$2:$N$129)</f>
        <v>Terminado</v>
      </c>
      <c r="C99" s="351">
        <v>45401</v>
      </c>
      <c r="D99" s="558"/>
      <c r="E99" s="44" t="str">
        <f>_xlfn.XLOOKUP(Proposiciones!F99,Hoja3!$C$2:$C$129,Hoja3!$F$2:$F$129)</f>
        <v>Comisión Segunda Permanente de Gobierno</v>
      </c>
      <c r="F99" s="40">
        <v>556</v>
      </c>
      <c r="G99" s="41" t="s">
        <v>298</v>
      </c>
      <c r="H99" s="40" t="str">
        <f>_xlfn.XLOOKUP(G99,Listas!$B$207:$B$251,Listas!$C$207:$C$251)</f>
        <v>Pacto Historico</v>
      </c>
      <c r="I99" s="41" t="s">
        <v>1</v>
      </c>
      <c r="J99" s="44" t="s">
        <v>3608</v>
      </c>
      <c r="K99" s="41" t="s">
        <v>107</v>
      </c>
      <c r="L99" s="598" t="s">
        <v>121</v>
      </c>
      <c r="M99" s="598" t="s">
        <v>121</v>
      </c>
      <c r="N99" s="598" t="s">
        <v>121</v>
      </c>
      <c r="O99" s="44" t="str">
        <f>_xlfn.XLOOKUP(F99,Hoja3!$C$2:$C$129,Hoja3!$J$2:$J$129)</f>
        <v xml:space="preserve">PYP, SJ </v>
      </c>
      <c r="P99" s="598" t="s">
        <v>121</v>
      </c>
      <c r="Q99" s="43">
        <f>_xlfn.XLOOKUP(F99,Hoja3!$C$2:$C$129,Hoja3!$I$2:$I$129)</f>
        <v>45398</v>
      </c>
      <c r="R99" s="49" t="s">
        <v>1642</v>
      </c>
      <c r="S99" s="43">
        <v>45398</v>
      </c>
      <c r="T99" s="41" t="s">
        <v>3609</v>
      </c>
      <c r="U99" s="43">
        <v>45401</v>
      </c>
      <c r="V99" s="40" t="s">
        <v>3610</v>
      </c>
      <c r="W99" s="49">
        <v>45405</v>
      </c>
      <c r="X99" s="598" t="s">
        <v>121</v>
      </c>
      <c r="Y99" s="598" t="s">
        <v>121</v>
      </c>
      <c r="Z99" s="40" t="s">
        <v>1647</v>
      </c>
      <c r="AA99" s="50">
        <v>45406</v>
      </c>
      <c r="AB99" s="41"/>
    </row>
    <row r="100" spans="1:28" ht="31.5" hidden="1" customHeight="1" x14ac:dyDescent="0.25">
      <c r="A100" s="113" t="str">
        <f>_xlfn.XLOOKUP(F100,Hoja3!$C$2:$C$129,Hoja3!$L$2:$L$129)</f>
        <v xml:space="preserve">Mauricio Novoa </v>
      </c>
      <c r="B100" s="40" t="str">
        <f>_xlfn.XLOOKUP(F100,Hoja3!$C$2:$C$129,Hoja3!$N$2:$N$129)</f>
        <v>Terminado</v>
      </c>
      <c r="C100" s="351">
        <v>45401</v>
      </c>
      <c r="D100" s="558"/>
      <c r="E100" s="44" t="str">
        <f>_xlfn.XLOOKUP(Proposiciones!F100,Hoja3!$C$2:$C$129,Hoja3!$F$2:$F$129)</f>
        <v>Comisión Segunda Permanente de Gobierno</v>
      </c>
      <c r="F100" s="40">
        <v>571</v>
      </c>
      <c r="G100" s="41" t="s">
        <v>308</v>
      </c>
      <c r="H100" s="40" t="str">
        <f>_xlfn.XLOOKUP(G100,Listas!$B$207:$B$251,Listas!$C$207:$C$251)</f>
        <v>Centro Democrático</v>
      </c>
      <c r="I100" s="41" t="s">
        <v>1</v>
      </c>
      <c r="J100" s="44" t="s">
        <v>3611</v>
      </c>
      <c r="K100" s="41" t="s">
        <v>110</v>
      </c>
      <c r="L100" s="42"/>
      <c r="M100" s="41" t="s">
        <v>121</v>
      </c>
      <c r="N100" s="41"/>
      <c r="O100" s="44" t="str">
        <f>_xlfn.XLOOKUP(F100,Hoja3!$C$2:$C$129,Hoja3!$J$2:$J$129)</f>
        <v>PYP</v>
      </c>
      <c r="P100" s="41" t="s">
        <v>121</v>
      </c>
      <c r="Q100" s="43">
        <f>_xlfn.XLOOKUP(F100,Hoja3!$C$2:$C$129,Hoja3!$I$2:$I$129)</f>
        <v>45398</v>
      </c>
      <c r="R100" s="49" t="s">
        <v>1642</v>
      </c>
      <c r="S100" s="43">
        <v>45398</v>
      </c>
      <c r="T100" s="598" t="s">
        <v>121</v>
      </c>
      <c r="U100" s="598" t="s">
        <v>121</v>
      </c>
      <c r="V100" s="598" t="s">
        <v>121</v>
      </c>
      <c r="W100" s="598" t="s">
        <v>121</v>
      </c>
      <c r="X100" s="598" t="s">
        <v>121</v>
      </c>
      <c r="Y100" s="598" t="s">
        <v>121</v>
      </c>
      <c r="Z100" s="40" t="s">
        <v>1649</v>
      </c>
      <c r="AA100" s="92">
        <v>45401</v>
      </c>
      <c r="AB100" s="41"/>
    </row>
    <row r="101" spans="1:28" ht="31.5" hidden="1" customHeight="1" x14ac:dyDescent="0.25">
      <c r="A101" s="113" t="str">
        <f>_xlfn.XLOOKUP(F101,Hoja3!$C$2:$C$129,Hoja3!$L$2:$L$129)</f>
        <v>Eduardo Conta</v>
      </c>
      <c r="B101" s="40" t="str">
        <f>_xlfn.XLOOKUP(F101,Hoja3!$C$2:$C$129,Hoja3!$N$2:$N$129)</f>
        <v>Terminado</v>
      </c>
      <c r="C101" s="351">
        <v>45404</v>
      </c>
      <c r="D101" s="558"/>
      <c r="E101" s="44" t="str">
        <f>_xlfn.XLOOKUP(Proposiciones!F101,Hoja3!$C$2:$C$129,Hoja3!$F$2:$F$129)</f>
        <v>Comisión Primera Permanente del Plan de Desarrollo y Ordenamiento Territorial</v>
      </c>
      <c r="F101" s="40">
        <v>582</v>
      </c>
      <c r="G101" s="41" t="s">
        <v>255</v>
      </c>
      <c r="H101" s="40" t="str">
        <f>_xlfn.XLOOKUP(G101,Listas!$B$207:$B$251,Listas!$C$207:$C$251)</f>
        <v>Alianza Verde</v>
      </c>
      <c r="I101" s="41" t="s">
        <v>1</v>
      </c>
      <c r="J101" s="44" t="s">
        <v>3612</v>
      </c>
      <c r="K101" s="41" t="s">
        <v>94</v>
      </c>
      <c r="L101" s="598" t="s">
        <v>121</v>
      </c>
      <c r="M101" s="598" t="s">
        <v>121</v>
      </c>
      <c r="N101" s="41" t="s">
        <v>108</v>
      </c>
      <c r="O101" s="44" t="str">
        <f>_xlfn.XLOOKUP(F101,Hoja3!$C$2:$C$129,Hoja3!$J$2:$J$129)</f>
        <v>PYP</v>
      </c>
      <c r="P101" s="598" t="s">
        <v>121</v>
      </c>
      <c r="Q101" s="43">
        <f>_xlfn.XLOOKUP(F101,Hoja3!$C$2:$C$129,Hoja3!$I$2:$I$129)</f>
        <v>45399</v>
      </c>
      <c r="R101" s="49" t="s">
        <v>3613</v>
      </c>
      <c r="S101" s="43">
        <v>45399</v>
      </c>
      <c r="T101" s="598" t="s">
        <v>121</v>
      </c>
      <c r="U101" s="598" t="s">
        <v>121</v>
      </c>
      <c r="V101" s="598" t="s">
        <v>121</v>
      </c>
      <c r="W101" s="598" t="s">
        <v>121</v>
      </c>
      <c r="X101" s="598" t="s">
        <v>121</v>
      </c>
      <c r="Y101" s="598" t="s">
        <v>121</v>
      </c>
      <c r="Z101" s="40" t="s">
        <v>1661</v>
      </c>
      <c r="AA101" s="92">
        <v>45404</v>
      </c>
      <c r="AB101" s="41"/>
    </row>
    <row r="102" spans="1:28" ht="31.5" hidden="1" customHeight="1" x14ac:dyDescent="0.25">
      <c r="A102" s="113" t="str">
        <f>_xlfn.XLOOKUP(F102,Hoja3!$C$2:$C$129,Hoja3!$L$2:$L$129)</f>
        <v xml:space="preserve">Mauricio Novoa </v>
      </c>
      <c r="B102" s="40" t="str">
        <f>_xlfn.XLOOKUP(F102,Hoja3!$C$2:$C$129,Hoja3!$N$2:$N$129)</f>
        <v>Terminado</v>
      </c>
      <c r="C102" s="351">
        <v>45404</v>
      </c>
      <c r="D102" s="558"/>
      <c r="E102" s="44" t="str">
        <f>_xlfn.XLOOKUP(Proposiciones!F102,Hoja3!$C$2:$C$129,Hoja3!$F$2:$F$129)</f>
        <v>Comisión Primera Permanente del Plan de Desarrollo y Ordenamiento Territorial</v>
      </c>
      <c r="F102" s="40">
        <v>584</v>
      </c>
      <c r="G102" s="41" t="s">
        <v>255</v>
      </c>
      <c r="H102" s="40" t="str">
        <f>_xlfn.XLOOKUP(G102,Listas!$B$207:$B$251,Listas!$C$207:$C$251)</f>
        <v>Alianza Verde</v>
      </c>
      <c r="I102" s="41" t="s">
        <v>1</v>
      </c>
      <c r="J102" s="44" t="s">
        <v>3614</v>
      </c>
      <c r="K102" s="41" t="s">
        <v>122</v>
      </c>
      <c r="L102" s="42"/>
      <c r="M102" s="41" t="s">
        <v>121</v>
      </c>
      <c r="N102" s="41"/>
      <c r="O102" s="44" t="str">
        <f>_xlfn.XLOOKUP(F102,Hoja3!$C$2:$C$129,Hoja3!$J$2:$J$129)</f>
        <v xml:space="preserve">SCO </v>
      </c>
      <c r="P102" s="41" t="s">
        <v>121</v>
      </c>
      <c r="Q102" s="43">
        <f>_xlfn.XLOOKUP(F102,Hoja3!$C$2:$C$129,Hoja3!$I$2:$I$129)</f>
        <v>45399</v>
      </c>
      <c r="R102" s="49" t="s">
        <v>3615</v>
      </c>
      <c r="S102" s="43">
        <v>45399</v>
      </c>
      <c r="T102" s="598" t="s">
        <v>121</v>
      </c>
      <c r="U102" s="598" t="s">
        <v>121</v>
      </c>
      <c r="V102" s="598" t="s">
        <v>121</v>
      </c>
      <c r="W102" s="598" t="s">
        <v>121</v>
      </c>
      <c r="X102" s="598" t="s">
        <v>121</v>
      </c>
      <c r="Y102" s="598" t="s">
        <v>121</v>
      </c>
      <c r="Z102" s="40" t="s">
        <v>1664</v>
      </c>
      <c r="AA102" s="92">
        <v>45404</v>
      </c>
      <c r="AB102" s="41"/>
    </row>
    <row r="103" spans="1:28" ht="31.5" hidden="1" customHeight="1" x14ac:dyDescent="0.25">
      <c r="A103" s="113" t="str">
        <f>_xlfn.XLOOKUP(F103,Hoja3!$C$2:$C$129,Hoja3!$L$2:$L$129)</f>
        <v>Angelica Segura</v>
      </c>
      <c r="B103" s="40" t="str">
        <f>_xlfn.XLOOKUP(F103,Hoja3!$C$2:$C$129,Hoja3!$N$2:$N$129)</f>
        <v>Terminado</v>
      </c>
      <c r="C103" s="351">
        <v>45404</v>
      </c>
      <c r="D103" s="558"/>
      <c r="E103" s="44" t="str">
        <f>_xlfn.XLOOKUP(Proposiciones!F103,Hoja3!$C$2:$C$129,Hoja3!$F$2:$F$129)</f>
        <v>Comisión Primera Permanente del Plan de Desarrollo y Ordenamiento Territorial</v>
      </c>
      <c r="F103" s="40">
        <v>587</v>
      </c>
      <c r="G103" s="41" t="s">
        <v>320</v>
      </c>
      <c r="H103" s="40" t="str">
        <f>_xlfn.XLOOKUP(G103,Listas!$B$207:$B$251,Listas!$C$207:$C$251)</f>
        <v>Centro Democrático</v>
      </c>
      <c r="I103" s="41" t="s">
        <v>1</v>
      </c>
      <c r="J103" s="44" t="s">
        <v>3616</v>
      </c>
      <c r="K103" s="41" t="s">
        <v>94</v>
      </c>
      <c r="L103" s="42" t="s">
        <v>205</v>
      </c>
      <c r="M103" s="41"/>
      <c r="N103" s="41"/>
      <c r="O103" s="44" t="str">
        <f>_xlfn.XLOOKUP(F103,Hoja3!$C$2:$C$129,Hoja3!$J$2:$J$129)</f>
        <v>PYP</v>
      </c>
      <c r="P103" s="41" t="str">
        <f>_xlfn.XLOOKUP(F103,Hoja3!$C$2:$C$129,Hoja3!$K$2:$K$129)</f>
        <v xml:space="preserve">ETB Y ENEL. pregunta 8 </v>
      </c>
      <c r="Q103" s="43">
        <f>_xlfn.XLOOKUP(F103,Hoja3!$C$2:$C$129,Hoja3!$I$2:$I$129)</f>
        <v>45399</v>
      </c>
      <c r="R103" s="95" t="s">
        <v>3617</v>
      </c>
      <c r="S103" s="43">
        <v>45399</v>
      </c>
      <c r="T103" s="41" t="s">
        <v>1658</v>
      </c>
      <c r="U103" s="43">
        <v>45404</v>
      </c>
      <c r="V103" s="41" t="s">
        <v>3618</v>
      </c>
      <c r="W103" s="49">
        <v>45405</v>
      </c>
      <c r="X103" s="598" t="s">
        <v>121</v>
      </c>
      <c r="Y103" s="598" t="s">
        <v>121</v>
      </c>
      <c r="Z103" s="40" t="s">
        <v>1659</v>
      </c>
      <c r="AA103" s="50">
        <v>45407</v>
      </c>
      <c r="AB103" s="44" t="s">
        <v>3619</v>
      </c>
    </row>
    <row r="104" spans="1:28" ht="31.5" hidden="1" customHeight="1" x14ac:dyDescent="0.25">
      <c r="A104" s="113" t="str">
        <f>_xlfn.XLOOKUP(F104,Hoja3!$C$2:$C$129,Hoja3!$L$2:$L$129)</f>
        <v>Eduardo Conta</v>
      </c>
      <c r="B104" s="40" t="str">
        <f>_xlfn.XLOOKUP(F104,Hoja3!$C$2:$C$129,Hoja3!$N$2:$N$129)</f>
        <v>Terminado</v>
      </c>
      <c r="C104" s="351">
        <v>45404</v>
      </c>
      <c r="D104" s="558"/>
      <c r="E104" s="44" t="str">
        <f>_xlfn.XLOOKUP(Proposiciones!F104,Hoja3!$C$2:$C$129,Hoja3!$F$2:$F$129)</f>
        <v>Secretaría General</v>
      </c>
      <c r="F104" s="40">
        <v>595</v>
      </c>
      <c r="G104" s="41" t="s">
        <v>292</v>
      </c>
      <c r="H104" s="40" t="str">
        <f>_xlfn.XLOOKUP(G104,Listas!$B$207:$B$251,Listas!$C$207:$C$251)</f>
        <v>Pacto Historico</v>
      </c>
      <c r="I104" s="41" t="s">
        <v>1</v>
      </c>
      <c r="J104" s="44" t="s">
        <v>3620</v>
      </c>
      <c r="K104" s="41" t="s">
        <v>94</v>
      </c>
      <c r="L104" s="598" t="s">
        <v>121</v>
      </c>
      <c r="M104" s="598" t="s">
        <v>121</v>
      </c>
      <c r="N104" s="598" t="s">
        <v>121</v>
      </c>
      <c r="O104" s="44" t="str">
        <f>_xlfn.XLOOKUP(F104,Hoja3!$C$2:$C$129,Hoja3!$J$2:$J$129)</f>
        <v>PYP</v>
      </c>
      <c r="P104" s="41" t="s">
        <v>1607</v>
      </c>
      <c r="Q104" s="43">
        <f>_xlfn.XLOOKUP(F104,Hoja3!$C$2:$C$129,Hoja3!$I$2:$I$129)</f>
        <v>45401</v>
      </c>
      <c r="R104" s="49" t="s">
        <v>3621</v>
      </c>
      <c r="S104" s="43">
        <v>45399</v>
      </c>
      <c r="T104" s="41" t="s">
        <v>3622</v>
      </c>
      <c r="U104" s="43">
        <v>45404</v>
      </c>
      <c r="V104" s="41" t="s">
        <v>3623</v>
      </c>
      <c r="W104" s="92">
        <v>45405</v>
      </c>
      <c r="X104" s="598" t="s">
        <v>121</v>
      </c>
      <c r="Y104" s="598" t="s">
        <v>121</v>
      </c>
      <c r="Z104" s="40" t="s">
        <v>3624</v>
      </c>
      <c r="AA104" s="50">
        <v>45407</v>
      </c>
      <c r="AB104" s="41"/>
    </row>
    <row r="105" spans="1:28" ht="31.5" hidden="1" customHeight="1" x14ac:dyDescent="0.25">
      <c r="A105" s="113" t="str">
        <f>_xlfn.XLOOKUP(F105,Hoja3!$C$2:$C$129,Hoja3!$L$2:$L$129)</f>
        <v xml:space="preserve">Mauricio Novoa </v>
      </c>
      <c r="B105" s="40" t="str">
        <f>_xlfn.XLOOKUP(F105,Hoja3!$C$2:$C$129,Hoja3!$N$2:$N$129)</f>
        <v>Terminado</v>
      </c>
      <c r="C105" s="351">
        <v>45404</v>
      </c>
      <c r="D105" s="558"/>
      <c r="E105" s="44" t="str">
        <f>_xlfn.XLOOKUP(Proposiciones!F105,Hoja3!$C$2:$C$129,Hoja3!$F$2:$F$129)</f>
        <v>Secretaría General</v>
      </c>
      <c r="F105" s="40">
        <v>597</v>
      </c>
      <c r="G105" s="41" t="s">
        <v>296</v>
      </c>
      <c r="H105" s="40" t="str">
        <f>_xlfn.XLOOKUP(G105,Listas!$B$207:$B$251,Listas!$C$207:$C$251)</f>
        <v>Pacto Historico</v>
      </c>
      <c r="I105" s="41" t="s">
        <v>1</v>
      </c>
      <c r="J105" s="44" t="s">
        <v>3625</v>
      </c>
      <c r="K105" s="41" t="s">
        <v>110</v>
      </c>
      <c r="L105" s="42"/>
      <c r="M105" s="41" t="s">
        <v>3626</v>
      </c>
      <c r="N105" s="41"/>
      <c r="O105" s="44" t="s">
        <v>1495</v>
      </c>
      <c r="P105" s="41" t="s">
        <v>121</v>
      </c>
      <c r="Q105" s="43">
        <f>_xlfn.XLOOKUP(F105,Hoja3!$C$2:$C$129,Hoja3!$I$2:$I$129)</f>
        <v>45401</v>
      </c>
      <c r="R105" s="49" t="s">
        <v>3627</v>
      </c>
      <c r="S105" s="43">
        <v>45399</v>
      </c>
      <c r="T105" s="598" t="s">
        <v>121</v>
      </c>
      <c r="U105" s="598" t="s">
        <v>121</v>
      </c>
      <c r="V105" s="598" t="s">
        <v>121</v>
      </c>
      <c r="W105" s="598" t="s">
        <v>121</v>
      </c>
      <c r="X105" s="598" t="s">
        <v>121</v>
      </c>
      <c r="Y105" s="598" t="s">
        <v>121</v>
      </c>
      <c r="Z105" s="40" t="s">
        <v>1671</v>
      </c>
      <c r="AA105" s="92">
        <v>45404</v>
      </c>
      <c r="AB105" s="41"/>
    </row>
    <row r="106" spans="1:28" ht="31.5" hidden="1" customHeight="1" x14ac:dyDescent="0.25">
      <c r="A106" s="113" t="str">
        <f>_xlfn.XLOOKUP(F106,Hoja3!$C$2:$C$129,Hoja3!$L$2:$L$129)</f>
        <v>Angelica Segura</v>
      </c>
      <c r="B106" s="40" t="str">
        <f>_xlfn.XLOOKUP(F106,Hoja3!$C$2:$C$129,Hoja3!$N$2:$N$129)</f>
        <v>Terminado</v>
      </c>
      <c r="C106" s="351">
        <v>45406</v>
      </c>
      <c r="D106" s="558"/>
      <c r="E106" s="44" t="str">
        <f>_xlfn.XLOOKUP(Proposiciones!F106,Hoja3!$C$2:$C$129,Hoja3!$F$2:$F$129)</f>
        <v>Comisión Primera Permanente del Plan de Desarrollo y Ordenamiento Territorial</v>
      </c>
      <c r="F106" s="40">
        <v>605</v>
      </c>
      <c r="G106" s="41" t="s">
        <v>255</v>
      </c>
      <c r="H106" s="40" t="str">
        <f>_xlfn.XLOOKUP(G106,Listas!$B$207:$B$251,Listas!$C$207:$C$251)</f>
        <v>Alianza Verde</v>
      </c>
      <c r="I106" s="41" t="s">
        <v>1</v>
      </c>
      <c r="J106" s="44" t="s">
        <v>3628</v>
      </c>
      <c r="K106" s="41" t="s">
        <v>94</v>
      </c>
      <c r="L106" s="42" t="s">
        <v>198</v>
      </c>
      <c r="M106" s="41"/>
      <c r="N106" s="41"/>
      <c r="O106" s="44" t="str">
        <f>_xlfn.XLOOKUP(F106,Hoja3!$C$2:$C$129,Hoja3!$J$2:$J$129)</f>
        <v>PYP</v>
      </c>
      <c r="P106" s="41"/>
      <c r="Q106" s="43">
        <f>_xlfn.XLOOKUP(F106,Hoja3!$C$2:$C$129,Hoja3!$I$2:$I$129)</f>
        <v>45405</v>
      </c>
      <c r="R106" s="49" t="s">
        <v>3629</v>
      </c>
      <c r="S106" s="43">
        <v>45401</v>
      </c>
      <c r="T106" s="598" t="s">
        <v>121</v>
      </c>
      <c r="U106" s="598" t="s">
        <v>121</v>
      </c>
      <c r="V106" s="598" t="s">
        <v>121</v>
      </c>
      <c r="W106" s="598" t="s">
        <v>121</v>
      </c>
      <c r="X106" s="598" t="s">
        <v>121</v>
      </c>
      <c r="Y106" s="598" t="s">
        <v>121</v>
      </c>
      <c r="Z106" s="49" t="s">
        <v>3630</v>
      </c>
      <c r="AA106" s="50">
        <v>45406</v>
      </c>
      <c r="AB106" s="41"/>
    </row>
    <row r="107" spans="1:28" ht="31.5" hidden="1" customHeight="1" x14ac:dyDescent="0.25">
      <c r="A107" s="113" t="str">
        <f>_xlfn.XLOOKUP(F107,Hoja3!$C$2:$C$129,Hoja3!$L$2:$L$129)</f>
        <v xml:space="preserve">Mauricio Novoa </v>
      </c>
      <c r="B107" s="40" t="str">
        <f>_xlfn.XLOOKUP(F107,Hoja3!$C$2:$C$129,Hoja3!$N$2:$N$129)</f>
        <v>Terminado</v>
      </c>
      <c r="C107" s="351">
        <v>45406</v>
      </c>
      <c r="D107" s="558"/>
      <c r="E107" s="44" t="str">
        <f>_xlfn.XLOOKUP(Proposiciones!F107,Hoja3!$C$2:$C$129,Hoja3!$F$2:$F$129)</f>
        <v>Comisión Primera Permanente del Plan de Desarrollo y Ordenamiento Territorial</v>
      </c>
      <c r="F107" s="40">
        <v>607</v>
      </c>
      <c r="G107" s="41" t="s">
        <v>346</v>
      </c>
      <c r="H107" s="40" t="str">
        <f>_xlfn.XLOOKUP(G107,Listas!$B$207:$B$251,Listas!$C$207:$C$251)</f>
        <v>Partido Mira</v>
      </c>
      <c r="I107" s="41" t="s">
        <v>1</v>
      </c>
      <c r="J107" s="44" t="s">
        <v>3631</v>
      </c>
      <c r="K107" s="41" t="s">
        <v>94</v>
      </c>
      <c r="L107" s="42"/>
      <c r="M107" s="41" t="s">
        <v>121</v>
      </c>
      <c r="N107" s="41"/>
      <c r="O107" s="44" t="str">
        <f>_xlfn.XLOOKUP(F107,Hoja3!$C$2:$C$129,Hoja3!$J$2:$J$129)</f>
        <v>PYP</v>
      </c>
      <c r="P107" s="41" t="s">
        <v>121</v>
      </c>
      <c r="Q107" s="43">
        <f>_xlfn.XLOOKUP(F107,Hoja3!$C$2:$C$129,Hoja3!$I$2:$I$129)</f>
        <v>45405</v>
      </c>
      <c r="R107" s="49" t="s">
        <v>3632</v>
      </c>
      <c r="S107" s="43">
        <v>45401</v>
      </c>
      <c r="T107" s="598" t="s">
        <v>121</v>
      </c>
      <c r="U107" s="598" t="s">
        <v>121</v>
      </c>
      <c r="V107" s="598" t="s">
        <v>121</v>
      </c>
      <c r="W107" s="598" t="s">
        <v>121</v>
      </c>
      <c r="X107" s="598" t="s">
        <v>121</v>
      </c>
      <c r="Y107" s="598" t="s">
        <v>121</v>
      </c>
      <c r="Z107" s="49" t="s">
        <v>3633</v>
      </c>
      <c r="AA107" s="50">
        <v>45407</v>
      </c>
      <c r="AB107" s="41"/>
    </row>
    <row r="108" spans="1:28" ht="31.5" hidden="1" customHeight="1" x14ac:dyDescent="0.25">
      <c r="A108" s="113" t="str">
        <f>_xlfn.XLOOKUP(F108,Hoja3!$C$2:$C$129,Hoja3!$L$2:$L$129)</f>
        <v>Eduardo Conta</v>
      </c>
      <c r="B108" s="40" t="str">
        <f>_xlfn.XLOOKUP(F108,Hoja3!$C$2:$C$129,Hoja3!$N$2:$N$129)</f>
        <v>Terminado</v>
      </c>
      <c r="C108" s="351">
        <v>45406</v>
      </c>
      <c r="D108" s="558"/>
      <c r="E108" s="44" t="str">
        <f>_xlfn.XLOOKUP(Proposiciones!F108,Hoja3!$C$2:$C$129,Hoja3!$F$2:$F$129)</f>
        <v>Comisión Primera Permanente del Plan de Desarrollo y Ordenamiento Territorial</v>
      </c>
      <c r="F108" s="40">
        <v>608</v>
      </c>
      <c r="G108" s="41" t="s">
        <v>348</v>
      </c>
      <c r="H108" s="40" t="str">
        <f>_xlfn.XLOOKUP(G108,Listas!$B$207:$B$251,Listas!$C$207:$C$251)</f>
        <v>Partido de la U</v>
      </c>
      <c r="I108" s="41" t="s">
        <v>1</v>
      </c>
      <c r="J108" s="44" t="s">
        <v>3634</v>
      </c>
      <c r="K108" s="41" t="s">
        <v>94</v>
      </c>
      <c r="L108" s="598" t="s">
        <v>121</v>
      </c>
      <c r="M108" s="598" t="s">
        <v>121</v>
      </c>
      <c r="N108" s="598" t="s">
        <v>121</v>
      </c>
      <c r="O108" s="44" t="str">
        <f>_xlfn.XLOOKUP(F108,Hoja3!$C$2:$C$129,Hoja3!$J$2:$J$129)</f>
        <v>PYP</v>
      </c>
      <c r="P108" s="41" t="s">
        <v>163</v>
      </c>
      <c r="Q108" s="43">
        <f>_xlfn.XLOOKUP(F108,Hoja3!$C$2:$C$129,Hoja3!$I$2:$I$129)</f>
        <v>45405</v>
      </c>
      <c r="R108" s="49" t="s">
        <v>1679</v>
      </c>
      <c r="S108" s="43">
        <v>45401</v>
      </c>
      <c r="T108" s="598" t="s">
        <v>121</v>
      </c>
      <c r="U108" s="598" t="s">
        <v>121</v>
      </c>
      <c r="V108" s="598" t="s">
        <v>121</v>
      </c>
      <c r="W108" s="598" t="s">
        <v>121</v>
      </c>
      <c r="X108" s="598" t="s">
        <v>121</v>
      </c>
      <c r="Y108" s="598" t="s">
        <v>121</v>
      </c>
      <c r="Z108" s="49" t="s">
        <v>3635</v>
      </c>
      <c r="AA108" s="50">
        <v>45407</v>
      </c>
      <c r="AB108" s="41"/>
    </row>
    <row r="109" spans="1:28" ht="31.5" hidden="1" customHeight="1" x14ac:dyDescent="0.25">
      <c r="A109" s="113" t="s">
        <v>47</v>
      </c>
      <c r="B109" s="113" t="s">
        <v>66</v>
      </c>
      <c r="C109" s="351">
        <v>45992</v>
      </c>
      <c r="D109" s="558"/>
      <c r="E109" s="44"/>
      <c r="F109" s="40">
        <v>614</v>
      </c>
      <c r="G109" s="41" t="s">
        <v>255</v>
      </c>
      <c r="H109" s="40" t="str">
        <f>_xlfn.XLOOKUP(G109,Listas!$B$207:$B$251,Listas!$C$207:$C$251)</f>
        <v>Alianza Verde</v>
      </c>
      <c r="I109" s="41" t="s">
        <v>1</v>
      </c>
      <c r="J109" s="44" t="s">
        <v>3636</v>
      </c>
      <c r="K109" s="41" t="s">
        <v>94</v>
      </c>
      <c r="L109" s="42"/>
      <c r="M109" s="41" t="s">
        <v>121</v>
      </c>
      <c r="N109" s="41"/>
      <c r="O109" s="44" t="s">
        <v>1389</v>
      </c>
      <c r="P109" s="41" t="s">
        <v>121</v>
      </c>
      <c r="Q109" s="43"/>
      <c r="R109" s="49"/>
      <c r="S109" s="43"/>
      <c r="T109" s="598" t="s">
        <v>121</v>
      </c>
      <c r="U109" s="598" t="s">
        <v>121</v>
      </c>
      <c r="V109" s="598" t="s">
        <v>121</v>
      </c>
      <c r="W109" s="598" t="s">
        <v>121</v>
      </c>
      <c r="X109" s="598" t="s">
        <v>121</v>
      </c>
      <c r="Y109" s="598" t="s">
        <v>121</v>
      </c>
      <c r="Z109" s="49"/>
      <c r="AA109" s="50"/>
      <c r="AB109" s="44" t="s">
        <v>1690</v>
      </c>
    </row>
    <row r="110" spans="1:28" ht="31.5" hidden="1" customHeight="1" x14ac:dyDescent="0.25">
      <c r="A110" s="113" t="str">
        <f>_xlfn.XLOOKUP(F110,Hoja3!$C$2:$C$129,Hoja3!$L$2:$L$129)</f>
        <v>Angelica Segura</v>
      </c>
      <c r="B110" s="40" t="str">
        <f>_xlfn.XLOOKUP(F110,Hoja3!$C$2:$C$129,Hoja3!$N$2:$N$129)</f>
        <v>Terminado</v>
      </c>
      <c r="C110" s="351">
        <v>45414</v>
      </c>
      <c r="D110" s="558"/>
      <c r="E110" s="44" t="str">
        <f>_xlfn.XLOOKUP(Proposiciones!F110,Hoja3!$C$2:$C$129,Hoja3!$F$2:$F$129)</f>
        <v>Comisión Segunda Permanente de Gobierno</v>
      </c>
      <c r="F110" s="40">
        <v>617</v>
      </c>
      <c r="G110" s="41" t="s">
        <v>294</v>
      </c>
      <c r="H110" s="40" t="str">
        <f>_xlfn.XLOOKUP(G110,Listas!$B$207:$B$251,Listas!$C$207:$C$251)</f>
        <v>Pacto Historico</v>
      </c>
      <c r="I110" s="41" t="s">
        <v>1</v>
      </c>
      <c r="J110" s="44" t="s">
        <v>3637</v>
      </c>
      <c r="K110" s="41" t="s">
        <v>122</v>
      </c>
      <c r="L110" s="42" t="s">
        <v>195</v>
      </c>
      <c r="M110" s="44" t="s">
        <v>3638</v>
      </c>
      <c r="N110" s="41"/>
      <c r="O110" s="44" t="str">
        <f>_xlfn.XLOOKUP(F110,Hoja3!$C$2:$C$129,Hoja3!$J$2:$J$129)</f>
        <v>SCO, SGF, SGC</v>
      </c>
      <c r="P110" s="41"/>
      <c r="Q110" s="43">
        <f>_xlfn.XLOOKUP(F110,Hoja3!$C$2:$C$129,Hoja3!$I$2:$I$129)</f>
        <v>45411</v>
      </c>
      <c r="R110" s="49" t="s">
        <v>1720</v>
      </c>
      <c r="S110" s="43">
        <v>45408</v>
      </c>
      <c r="T110" s="41" t="s">
        <v>1724</v>
      </c>
      <c r="U110" s="43">
        <v>45414</v>
      </c>
      <c r="V110" s="41" t="s">
        <v>3639</v>
      </c>
      <c r="W110" s="92">
        <v>45414</v>
      </c>
      <c r="X110" s="598" t="s">
        <v>121</v>
      </c>
      <c r="Y110" s="598" t="s">
        <v>121</v>
      </c>
      <c r="Z110" s="49" t="s">
        <v>1725</v>
      </c>
      <c r="AA110" s="50">
        <v>45419</v>
      </c>
      <c r="AB110" s="41"/>
    </row>
    <row r="111" spans="1:28" ht="31.5" hidden="1" customHeight="1" x14ac:dyDescent="0.25">
      <c r="A111" s="113" t="str">
        <f>_xlfn.XLOOKUP(F111,Hoja3!$C$2:$C$129,Hoja3!$L$2:$L$129)</f>
        <v>Angelica Segura</v>
      </c>
      <c r="B111" s="40" t="str">
        <f>_xlfn.XLOOKUP(F111,Hoja3!$C$2:$C$129,Hoja3!$N$2:$N$129)</f>
        <v>Terminado</v>
      </c>
      <c r="C111" s="351">
        <v>45412</v>
      </c>
      <c r="D111" s="558"/>
      <c r="E111" s="44" t="str">
        <f>_xlfn.XLOOKUP(Proposiciones!F111,Hoja3!$C$2:$C$129,Hoja3!$F$2:$F$129)</f>
        <v>Secretaría General</v>
      </c>
      <c r="F111" s="40">
        <v>631</v>
      </c>
      <c r="G111" s="41" t="s">
        <v>333</v>
      </c>
      <c r="H111" s="40" t="str">
        <f>_xlfn.XLOOKUP(G111,Listas!$B$207:$B$251,Listas!$C$207:$C$251)</f>
        <v>Partido Liberal Colombiano</v>
      </c>
      <c r="I111" s="41" t="s">
        <v>1</v>
      </c>
      <c r="J111" s="44" t="s">
        <v>3640</v>
      </c>
      <c r="K111" s="41" t="s">
        <v>94</v>
      </c>
      <c r="L111" s="42" t="s">
        <v>205</v>
      </c>
      <c r="M111" s="41"/>
      <c r="N111" s="41"/>
      <c r="O111" s="44" t="str">
        <f>_xlfn.XLOOKUP(F111,Hoja3!$C$2:$C$129,Hoja3!$J$2:$J$129)</f>
        <v>PYP, SGC, OAC</v>
      </c>
      <c r="P111" s="41"/>
      <c r="Q111" s="43">
        <f>_xlfn.XLOOKUP(F111,Hoja3!$C$2:$C$129,Hoja3!$I$2:$I$129)</f>
        <v>45411</v>
      </c>
      <c r="R111" s="49" t="s">
        <v>3641</v>
      </c>
      <c r="S111" s="43">
        <v>45407</v>
      </c>
      <c r="T111" s="598" t="s">
        <v>121</v>
      </c>
      <c r="U111" s="598" t="s">
        <v>121</v>
      </c>
      <c r="V111" s="598" t="s">
        <v>121</v>
      </c>
      <c r="W111" s="598" t="s">
        <v>121</v>
      </c>
      <c r="X111" s="598" t="s">
        <v>121</v>
      </c>
      <c r="Y111" s="598" t="s">
        <v>121</v>
      </c>
      <c r="Z111" s="49" t="s">
        <v>1694</v>
      </c>
      <c r="AA111" s="50">
        <v>45412</v>
      </c>
      <c r="AB111" s="41"/>
    </row>
    <row r="112" spans="1:28" ht="31.5" hidden="1" customHeight="1" x14ac:dyDescent="0.25">
      <c r="A112" s="113" t="str">
        <f>_xlfn.XLOOKUP(F112,Hoja3!$C$2:$C$129,Hoja3!$L$2:$L$129)</f>
        <v xml:space="preserve">Mauricio Novoa </v>
      </c>
      <c r="B112" s="40" t="str">
        <f>_xlfn.XLOOKUP(F112,Hoja3!$C$2:$C$129,Hoja3!$N$2:$N$129)</f>
        <v>Terminado</v>
      </c>
      <c r="C112" s="351">
        <v>45415</v>
      </c>
      <c r="D112" s="558"/>
      <c r="E112" s="44" t="str">
        <f>_xlfn.XLOOKUP(Proposiciones!F112,Hoja3!$C$2:$C$129,Hoja3!$F$2:$F$129)</f>
        <v>Comisión Primera Permanente del Plan de Desarrollo y Ordenamiento Territorial</v>
      </c>
      <c r="F112" s="40">
        <v>633</v>
      </c>
      <c r="G112" s="41" t="s">
        <v>247</v>
      </c>
      <c r="H112" s="40" t="str">
        <f>_xlfn.XLOOKUP(G112,Listas!$B$207:$B$251,Listas!$C$207:$C$251)</f>
        <v>Alianza Verde</v>
      </c>
      <c r="I112" s="41" t="s">
        <v>1</v>
      </c>
      <c r="J112" s="44" t="s">
        <v>3642</v>
      </c>
      <c r="K112" s="41" t="s">
        <v>122</v>
      </c>
      <c r="L112" s="42"/>
      <c r="M112" s="41" t="s">
        <v>121</v>
      </c>
      <c r="N112" s="41"/>
      <c r="O112" s="44" t="str">
        <f>_xlfn.XLOOKUP(F112,Hoja3!$C$2:$C$129,Hoja3!$J$2:$J$129)</f>
        <v>PYP</v>
      </c>
      <c r="P112" s="41" t="s">
        <v>121</v>
      </c>
      <c r="Q112" s="43">
        <f>_xlfn.XLOOKUP(F112,Hoja3!$C$2:$C$129,Hoja3!$I$2:$I$129)</f>
        <v>45411</v>
      </c>
      <c r="R112" s="49" t="s">
        <v>1708</v>
      </c>
      <c r="S112" s="43">
        <v>45411</v>
      </c>
      <c r="T112" s="598" t="s">
        <v>121</v>
      </c>
      <c r="U112" s="598" t="s">
        <v>121</v>
      </c>
      <c r="V112" s="598" t="s">
        <v>121</v>
      </c>
      <c r="W112" s="598" t="s">
        <v>121</v>
      </c>
      <c r="X112" s="598" t="s">
        <v>121</v>
      </c>
      <c r="Y112" s="598" t="s">
        <v>121</v>
      </c>
      <c r="Z112" s="49" t="s">
        <v>1711</v>
      </c>
      <c r="AA112" s="50">
        <v>45415</v>
      </c>
      <c r="AB112" s="41"/>
    </row>
    <row r="113" spans="1:28" ht="31.5" hidden="1" customHeight="1" x14ac:dyDescent="0.25">
      <c r="A113" s="113" t="str">
        <f>_xlfn.XLOOKUP(F113,Hoja3!$C$2:$C$129,Hoja3!$L$2:$L$129)</f>
        <v xml:space="preserve">Mauricio Novoa </v>
      </c>
      <c r="B113" s="40" t="str">
        <f>_xlfn.XLOOKUP(F113,Hoja3!$C$2:$C$129,Hoja3!$N$2:$N$129)</f>
        <v>Terminado</v>
      </c>
      <c r="C113" s="351">
        <v>45415</v>
      </c>
      <c r="D113" s="558"/>
      <c r="E113" s="44" t="str">
        <f>_xlfn.XLOOKUP(Proposiciones!F113,Hoja3!$C$2:$C$129,Hoja3!$F$2:$F$129)</f>
        <v>Comisión Primera Permanente del Plan de Desarrollo y Ordenamiento Territorial</v>
      </c>
      <c r="F113" s="40">
        <v>634</v>
      </c>
      <c r="G113" s="41" t="s">
        <v>311</v>
      </c>
      <c r="H113" s="40" t="str">
        <f>_xlfn.XLOOKUP(G113,Listas!$B$207:$B$251,Listas!$C$207:$C$251)</f>
        <v>Centro Democrático</v>
      </c>
      <c r="I113" s="41" t="s">
        <v>1</v>
      </c>
      <c r="J113" s="44" t="s">
        <v>3643</v>
      </c>
      <c r="K113" s="41" t="s">
        <v>104</v>
      </c>
      <c r="L113" s="42" t="s">
        <v>207</v>
      </c>
      <c r="M113" s="41" t="s">
        <v>121</v>
      </c>
      <c r="N113" s="41"/>
      <c r="O113" s="44" t="str">
        <f>_xlfn.XLOOKUP(F113,Hoja3!$C$2:$C$129,Hoja3!$J$2:$J$129)</f>
        <v>SCO Y SGC</v>
      </c>
      <c r="P113" s="41" t="s">
        <v>121</v>
      </c>
      <c r="Q113" s="43">
        <f>_xlfn.XLOOKUP(F113,Hoja3!$C$2:$C$129,Hoja3!$I$2:$I$129)</f>
        <v>45411</v>
      </c>
      <c r="R113" s="49" t="s">
        <v>1703</v>
      </c>
      <c r="S113" s="43">
        <v>45411</v>
      </c>
      <c r="T113" s="598" t="s">
        <v>121</v>
      </c>
      <c r="U113" s="598" t="s">
        <v>121</v>
      </c>
      <c r="V113" s="598" t="s">
        <v>121</v>
      </c>
      <c r="W113" s="598" t="s">
        <v>121</v>
      </c>
      <c r="X113" s="598" t="s">
        <v>121</v>
      </c>
      <c r="Y113" s="598" t="s">
        <v>121</v>
      </c>
      <c r="Z113" s="49" t="s">
        <v>1707</v>
      </c>
      <c r="AA113" s="50">
        <v>45415</v>
      </c>
      <c r="AB113" s="41"/>
    </row>
    <row r="114" spans="1:28" ht="31.5" hidden="1" customHeight="1" x14ac:dyDescent="0.25">
      <c r="A114" s="113" t="str">
        <f>_xlfn.XLOOKUP(F114,Hoja3!$C$2:$C$129,Hoja3!$L$2:$L$129)</f>
        <v>Eduardo Conta</v>
      </c>
      <c r="B114" s="40" t="str">
        <f>_xlfn.XLOOKUP(F114,Hoja3!$C$2:$C$129,Hoja3!$N$2:$N$129)</f>
        <v>Terminado</v>
      </c>
      <c r="C114" s="351">
        <v>45415</v>
      </c>
      <c r="D114" s="558"/>
      <c r="E114" s="44" t="str">
        <f>_xlfn.XLOOKUP(Proposiciones!F114,Hoja3!$C$2:$C$129,Hoja3!$F$2:$F$129)</f>
        <v>Comisión Primera Permanente del Plan de Desarrollo y Ordenamiento Territorial</v>
      </c>
      <c r="F114" s="40">
        <v>636</v>
      </c>
      <c r="G114" s="41" t="s">
        <v>298</v>
      </c>
      <c r="H114" s="40" t="str">
        <f>_xlfn.XLOOKUP(G114,Listas!$B$207:$B$251,Listas!$C$207:$C$251)</f>
        <v>Pacto Historico</v>
      </c>
      <c r="I114" s="41" t="s">
        <v>1</v>
      </c>
      <c r="J114" s="44" t="s">
        <v>3644</v>
      </c>
      <c r="K114" s="41" t="s">
        <v>94</v>
      </c>
      <c r="L114" s="598" t="s">
        <v>121</v>
      </c>
      <c r="M114" s="598" t="s">
        <v>121</v>
      </c>
      <c r="N114" s="598" t="s">
        <v>121</v>
      </c>
      <c r="O114" s="44" t="str">
        <f>_xlfn.XLOOKUP(F114,Hoja3!$C$2:$C$129,Hoja3!$J$2:$J$129)</f>
        <v>PYP</v>
      </c>
      <c r="P114" s="41" t="s">
        <v>163</v>
      </c>
      <c r="Q114" s="43">
        <f>_xlfn.XLOOKUP(F114,Hoja3!$C$2:$C$129,Hoja3!$I$2:$I$129)</f>
        <v>45411</v>
      </c>
      <c r="R114" s="49" t="s">
        <v>1699</v>
      </c>
      <c r="S114" s="43">
        <v>45411</v>
      </c>
      <c r="T114" s="598" t="s">
        <v>121</v>
      </c>
      <c r="U114" s="598" t="s">
        <v>121</v>
      </c>
      <c r="V114" s="598" t="s">
        <v>121</v>
      </c>
      <c r="W114" s="598" t="s">
        <v>121</v>
      </c>
      <c r="X114" s="598" t="s">
        <v>121</v>
      </c>
      <c r="Y114" s="598" t="s">
        <v>121</v>
      </c>
      <c r="Z114" s="49" t="s">
        <v>3645</v>
      </c>
      <c r="AA114" s="50">
        <v>45415</v>
      </c>
      <c r="AB114" s="41"/>
    </row>
    <row r="115" spans="1:28" ht="31.5" hidden="1" customHeight="1" x14ac:dyDescent="0.25">
      <c r="A115" s="113" t="str">
        <f>_xlfn.XLOOKUP(F115,Hoja3!$C$2:$C$129,Hoja3!$L$2:$L$129)</f>
        <v>Angelica Segura</v>
      </c>
      <c r="B115" s="40" t="str">
        <f>_xlfn.XLOOKUP(F115,Hoja3!$C$2:$C$129,Hoja3!$N$2:$N$129)</f>
        <v>Terminado</v>
      </c>
      <c r="C115" s="351">
        <v>45415</v>
      </c>
      <c r="D115" s="558"/>
      <c r="E115" s="44" t="str">
        <f>_xlfn.XLOOKUP(Proposiciones!F115,Hoja3!$C$2:$C$129,Hoja3!$F$2:$F$129)</f>
        <v>Comisión Primera Permanente del Plan de Desarrollo y Ordenamiento Territorial</v>
      </c>
      <c r="F115" s="40">
        <v>638</v>
      </c>
      <c r="G115" s="41" t="s">
        <v>247</v>
      </c>
      <c r="H115" s="40" t="str">
        <f>_xlfn.XLOOKUP(G115,Listas!$B$207:$B$251,Listas!$C$207:$C$251)</f>
        <v>Alianza Verde</v>
      </c>
      <c r="I115" s="41" t="s">
        <v>1</v>
      </c>
      <c r="J115" s="44" t="s">
        <v>3646</v>
      </c>
      <c r="K115" s="41" t="s">
        <v>126</v>
      </c>
      <c r="L115" s="42"/>
      <c r="M115" s="41"/>
      <c r="N115" s="41"/>
      <c r="O115" s="44" t="str">
        <f>_xlfn.XLOOKUP(F115,Hoja3!$C$2:$C$129,Hoja3!$J$2:$J$129)</f>
        <v>PYP, SCO</v>
      </c>
      <c r="P115" s="41" t="str">
        <f>_xlfn.XLOOKUP(F115,Hoja3!$C$2:$C$129,Hoja3!$K$2:$K$129)</f>
        <v>UAESP</v>
      </c>
      <c r="Q115" s="43">
        <f>_xlfn.XLOOKUP(F115,Hoja3!$C$2:$C$129,Hoja3!$I$2:$I$129)</f>
        <v>45412</v>
      </c>
      <c r="R115" s="49" t="s">
        <v>1695</v>
      </c>
      <c r="S115" s="43">
        <v>45411</v>
      </c>
      <c r="T115" s="598" t="s">
        <v>121</v>
      </c>
      <c r="U115" s="598" t="s">
        <v>121</v>
      </c>
      <c r="V115" s="598" t="s">
        <v>121</v>
      </c>
      <c r="W115" s="598" t="s">
        <v>121</v>
      </c>
      <c r="X115" s="598" t="s">
        <v>121</v>
      </c>
      <c r="Y115" s="598" t="s">
        <v>121</v>
      </c>
      <c r="Z115" s="49" t="s">
        <v>1698</v>
      </c>
      <c r="AA115" s="50">
        <v>45415</v>
      </c>
      <c r="AB115" s="44" t="s">
        <v>3647</v>
      </c>
    </row>
    <row r="116" spans="1:28" ht="31.5" hidden="1" customHeight="1" x14ac:dyDescent="0.25">
      <c r="A116" s="113" t="str">
        <f>_xlfn.XLOOKUP(F116,Hoja3!$C$2:$C$129,Hoja3!$L$2:$L$129)</f>
        <v>Eduardo Conta</v>
      </c>
      <c r="B116" s="40" t="str">
        <f>_xlfn.XLOOKUP(F116,Hoja3!$C$2:$C$129,Hoja3!$N$2:$N$129)</f>
        <v>Terminado</v>
      </c>
      <c r="C116" s="351">
        <v>45414</v>
      </c>
      <c r="D116" s="558"/>
      <c r="E116" s="44" t="str">
        <f>_xlfn.XLOOKUP(Proposiciones!F116,Hoja3!$C$2:$C$129,Hoja3!$F$2:$F$129)</f>
        <v>Comisión Segunda Permanente de Gobierno</v>
      </c>
      <c r="F116" s="40">
        <v>645</v>
      </c>
      <c r="G116" s="41" t="s">
        <v>299</v>
      </c>
      <c r="H116" s="40" t="str">
        <f>_xlfn.XLOOKUP(G116,Listas!$B$207:$B$251,Listas!$C$207:$C$251)</f>
        <v>Pacto Historico</v>
      </c>
      <c r="I116" s="41" t="s">
        <v>1</v>
      </c>
      <c r="J116" s="44" t="s">
        <v>3648</v>
      </c>
      <c r="K116" s="41" t="s">
        <v>94</v>
      </c>
      <c r="L116" s="598" t="s">
        <v>121</v>
      </c>
      <c r="M116" s="598" t="s">
        <v>121</v>
      </c>
      <c r="N116" s="598" t="s">
        <v>121</v>
      </c>
      <c r="O116" s="44" t="s">
        <v>1389</v>
      </c>
      <c r="P116" s="598" t="s">
        <v>121</v>
      </c>
      <c r="Q116" s="43"/>
      <c r="R116" s="49" t="s">
        <v>1715</v>
      </c>
      <c r="S116" s="43">
        <v>45408</v>
      </c>
      <c r="T116" s="598" t="s">
        <v>121</v>
      </c>
      <c r="U116" s="598" t="s">
        <v>121</v>
      </c>
      <c r="V116" s="598" t="s">
        <v>121</v>
      </c>
      <c r="W116" s="598" t="s">
        <v>121</v>
      </c>
      <c r="X116" s="598" t="s">
        <v>121</v>
      </c>
      <c r="Y116" s="598" t="s">
        <v>121</v>
      </c>
      <c r="Z116" s="49" t="s">
        <v>3649</v>
      </c>
      <c r="AA116" s="50">
        <v>45414</v>
      </c>
      <c r="AB116" s="41"/>
    </row>
    <row r="117" spans="1:28" ht="31.5" hidden="1" customHeight="1" x14ac:dyDescent="0.25">
      <c r="A117" s="113" t="str">
        <f>_xlfn.XLOOKUP(F117,Hoja3!$C$2:$C$129,Hoja3!$L$2:$L$129)</f>
        <v>Eduardo Conta</v>
      </c>
      <c r="B117" s="40" t="str">
        <f>_xlfn.XLOOKUP(F117,Hoja3!$C$2:$C$129,Hoja3!$N$2:$N$129)</f>
        <v>Terminado</v>
      </c>
      <c r="C117" s="351">
        <v>45414</v>
      </c>
      <c r="D117" s="558"/>
      <c r="E117" s="44" t="str">
        <f>_xlfn.XLOOKUP(Proposiciones!F117,Hoja3!$C$2:$C$129,Hoja3!$F$2:$F$129)</f>
        <v>Comisión Segunda Permanente de Gobierno</v>
      </c>
      <c r="F117" s="40">
        <v>647</v>
      </c>
      <c r="G117" s="41" t="s">
        <v>257</v>
      </c>
      <c r="H117" s="40" t="str">
        <f>_xlfn.XLOOKUP(G117,Listas!$B$207:$B$251,Listas!$C$207:$C$251)</f>
        <v>Alianza Verde</v>
      </c>
      <c r="I117" s="41" t="s">
        <v>1</v>
      </c>
      <c r="J117" s="44" t="s">
        <v>3650</v>
      </c>
      <c r="K117" s="41" t="s">
        <v>94</v>
      </c>
      <c r="L117" s="598" t="s">
        <v>121</v>
      </c>
      <c r="M117" s="598" t="s">
        <v>121</v>
      </c>
      <c r="N117" s="598" t="s">
        <v>121</v>
      </c>
      <c r="O117" s="44" t="str">
        <f>_xlfn.XLOOKUP(F117,Hoja3!$C$2:$C$129,Hoja3!$J$2:$J$129)</f>
        <v>PYP</v>
      </c>
      <c r="P117" s="41" t="s">
        <v>1607</v>
      </c>
      <c r="Q117" s="43">
        <f>_xlfn.XLOOKUP(F117,Hoja3!$C$2:$C$129,Hoja3!$I$2:$I$129)</f>
        <v>45412</v>
      </c>
      <c r="R117" s="49" t="s">
        <v>1715</v>
      </c>
      <c r="S117" s="43">
        <v>45408</v>
      </c>
      <c r="T117" s="598" t="s">
        <v>121</v>
      </c>
      <c r="U117" s="598" t="s">
        <v>121</v>
      </c>
      <c r="V117" s="598" t="s">
        <v>121</v>
      </c>
      <c r="W117" s="598" t="s">
        <v>121</v>
      </c>
      <c r="X117" s="598" t="s">
        <v>121</v>
      </c>
      <c r="Y117" s="598" t="s">
        <v>121</v>
      </c>
      <c r="Z117" s="49" t="s">
        <v>1717</v>
      </c>
      <c r="AA117" s="50">
        <v>45414</v>
      </c>
      <c r="AB117" s="41"/>
    </row>
    <row r="118" spans="1:28" ht="31.5" hidden="1" customHeight="1" x14ac:dyDescent="0.25">
      <c r="A118" s="113" t="str">
        <f>_xlfn.XLOOKUP(F118,Hoja3!$C$2:$C$129,Hoja3!$L$2:$L$129)</f>
        <v xml:space="preserve">Mauricio Novoa </v>
      </c>
      <c r="B118" s="40" t="str">
        <f>_xlfn.XLOOKUP(F118,Hoja3!$C$2:$C$129,Hoja3!$N$2:$N$129)</f>
        <v>Terminado</v>
      </c>
      <c r="C118" s="351">
        <v>45414</v>
      </c>
      <c r="D118" s="558"/>
      <c r="E118" s="44" t="str">
        <f>_xlfn.XLOOKUP(Proposiciones!F118,Hoja3!$C$2:$C$129,Hoja3!$F$2:$F$129)</f>
        <v>Comisión Segunda Permanente de Gobierno</v>
      </c>
      <c r="F118" s="40">
        <v>655</v>
      </c>
      <c r="G118" s="41" t="s">
        <v>298</v>
      </c>
      <c r="H118" s="40" t="str">
        <f>_xlfn.XLOOKUP(G118,Listas!$B$207:$B$251,Listas!$C$207:$C$251)</f>
        <v>Pacto Historico</v>
      </c>
      <c r="I118" s="41" t="s">
        <v>1</v>
      </c>
      <c r="J118" s="44" t="s">
        <v>3651</v>
      </c>
      <c r="K118" s="41" t="s">
        <v>110</v>
      </c>
      <c r="L118" s="42"/>
      <c r="M118" s="41" t="s">
        <v>121</v>
      </c>
      <c r="N118" s="41"/>
      <c r="O118" s="44" t="s">
        <v>1487</v>
      </c>
      <c r="P118" s="41" t="s">
        <v>121</v>
      </c>
      <c r="Q118" s="43">
        <f>_xlfn.XLOOKUP(F118,Hoja3!$C$2:$C$129,Hoja3!$I$2:$I$129)</f>
        <v>45412</v>
      </c>
      <c r="R118" s="49" t="s">
        <v>1715</v>
      </c>
      <c r="S118" s="43">
        <v>45408</v>
      </c>
      <c r="T118" s="598" t="s">
        <v>121</v>
      </c>
      <c r="U118" s="598" t="s">
        <v>121</v>
      </c>
      <c r="V118" s="598" t="s">
        <v>121</v>
      </c>
      <c r="W118" s="598" t="s">
        <v>121</v>
      </c>
      <c r="X118" s="598" t="s">
        <v>121</v>
      </c>
      <c r="Y118" s="598" t="s">
        <v>121</v>
      </c>
      <c r="Z118" s="49" t="s">
        <v>1719</v>
      </c>
      <c r="AA118" s="50">
        <v>45414</v>
      </c>
      <c r="AB118" s="41"/>
    </row>
    <row r="119" spans="1:28" ht="31.5" hidden="1" customHeight="1" x14ac:dyDescent="0.25">
      <c r="A119" s="113" t="str">
        <f>_xlfn.XLOOKUP(F119,Hoja3!$C$2:$C$129,Hoja3!$L$2:$L$129)</f>
        <v xml:space="preserve">Mauricio Novoa </v>
      </c>
      <c r="B119" s="40" t="str">
        <f>_xlfn.XLOOKUP(F119,Hoja3!$C$2:$C$129,Hoja3!$N$2:$N$129)</f>
        <v>Terminado</v>
      </c>
      <c r="C119" s="351">
        <v>45420</v>
      </c>
      <c r="D119" s="558"/>
      <c r="E119" s="44" t="str">
        <f>_xlfn.XLOOKUP(Proposiciones!F119,Hoja3!$C$2:$C$129,Hoja3!$F$2:$F$129)</f>
        <v>Comisión Segunda Permanente de Gobierno</v>
      </c>
      <c r="F119" s="40">
        <v>664</v>
      </c>
      <c r="G119" s="41" t="s">
        <v>298</v>
      </c>
      <c r="H119" s="40" t="str">
        <f>_xlfn.XLOOKUP(G119,Listas!$B$207:$B$251,Listas!$C$207:$C$251)</f>
        <v>Pacto Historico</v>
      </c>
      <c r="I119" s="41" t="s">
        <v>1</v>
      </c>
      <c r="J119" s="44" t="s">
        <v>3652</v>
      </c>
      <c r="K119" s="41" t="s">
        <v>94</v>
      </c>
      <c r="L119" s="42"/>
      <c r="M119" s="41" t="s">
        <v>121</v>
      </c>
      <c r="N119" s="41"/>
      <c r="O119" s="44" t="str">
        <f>_xlfn.XLOOKUP(F119,Hoja3!$C$2:$C$129,Hoja3!$J$2:$J$129)</f>
        <v>PYP</v>
      </c>
      <c r="P119" s="41" t="s">
        <v>121</v>
      </c>
      <c r="Q119" s="43">
        <f>_xlfn.XLOOKUP(F119,Hoja3!$C$2:$C$129,Hoja3!$I$2:$I$129)</f>
        <v>45418</v>
      </c>
      <c r="R119" s="49" t="s">
        <v>1745</v>
      </c>
      <c r="S119" s="43">
        <v>45415</v>
      </c>
      <c r="T119" s="598" t="s">
        <v>121</v>
      </c>
      <c r="U119" s="598" t="s">
        <v>121</v>
      </c>
      <c r="V119" s="598" t="s">
        <v>121</v>
      </c>
      <c r="W119" s="598" t="s">
        <v>121</v>
      </c>
      <c r="X119" s="598" t="s">
        <v>121</v>
      </c>
      <c r="Y119" s="598" t="s">
        <v>121</v>
      </c>
      <c r="Z119" s="49" t="s">
        <v>1747</v>
      </c>
      <c r="AA119" s="50">
        <v>45420</v>
      </c>
      <c r="AB119" s="41"/>
    </row>
    <row r="120" spans="1:28" ht="31.5" hidden="1" customHeight="1" x14ac:dyDescent="0.25">
      <c r="A120" s="113" t="str">
        <f>_xlfn.XLOOKUP(F120,Hoja3!$C$2:$C$129,Hoja3!$L$2:$L$129)</f>
        <v>Eduardo Conta</v>
      </c>
      <c r="B120" s="40" t="str">
        <f>_xlfn.XLOOKUP(F120,Hoja3!$C$2:$C$129,Hoja3!$N$2:$N$129)</f>
        <v>Terminado</v>
      </c>
      <c r="C120" s="351">
        <v>45419</v>
      </c>
      <c r="D120" s="558"/>
      <c r="E120" s="44" t="str">
        <f>_xlfn.XLOOKUP(Proposiciones!F120,Hoja3!$C$2:$C$129,Hoja3!$F$2:$F$129)</f>
        <v>Secretaría General</v>
      </c>
      <c r="F120" s="40">
        <v>682</v>
      </c>
      <c r="G120" s="41" t="s">
        <v>296</v>
      </c>
      <c r="H120" s="40" t="str">
        <f>_xlfn.XLOOKUP(G120,Listas!$B$207:$B$251,Listas!$C$207:$C$251)</f>
        <v>Pacto Historico</v>
      </c>
      <c r="I120" s="41" t="s">
        <v>1</v>
      </c>
      <c r="J120" s="44" t="s">
        <v>3653</v>
      </c>
      <c r="K120" s="41" t="s">
        <v>110</v>
      </c>
      <c r="L120" s="598" t="s">
        <v>121</v>
      </c>
      <c r="M120" s="41" t="s">
        <v>3626</v>
      </c>
      <c r="N120" s="598" t="s">
        <v>121</v>
      </c>
      <c r="O120" s="44" t="str">
        <f>_xlfn.XLOOKUP(F120,Hoja3!$C$2:$C$129,Hoja3!$J$2:$J$129)</f>
        <v>PYP y SCO</v>
      </c>
      <c r="P120" s="598" t="s">
        <v>121</v>
      </c>
      <c r="Q120" s="43">
        <f>_xlfn.XLOOKUP(F120,Hoja3!$C$2:$C$129,Hoja3!$I$2:$I$129)</f>
        <v>45418</v>
      </c>
      <c r="R120" s="49" t="s">
        <v>3654</v>
      </c>
      <c r="S120" s="43">
        <v>45414</v>
      </c>
      <c r="T120" s="41" t="s">
        <v>1730</v>
      </c>
      <c r="U120" s="43">
        <v>45419</v>
      </c>
      <c r="V120" s="41" t="s">
        <v>3655</v>
      </c>
      <c r="W120" s="92">
        <v>45420</v>
      </c>
      <c r="X120" s="598" t="s">
        <v>121</v>
      </c>
      <c r="Y120" s="598" t="s">
        <v>121</v>
      </c>
      <c r="Z120" s="49" t="s">
        <v>1731</v>
      </c>
      <c r="AA120" s="50">
        <v>45420</v>
      </c>
      <c r="AB120" s="41"/>
    </row>
    <row r="121" spans="1:28" ht="31.5" hidden="1" customHeight="1" x14ac:dyDescent="0.25">
      <c r="A121" s="113" t="str">
        <f>_xlfn.XLOOKUP(F121,Hoja3!$C$2:$C$129,Hoja3!$L$2:$L$129)</f>
        <v>Angelica Segura</v>
      </c>
      <c r="B121" s="40" t="str">
        <f>_xlfn.XLOOKUP(F121,Hoja3!$C$2:$C$129,Hoja3!$N$2:$N$129)</f>
        <v>Terminado</v>
      </c>
      <c r="C121" s="351">
        <v>45419</v>
      </c>
      <c r="D121" s="558"/>
      <c r="E121" s="44" t="str">
        <f>_xlfn.XLOOKUP(Proposiciones!F121,Hoja3!$C$2:$C$129,Hoja3!$F$2:$F$129)</f>
        <v>Secretaría General</v>
      </c>
      <c r="F121" s="40">
        <v>683</v>
      </c>
      <c r="G121" s="41" t="s">
        <v>292</v>
      </c>
      <c r="H121" s="40" t="str">
        <f>_xlfn.XLOOKUP(G121,Listas!$B$207:$B$251,Listas!$C$207:$C$251)</f>
        <v>Pacto Historico</v>
      </c>
      <c r="I121" s="41" t="s">
        <v>1</v>
      </c>
      <c r="J121" s="44" t="s">
        <v>3656</v>
      </c>
      <c r="K121" s="41" t="s">
        <v>110</v>
      </c>
      <c r="L121" s="42" t="s">
        <v>144</v>
      </c>
      <c r="M121" s="41"/>
      <c r="N121" s="41"/>
      <c r="O121" s="44" t="str">
        <f>_xlfn.XLOOKUP(F121,Hoja3!$C$2:$C$129,Hoja3!$J$2:$J$129)</f>
        <v>PYP, SGF, SCO, IVC, SGC</v>
      </c>
      <c r="P121" s="41" t="str">
        <f>_xlfn.XLOOKUP(F121,Hoja3!$C$2:$C$129,Hoja3!$K$2:$K$129)</f>
        <v>UAESP, CVP, RENOBO y EAAB</v>
      </c>
      <c r="Q121" s="43">
        <f>_xlfn.XLOOKUP(F121,Hoja3!$C$2:$C$129,Hoja3!$I$2:$I$129)</f>
        <v>45418</v>
      </c>
      <c r="R121" s="49" t="s">
        <v>1738</v>
      </c>
      <c r="S121" s="43">
        <v>45414</v>
      </c>
      <c r="T121" s="41" t="s">
        <v>1743</v>
      </c>
      <c r="U121" s="43">
        <v>45419</v>
      </c>
      <c r="V121" s="41" t="s">
        <v>3655</v>
      </c>
      <c r="W121" s="92">
        <v>45420</v>
      </c>
      <c r="X121" s="598" t="s">
        <v>121</v>
      </c>
      <c r="Y121" s="598" t="s">
        <v>121</v>
      </c>
      <c r="Z121" s="49" t="s">
        <v>1744</v>
      </c>
      <c r="AA121" s="50">
        <v>45422</v>
      </c>
      <c r="AB121" s="44" t="s">
        <v>3657</v>
      </c>
    </row>
    <row r="122" spans="1:28" ht="31.5" hidden="1" customHeight="1" x14ac:dyDescent="0.25">
      <c r="A122" s="113" t="str">
        <f>_xlfn.XLOOKUP(F122,Hoja3!$C$2:$C$129,Hoja3!$L$2:$L$129)</f>
        <v xml:space="preserve">Mauricio Novoa </v>
      </c>
      <c r="B122" s="40" t="str">
        <f>_xlfn.XLOOKUP(F122,Hoja3!$C$2:$C$129,Hoja3!$N$2:$N$129)</f>
        <v>Terminado</v>
      </c>
      <c r="C122" s="351">
        <v>45419</v>
      </c>
      <c r="D122" s="558"/>
      <c r="E122" s="44" t="str">
        <f>_xlfn.XLOOKUP(Proposiciones!F122,Hoja3!$C$2:$C$129,Hoja3!$F$2:$F$129)</f>
        <v>Secretaría General</v>
      </c>
      <c r="F122" s="40">
        <v>687</v>
      </c>
      <c r="G122" s="41" t="s">
        <v>2962</v>
      </c>
      <c r="H122" s="40" t="s">
        <v>2963</v>
      </c>
      <c r="I122" s="41" t="s">
        <v>1</v>
      </c>
      <c r="J122" s="44" t="s">
        <v>3658</v>
      </c>
      <c r="K122" s="41" t="s">
        <v>88</v>
      </c>
      <c r="L122" s="42"/>
      <c r="M122" s="41" t="s">
        <v>121</v>
      </c>
      <c r="N122" s="41"/>
      <c r="O122" s="44" t="str">
        <f>_xlfn.XLOOKUP(F122,Hoja3!$C$2:$C$129,Hoja3!$J$2:$J$129)</f>
        <v>PYP (no competencia), SCO (pendiente insumos)</v>
      </c>
      <c r="P122" s="41" t="s">
        <v>121</v>
      </c>
      <c r="Q122" s="43">
        <f>_xlfn.XLOOKUP(F122,Hoja3!$C$2:$C$129,Hoja3!$I$2:$I$129)</f>
        <v>45418</v>
      </c>
      <c r="R122" s="49" t="s">
        <v>1732</v>
      </c>
      <c r="S122" s="43">
        <v>45414</v>
      </c>
      <c r="T122" s="41" t="s">
        <v>3659</v>
      </c>
      <c r="U122" s="43">
        <v>45419</v>
      </c>
      <c r="V122" s="41" t="s">
        <v>3655</v>
      </c>
      <c r="W122" s="92">
        <v>45420</v>
      </c>
      <c r="X122" s="598" t="s">
        <v>121</v>
      </c>
      <c r="Y122" s="598" t="s">
        <v>121</v>
      </c>
      <c r="Z122" s="49" t="s">
        <v>1737</v>
      </c>
      <c r="AA122" s="50">
        <v>45422</v>
      </c>
      <c r="AB122" s="41"/>
    </row>
    <row r="123" spans="1:28" ht="31.5" hidden="1" customHeight="1" x14ac:dyDescent="0.25">
      <c r="A123" s="113" t="str">
        <f>_xlfn.XLOOKUP(F123,Hoja3!$C$2:$C$129,Hoja3!$L$2:$L$129)</f>
        <v xml:space="preserve">Mauricio Novoa </v>
      </c>
      <c r="B123" s="40" t="str">
        <f>_xlfn.XLOOKUP(F123,Hoja3!$C$2:$C$129,Hoja3!$N$2:$N$129)</f>
        <v>Terminado</v>
      </c>
      <c r="C123" s="351">
        <v>45427</v>
      </c>
      <c r="D123" s="558"/>
      <c r="E123" s="44" t="str">
        <f>_xlfn.XLOOKUP(Proposiciones!F123,Hoja3!$C$2:$C$129,Hoja3!$F$2:$F$129)</f>
        <v>Secretaría General</v>
      </c>
      <c r="F123" s="40">
        <v>693</v>
      </c>
      <c r="G123" s="41" t="s">
        <v>2962</v>
      </c>
      <c r="H123" s="40" t="s">
        <v>2963</v>
      </c>
      <c r="I123" s="41" t="s">
        <v>1</v>
      </c>
      <c r="J123" s="44" t="s">
        <v>3660</v>
      </c>
      <c r="K123" s="41" t="s">
        <v>88</v>
      </c>
      <c r="L123" s="42"/>
      <c r="M123" s="41" t="s">
        <v>121</v>
      </c>
      <c r="N123" s="41"/>
      <c r="O123" s="44" t="str">
        <f>_xlfn.XLOOKUP(F123,Hoja3!$C$2:$C$129,Hoja3!$J$2:$J$129)</f>
        <v>PYP YSCO</v>
      </c>
      <c r="P123" s="41" t="str">
        <f>_xlfn.XLOOKUP(F123,Hoja3!$C$2:$C$129,Hoja3!$K$2:$K$129)</f>
        <v>UAESP - Preguntar a que más entidades se envió</v>
      </c>
      <c r="Q123" s="43">
        <f>_xlfn.XLOOKUP(F123,Hoja3!$C$2:$C$129,Hoja3!$I$2:$I$129)</f>
        <v>45421</v>
      </c>
      <c r="R123" s="49" t="s">
        <v>3661</v>
      </c>
      <c r="S123" s="43">
        <v>45421</v>
      </c>
      <c r="T123" s="598" t="s">
        <v>121</v>
      </c>
      <c r="U123" s="598" t="s">
        <v>121</v>
      </c>
      <c r="V123" s="598" t="s">
        <v>121</v>
      </c>
      <c r="W123" s="598" t="s">
        <v>121</v>
      </c>
      <c r="X123" s="598" t="s">
        <v>121</v>
      </c>
      <c r="Y123" s="598" t="s">
        <v>121</v>
      </c>
      <c r="Z123" s="49" t="s">
        <v>3662</v>
      </c>
      <c r="AA123" s="50">
        <v>45427</v>
      </c>
      <c r="AB123" s="44" t="s">
        <v>3663</v>
      </c>
    </row>
    <row r="124" spans="1:28" ht="31.5" hidden="1" customHeight="1" x14ac:dyDescent="0.25">
      <c r="A124" s="113" t="str">
        <f>_xlfn.XLOOKUP(F124,Hoja3!$C$2:$C$129,Hoja3!$L$2:$L$129)</f>
        <v>Eduardo Conta</v>
      </c>
      <c r="B124" s="40" t="str">
        <f>_xlfn.XLOOKUP(F124,Hoja3!$C$2:$C$129,Hoja3!$N$2:$N$129)</f>
        <v>Terminado</v>
      </c>
      <c r="C124" s="351">
        <v>45428</v>
      </c>
      <c r="D124" s="558"/>
      <c r="E124" s="44" t="str">
        <f>_xlfn.XLOOKUP(Proposiciones!F124,Hoja3!$C$2:$C$129,Hoja3!$F$2:$F$129)</f>
        <v>Comisión Primera Permanente del Plan de Desarrollo y Ordenamiento Territorial</v>
      </c>
      <c r="F124" s="40">
        <v>698</v>
      </c>
      <c r="G124" s="41" t="s">
        <v>276</v>
      </c>
      <c r="H124" s="40" t="str">
        <f>_xlfn.XLOOKUP(G124,Listas!$B$207:$B$251,Listas!$C$207:$C$251)</f>
        <v>Partido Nuevo Liberalismo</v>
      </c>
      <c r="I124" s="41" t="s">
        <v>1</v>
      </c>
      <c r="J124" s="44" t="s">
        <v>3664</v>
      </c>
      <c r="K124" s="41" t="s">
        <v>113</v>
      </c>
      <c r="L124" s="598" t="s">
        <v>121</v>
      </c>
      <c r="M124" s="598" t="s">
        <v>121</v>
      </c>
      <c r="N124" s="598" t="s">
        <v>121</v>
      </c>
      <c r="O124" s="44" t="str">
        <f>_xlfn.XLOOKUP(F124,Hoja3!$C$2:$C$129,Hoja3!$J$2:$J$129)</f>
        <v>SGC</v>
      </c>
      <c r="P124" s="41" t="str">
        <f>_xlfn.XLOOKUP(F124,Hoja3!$C$2:$C$129,Hoja3!$K$2:$K$129)</f>
        <v>UAESP, CVP, RENOBO y EAAB</v>
      </c>
      <c r="Q124" s="43">
        <f>_xlfn.XLOOKUP(F124,Hoja3!$C$2:$C$129,Hoja3!$I$2:$I$129)</f>
        <v>45421</v>
      </c>
      <c r="R124" s="49" t="s">
        <v>1754</v>
      </c>
      <c r="S124" s="43">
        <v>45422</v>
      </c>
      <c r="T124" s="598" t="s">
        <v>121</v>
      </c>
      <c r="U124" s="598" t="s">
        <v>121</v>
      </c>
      <c r="V124" s="598" t="s">
        <v>121</v>
      </c>
      <c r="W124" s="598" t="s">
        <v>121</v>
      </c>
      <c r="X124" s="598" t="s">
        <v>121</v>
      </c>
      <c r="Y124" s="598" t="s">
        <v>121</v>
      </c>
      <c r="Z124" s="49" t="s">
        <v>1757</v>
      </c>
      <c r="AA124" s="50">
        <v>45428</v>
      </c>
      <c r="AB124" s="44" t="s">
        <v>3665</v>
      </c>
    </row>
    <row r="125" spans="1:28" ht="31.5" hidden="1" customHeight="1" x14ac:dyDescent="0.25">
      <c r="A125" s="113" t="str">
        <f>_xlfn.XLOOKUP(F125,Hoja3!$C$2:$C$129,Hoja3!$L$2:$L$129)</f>
        <v>Angelica Segura</v>
      </c>
      <c r="B125" s="40" t="str">
        <f>_xlfn.XLOOKUP(F125,Hoja3!$C$2:$C$129,Hoja3!$N$2:$N$129)</f>
        <v>Terminado</v>
      </c>
      <c r="C125" s="351">
        <v>45433</v>
      </c>
      <c r="D125" s="558"/>
      <c r="E125" s="44" t="str">
        <f>_xlfn.XLOOKUP(Proposiciones!F125,Hoja3!$C$2:$C$129,Hoja3!$F$2:$F$129)</f>
        <v>Secretaría General</v>
      </c>
      <c r="F125" s="40">
        <v>702</v>
      </c>
      <c r="G125" s="41" t="s">
        <v>264</v>
      </c>
      <c r="H125" s="40" t="str">
        <f>_xlfn.XLOOKUP(G125,Listas!$B$207:$B$251,Listas!$C$207:$C$251)</f>
        <v>Partido Nuevo Liberalismo</v>
      </c>
      <c r="I125" s="41" t="s">
        <v>1</v>
      </c>
      <c r="J125" s="44" t="s">
        <v>3666</v>
      </c>
      <c r="K125" s="41" t="s">
        <v>113</v>
      </c>
      <c r="L125" s="42" t="s">
        <v>145</v>
      </c>
      <c r="M125" s="41"/>
      <c r="N125" s="41"/>
      <c r="O125" s="44" t="str">
        <f>_xlfn.XLOOKUP(F125,Hoja3!$C$2:$C$129,Hoja3!$J$2:$J$129)</f>
        <v>SGC</v>
      </c>
      <c r="P125" s="41" t="str">
        <f>_xlfn.XLOOKUP(F125,Hoja3!$C$2:$C$129,Hoja3!$K$2:$K$129)</f>
        <v>RENOBO</v>
      </c>
      <c r="Q125" s="43">
        <f>_xlfn.XLOOKUP(F125,Hoja3!$C$2:$C$129,Hoja3!$I$2:$I$129)</f>
        <v>45429</v>
      </c>
      <c r="R125" s="49" t="s">
        <v>3667</v>
      </c>
      <c r="S125" s="43">
        <v>45428</v>
      </c>
      <c r="T125" s="598" t="s">
        <v>121</v>
      </c>
      <c r="U125" s="598" t="s">
        <v>121</v>
      </c>
      <c r="V125" s="598" t="s">
        <v>121</v>
      </c>
      <c r="W125" s="598" t="s">
        <v>121</v>
      </c>
      <c r="X125" s="598" t="s">
        <v>121</v>
      </c>
      <c r="Y125" s="598" t="s">
        <v>121</v>
      </c>
      <c r="Z125" s="49" t="s">
        <v>3668</v>
      </c>
      <c r="AA125" s="50">
        <v>45433</v>
      </c>
      <c r="AB125" s="41"/>
    </row>
    <row r="126" spans="1:28" ht="31.5" hidden="1" customHeight="1" x14ac:dyDescent="0.25">
      <c r="A126" s="113" t="str">
        <f>_xlfn.XLOOKUP(F126,Hoja3!$C$2:$C$129,Hoja3!$L$2:$L$129)</f>
        <v xml:space="preserve">Mauricio Novoa </v>
      </c>
      <c r="B126" s="40" t="str">
        <f>_xlfn.XLOOKUP(F126,Hoja3!$C$2:$C$129,Hoja3!$N$2:$N$129)</f>
        <v>Terminado</v>
      </c>
      <c r="C126" s="351">
        <v>45439</v>
      </c>
      <c r="D126" s="558"/>
      <c r="E126" s="44" t="str">
        <f>_xlfn.XLOOKUP(Proposiciones!F126,Hoja3!$C$2:$C$129,Hoja3!$F$2:$F$129)</f>
        <v>Secretaría General</v>
      </c>
      <c r="F126" s="40">
        <v>712</v>
      </c>
      <c r="G126" s="41" t="s">
        <v>308</v>
      </c>
      <c r="H126" s="40" t="str">
        <f>_xlfn.XLOOKUP(G126,Listas!$B$207:$B$251,Listas!$C$207:$C$251)</f>
        <v>Centro Democrático</v>
      </c>
      <c r="I126" s="41" t="s">
        <v>1</v>
      </c>
      <c r="J126" s="44" t="s">
        <v>3669</v>
      </c>
      <c r="K126" s="41" t="s">
        <v>110</v>
      </c>
      <c r="L126" s="42"/>
      <c r="M126" s="41" t="s">
        <v>121</v>
      </c>
      <c r="N126" s="41"/>
      <c r="O126" s="44" t="str">
        <f>_xlfn.XLOOKUP(F126,Hoja3!$C$2:$C$129,Hoja3!$J$2:$J$129)</f>
        <v>SCO,SGF,IVC Y PYP</v>
      </c>
      <c r="P126" s="41" t="s">
        <v>121</v>
      </c>
      <c r="Q126" s="43">
        <f>_xlfn.XLOOKUP(F126,Hoja3!$C$2:$C$129,Hoja3!$I$2:$I$129)</f>
        <v>45434</v>
      </c>
      <c r="R126" s="49" t="s">
        <v>1763</v>
      </c>
      <c r="S126" s="43">
        <v>45434</v>
      </c>
      <c r="T126" s="41" t="s">
        <v>1767</v>
      </c>
      <c r="U126" s="43">
        <v>45439</v>
      </c>
      <c r="V126" s="41" t="s">
        <v>3670</v>
      </c>
      <c r="W126" s="92">
        <v>45440</v>
      </c>
      <c r="X126" s="598" t="s">
        <v>121</v>
      </c>
      <c r="Y126" s="598" t="s">
        <v>121</v>
      </c>
      <c r="Z126" s="49" t="s">
        <v>1768</v>
      </c>
      <c r="AA126" s="50">
        <v>45442</v>
      </c>
      <c r="AB126" s="41"/>
    </row>
    <row r="127" spans="1:28" ht="31.5" hidden="1" customHeight="1" x14ac:dyDescent="0.25">
      <c r="A127" s="113" t="str">
        <f>_xlfn.XLOOKUP(F127,Hoja3!$C$2:$C$129,Hoja3!$L$2:$L$129)</f>
        <v>Eduardo Conta</v>
      </c>
      <c r="B127" s="113" t="s">
        <v>29</v>
      </c>
      <c r="C127" s="351">
        <v>45461</v>
      </c>
      <c r="D127" s="558"/>
      <c r="E127" s="44" t="str">
        <f>_xlfn.XLOOKUP(Proposiciones!F127,Hoja3!$C$2:$C$129,Hoja3!$F$2:$F$129)</f>
        <v>Comisión Tercera Permanente de Hacienda y Crédito Público</v>
      </c>
      <c r="F127" s="40">
        <v>730</v>
      </c>
      <c r="G127" s="41" t="s">
        <v>327</v>
      </c>
      <c r="H127" s="40" t="str">
        <f>_xlfn.XLOOKUP(G127,Listas!$B$207:$B$251,Listas!$C$207:$C$251)</f>
        <v>Partido Liberal Colombiano</v>
      </c>
      <c r="I127" s="41" t="s">
        <v>1</v>
      </c>
      <c r="J127" s="44" t="s">
        <v>3671</v>
      </c>
      <c r="K127" s="41"/>
      <c r="L127" s="598" t="s">
        <v>121</v>
      </c>
      <c r="M127" s="598" t="s">
        <v>121</v>
      </c>
      <c r="N127" s="598" t="s">
        <v>121</v>
      </c>
      <c r="O127" s="44" t="str">
        <f>_xlfn.XLOOKUP(F127,Hoja3!$C$2:$C$129,Hoja3!$J$2:$J$129)</f>
        <v>SCO Y SGF</v>
      </c>
      <c r="P127" s="598" t="s">
        <v>121</v>
      </c>
      <c r="Q127" s="43">
        <f>_xlfn.XLOOKUP(F127,Hoja3!$C$2:$C$129,Hoja3!$I$2:$I$129)</f>
        <v>45457</v>
      </c>
      <c r="R127" s="49" t="s">
        <v>1769</v>
      </c>
      <c r="S127" s="43">
        <v>45456</v>
      </c>
      <c r="T127" s="41" t="s">
        <v>3672</v>
      </c>
      <c r="U127" s="43">
        <v>45461</v>
      </c>
      <c r="V127" s="41" t="s">
        <v>3673</v>
      </c>
      <c r="W127" s="92">
        <v>45462</v>
      </c>
      <c r="X127" s="598" t="s">
        <v>121</v>
      </c>
      <c r="Y127" s="598" t="s">
        <v>121</v>
      </c>
      <c r="Z127" s="49" t="s">
        <v>3674</v>
      </c>
      <c r="AA127" s="50">
        <v>45464</v>
      </c>
      <c r="AB127" s="41"/>
    </row>
    <row r="128" spans="1:28" ht="31.5" hidden="1" customHeight="1" x14ac:dyDescent="0.25">
      <c r="A128" s="113" t="s">
        <v>25</v>
      </c>
      <c r="B128" s="113" t="s">
        <v>29</v>
      </c>
      <c r="C128" s="351">
        <v>45467</v>
      </c>
      <c r="D128" s="558">
        <v>45470</v>
      </c>
      <c r="E128" s="44" t="s">
        <v>33</v>
      </c>
      <c r="F128" s="40">
        <v>755</v>
      </c>
      <c r="G128" s="41" t="s">
        <v>305</v>
      </c>
      <c r="H128" s="40" t="str">
        <f>_xlfn.XLOOKUP(G128,Listas!$B$207:$B$251,Listas!$C$207:$C$251)</f>
        <v>Centro Democrático</v>
      </c>
      <c r="I128" s="41" t="s">
        <v>1</v>
      </c>
      <c r="J128" s="44" t="s">
        <v>3675</v>
      </c>
      <c r="K128" s="41" t="s">
        <v>99</v>
      </c>
      <c r="L128" s="42" t="s">
        <v>169</v>
      </c>
      <c r="M128" s="41"/>
      <c r="N128" s="41"/>
      <c r="O128" s="44"/>
      <c r="P128" s="41"/>
      <c r="Q128" s="43"/>
      <c r="R128" s="49" t="s">
        <v>3676</v>
      </c>
      <c r="S128" s="43">
        <v>45462</v>
      </c>
      <c r="T128" s="41" t="s">
        <v>3677</v>
      </c>
      <c r="U128" s="43">
        <v>45467</v>
      </c>
      <c r="V128" s="41" t="s">
        <v>3678</v>
      </c>
      <c r="W128" s="92">
        <v>45468</v>
      </c>
      <c r="X128" s="598" t="s">
        <v>121</v>
      </c>
      <c r="Y128" s="598" t="s">
        <v>121</v>
      </c>
      <c r="Z128" s="49" t="s">
        <v>3679</v>
      </c>
      <c r="AA128" s="50">
        <v>45469</v>
      </c>
      <c r="AB128" s="41"/>
    </row>
    <row r="129" spans="1:28" ht="31.5" hidden="1" customHeight="1" x14ac:dyDescent="0.25">
      <c r="A129" s="113" t="s">
        <v>42</v>
      </c>
      <c r="B129" s="113" t="s">
        <v>29</v>
      </c>
      <c r="C129" s="351">
        <v>45470</v>
      </c>
      <c r="D129" s="558">
        <v>45476</v>
      </c>
      <c r="E129" s="44" t="s">
        <v>23</v>
      </c>
      <c r="F129" s="40">
        <v>768</v>
      </c>
      <c r="G129" s="41" t="s">
        <v>356</v>
      </c>
      <c r="H129" s="40" t="s">
        <v>3680</v>
      </c>
      <c r="I129" s="41" t="s">
        <v>1</v>
      </c>
      <c r="J129" s="44" t="s">
        <v>3681</v>
      </c>
      <c r="K129" s="41"/>
      <c r="L129" s="598" t="s">
        <v>121</v>
      </c>
      <c r="M129" s="598" t="s">
        <v>121</v>
      </c>
      <c r="N129" s="598" t="s">
        <v>121</v>
      </c>
      <c r="O129" s="44" t="s">
        <v>1389</v>
      </c>
      <c r="P129" s="41" t="s">
        <v>163</v>
      </c>
      <c r="Q129" s="43">
        <v>45467</v>
      </c>
      <c r="R129" s="49" t="s">
        <v>3682</v>
      </c>
      <c r="S129" s="43">
        <v>45467</v>
      </c>
      <c r="T129" s="41" t="s">
        <v>3683</v>
      </c>
      <c r="U129" s="43">
        <v>45470</v>
      </c>
      <c r="V129" s="41" t="s">
        <v>3684</v>
      </c>
      <c r="W129" s="92">
        <v>45471</v>
      </c>
      <c r="X129" s="598" t="s">
        <v>121</v>
      </c>
      <c r="Y129" s="598" t="s">
        <v>121</v>
      </c>
      <c r="Z129" s="49" t="s">
        <v>3685</v>
      </c>
      <c r="AA129" s="50">
        <v>45471</v>
      </c>
      <c r="AB129" s="41"/>
    </row>
    <row r="130" spans="1:28" ht="31.5" hidden="1" customHeight="1" x14ac:dyDescent="0.25">
      <c r="A130" s="113" t="s">
        <v>47</v>
      </c>
      <c r="B130" s="113" t="s">
        <v>29</v>
      </c>
      <c r="C130" s="351">
        <v>45470</v>
      </c>
      <c r="D130" s="558">
        <v>45476</v>
      </c>
      <c r="E130" s="44" t="s">
        <v>23</v>
      </c>
      <c r="F130" s="40">
        <v>776</v>
      </c>
      <c r="G130" s="41" t="s">
        <v>267</v>
      </c>
      <c r="H130" s="40" t="str">
        <f>IF(G130="","",_xlfn.XLOOKUP(G130,Listas!$B$207:$B$251,Listas!$C$207:$C$251))</f>
        <v>Partido Nuevo Liberalismo</v>
      </c>
      <c r="I130" s="41" t="s">
        <v>1</v>
      </c>
      <c r="J130" s="44" t="s">
        <v>3686</v>
      </c>
      <c r="K130" s="41" t="s">
        <v>94</v>
      </c>
      <c r="L130" s="42"/>
      <c r="M130" s="41" t="s">
        <v>121</v>
      </c>
      <c r="N130" s="41"/>
      <c r="O130" s="44" t="s">
        <v>1389</v>
      </c>
      <c r="P130" s="41" t="s">
        <v>3687</v>
      </c>
      <c r="Q130" s="43">
        <v>45470</v>
      </c>
      <c r="R130" s="49" t="s">
        <v>3688</v>
      </c>
      <c r="S130" s="43">
        <v>45467</v>
      </c>
      <c r="T130" s="41" t="s">
        <v>3689</v>
      </c>
      <c r="U130" s="43">
        <v>45470</v>
      </c>
      <c r="V130" s="41" t="s">
        <v>3690</v>
      </c>
      <c r="W130" s="92">
        <v>45471</v>
      </c>
      <c r="X130" s="598" t="s">
        <v>121</v>
      </c>
      <c r="Y130" s="598" t="s">
        <v>121</v>
      </c>
      <c r="Z130" s="49" t="s">
        <v>3691</v>
      </c>
      <c r="AA130" s="50">
        <v>45476</v>
      </c>
      <c r="AB130" s="41"/>
    </row>
    <row r="131" spans="1:28" ht="31.5" hidden="1" customHeight="1" x14ac:dyDescent="0.25">
      <c r="A131" s="113" t="s">
        <v>25</v>
      </c>
      <c r="B131" s="113" t="s">
        <v>29</v>
      </c>
      <c r="C131" s="351">
        <v>45471</v>
      </c>
      <c r="D131" s="558"/>
      <c r="E131" s="44" t="s">
        <v>40</v>
      </c>
      <c r="F131" s="40">
        <v>784</v>
      </c>
      <c r="G131" s="41" t="s">
        <v>299</v>
      </c>
      <c r="H131" s="40" t="str">
        <f>IF(G131="","",_xlfn.XLOOKUP(G131,Listas!$B$207:$B$251,Listas!$C$207:$C$251))</f>
        <v>Pacto Historico</v>
      </c>
      <c r="I131" s="41" t="s">
        <v>1</v>
      </c>
      <c r="J131" s="44" t="s">
        <v>3692</v>
      </c>
      <c r="K131" s="41" t="s">
        <v>116</v>
      </c>
      <c r="L131" s="116" t="s">
        <v>172</v>
      </c>
      <c r="M131" s="41"/>
      <c r="N131" s="41"/>
      <c r="O131" s="44"/>
      <c r="P131" s="41"/>
      <c r="Q131" s="43"/>
      <c r="R131" s="49" t="s">
        <v>3693</v>
      </c>
      <c r="S131" s="43">
        <v>45468</v>
      </c>
      <c r="T131" s="598" t="s">
        <v>121</v>
      </c>
      <c r="U131" s="598" t="s">
        <v>121</v>
      </c>
      <c r="V131" s="598" t="s">
        <v>121</v>
      </c>
      <c r="W131" s="598" t="s">
        <v>121</v>
      </c>
      <c r="X131" s="598" t="s">
        <v>121</v>
      </c>
      <c r="Y131" s="598" t="s">
        <v>121</v>
      </c>
      <c r="Z131" s="49" t="s">
        <v>3694</v>
      </c>
      <c r="AA131" s="50">
        <v>45471</v>
      </c>
      <c r="AB131" s="41"/>
    </row>
    <row r="132" spans="1:28" ht="31.5" hidden="1" customHeight="1" x14ac:dyDescent="0.25">
      <c r="A132" s="113" t="s">
        <v>42</v>
      </c>
      <c r="B132" s="113" t="s">
        <v>29</v>
      </c>
      <c r="C132" s="351">
        <v>45475</v>
      </c>
      <c r="D132" s="558">
        <v>45478</v>
      </c>
      <c r="E132" s="44" t="s">
        <v>45</v>
      </c>
      <c r="F132" s="40">
        <v>795</v>
      </c>
      <c r="G132" s="41" t="s">
        <v>305</v>
      </c>
      <c r="H132" s="40" t="str">
        <f>IF(G132="","",_xlfn.XLOOKUP(G132,Listas!$B$207:$B$251,Listas!$C$207:$C$251))</f>
        <v>Centro Democrático</v>
      </c>
      <c r="I132" s="41" t="s">
        <v>1</v>
      </c>
      <c r="J132" s="44" t="s">
        <v>3695</v>
      </c>
      <c r="K132" s="41" t="s">
        <v>113</v>
      </c>
      <c r="L132" s="598" t="s">
        <v>121</v>
      </c>
      <c r="M132" s="598" t="s">
        <v>121</v>
      </c>
      <c r="N132" s="598" t="s">
        <v>121</v>
      </c>
      <c r="O132" s="44" t="s">
        <v>1756</v>
      </c>
      <c r="P132" s="598" t="s">
        <v>121</v>
      </c>
      <c r="Q132" s="43">
        <v>45469</v>
      </c>
      <c r="R132" s="49" t="s">
        <v>3696</v>
      </c>
      <c r="S132" s="43">
        <v>45469</v>
      </c>
      <c r="T132" s="41" t="s">
        <v>3697</v>
      </c>
      <c r="U132" s="43">
        <v>45475</v>
      </c>
      <c r="V132" s="41" t="s">
        <v>3698</v>
      </c>
      <c r="W132" s="92">
        <v>45477</v>
      </c>
      <c r="X132" s="598" t="s">
        <v>121</v>
      </c>
      <c r="Y132" s="598" t="s">
        <v>121</v>
      </c>
      <c r="Z132" s="49" t="s">
        <v>3699</v>
      </c>
      <c r="AA132" s="50">
        <v>45476</v>
      </c>
      <c r="AB132" s="41"/>
    </row>
    <row r="133" spans="1:28" ht="31.5" hidden="1" customHeight="1" x14ac:dyDescent="0.25">
      <c r="A133" s="113" t="s">
        <v>42</v>
      </c>
      <c r="B133" s="113" t="s">
        <v>29</v>
      </c>
      <c r="C133" s="351">
        <v>45471</v>
      </c>
      <c r="D133" s="558"/>
      <c r="E133" s="44" t="s">
        <v>40</v>
      </c>
      <c r="F133" s="40">
        <v>801</v>
      </c>
      <c r="G133" s="41" t="s">
        <v>288</v>
      </c>
      <c r="H133" s="40" t="str">
        <f>IF(G133="","",_xlfn.XLOOKUP(G133,Listas!$B$207:$B$251,Listas!$C$207:$C$251))</f>
        <v>Pacto Historico</v>
      </c>
      <c r="I133" s="41" t="s">
        <v>1</v>
      </c>
      <c r="J133" s="41" t="s">
        <v>3700</v>
      </c>
      <c r="K133" s="41" t="s">
        <v>94</v>
      </c>
      <c r="L133" s="598" t="s">
        <v>121</v>
      </c>
      <c r="M133" s="598" t="s">
        <v>121</v>
      </c>
      <c r="N133" s="598" t="s">
        <v>121</v>
      </c>
      <c r="O133" s="44" t="s">
        <v>1389</v>
      </c>
      <c r="P133" s="598" t="s">
        <v>121</v>
      </c>
      <c r="Q133" s="43">
        <v>45469</v>
      </c>
      <c r="R133" s="49" t="s">
        <v>3693</v>
      </c>
      <c r="S133" s="43">
        <v>45468</v>
      </c>
      <c r="T133" s="598" t="s">
        <v>121</v>
      </c>
      <c r="U133" s="598" t="s">
        <v>121</v>
      </c>
      <c r="V133" s="598" t="s">
        <v>121</v>
      </c>
      <c r="W133" s="598" t="s">
        <v>121</v>
      </c>
      <c r="X133" s="598" t="s">
        <v>121</v>
      </c>
      <c r="Y133" s="598" t="s">
        <v>121</v>
      </c>
      <c r="Z133" s="49" t="s">
        <v>3701</v>
      </c>
      <c r="AA133" s="50">
        <v>45471</v>
      </c>
      <c r="AB133" s="41"/>
    </row>
    <row r="134" spans="1:28" ht="31.5" hidden="1" customHeight="1" x14ac:dyDescent="0.25">
      <c r="A134" s="113" t="s">
        <v>47</v>
      </c>
      <c r="B134" s="113" t="s">
        <v>29</v>
      </c>
      <c r="C134" s="351">
        <v>45471</v>
      </c>
      <c r="D134" s="558"/>
      <c r="E134" s="44" t="s">
        <v>40</v>
      </c>
      <c r="F134" s="40">
        <v>802</v>
      </c>
      <c r="G134" s="41" t="s">
        <v>311</v>
      </c>
      <c r="H134" s="40" t="str">
        <f>IF(G134="","",_xlfn.XLOOKUP(G134,Listas!$B$207:$B$251,Listas!$C$207:$C$251))</f>
        <v>Centro Democrático</v>
      </c>
      <c r="I134" s="41" t="s">
        <v>1</v>
      </c>
      <c r="J134" s="44" t="s">
        <v>3702</v>
      </c>
      <c r="K134" s="41" t="s">
        <v>94</v>
      </c>
      <c r="L134" s="42"/>
      <c r="M134" s="41" t="s">
        <v>121</v>
      </c>
      <c r="N134" s="41"/>
      <c r="O134" s="44" t="s">
        <v>1389</v>
      </c>
      <c r="P134" s="41" t="s">
        <v>1607</v>
      </c>
      <c r="Q134" s="43">
        <v>45470</v>
      </c>
      <c r="R134" s="49" t="s">
        <v>3693</v>
      </c>
      <c r="S134" s="43">
        <v>45468</v>
      </c>
      <c r="T134" s="598" t="s">
        <v>121</v>
      </c>
      <c r="U134" s="598" t="s">
        <v>121</v>
      </c>
      <c r="V134" s="598" t="s">
        <v>121</v>
      </c>
      <c r="W134" s="598" t="s">
        <v>121</v>
      </c>
      <c r="X134" s="598" t="s">
        <v>121</v>
      </c>
      <c r="Y134" s="598" t="s">
        <v>121</v>
      </c>
      <c r="Z134" s="49" t="s">
        <v>3703</v>
      </c>
      <c r="AA134" s="50">
        <v>45471</v>
      </c>
      <c r="AB134" s="41"/>
    </row>
    <row r="135" spans="1:28" ht="31.5" hidden="1" customHeight="1" x14ac:dyDescent="0.25">
      <c r="A135" s="113" t="s">
        <v>47</v>
      </c>
      <c r="B135" s="113" t="s">
        <v>29</v>
      </c>
      <c r="C135" s="351">
        <v>45471</v>
      </c>
      <c r="D135" s="558"/>
      <c r="E135" s="44" t="s">
        <v>40</v>
      </c>
      <c r="F135" s="40">
        <v>803</v>
      </c>
      <c r="G135" s="41" t="s">
        <v>311</v>
      </c>
      <c r="H135" s="40" t="str">
        <f>IF(G135="","",_xlfn.XLOOKUP(G135,Listas!$B$207:$B$251,Listas!$C$207:$C$251))</f>
        <v>Centro Democrático</v>
      </c>
      <c r="I135" s="41" t="s">
        <v>1</v>
      </c>
      <c r="J135" s="41" t="s">
        <v>3704</v>
      </c>
      <c r="K135" s="41" t="s">
        <v>94</v>
      </c>
      <c r="L135" s="42"/>
      <c r="M135" s="41" t="s">
        <v>121</v>
      </c>
      <c r="N135" s="41"/>
      <c r="O135" s="44" t="s">
        <v>1389</v>
      </c>
      <c r="P135" s="41" t="s">
        <v>1607</v>
      </c>
      <c r="Q135" s="43">
        <v>45470</v>
      </c>
      <c r="R135" s="49" t="s">
        <v>3693</v>
      </c>
      <c r="S135" s="43">
        <v>45468</v>
      </c>
      <c r="T135" s="598" t="s">
        <v>121</v>
      </c>
      <c r="U135" s="598" t="s">
        <v>121</v>
      </c>
      <c r="V135" s="598" t="s">
        <v>121</v>
      </c>
      <c r="W135" s="598" t="s">
        <v>121</v>
      </c>
      <c r="X135" s="598" t="s">
        <v>121</v>
      </c>
      <c r="Y135" s="598" t="s">
        <v>121</v>
      </c>
      <c r="Z135" s="49" t="s">
        <v>3705</v>
      </c>
      <c r="AA135" s="50">
        <v>45471</v>
      </c>
      <c r="AB135" s="41"/>
    </row>
    <row r="136" spans="1:28" ht="31.5" hidden="1" customHeight="1" x14ac:dyDescent="0.25">
      <c r="A136" s="113" t="s">
        <v>42</v>
      </c>
      <c r="B136" s="113" t="s">
        <v>29</v>
      </c>
      <c r="C136" s="351">
        <v>45490</v>
      </c>
      <c r="D136" s="558">
        <v>45495</v>
      </c>
      <c r="E136" s="44" t="s">
        <v>33</v>
      </c>
      <c r="F136" s="40">
        <v>824</v>
      </c>
      <c r="G136" s="41" t="s">
        <v>346</v>
      </c>
      <c r="H136" s="40" t="str">
        <f>IF(G136="","",_xlfn.XLOOKUP(G136,Listas!$B$207:$B$251,Listas!$C$207:$C$251))</f>
        <v>Partido Mira</v>
      </c>
      <c r="I136" s="41" t="s">
        <v>1</v>
      </c>
      <c r="J136" s="44" t="s">
        <v>3706</v>
      </c>
      <c r="K136" s="41" t="s">
        <v>94</v>
      </c>
      <c r="L136" s="598" t="s">
        <v>121</v>
      </c>
      <c r="M136" s="598" t="s">
        <v>121</v>
      </c>
      <c r="N136" s="598" t="s">
        <v>121</v>
      </c>
      <c r="O136" s="44" t="s">
        <v>1389</v>
      </c>
      <c r="P136" s="598" t="s">
        <v>121</v>
      </c>
      <c r="Q136" s="43">
        <v>45485</v>
      </c>
      <c r="R136" s="49" t="s">
        <v>3707</v>
      </c>
      <c r="S136" s="43">
        <v>45485</v>
      </c>
      <c r="T136" s="41" t="s">
        <v>3708</v>
      </c>
      <c r="U136" s="43">
        <v>45490</v>
      </c>
      <c r="V136" s="41" t="s">
        <v>3709</v>
      </c>
      <c r="W136" s="92">
        <v>45490</v>
      </c>
      <c r="X136" s="598" t="s">
        <v>121</v>
      </c>
      <c r="Y136" s="598" t="s">
        <v>121</v>
      </c>
      <c r="Z136" s="49" t="s">
        <v>3710</v>
      </c>
      <c r="AA136" s="50">
        <v>45492</v>
      </c>
      <c r="AB136" s="41"/>
    </row>
    <row r="137" spans="1:28" ht="31.5" hidden="1" customHeight="1" x14ac:dyDescent="0.25">
      <c r="A137" s="113" t="s">
        <v>47</v>
      </c>
      <c r="B137" s="113" t="s">
        <v>29</v>
      </c>
      <c r="C137" s="351">
        <v>45490</v>
      </c>
      <c r="D137" s="558"/>
      <c r="E137" s="44" t="s">
        <v>33</v>
      </c>
      <c r="F137" s="40">
        <v>825</v>
      </c>
      <c r="G137" s="41" t="s">
        <v>346</v>
      </c>
      <c r="H137" s="40" t="str">
        <f>IF(G137="","",_xlfn.XLOOKUP(G137,Listas!$B$207:$B$251,Listas!$C$207:$C$251))</f>
        <v>Partido Mira</v>
      </c>
      <c r="I137" s="41" t="s">
        <v>1</v>
      </c>
      <c r="J137" s="44" t="s">
        <v>3711</v>
      </c>
      <c r="K137" s="41" t="s">
        <v>122</v>
      </c>
      <c r="L137" s="42" t="s">
        <v>162</v>
      </c>
      <c r="M137" s="41" t="s">
        <v>121</v>
      </c>
      <c r="N137" s="41"/>
      <c r="O137" s="44" t="s">
        <v>1389</v>
      </c>
      <c r="P137" s="41" t="s">
        <v>121</v>
      </c>
      <c r="Q137" s="43">
        <v>45485</v>
      </c>
      <c r="R137" s="49" t="s">
        <v>3712</v>
      </c>
      <c r="S137" s="43">
        <v>45485</v>
      </c>
      <c r="T137" s="598" t="s">
        <v>121</v>
      </c>
      <c r="U137" s="598" t="s">
        <v>121</v>
      </c>
      <c r="V137" s="598" t="s">
        <v>121</v>
      </c>
      <c r="W137" s="598" t="s">
        <v>121</v>
      </c>
      <c r="X137" s="598" t="s">
        <v>121</v>
      </c>
      <c r="Y137" s="598" t="s">
        <v>121</v>
      </c>
      <c r="Z137" s="49" t="s">
        <v>3713</v>
      </c>
      <c r="AA137" s="50">
        <v>45490</v>
      </c>
      <c r="AB137" s="41"/>
    </row>
    <row r="138" spans="1:28" ht="31.5" hidden="1" customHeight="1" x14ac:dyDescent="0.25">
      <c r="A138" s="113" t="s">
        <v>42</v>
      </c>
      <c r="B138" s="113" t="s">
        <v>29</v>
      </c>
      <c r="C138" s="351">
        <v>45492</v>
      </c>
      <c r="D138" s="558"/>
      <c r="E138" s="44" t="s">
        <v>23</v>
      </c>
      <c r="F138" s="40">
        <v>828</v>
      </c>
      <c r="G138" s="41" t="s">
        <v>255</v>
      </c>
      <c r="H138" s="40" t="str">
        <f>IF(G138="","",_xlfn.XLOOKUP(G138,Listas!$B$207:$B$251,Listas!$C$207:$C$251))</f>
        <v>Alianza Verde</v>
      </c>
      <c r="I138" s="41" t="s">
        <v>1</v>
      </c>
      <c r="J138" s="44" t="s">
        <v>3714</v>
      </c>
      <c r="K138" s="41" t="s">
        <v>126</v>
      </c>
      <c r="L138" s="598" t="s">
        <v>121</v>
      </c>
      <c r="M138" s="598" t="s">
        <v>121</v>
      </c>
      <c r="N138" s="598" t="s">
        <v>121</v>
      </c>
      <c r="O138" s="44"/>
      <c r="P138" s="598" t="s">
        <v>121</v>
      </c>
      <c r="Q138" s="43">
        <v>45489</v>
      </c>
      <c r="R138" s="49" t="s">
        <v>3715</v>
      </c>
      <c r="S138" s="43">
        <v>45489</v>
      </c>
      <c r="T138" s="41" t="s">
        <v>3716</v>
      </c>
      <c r="U138" s="43">
        <v>45492</v>
      </c>
      <c r="V138" s="598" t="s">
        <v>121</v>
      </c>
      <c r="W138" s="598" t="s">
        <v>121</v>
      </c>
      <c r="X138" s="598" t="s">
        <v>121</v>
      </c>
      <c r="Y138" s="598" t="s">
        <v>121</v>
      </c>
      <c r="Z138" s="49" t="s">
        <v>3717</v>
      </c>
      <c r="AA138" s="50">
        <v>45495</v>
      </c>
      <c r="AB138" s="41"/>
    </row>
    <row r="139" spans="1:28" s="563" customFormat="1" ht="31.5" hidden="1" customHeight="1" x14ac:dyDescent="0.25">
      <c r="A139" s="113" t="s">
        <v>47</v>
      </c>
      <c r="B139" s="113" t="s">
        <v>29</v>
      </c>
      <c r="C139" s="351">
        <v>45492</v>
      </c>
      <c r="D139" s="558"/>
      <c r="E139" s="44" t="s">
        <v>23</v>
      </c>
      <c r="F139" s="40">
        <v>832</v>
      </c>
      <c r="G139" s="41" t="s">
        <v>292</v>
      </c>
      <c r="H139" s="40" t="str">
        <f>IF(G139="","",_xlfn.XLOOKUP(G139,Listas!$B$207:$B$251,Listas!$C$207:$C$251))</f>
        <v>Pacto Historico</v>
      </c>
      <c r="I139" s="41" t="s">
        <v>1</v>
      </c>
      <c r="J139" s="44" t="s">
        <v>3718</v>
      </c>
      <c r="K139" s="41" t="s">
        <v>94</v>
      </c>
      <c r="L139" s="42"/>
      <c r="M139" s="41" t="s">
        <v>121</v>
      </c>
      <c r="N139" s="41"/>
      <c r="O139" s="44" t="s">
        <v>1389</v>
      </c>
      <c r="P139" s="41" t="s">
        <v>121</v>
      </c>
      <c r="Q139" s="43">
        <v>45485</v>
      </c>
      <c r="R139" s="49" t="s">
        <v>3719</v>
      </c>
      <c r="S139" s="43">
        <v>45489</v>
      </c>
      <c r="T139" s="41" t="s">
        <v>3720</v>
      </c>
      <c r="U139" s="43">
        <v>45492</v>
      </c>
      <c r="V139" s="598" t="s">
        <v>121</v>
      </c>
      <c r="W139" s="598" t="s">
        <v>121</v>
      </c>
      <c r="X139" s="598" t="s">
        <v>121</v>
      </c>
      <c r="Y139" s="598" t="s">
        <v>121</v>
      </c>
      <c r="Z139" s="49" t="s">
        <v>3721</v>
      </c>
      <c r="AA139" s="50">
        <v>45495</v>
      </c>
      <c r="AB139" s="41"/>
    </row>
    <row r="140" spans="1:28" s="562" customFormat="1" ht="31.5" hidden="1" customHeight="1" x14ac:dyDescent="0.25">
      <c r="A140" s="113" t="s">
        <v>16</v>
      </c>
      <c r="B140" s="113" t="s">
        <v>29</v>
      </c>
      <c r="C140" s="351">
        <v>45496</v>
      </c>
      <c r="D140" s="558"/>
      <c r="E140" s="44" t="s">
        <v>45</v>
      </c>
      <c r="F140" s="40">
        <v>833</v>
      </c>
      <c r="G140" s="41" t="s">
        <v>288</v>
      </c>
      <c r="H140" s="40" t="s">
        <v>3722</v>
      </c>
      <c r="I140" s="41" t="s">
        <v>1</v>
      </c>
      <c r="J140" s="44" t="s">
        <v>3723</v>
      </c>
      <c r="K140" s="41" t="s">
        <v>94</v>
      </c>
      <c r="L140" s="42" t="s">
        <v>222</v>
      </c>
      <c r="M140" s="41" t="s">
        <v>121</v>
      </c>
      <c r="N140" s="41"/>
      <c r="O140" s="44" t="s">
        <v>1389</v>
      </c>
      <c r="P140" s="41" t="s">
        <v>210</v>
      </c>
      <c r="Q140" s="43">
        <v>45492</v>
      </c>
      <c r="R140" s="49" t="s">
        <v>3724</v>
      </c>
      <c r="S140" s="43">
        <v>45491</v>
      </c>
      <c r="T140" s="598" t="s">
        <v>121</v>
      </c>
      <c r="U140" s="598" t="s">
        <v>121</v>
      </c>
      <c r="V140" s="598" t="s">
        <v>121</v>
      </c>
      <c r="W140" s="598" t="s">
        <v>121</v>
      </c>
      <c r="X140" s="598" t="s">
        <v>121</v>
      </c>
      <c r="Y140" s="598" t="s">
        <v>121</v>
      </c>
      <c r="Z140" s="49" t="s">
        <v>3725</v>
      </c>
      <c r="AA140" s="50">
        <v>45495</v>
      </c>
      <c r="AB140" s="41" t="s">
        <v>3726</v>
      </c>
    </row>
    <row r="141" spans="1:28" ht="31.5" hidden="1" customHeight="1" x14ac:dyDescent="0.25">
      <c r="A141" s="113" t="s">
        <v>42</v>
      </c>
      <c r="B141" s="113" t="s">
        <v>29</v>
      </c>
      <c r="C141" s="351">
        <v>45496</v>
      </c>
      <c r="D141" s="558"/>
      <c r="E141" s="44" t="s">
        <v>45</v>
      </c>
      <c r="F141" s="40">
        <v>848</v>
      </c>
      <c r="G141" s="41" t="s">
        <v>264</v>
      </c>
      <c r="H141" s="40" t="str">
        <f>IF(G141="","",_xlfn.XLOOKUP(G141,Listas!$B$207:$B$251,Listas!$C$207:$C$251))</f>
        <v>Partido Nuevo Liberalismo</v>
      </c>
      <c r="I141" s="41" t="s">
        <v>1</v>
      </c>
      <c r="J141" s="44" t="s">
        <v>3727</v>
      </c>
      <c r="K141" s="41" t="s">
        <v>113</v>
      </c>
      <c r="L141" s="598" t="s">
        <v>121</v>
      </c>
      <c r="M141" s="598" t="s">
        <v>121</v>
      </c>
      <c r="N141" s="598" t="s">
        <v>121</v>
      </c>
      <c r="O141" s="44" t="s">
        <v>1756</v>
      </c>
      <c r="P141" s="598" t="s">
        <v>121</v>
      </c>
      <c r="Q141" s="43">
        <v>45491</v>
      </c>
      <c r="R141" s="49" t="s">
        <v>3728</v>
      </c>
      <c r="S141" s="43">
        <v>45491</v>
      </c>
      <c r="T141" s="598" t="s">
        <v>121</v>
      </c>
      <c r="U141" s="598" t="s">
        <v>121</v>
      </c>
      <c r="V141" s="598" t="s">
        <v>121</v>
      </c>
      <c r="W141" s="598" t="s">
        <v>121</v>
      </c>
      <c r="X141" s="598" t="s">
        <v>121</v>
      </c>
      <c r="Y141" s="598" t="s">
        <v>121</v>
      </c>
      <c r="Z141" s="49" t="s">
        <v>3729</v>
      </c>
      <c r="AA141" s="50">
        <v>45496</v>
      </c>
      <c r="AB141" s="41"/>
    </row>
    <row r="142" spans="1:28" ht="31.5" hidden="1" customHeight="1" x14ac:dyDescent="0.25">
      <c r="A142" s="113" t="s">
        <v>16</v>
      </c>
      <c r="B142" s="113" t="s">
        <v>29</v>
      </c>
      <c r="C142" s="351">
        <v>45496</v>
      </c>
      <c r="D142" s="558"/>
      <c r="E142" s="44" t="s">
        <v>45</v>
      </c>
      <c r="F142" s="40">
        <v>850</v>
      </c>
      <c r="G142" s="41" t="s">
        <v>255</v>
      </c>
      <c r="H142" s="40" t="str">
        <f>IF(G142="","",_xlfn.XLOOKUP(G142,Listas!$B$207:$B$251,Listas!$C$207:$C$251))</f>
        <v>Alianza Verde</v>
      </c>
      <c r="I142" s="41" t="s">
        <v>1</v>
      </c>
      <c r="J142" s="44" t="s">
        <v>3730</v>
      </c>
      <c r="K142" s="41" t="s">
        <v>94</v>
      </c>
      <c r="L142" s="116" t="s">
        <v>198</v>
      </c>
      <c r="M142" s="41" t="s">
        <v>121</v>
      </c>
      <c r="N142" s="41"/>
      <c r="O142" s="44" t="s">
        <v>1389</v>
      </c>
      <c r="P142" s="41" t="s">
        <v>163</v>
      </c>
      <c r="Q142" s="43">
        <v>45492</v>
      </c>
      <c r="R142" s="49" t="s">
        <v>3731</v>
      </c>
      <c r="S142" s="43">
        <v>45491</v>
      </c>
      <c r="T142" s="598" t="s">
        <v>121</v>
      </c>
      <c r="U142" s="598" t="s">
        <v>121</v>
      </c>
      <c r="V142" s="598" t="s">
        <v>121</v>
      </c>
      <c r="W142" s="598" t="s">
        <v>121</v>
      </c>
      <c r="X142" s="598" t="s">
        <v>121</v>
      </c>
      <c r="Y142" s="598" t="s">
        <v>121</v>
      </c>
      <c r="Z142" s="49" t="s">
        <v>3732</v>
      </c>
      <c r="AA142" s="50">
        <v>45496</v>
      </c>
      <c r="AB142" s="41" t="s">
        <v>3733</v>
      </c>
    </row>
    <row r="143" spans="1:28" ht="31.5" hidden="1" customHeight="1" x14ac:dyDescent="0.25">
      <c r="A143" s="113" t="s">
        <v>47</v>
      </c>
      <c r="B143" s="113" t="s">
        <v>29</v>
      </c>
      <c r="C143" s="351">
        <v>45496</v>
      </c>
      <c r="D143" s="558">
        <v>45499</v>
      </c>
      <c r="E143" s="44" t="s">
        <v>40</v>
      </c>
      <c r="F143" s="40">
        <v>853</v>
      </c>
      <c r="G143" s="41" t="s">
        <v>294</v>
      </c>
      <c r="H143" s="40" t="str">
        <f>IF(G143="","",_xlfn.XLOOKUP(G143,Listas!$B$207:$B$251,Listas!$C$207:$C$251))</f>
        <v>Pacto Historico</v>
      </c>
      <c r="I143" s="41" t="s">
        <v>1</v>
      </c>
      <c r="J143" s="44" t="s">
        <v>3734</v>
      </c>
      <c r="K143" s="41" t="s">
        <v>124</v>
      </c>
      <c r="L143" s="42"/>
      <c r="M143" s="41" t="s">
        <v>121</v>
      </c>
      <c r="N143" s="41"/>
      <c r="O143" s="44" t="s">
        <v>1495</v>
      </c>
      <c r="P143" s="41" t="s">
        <v>121</v>
      </c>
      <c r="Q143" s="43">
        <v>45485</v>
      </c>
      <c r="R143" s="49" t="s">
        <v>3735</v>
      </c>
      <c r="S143" s="43">
        <v>45491</v>
      </c>
      <c r="T143" s="41" t="s">
        <v>3736</v>
      </c>
      <c r="U143" s="43">
        <v>45496</v>
      </c>
      <c r="V143" s="41" t="s">
        <v>3737</v>
      </c>
      <c r="W143" s="43">
        <v>45497</v>
      </c>
      <c r="X143" s="598" t="s">
        <v>121</v>
      </c>
      <c r="Y143" s="598" t="s">
        <v>121</v>
      </c>
      <c r="Z143" s="49" t="s">
        <v>3738</v>
      </c>
      <c r="AA143" s="50">
        <v>45497</v>
      </c>
      <c r="AB143" s="41"/>
    </row>
    <row r="144" spans="1:28" ht="31.5" hidden="1" customHeight="1" x14ac:dyDescent="0.25">
      <c r="A144" s="113" t="s">
        <v>25</v>
      </c>
      <c r="B144" s="113" t="s">
        <v>29</v>
      </c>
      <c r="C144" s="351">
        <v>45496</v>
      </c>
      <c r="D144" s="558">
        <v>45499</v>
      </c>
      <c r="E144" s="44" t="s">
        <v>40</v>
      </c>
      <c r="F144" s="40">
        <v>854</v>
      </c>
      <c r="G144" s="41" t="s">
        <v>261</v>
      </c>
      <c r="H144" s="40" t="str">
        <f>IF(G144="","",_xlfn.XLOOKUP(G144,Listas!$B$207:$B$251,Listas!$C$207:$C$251))</f>
        <v>Alianza Verde</v>
      </c>
      <c r="I144" s="41" t="s">
        <v>1</v>
      </c>
      <c r="J144" s="44" t="s">
        <v>3739</v>
      </c>
      <c r="K144" s="41" t="s">
        <v>119</v>
      </c>
      <c r="L144" s="42"/>
      <c r="M144" s="41"/>
      <c r="N144" s="41"/>
      <c r="O144" s="44"/>
      <c r="P144" s="41"/>
      <c r="Q144" s="43"/>
      <c r="R144" s="49" t="s">
        <v>3735</v>
      </c>
      <c r="S144" s="43">
        <v>45491</v>
      </c>
      <c r="T144" s="41" t="s">
        <v>3740</v>
      </c>
      <c r="U144" s="43">
        <v>45496</v>
      </c>
      <c r="V144" s="41" t="s">
        <v>3737</v>
      </c>
      <c r="W144" s="43">
        <v>45497</v>
      </c>
      <c r="X144" s="598" t="s">
        <v>121</v>
      </c>
      <c r="Y144" s="598" t="s">
        <v>121</v>
      </c>
      <c r="Z144" s="49" t="s">
        <v>3741</v>
      </c>
      <c r="AA144" s="50">
        <v>45498</v>
      </c>
      <c r="AB144" s="41"/>
    </row>
    <row r="145" spans="1:28" ht="31.5" hidden="1" customHeight="1" x14ac:dyDescent="0.25">
      <c r="A145" s="113" t="s">
        <v>16</v>
      </c>
      <c r="B145" s="113" t="s">
        <v>29</v>
      </c>
      <c r="C145" s="351">
        <v>45496</v>
      </c>
      <c r="D145" s="558"/>
      <c r="E145" s="44" t="s">
        <v>40</v>
      </c>
      <c r="F145" s="40">
        <v>859</v>
      </c>
      <c r="G145" s="41" t="s">
        <v>255</v>
      </c>
      <c r="H145" s="40" t="str">
        <f>IF(G145="","",_xlfn.XLOOKUP(G145,Listas!$B$207:$B$251,Listas!$C$207:$C$251))</f>
        <v>Alianza Verde</v>
      </c>
      <c r="I145" s="41" t="s">
        <v>1</v>
      </c>
      <c r="J145" s="44" t="s">
        <v>3742</v>
      </c>
      <c r="K145" s="41" t="s">
        <v>126</v>
      </c>
      <c r="L145" s="42"/>
      <c r="M145" s="41" t="s">
        <v>121</v>
      </c>
      <c r="N145" s="41"/>
      <c r="O145" s="44" t="s">
        <v>2263</v>
      </c>
      <c r="P145" s="41"/>
      <c r="Q145" s="43">
        <v>45492</v>
      </c>
      <c r="R145" s="49" t="s">
        <v>3735</v>
      </c>
      <c r="S145" s="43">
        <v>45491</v>
      </c>
      <c r="T145" s="598" t="s">
        <v>121</v>
      </c>
      <c r="U145" s="598" t="s">
        <v>121</v>
      </c>
      <c r="V145" s="598" t="s">
        <v>121</v>
      </c>
      <c r="W145" s="598" t="s">
        <v>121</v>
      </c>
      <c r="X145" s="598" t="s">
        <v>121</v>
      </c>
      <c r="Y145" s="598" t="s">
        <v>121</v>
      </c>
      <c r="Z145" s="49" t="s">
        <v>3743</v>
      </c>
      <c r="AA145" s="50">
        <v>45496</v>
      </c>
      <c r="AB145" s="41" t="s">
        <v>3726</v>
      </c>
    </row>
    <row r="146" spans="1:28" ht="31.5" hidden="1" customHeight="1" x14ac:dyDescent="0.25">
      <c r="A146" s="113" t="s">
        <v>25</v>
      </c>
      <c r="B146" s="113" t="s">
        <v>29</v>
      </c>
      <c r="C146" s="351">
        <v>45496</v>
      </c>
      <c r="D146" s="558"/>
      <c r="E146" s="44" t="s">
        <v>40</v>
      </c>
      <c r="F146" s="40">
        <v>864</v>
      </c>
      <c r="G146" s="41" t="s">
        <v>2962</v>
      </c>
      <c r="H146" s="40" t="s">
        <v>2963</v>
      </c>
      <c r="I146" s="41" t="s">
        <v>1</v>
      </c>
      <c r="J146" s="44" t="s">
        <v>3744</v>
      </c>
      <c r="K146" s="41" t="s">
        <v>104</v>
      </c>
      <c r="L146" s="42" t="s">
        <v>170</v>
      </c>
      <c r="M146" s="41"/>
      <c r="N146" s="41"/>
      <c r="O146" s="44"/>
      <c r="P146" s="41"/>
      <c r="Q146" s="43"/>
      <c r="R146" s="49" t="s">
        <v>3735</v>
      </c>
      <c r="S146" s="43">
        <v>45491</v>
      </c>
      <c r="T146" s="598" t="s">
        <v>121</v>
      </c>
      <c r="U146" s="598" t="s">
        <v>121</v>
      </c>
      <c r="V146" s="598" t="s">
        <v>121</v>
      </c>
      <c r="W146" s="598" t="s">
        <v>121</v>
      </c>
      <c r="X146" s="598" t="s">
        <v>121</v>
      </c>
      <c r="Y146" s="598" t="s">
        <v>121</v>
      </c>
      <c r="Z146" s="49" t="s">
        <v>3745</v>
      </c>
      <c r="AA146" s="50">
        <v>45496</v>
      </c>
      <c r="AB146" s="41"/>
    </row>
    <row r="147" spans="1:28" ht="31.5" hidden="1" customHeight="1" x14ac:dyDescent="0.25">
      <c r="A147" s="113" t="s">
        <v>47</v>
      </c>
      <c r="B147" s="113" t="s">
        <v>29</v>
      </c>
      <c r="C147" s="351">
        <v>45496</v>
      </c>
      <c r="D147" s="558">
        <v>45499</v>
      </c>
      <c r="E147" s="44" t="s">
        <v>40</v>
      </c>
      <c r="F147" s="40">
        <v>866</v>
      </c>
      <c r="G147" s="41" t="s">
        <v>305</v>
      </c>
      <c r="H147" s="40" t="str">
        <f>IF(G147="","",_xlfn.XLOOKUP(G147,Listas!$B$207:$B$251,Listas!$C$207:$C$251))</f>
        <v>Centro Democrático</v>
      </c>
      <c r="I147" s="41" t="s">
        <v>1</v>
      </c>
      <c r="J147" s="44" t="s">
        <v>3746</v>
      </c>
      <c r="K147" s="41" t="s">
        <v>104</v>
      </c>
      <c r="L147" s="116" t="s">
        <v>193</v>
      </c>
      <c r="M147" s="41" t="s">
        <v>121</v>
      </c>
      <c r="N147" s="41"/>
      <c r="O147" s="44" t="s">
        <v>3747</v>
      </c>
      <c r="P147" s="41" t="s">
        <v>121</v>
      </c>
      <c r="Q147" s="43">
        <v>45485</v>
      </c>
      <c r="R147" s="49" t="s">
        <v>3748</v>
      </c>
      <c r="S147" s="43">
        <v>45491</v>
      </c>
      <c r="T147" s="41" t="s">
        <v>3749</v>
      </c>
      <c r="U147" s="43">
        <v>45496</v>
      </c>
      <c r="V147" s="41" t="s">
        <v>3750</v>
      </c>
      <c r="W147" s="43">
        <v>45498</v>
      </c>
      <c r="X147" s="598" t="s">
        <v>121</v>
      </c>
      <c r="Y147" s="598" t="s">
        <v>121</v>
      </c>
      <c r="Z147" s="49" t="s">
        <v>3751</v>
      </c>
      <c r="AA147" s="50">
        <v>45498</v>
      </c>
      <c r="AB147" s="41"/>
    </row>
    <row r="148" spans="1:28" ht="31.5" hidden="1" customHeight="1" x14ac:dyDescent="0.25">
      <c r="A148" s="113" t="s">
        <v>25</v>
      </c>
      <c r="B148" s="113" t="s">
        <v>29</v>
      </c>
      <c r="C148" s="351">
        <v>45497</v>
      </c>
      <c r="D148" s="558">
        <v>45502</v>
      </c>
      <c r="E148" s="44" t="s">
        <v>33</v>
      </c>
      <c r="F148" s="40">
        <v>890</v>
      </c>
      <c r="G148" s="41" t="s">
        <v>356</v>
      </c>
      <c r="H148" s="40" t="str">
        <f>IF(G148="","",_xlfn.XLOOKUP(G148,Listas!$B$207:$B$251,Listas!$C$207:$C$251))</f>
        <v>Colombia Justa Libres </v>
      </c>
      <c r="I148" s="41" t="s">
        <v>1</v>
      </c>
      <c r="J148" s="44" t="s">
        <v>3752</v>
      </c>
      <c r="K148" s="41" t="s">
        <v>104</v>
      </c>
      <c r="L148" s="42" t="s">
        <v>227</v>
      </c>
      <c r="M148" s="41"/>
      <c r="N148" s="41"/>
      <c r="O148" s="44"/>
      <c r="P148" s="41"/>
      <c r="Q148" s="43"/>
      <c r="R148" s="49" t="s">
        <v>3753</v>
      </c>
      <c r="S148" s="43">
        <v>45492</v>
      </c>
      <c r="T148" s="41" t="s">
        <v>3754</v>
      </c>
      <c r="U148" s="43">
        <v>45497</v>
      </c>
      <c r="V148" s="41" t="s">
        <v>3755</v>
      </c>
      <c r="W148" s="43">
        <v>45498</v>
      </c>
      <c r="X148" s="598" t="s">
        <v>121</v>
      </c>
      <c r="Y148" s="598" t="s">
        <v>121</v>
      </c>
      <c r="Z148" s="49" t="s">
        <v>3756</v>
      </c>
      <c r="AA148" s="50">
        <v>45502</v>
      </c>
      <c r="AB148" s="41" t="s">
        <v>3757</v>
      </c>
    </row>
    <row r="149" spans="1:28" ht="31.5" hidden="1" customHeight="1" x14ac:dyDescent="0.25">
      <c r="A149" s="113" t="s">
        <v>47</v>
      </c>
      <c r="B149" s="113" t="s">
        <v>29</v>
      </c>
      <c r="C149" s="351">
        <v>45497</v>
      </c>
      <c r="D149" s="558"/>
      <c r="E149" s="44" t="s">
        <v>33</v>
      </c>
      <c r="F149" s="40">
        <v>893</v>
      </c>
      <c r="G149" s="41" t="s">
        <v>300</v>
      </c>
      <c r="H149" s="40" t="str">
        <f>IF(G149="","",_xlfn.XLOOKUP(G149,Listas!$B$207:$B$251,Listas!$C$207:$C$251))</f>
        <v>Centro Democrático</v>
      </c>
      <c r="I149" s="41" t="s">
        <v>1</v>
      </c>
      <c r="J149" s="44" t="s">
        <v>3758</v>
      </c>
      <c r="K149" s="41" t="s">
        <v>124</v>
      </c>
      <c r="L149" s="42"/>
      <c r="M149" s="41" t="s">
        <v>121</v>
      </c>
      <c r="N149" s="41"/>
      <c r="O149" s="44" t="s">
        <v>1389</v>
      </c>
      <c r="P149" s="41" t="s">
        <v>121</v>
      </c>
      <c r="Q149" s="43">
        <v>45485</v>
      </c>
      <c r="R149" s="49" t="s">
        <v>3759</v>
      </c>
      <c r="S149" s="43">
        <v>45492</v>
      </c>
      <c r="T149" s="598" t="s">
        <v>121</v>
      </c>
      <c r="U149" s="598" t="s">
        <v>121</v>
      </c>
      <c r="V149" s="598" t="s">
        <v>121</v>
      </c>
      <c r="W149" s="598" t="s">
        <v>121</v>
      </c>
      <c r="X149" s="598" t="s">
        <v>121</v>
      </c>
      <c r="Y149" s="598" t="s">
        <v>121</v>
      </c>
      <c r="Z149" s="49" t="s">
        <v>3760</v>
      </c>
      <c r="AA149" s="50">
        <v>45497</v>
      </c>
      <c r="AB149" s="41" t="s">
        <v>3761</v>
      </c>
    </row>
    <row r="150" spans="1:28" ht="31.5" hidden="1" customHeight="1" x14ac:dyDescent="0.25">
      <c r="A150" s="113" t="s">
        <v>16</v>
      </c>
      <c r="B150" s="113" t="s">
        <v>29</v>
      </c>
      <c r="C150" s="351">
        <v>45498</v>
      </c>
      <c r="D150" s="558"/>
      <c r="E150" s="44" t="s">
        <v>33</v>
      </c>
      <c r="F150" s="40">
        <v>897</v>
      </c>
      <c r="G150" s="41" t="s">
        <v>300</v>
      </c>
      <c r="H150" s="40" t="str">
        <f>IF(G150="","",_xlfn.XLOOKUP(G150,Listas!$B$207:$B$251,Listas!$C$207:$C$251))</f>
        <v>Centro Democrático</v>
      </c>
      <c r="I150" s="41" t="s">
        <v>1</v>
      </c>
      <c r="J150" s="44" t="s">
        <v>3762</v>
      </c>
      <c r="K150" s="41" t="s">
        <v>94</v>
      </c>
      <c r="L150" s="116" t="s">
        <v>180</v>
      </c>
      <c r="M150" s="41" t="s">
        <v>121</v>
      </c>
      <c r="N150" s="41"/>
      <c r="O150" s="44" t="s">
        <v>1389</v>
      </c>
      <c r="P150" s="41" t="s">
        <v>1607</v>
      </c>
      <c r="Q150" s="43">
        <v>45495</v>
      </c>
      <c r="R150" s="49" t="s">
        <v>3763</v>
      </c>
      <c r="S150" s="43">
        <v>45495</v>
      </c>
      <c r="T150" s="598" t="s">
        <v>121</v>
      </c>
      <c r="U150" s="598" t="s">
        <v>121</v>
      </c>
      <c r="V150" s="598" t="s">
        <v>121</v>
      </c>
      <c r="W150" s="598" t="s">
        <v>121</v>
      </c>
      <c r="X150" s="598" t="s">
        <v>121</v>
      </c>
      <c r="Y150" s="598" t="s">
        <v>121</v>
      </c>
      <c r="Z150" s="49" t="s">
        <v>3764</v>
      </c>
      <c r="AA150" s="50">
        <v>45496</v>
      </c>
      <c r="AB150" s="41" t="s">
        <v>3765</v>
      </c>
    </row>
    <row r="151" spans="1:28" ht="31.5" hidden="1" customHeight="1" x14ac:dyDescent="0.25">
      <c r="A151" s="113" t="s">
        <v>47</v>
      </c>
      <c r="B151" s="113" t="s">
        <v>29</v>
      </c>
      <c r="C151" s="351">
        <v>45498</v>
      </c>
      <c r="D151" s="558"/>
      <c r="E151" s="44" t="s">
        <v>33</v>
      </c>
      <c r="F151" s="40">
        <v>906</v>
      </c>
      <c r="G151" s="41" t="s">
        <v>296</v>
      </c>
      <c r="H151" s="40" t="str">
        <f>IF(G151="","",_xlfn.XLOOKUP(G151,Listas!$B$207:$B$251,Listas!$C$207:$C$251))</f>
        <v>Pacto Historico</v>
      </c>
      <c r="I151" s="41" t="s">
        <v>1</v>
      </c>
      <c r="J151" s="44" t="s">
        <v>3766</v>
      </c>
      <c r="K151" s="41" t="s">
        <v>99</v>
      </c>
      <c r="L151" s="42" t="s">
        <v>141</v>
      </c>
      <c r="M151" s="41" t="s">
        <v>121</v>
      </c>
      <c r="N151" s="41"/>
      <c r="O151" s="44" t="s">
        <v>1495</v>
      </c>
      <c r="P151" s="41" t="s">
        <v>2041</v>
      </c>
      <c r="Q151" s="43">
        <v>45485</v>
      </c>
      <c r="R151" s="49" t="s">
        <v>3767</v>
      </c>
      <c r="S151" s="43">
        <v>45495</v>
      </c>
      <c r="T151" s="598" t="s">
        <v>121</v>
      </c>
      <c r="U151" s="598" t="s">
        <v>121</v>
      </c>
      <c r="V151" s="598" t="s">
        <v>121</v>
      </c>
      <c r="W151" s="598" t="s">
        <v>121</v>
      </c>
      <c r="X151" s="598" t="s">
        <v>121</v>
      </c>
      <c r="Y151" s="598" t="s">
        <v>121</v>
      </c>
      <c r="Z151" s="49" t="s">
        <v>3768</v>
      </c>
      <c r="AA151" s="50">
        <v>45498</v>
      </c>
      <c r="AB151" s="41"/>
    </row>
    <row r="152" spans="1:28" ht="31.5" hidden="1" customHeight="1" x14ac:dyDescent="0.25">
      <c r="A152" s="113" t="s">
        <v>47</v>
      </c>
      <c r="B152" s="113" t="s">
        <v>29</v>
      </c>
      <c r="C152" s="351">
        <v>45499</v>
      </c>
      <c r="D152" s="558">
        <v>45504</v>
      </c>
      <c r="E152" s="44" t="s">
        <v>45</v>
      </c>
      <c r="F152" s="40">
        <v>930</v>
      </c>
      <c r="G152" s="41" t="s">
        <v>288</v>
      </c>
      <c r="H152" s="40" t="str">
        <f>IF(G152="","",_xlfn.XLOOKUP(G152,Listas!$B$207:$B$251,Listas!$C$207:$C$251))</f>
        <v>Pacto Historico</v>
      </c>
      <c r="I152" s="41" t="s">
        <v>1</v>
      </c>
      <c r="J152" s="44" t="s">
        <v>3769</v>
      </c>
      <c r="K152" s="41" t="s">
        <v>119</v>
      </c>
      <c r="L152" s="42"/>
      <c r="M152" s="41" t="s">
        <v>237</v>
      </c>
      <c r="N152" s="41"/>
      <c r="O152" s="44" t="s">
        <v>3770</v>
      </c>
      <c r="P152" s="41" t="s">
        <v>121</v>
      </c>
      <c r="Q152" s="43">
        <v>45485</v>
      </c>
      <c r="R152" s="49" t="s">
        <v>3771</v>
      </c>
      <c r="S152" s="43">
        <v>45496</v>
      </c>
      <c r="T152" s="41" t="s">
        <v>3772</v>
      </c>
      <c r="U152" s="43">
        <v>45499</v>
      </c>
      <c r="V152" s="41" t="s">
        <v>3773</v>
      </c>
      <c r="W152" s="43">
        <v>45502</v>
      </c>
      <c r="X152" s="598" t="s">
        <v>121</v>
      </c>
      <c r="Y152" s="598" t="s">
        <v>121</v>
      </c>
      <c r="Z152" s="49" t="s">
        <v>3774</v>
      </c>
      <c r="AA152" s="50">
        <v>45504</v>
      </c>
      <c r="AB152" s="41"/>
    </row>
    <row r="153" spans="1:28" ht="31.5" hidden="1" customHeight="1" x14ac:dyDescent="0.25">
      <c r="A153" s="113" t="s">
        <v>42</v>
      </c>
      <c r="B153" s="113" t="s">
        <v>29</v>
      </c>
      <c r="C153" s="351">
        <v>45504</v>
      </c>
      <c r="D153" s="558">
        <v>45509</v>
      </c>
      <c r="E153" s="44" t="s">
        <v>45</v>
      </c>
      <c r="F153" s="40">
        <v>938</v>
      </c>
      <c r="G153" s="41" t="s">
        <v>259</v>
      </c>
      <c r="H153" s="40" t="str">
        <f>IF(G153="","",_xlfn.XLOOKUP(G153,Listas!$B$207:$B$251,Listas!$C$207:$C$251))</f>
        <v>Alianza Verde</v>
      </c>
      <c r="I153" s="41" t="s">
        <v>1</v>
      </c>
      <c r="J153" s="44" t="s">
        <v>3775</v>
      </c>
      <c r="K153" s="41" t="s">
        <v>116</v>
      </c>
      <c r="L153" s="598" t="s">
        <v>121</v>
      </c>
      <c r="M153" s="44" t="s">
        <v>235</v>
      </c>
      <c r="N153" s="598" t="s">
        <v>121</v>
      </c>
      <c r="O153" s="44" t="s">
        <v>1389</v>
      </c>
      <c r="P153" s="598" t="s">
        <v>121</v>
      </c>
      <c r="Q153" s="43">
        <v>45498</v>
      </c>
      <c r="R153" s="49" t="s">
        <v>3776</v>
      </c>
      <c r="S153" s="43">
        <v>45499</v>
      </c>
      <c r="T153" s="41" t="s">
        <v>3777</v>
      </c>
      <c r="U153" s="43">
        <v>45504</v>
      </c>
      <c r="V153" s="598" t="s">
        <v>121</v>
      </c>
      <c r="W153" s="598" t="s">
        <v>121</v>
      </c>
      <c r="X153" s="598" t="s">
        <v>121</v>
      </c>
      <c r="Y153" s="598" t="s">
        <v>121</v>
      </c>
      <c r="Z153" s="49" t="s">
        <v>3778</v>
      </c>
      <c r="AA153" s="50">
        <v>45506</v>
      </c>
      <c r="AB153" s="41"/>
    </row>
    <row r="154" spans="1:28" ht="31.5" hidden="1" customHeight="1" x14ac:dyDescent="0.25">
      <c r="A154" s="113" t="s">
        <v>25</v>
      </c>
      <c r="B154" s="113" t="s">
        <v>29</v>
      </c>
      <c r="C154" s="351">
        <v>45504</v>
      </c>
      <c r="D154" s="558">
        <v>45509</v>
      </c>
      <c r="E154" s="44" t="s">
        <v>23</v>
      </c>
      <c r="F154" s="40">
        <v>942</v>
      </c>
      <c r="G154" s="41" t="s">
        <v>255</v>
      </c>
      <c r="H154" s="40" t="str">
        <f>IF(G154="","",_xlfn.XLOOKUP(G154,Listas!$B$207:$B$251,Listas!$C$207:$C$251))</f>
        <v>Alianza Verde</v>
      </c>
      <c r="I154" s="41" t="s">
        <v>1</v>
      </c>
      <c r="J154" s="44" t="s">
        <v>3779</v>
      </c>
      <c r="K154" s="41" t="s">
        <v>94</v>
      </c>
      <c r="L154" s="42" t="s">
        <v>205</v>
      </c>
      <c r="M154" s="41"/>
      <c r="N154" s="41"/>
      <c r="O154" s="44"/>
      <c r="P154" s="41"/>
      <c r="Q154" s="43"/>
      <c r="R154" s="49" t="s">
        <v>3780</v>
      </c>
      <c r="S154" s="43">
        <v>45499</v>
      </c>
      <c r="T154" s="41" t="s">
        <v>3781</v>
      </c>
      <c r="U154" s="43">
        <v>45504</v>
      </c>
      <c r="V154" s="41" t="s">
        <v>3782</v>
      </c>
      <c r="W154" s="43">
        <v>45505</v>
      </c>
      <c r="X154" s="598" t="s">
        <v>121</v>
      </c>
      <c r="Y154" s="598" t="s">
        <v>121</v>
      </c>
      <c r="Z154" s="49" t="s">
        <v>3783</v>
      </c>
      <c r="AA154" s="50">
        <v>45505</v>
      </c>
      <c r="AB154" s="41"/>
    </row>
    <row r="155" spans="1:28" ht="31.5" hidden="1" customHeight="1" x14ac:dyDescent="0.25">
      <c r="A155" s="113" t="s">
        <v>47</v>
      </c>
      <c r="B155" s="113" t="s">
        <v>29</v>
      </c>
      <c r="C155" s="351">
        <v>45506</v>
      </c>
      <c r="D155" s="558"/>
      <c r="E155" s="44" t="s">
        <v>40</v>
      </c>
      <c r="F155" s="40">
        <v>960</v>
      </c>
      <c r="G155" s="41" t="s">
        <v>266</v>
      </c>
      <c r="H155" s="40" t="str">
        <f>IF(G155="","",_xlfn.XLOOKUP(G155,Listas!$B$207:$B$251,Listas!$C$207:$C$251))</f>
        <v>Partido Nuevo Liberalismo</v>
      </c>
      <c r="I155" s="41" t="s">
        <v>1</v>
      </c>
      <c r="J155" s="44" t="s">
        <v>3784</v>
      </c>
      <c r="K155" s="41" t="s">
        <v>107</v>
      </c>
      <c r="L155" s="42"/>
      <c r="M155" s="41" t="s">
        <v>121</v>
      </c>
      <c r="N155" s="41"/>
      <c r="O155" s="44" t="s">
        <v>325</v>
      </c>
      <c r="P155" s="41" t="s">
        <v>2041</v>
      </c>
      <c r="Q155" s="43">
        <v>45505</v>
      </c>
      <c r="R155" s="49" t="s">
        <v>3785</v>
      </c>
      <c r="S155" s="43">
        <v>45503</v>
      </c>
      <c r="T155" s="598" t="s">
        <v>121</v>
      </c>
      <c r="U155" s="598" t="s">
        <v>121</v>
      </c>
      <c r="V155" s="598" t="s">
        <v>121</v>
      </c>
      <c r="W155" s="598" t="s">
        <v>121</v>
      </c>
      <c r="X155" s="598" t="s">
        <v>121</v>
      </c>
      <c r="Y155" s="598" t="s">
        <v>121</v>
      </c>
      <c r="Z155" s="49" t="s">
        <v>3786</v>
      </c>
      <c r="AA155" s="50">
        <v>45506</v>
      </c>
      <c r="AB155" s="41"/>
    </row>
    <row r="156" spans="1:28" ht="31.5" hidden="1" customHeight="1" x14ac:dyDescent="0.25">
      <c r="A156" s="113" t="s">
        <v>47</v>
      </c>
      <c r="B156" s="113" t="s">
        <v>29</v>
      </c>
      <c r="C156" s="351">
        <v>45506</v>
      </c>
      <c r="D156" s="558">
        <v>45513</v>
      </c>
      <c r="E156" s="44" t="s">
        <v>40</v>
      </c>
      <c r="F156" s="40">
        <v>961</v>
      </c>
      <c r="G156" s="41" t="s">
        <v>266</v>
      </c>
      <c r="H156" s="40" t="str">
        <f>IF(G156="","",_xlfn.XLOOKUP(G156,Listas!$B$207:$B$251,Listas!$C$207:$C$251))</f>
        <v>Partido Nuevo Liberalismo</v>
      </c>
      <c r="I156" s="41" t="s">
        <v>1</v>
      </c>
      <c r="J156" s="44" t="s">
        <v>3787</v>
      </c>
      <c r="K156" s="41" t="s">
        <v>104</v>
      </c>
      <c r="L156" s="42" t="s">
        <v>207</v>
      </c>
      <c r="M156" s="41" t="s">
        <v>121</v>
      </c>
      <c r="N156" s="41"/>
      <c r="O156" s="44" t="s">
        <v>1663</v>
      </c>
      <c r="P156" s="41" t="s">
        <v>121</v>
      </c>
      <c r="Q156" s="43">
        <v>45499</v>
      </c>
      <c r="R156" s="49" t="s">
        <v>3785</v>
      </c>
      <c r="S156" s="43">
        <v>45503</v>
      </c>
      <c r="T156" s="41" t="s">
        <v>3788</v>
      </c>
      <c r="U156" s="43">
        <v>45506</v>
      </c>
      <c r="V156" s="41" t="s">
        <v>3789</v>
      </c>
      <c r="W156" s="43">
        <v>45506</v>
      </c>
      <c r="X156" s="598" t="s">
        <v>121</v>
      </c>
      <c r="Y156" s="598" t="s">
        <v>121</v>
      </c>
      <c r="Z156" s="49" t="s">
        <v>3790</v>
      </c>
      <c r="AA156" s="50">
        <v>45512</v>
      </c>
      <c r="AB156" s="41"/>
    </row>
    <row r="157" spans="1:28" ht="31.5" hidden="1" customHeight="1" x14ac:dyDescent="0.25">
      <c r="A157" s="113" t="s">
        <v>25</v>
      </c>
      <c r="B157" s="113" t="s">
        <v>29</v>
      </c>
      <c r="C157" s="351">
        <v>45509</v>
      </c>
      <c r="D157" s="558"/>
      <c r="E157" s="44" t="s">
        <v>33</v>
      </c>
      <c r="F157" s="40">
        <v>966</v>
      </c>
      <c r="G157" s="41" t="s">
        <v>330</v>
      </c>
      <c r="H157" s="40" t="str">
        <f>IF(G157="","",_xlfn.XLOOKUP(G157,Listas!$B$207:$B$251,Listas!$C$207:$C$251))</f>
        <v>Partido Liberal Colombiano</v>
      </c>
      <c r="I157" s="41" t="s">
        <v>1</v>
      </c>
      <c r="J157" s="44" t="s">
        <v>3791</v>
      </c>
      <c r="K157" s="41" t="s">
        <v>94</v>
      </c>
      <c r="L157" s="116" t="s">
        <v>180</v>
      </c>
      <c r="M157" s="41"/>
      <c r="N157" s="41"/>
      <c r="O157" s="44"/>
      <c r="P157" s="41"/>
      <c r="Q157" s="43"/>
      <c r="R157" s="49" t="s">
        <v>3792</v>
      </c>
      <c r="S157" s="43">
        <v>45504</v>
      </c>
      <c r="T157" s="598" t="s">
        <v>121</v>
      </c>
      <c r="U157" s="598" t="s">
        <v>121</v>
      </c>
      <c r="V157" s="598" t="s">
        <v>121</v>
      </c>
      <c r="W157" s="598" t="s">
        <v>121</v>
      </c>
      <c r="X157" s="598" t="s">
        <v>121</v>
      </c>
      <c r="Y157" s="598" t="s">
        <v>121</v>
      </c>
      <c r="Z157" s="49" t="s">
        <v>3793</v>
      </c>
      <c r="AA157" s="50">
        <v>45509</v>
      </c>
      <c r="AB157" s="41"/>
    </row>
    <row r="158" spans="1:28" ht="31.5" hidden="1" customHeight="1" x14ac:dyDescent="0.25">
      <c r="A158" s="113" t="s">
        <v>47</v>
      </c>
      <c r="B158" s="113" t="s">
        <v>29</v>
      </c>
      <c r="C158" s="351">
        <v>45509</v>
      </c>
      <c r="D158" s="558">
        <v>45516</v>
      </c>
      <c r="E158" s="44" t="s">
        <v>33</v>
      </c>
      <c r="F158" s="40">
        <v>968</v>
      </c>
      <c r="G158" s="41" t="s">
        <v>271</v>
      </c>
      <c r="H158" s="40" t="str">
        <f>IF(G158="","",_xlfn.XLOOKUP(G158,Listas!$B$207:$B$251,Listas!$C$207:$C$251))</f>
        <v>Partido Nuevo Liberalismo</v>
      </c>
      <c r="I158" s="41" t="s">
        <v>1</v>
      </c>
      <c r="J158" s="44" t="s">
        <v>3794</v>
      </c>
      <c r="K158" s="41" t="s">
        <v>124</v>
      </c>
      <c r="L158" s="42"/>
      <c r="M158" s="41" t="s">
        <v>121</v>
      </c>
      <c r="N158" s="41"/>
      <c r="O158" s="44" t="s">
        <v>3795</v>
      </c>
      <c r="P158" s="41" t="s">
        <v>121</v>
      </c>
      <c r="Q158" s="43">
        <v>45506</v>
      </c>
      <c r="R158" s="49" t="s">
        <v>3796</v>
      </c>
      <c r="S158" s="43">
        <v>45504</v>
      </c>
      <c r="T158" s="41" t="s">
        <v>3797</v>
      </c>
      <c r="U158" s="43">
        <v>45509</v>
      </c>
      <c r="V158" s="41" t="s">
        <v>3798</v>
      </c>
      <c r="W158" s="43">
        <v>45512</v>
      </c>
      <c r="X158" s="598" t="s">
        <v>121</v>
      </c>
      <c r="Y158" s="598" t="s">
        <v>121</v>
      </c>
      <c r="Z158" s="49" t="s">
        <v>3799</v>
      </c>
      <c r="AA158" s="50">
        <v>45516</v>
      </c>
      <c r="AB158" s="41"/>
    </row>
    <row r="159" spans="1:28" ht="31.5" hidden="1" customHeight="1" x14ac:dyDescent="0.25">
      <c r="A159" s="113" t="s">
        <v>25</v>
      </c>
      <c r="B159" s="113" t="s">
        <v>29</v>
      </c>
      <c r="C159" s="351">
        <v>45509</v>
      </c>
      <c r="D159" s="558"/>
      <c r="E159" s="44" t="s">
        <v>33</v>
      </c>
      <c r="F159" s="40">
        <v>970</v>
      </c>
      <c r="G159" s="41" t="s">
        <v>300</v>
      </c>
      <c r="H159" s="40" t="str">
        <f>IF(G159="","",_xlfn.XLOOKUP(G159,Listas!$B$207:$B$251,Listas!$C$207:$C$251))</f>
        <v>Centro Democrático</v>
      </c>
      <c r="I159" s="41" t="s">
        <v>1</v>
      </c>
      <c r="J159" s="44" t="s">
        <v>3800</v>
      </c>
      <c r="K159" s="41" t="s">
        <v>94</v>
      </c>
      <c r="L159" s="42" t="s">
        <v>180</v>
      </c>
      <c r="M159" s="41"/>
      <c r="N159" s="41"/>
      <c r="O159" s="44"/>
      <c r="P159" s="41"/>
      <c r="Q159" s="43"/>
      <c r="R159" s="49" t="s">
        <v>3801</v>
      </c>
      <c r="S159" s="43">
        <v>45504</v>
      </c>
      <c r="T159" s="598" t="s">
        <v>121</v>
      </c>
      <c r="U159" s="598" t="s">
        <v>121</v>
      </c>
      <c r="V159" s="598" t="s">
        <v>121</v>
      </c>
      <c r="W159" s="598" t="s">
        <v>121</v>
      </c>
      <c r="X159" s="598" t="s">
        <v>121</v>
      </c>
      <c r="Y159" s="598" t="s">
        <v>121</v>
      </c>
      <c r="Z159" s="49" t="s">
        <v>3802</v>
      </c>
      <c r="AA159" s="50">
        <v>45509</v>
      </c>
      <c r="AB159" s="41"/>
    </row>
    <row r="160" spans="1:28" ht="31.5" hidden="1" customHeight="1" x14ac:dyDescent="0.25">
      <c r="A160" s="113" t="s">
        <v>47</v>
      </c>
      <c r="B160" s="113" t="s">
        <v>29</v>
      </c>
      <c r="C160" s="351">
        <v>45509</v>
      </c>
      <c r="D160" s="558"/>
      <c r="E160" s="44" t="s">
        <v>33</v>
      </c>
      <c r="F160" s="40">
        <v>972</v>
      </c>
      <c r="G160" s="41" t="s">
        <v>300</v>
      </c>
      <c r="H160" s="40" t="str">
        <f>IF(G160="","",_xlfn.XLOOKUP(G160,Listas!$B$207:$B$251,Listas!$C$207:$C$251))</f>
        <v>Centro Democrático</v>
      </c>
      <c r="I160" s="41" t="s">
        <v>1</v>
      </c>
      <c r="J160" s="44" t="s">
        <v>3803</v>
      </c>
      <c r="K160" s="41" t="s">
        <v>94</v>
      </c>
      <c r="L160" s="42"/>
      <c r="M160" s="41" t="s">
        <v>121</v>
      </c>
      <c r="N160" s="41"/>
      <c r="O160" s="44" t="s">
        <v>1389</v>
      </c>
      <c r="P160" s="41" t="s">
        <v>1607</v>
      </c>
      <c r="Q160" s="43">
        <v>45506</v>
      </c>
      <c r="R160" s="49" t="s">
        <v>3804</v>
      </c>
      <c r="S160" s="43">
        <v>45504</v>
      </c>
      <c r="T160" s="598" t="s">
        <v>121</v>
      </c>
      <c r="U160" s="598" t="s">
        <v>121</v>
      </c>
      <c r="V160" s="598" t="s">
        <v>121</v>
      </c>
      <c r="W160" s="598" t="s">
        <v>121</v>
      </c>
      <c r="X160" s="598" t="s">
        <v>121</v>
      </c>
      <c r="Y160" s="598" t="s">
        <v>121</v>
      </c>
      <c r="Z160" s="49" t="s">
        <v>3805</v>
      </c>
      <c r="AA160" s="50">
        <v>45509</v>
      </c>
      <c r="AB160" s="41" t="s">
        <v>3806</v>
      </c>
    </row>
    <row r="161" spans="1:28" ht="31.5" hidden="1" customHeight="1" x14ac:dyDescent="0.25">
      <c r="A161" s="113" t="s">
        <v>42</v>
      </c>
      <c r="B161" s="113" t="s">
        <v>29</v>
      </c>
      <c r="C161" s="351">
        <v>45509</v>
      </c>
      <c r="D161" s="558"/>
      <c r="E161" s="44" t="s">
        <v>33</v>
      </c>
      <c r="F161" s="40">
        <v>974</v>
      </c>
      <c r="G161" s="41" t="s">
        <v>300</v>
      </c>
      <c r="H161" s="40" t="str">
        <f>IF(G161="","",_xlfn.XLOOKUP(G161,Listas!$B$207:$B$251,Listas!$C$207:$C$251))</f>
        <v>Centro Democrático</v>
      </c>
      <c r="I161" s="41" t="s">
        <v>1</v>
      </c>
      <c r="J161" s="44" t="s">
        <v>3807</v>
      </c>
      <c r="K161" s="41" t="s">
        <v>94</v>
      </c>
      <c r="L161" s="598" t="s">
        <v>121</v>
      </c>
      <c r="M161" s="598" t="s">
        <v>121</v>
      </c>
      <c r="N161" s="598" t="s">
        <v>121</v>
      </c>
      <c r="O161" s="44" t="s">
        <v>1389</v>
      </c>
      <c r="P161" s="41" t="s">
        <v>1607</v>
      </c>
      <c r="Q161" s="43">
        <v>45504</v>
      </c>
      <c r="R161" s="49" t="s">
        <v>3808</v>
      </c>
      <c r="S161" s="43">
        <v>45504</v>
      </c>
      <c r="T161" s="598" t="s">
        <v>121</v>
      </c>
      <c r="U161" s="598" t="s">
        <v>121</v>
      </c>
      <c r="V161" s="598" t="s">
        <v>121</v>
      </c>
      <c r="W161" s="598" t="s">
        <v>121</v>
      </c>
      <c r="X161" s="598" t="s">
        <v>121</v>
      </c>
      <c r="Y161" s="598" t="s">
        <v>121</v>
      </c>
      <c r="Z161" s="49" t="s">
        <v>3809</v>
      </c>
      <c r="AA161" s="50">
        <v>45509</v>
      </c>
      <c r="AB161" s="41"/>
    </row>
    <row r="162" spans="1:28" ht="31.5" hidden="1" customHeight="1" x14ac:dyDescent="0.25">
      <c r="A162" s="113" t="s">
        <v>16</v>
      </c>
      <c r="B162" s="113" t="s">
        <v>29</v>
      </c>
      <c r="C162" s="351">
        <v>45509</v>
      </c>
      <c r="D162" s="558"/>
      <c r="E162" s="44" t="s">
        <v>33</v>
      </c>
      <c r="F162" s="40">
        <v>984</v>
      </c>
      <c r="G162" s="41" t="s">
        <v>311</v>
      </c>
      <c r="H162" s="40" t="str">
        <f>IF(G162="","",_xlfn.XLOOKUP(G162,Listas!$B$207:$B$251,Listas!$C$207:$C$251))</f>
        <v>Centro Democrático</v>
      </c>
      <c r="I162" s="41" t="s">
        <v>1</v>
      </c>
      <c r="J162" s="44" t="s">
        <v>3810</v>
      </c>
      <c r="K162" s="41" t="s">
        <v>113</v>
      </c>
      <c r="L162" s="42" t="s">
        <v>145</v>
      </c>
      <c r="M162" s="41" t="s">
        <v>121</v>
      </c>
      <c r="N162" s="41"/>
      <c r="O162" s="44" t="s">
        <v>1756</v>
      </c>
      <c r="P162" s="41"/>
      <c r="Q162" s="43">
        <v>45504</v>
      </c>
      <c r="R162" s="49" t="s">
        <v>3811</v>
      </c>
      <c r="S162" s="43">
        <v>45504</v>
      </c>
      <c r="T162" s="598" t="s">
        <v>121</v>
      </c>
      <c r="U162" s="598" t="s">
        <v>121</v>
      </c>
      <c r="V162" s="598" t="s">
        <v>121</v>
      </c>
      <c r="W162" s="598" t="s">
        <v>121</v>
      </c>
      <c r="X162" s="598" t="s">
        <v>121</v>
      </c>
      <c r="Y162" s="598" t="s">
        <v>121</v>
      </c>
      <c r="Z162" s="49" t="s">
        <v>3812</v>
      </c>
      <c r="AA162" s="50">
        <v>45505</v>
      </c>
      <c r="AB162" s="44" t="s">
        <v>3813</v>
      </c>
    </row>
    <row r="163" spans="1:28" ht="31.5" hidden="1" customHeight="1" x14ac:dyDescent="0.25">
      <c r="A163" s="113" t="s">
        <v>47</v>
      </c>
      <c r="B163" s="113" t="s">
        <v>29</v>
      </c>
      <c r="C163" s="351">
        <v>45509</v>
      </c>
      <c r="D163" s="558"/>
      <c r="E163" s="44" t="s">
        <v>33</v>
      </c>
      <c r="F163" s="40">
        <v>988</v>
      </c>
      <c r="G163" s="41" t="s">
        <v>288</v>
      </c>
      <c r="H163" s="40" t="str">
        <f>IF(G163="","",_xlfn.XLOOKUP(G163,Listas!$B$207:$B$251,Listas!$C$207:$C$251))</f>
        <v>Pacto Historico</v>
      </c>
      <c r="I163" s="41" t="s">
        <v>1</v>
      </c>
      <c r="J163" s="44" t="s">
        <v>3814</v>
      </c>
      <c r="K163" s="41" t="s">
        <v>94</v>
      </c>
      <c r="L163" s="42" t="s">
        <v>216</v>
      </c>
      <c r="M163" s="41" t="s">
        <v>121</v>
      </c>
      <c r="N163" s="41"/>
      <c r="O163" s="44" t="s">
        <v>1389</v>
      </c>
      <c r="P163" s="41" t="s">
        <v>3815</v>
      </c>
      <c r="Q163" s="43">
        <v>45506</v>
      </c>
      <c r="R163" s="49" t="s">
        <v>3816</v>
      </c>
      <c r="S163" s="43">
        <v>45504</v>
      </c>
      <c r="T163" s="598" t="s">
        <v>121</v>
      </c>
      <c r="U163" s="598" t="s">
        <v>121</v>
      </c>
      <c r="V163" s="598" t="s">
        <v>121</v>
      </c>
      <c r="W163" s="598" t="s">
        <v>121</v>
      </c>
      <c r="X163" s="598" t="s">
        <v>121</v>
      </c>
      <c r="Y163" s="598" t="s">
        <v>121</v>
      </c>
      <c r="Z163" s="49" t="s">
        <v>3817</v>
      </c>
      <c r="AA163" s="50">
        <v>45509</v>
      </c>
      <c r="AB163" s="41"/>
    </row>
    <row r="164" spans="1:28" ht="31.5" hidden="1" customHeight="1" x14ac:dyDescent="0.25">
      <c r="A164" s="113" t="s">
        <v>47</v>
      </c>
      <c r="B164" s="113" t="s">
        <v>29</v>
      </c>
      <c r="C164" s="351">
        <v>45526</v>
      </c>
      <c r="D164" s="558"/>
      <c r="E164" s="44" t="s">
        <v>23</v>
      </c>
      <c r="F164" s="40">
        <v>1031</v>
      </c>
      <c r="G164" s="41" t="s">
        <v>308</v>
      </c>
      <c r="H164" s="40" t="str">
        <f>IF(G164="","",_xlfn.XLOOKUP(G164,Listas!$B$207:$B$251,Listas!$C$207:$C$251))</f>
        <v>Centro Democrático</v>
      </c>
      <c r="I164" s="41" t="s">
        <v>1</v>
      </c>
      <c r="J164" s="44" t="s">
        <v>3818</v>
      </c>
      <c r="K164" s="41" t="s">
        <v>113</v>
      </c>
      <c r="L164" s="42"/>
      <c r="M164" s="41" t="s">
        <v>121</v>
      </c>
      <c r="N164" s="41"/>
      <c r="O164" s="44" t="s">
        <v>1756</v>
      </c>
      <c r="P164" s="41" t="s">
        <v>121</v>
      </c>
      <c r="Q164" s="43">
        <v>45506</v>
      </c>
      <c r="R164" s="49" t="s">
        <v>3819</v>
      </c>
      <c r="S164" s="43">
        <v>45520</v>
      </c>
      <c r="T164" s="598" t="s">
        <v>121</v>
      </c>
      <c r="U164" s="598" t="s">
        <v>121</v>
      </c>
      <c r="V164" s="598" t="s">
        <v>121</v>
      </c>
      <c r="W164" s="598" t="s">
        <v>121</v>
      </c>
      <c r="X164" s="598" t="s">
        <v>121</v>
      </c>
      <c r="Y164" s="598" t="s">
        <v>121</v>
      </c>
      <c r="Z164" s="49" t="s">
        <v>3820</v>
      </c>
      <c r="AA164" s="50">
        <v>45525</v>
      </c>
      <c r="AB164" s="41"/>
    </row>
    <row r="165" spans="1:28" ht="31.5" hidden="1" customHeight="1" x14ac:dyDescent="0.25">
      <c r="A165" s="113" t="s">
        <v>47</v>
      </c>
      <c r="B165" s="113" t="s">
        <v>29</v>
      </c>
      <c r="C165" s="351">
        <v>45527</v>
      </c>
      <c r="D165" s="558"/>
      <c r="E165" s="44" t="s">
        <v>23</v>
      </c>
      <c r="F165" s="40">
        <v>1034</v>
      </c>
      <c r="G165" s="41" t="s">
        <v>259</v>
      </c>
      <c r="H165" s="40" t="str">
        <f>IF(G165="","",_xlfn.XLOOKUP(G165,Listas!$B$207:$B$251,Listas!$C$207:$C$251))</f>
        <v>Alianza Verde</v>
      </c>
      <c r="I165" s="41" t="s">
        <v>1</v>
      </c>
      <c r="J165" s="44" t="s">
        <v>3821</v>
      </c>
      <c r="K165" s="41" t="s">
        <v>119</v>
      </c>
      <c r="L165" s="42"/>
      <c r="M165" s="41" t="s">
        <v>121</v>
      </c>
      <c r="N165" s="41"/>
      <c r="O165" s="44" t="s">
        <v>1389</v>
      </c>
      <c r="P165" s="41" t="s">
        <v>121</v>
      </c>
      <c r="Q165" s="43">
        <v>45506</v>
      </c>
      <c r="R165" s="49" t="s">
        <v>3822</v>
      </c>
      <c r="S165" s="43">
        <v>45524</v>
      </c>
      <c r="T165" s="598" t="s">
        <v>121</v>
      </c>
      <c r="U165" s="598" t="s">
        <v>121</v>
      </c>
      <c r="V165" s="598" t="s">
        <v>121</v>
      </c>
      <c r="W165" s="598" t="s">
        <v>121</v>
      </c>
      <c r="X165" s="598" t="s">
        <v>121</v>
      </c>
      <c r="Y165" s="598" t="s">
        <v>121</v>
      </c>
      <c r="Z165" s="49" t="s">
        <v>3823</v>
      </c>
      <c r="AA165" s="50">
        <v>45527</v>
      </c>
      <c r="AB165" s="41"/>
    </row>
    <row r="166" spans="1:28" ht="31.5" hidden="1" customHeight="1" x14ac:dyDescent="0.25">
      <c r="A166" s="113" t="s">
        <v>25</v>
      </c>
      <c r="B166" s="113" t="s">
        <v>29</v>
      </c>
      <c r="C166" s="351">
        <v>45531</v>
      </c>
      <c r="D166" s="558">
        <v>45534</v>
      </c>
      <c r="E166" s="44" t="s">
        <v>33</v>
      </c>
      <c r="F166" s="40">
        <v>1044</v>
      </c>
      <c r="G166" s="41" t="s">
        <v>288</v>
      </c>
      <c r="H166" s="40" t="str">
        <f>IF(G166="","",_xlfn.XLOOKUP(G166,Listas!$B$207:$B$251,Listas!$C$207:$C$251))</f>
        <v>Pacto Historico</v>
      </c>
      <c r="I166" s="41" t="s">
        <v>1</v>
      </c>
      <c r="J166" s="44" t="s">
        <v>3824</v>
      </c>
      <c r="K166" s="41" t="s">
        <v>104</v>
      </c>
      <c r="L166" s="42" t="s">
        <v>170</v>
      </c>
      <c r="M166" s="41"/>
      <c r="N166" s="41"/>
      <c r="O166" s="44" t="s">
        <v>3825</v>
      </c>
      <c r="P166" s="41" t="s">
        <v>2041</v>
      </c>
      <c r="Q166" s="43"/>
      <c r="R166" s="49" t="s">
        <v>3826</v>
      </c>
      <c r="S166" s="43">
        <v>45526</v>
      </c>
      <c r="T166" s="41" t="s">
        <v>3827</v>
      </c>
      <c r="U166" s="43">
        <v>45531</v>
      </c>
      <c r="V166" s="41" t="s">
        <v>3828</v>
      </c>
      <c r="W166" s="43">
        <v>45532</v>
      </c>
      <c r="X166" s="598" t="s">
        <v>121</v>
      </c>
      <c r="Y166" s="598" t="s">
        <v>121</v>
      </c>
      <c r="Z166" s="49" t="s">
        <v>3829</v>
      </c>
      <c r="AA166" s="50">
        <v>45534</v>
      </c>
      <c r="AB166" s="41"/>
    </row>
    <row r="167" spans="1:28" ht="31.5" hidden="1" customHeight="1" x14ac:dyDescent="0.25">
      <c r="A167" s="113" t="s">
        <v>47</v>
      </c>
      <c r="B167" s="113" t="s">
        <v>29</v>
      </c>
      <c r="C167" s="351">
        <v>45531</v>
      </c>
      <c r="D167" s="558">
        <v>45534</v>
      </c>
      <c r="E167" s="44" t="s">
        <v>33</v>
      </c>
      <c r="F167" s="40">
        <v>1048</v>
      </c>
      <c r="G167" s="41" t="s">
        <v>305</v>
      </c>
      <c r="H167" s="40" t="str">
        <f>IF(G167="","",_xlfn.XLOOKUP(G167,Listas!$B$207:$B$251,Listas!$C$207:$C$251))</f>
        <v>Centro Democrático</v>
      </c>
      <c r="I167" s="41" t="s">
        <v>1</v>
      </c>
      <c r="J167" s="44" t="s">
        <v>3830</v>
      </c>
      <c r="K167" s="41" t="s">
        <v>122</v>
      </c>
      <c r="L167" s="42"/>
      <c r="M167" s="41" t="s">
        <v>121</v>
      </c>
      <c r="N167" s="41"/>
      <c r="O167" s="44" t="s">
        <v>3831</v>
      </c>
      <c r="P167" s="41" t="s">
        <v>121</v>
      </c>
      <c r="Q167" s="43">
        <v>45506</v>
      </c>
      <c r="R167" s="49" t="s">
        <v>3832</v>
      </c>
      <c r="S167" s="43">
        <v>45526</v>
      </c>
      <c r="T167" s="41" t="s">
        <v>3833</v>
      </c>
      <c r="U167" s="43">
        <v>45531</v>
      </c>
      <c r="V167" s="41" t="s">
        <v>3828</v>
      </c>
      <c r="W167" s="43">
        <v>45532</v>
      </c>
      <c r="X167" s="598" t="s">
        <v>121</v>
      </c>
      <c r="Y167" s="598" t="s">
        <v>121</v>
      </c>
      <c r="Z167" s="49" t="s">
        <v>3834</v>
      </c>
      <c r="AA167" s="50">
        <v>45534</v>
      </c>
      <c r="AB167" s="41"/>
    </row>
    <row r="168" spans="1:28" ht="31.5" hidden="1" customHeight="1" x14ac:dyDescent="0.25">
      <c r="A168" s="113" t="s">
        <v>47</v>
      </c>
      <c r="B168" s="113" t="s">
        <v>29</v>
      </c>
      <c r="C168" s="351">
        <v>45527</v>
      </c>
      <c r="D168" s="558"/>
      <c r="E168" s="44" t="s">
        <v>40</v>
      </c>
      <c r="F168" s="40">
        <v>1054</v>
      </c>
      <c r="G168" s="41" t="s">
        <v>288</v>
      </c>
      <c r="H168" s="40" t="str">
        <f>IF(G168="","",_xlfn.XLOOKUP(G168,Listas!$B$207:$B$251,Listas!$C$207:$C$251))</f>
        <v>Pacto Historico</v>
      </c>
      <c r="I168" s="41" t="s">
        <v>1</v>
      </c>
      <c r="J168" s="44" t="s">
        <v>3835</v>
      </c>
      <c r="K168" s="41" t="s">
        <v>94</v>
      </c>
      <c r="L168" s="42" t="s">
        <v>191</v>
      </c>
      <c r="M168" s="41" t="s">
        <v>121</v>
      </c>
      <c r="N168" s="41"/>
      <c r="O168" s="44" t="s">
        <v>3836</v>
      </c>
      <c r="P168" s="41" t="s">
        <v>121</v>
      </c>
      <c r="Q168" s="43">
        <v>45506</v>
      </c>
      <c r="R168" s="49" t="s">
        <v>3837</v>
      </c>
      <c r="S168" s="43">
        <v>45524</v>
      </c>
      <c r="T168" s="598" t="s">
        <v>121</v>
      </c>
      <c r="U168" s="598" t="s">
        <v>121</v>
      </c>
      <c r="V168" s="598" t="s">
        <v>121</v>
      </c>
      <c r="W168" s="598" t="s">
        <v>121</v>
      </c>
      <c r="X168" s="598" t="s">
        <v>121</v>
      </c>
      <c r="Y168" s="598" t="s">
        <v>121</v>
      </c>
      <c r="Z168" s="49" t="s">
        <v>3838</v>
      </c>
      <c r="AA168" s="50">
        <v>45527</v>
      </c>
      <c r="AB168" s="41"/>
    </row>
    <row r="169" spans="1:28" ht="31.5" hidden="1" customHeight="1" x14ac:dyDescent="0.25">
      <c r="A169" s="113" t="s">
        <v>42</v>
      </c>
      <c r="B169" s="113" t="s">
        <v>29</v>
      </c>
      <c r="C169" s="351">
        <v>45527</v>
      </c>
      <c r="D169" s="558"/>
      <c r="E169" s="44" t="s">
        <v>40</v>
      </c>
      <c r="F169" s="40">
        <v>1056</v>
      </c>
      <c r="G169" s="41" t="s">
        <v>299</v>
      </c>
      <c r="H169" s="40" t="str">
        <f>IF(G169="","",_xlfn.XLOOKUP(G169,Listas!$B$207:$B$251,Listas!$C$207:$C$251))</f>
        <v>Pacto Historico</v>
      </c>
      <c r="I169" s="41" t="s">
        <v>1</v>
      </c>
      <c r="J169" s="44" t="s">
        <v>3839</v>
      </c>
      <c r="K169" s="41" t="s">
        <v>122</v>
      </c>
      <c r="L169" s="116" t="s">
        <v>195</v>
      </c>
      <c r="M169" s="598" t="s">
        <v>121</v>
      </c>
      <c r="N169" s="598" t="s">
        <v>121</v>
      </c>
      <c r="O169" s="44" t="s">
        <v>1389</v>
      </c>
      <c r="P169" s="598" t="s">
        <v>121</v>
      </c>
      <c r="Q169" s="43">
        <v>45889</v>
      </c>
      <c r="R169" s="49" t="s">
        <v>3837</v>
      </c>
      <c r="S169" s="43">
        <v>45524</v>
      </c>
      <c r="T169" s="598" t="s">
        <v>121</v>
      </c>
      <c r="U169" s="598" t="s">
        <v>121</v>
      </c>
      <c r="V169" s="598" t="s">
        <v>121</v>
      </c>
      <c r="W169" s="598" t="s">
        <v>121</v>
      </c>
      <c r="X169" s="598" t="s">
        <v>121</v>
      </c>
      <c r="Y169" s="598" t="s">
        <v>121</v>
      </c>
      <c r="Z169" s="49" t="s">
        <v>3840</v>
      </c>
      <c r="AA169" s="50">
        <v>45527</v>
      </c>
      <c r="AB169" s="41" t="s">
        <v>3841</v>
      </c>
    </row>
    <row r="170" spans="1:28" ht="31.5" hidden="1" customHeight="1" x14ac:dyDescent="0.25">
      <c r="A170" s="113" t="s">
        <v>16</v>
      </c>
      <c r="B170" s="113" t="s">
        <v>29</v>
      </c>
      <c r="C170" s="351">
        <v>45527</v>
      </c>
      <c r="D170" s="558"/>
      <c r="E170" s="44" t="s">
        <v>40</v>
      </c>
      <c r="F170" s="40">
        <v>1057</v>
      </c>
      <c r="G170" s="41" t="s">
        <v>333</v>
      </c>
      <c r="H170" s="40" t="str">
        <f>IF(G170="","",_xlfn.XLOOKUP(G170,Listas!$B$207:$B$251,Listas!$C$207:$C$251))</f>
        <v>Partido Liberal Colombiano</v>
      </c>
      <c r="I170" s="41" t="s">
        <v>1</v>
      </c>
      <c r="J170" s="44" t="s">
        <v>3842</v>
      </c>
      <c r="K170" s="41" t="s">
        <v>126</v>
      </c>
      <c r="L170" s="42"/>
      <c r="M170" s="41" t="s">
        <v>121</v>
      </c>
      <c r="N170" s="41"/>
      <c r="O170" s="44" t="s">
        <v>1389</v>
      </c>
      <c r="P170" s="41" t="s">
        <v>1607</v>
      </c>
      <c r="Q170" s="43">
        <v>45524</v>
      </c>
      <c r="R170" s="49" t="s">
        <v>3837</v>
      </c>
      <c r="S170" s="43">
        <v>45524</v>
      </c>
      <c r="T170" s="598" t="s">
        <v>121</v>
      </c>
      <c r="U170" s="598" t="s">
        <v>121</v>
      </c>
      <c r="V170" s="598" t="s">
        <v>121</v>
      </c>
      <c r="W170" s="598" t="s">
        <v>121</v>
      </c>
      <c r="X170" s="598" t="s">
        <v>121</v>
      </c>
      <c r="Y170" s="598" t="s">
        <v>121</v>
      </c>
      <c r="Z170" s="49" t="s">
        <v>3843</v>
      </c>
      <c r="AA170" s="50">
        <v>45527</v>
      </c>
      <c r="AB170" s="44" t="s">
        <v>3844</v>
      </c>
    </row>
    <row r="171" spans="1:28" ht="31.5" hidden="1" customHeight="1" x14ac:dyDescent="0.25">
      <c r="A171" s="113" t="s">
        <v>16</v>
      </c>
      <c r="B171" s="113" t="s">
        <v>29</v>
      </c>
      <c r="C171" s="351">
        <v>45532</v>
      </c>
      <c r="D171" s="558">
        <v>45537</v>
      </c>
      <c r="E171" s="44" t="s">
        <v>23</v>
      </c>
      <c r="F171" s="40">
        <v>1061</v>
      </c>
      <c r="G171" s="41" t="s">
        <v>340</v>
      </c>
      <c r="H171" s="40" t="str">
        <f>IF(G171="","",_xlfn.XLOOKUP(G171,Listas!$B$207:$B$251,Listas!$C$207:$C$251))</f>
        <v>Partido Cambio Radical</v>
      </c>
      <c r="I171" s="41" t="s">
        <v>1</v>
      </c>
      <c r="J171" s="44" t="s">
        <v>3845</v>
      </c>
      <c r="K171" s="41" t="s">
        <v>94</v>
      </c>
      <c r="L171" s="42" t="s">
        <v>216</v>
      </c>
      <c r="M171" s="41" t="s">
        <v>121</v>
      </c>
      <c r="N171" s="41"/>
      <c r="O171" s="44" t="s">
        <v>1389</v>
      </c>
      <c r="P171" s="41" t="s">
        <v>3815</v>
      </c>
      <c r="Q171" s="43">
        <v>45530</v>
      </c>
      <c r="R171" s="49" t="s">
        <v>3846</v>
      </c>
      <c r="S171" s="43">
        <v>45527</v>
      </c>
      <c r="T171" s="41" t="s">
        <v>3847</v>
      </c>
      <c r="U171" s="43">
        <v>45532</v>
      </c>
      <c r="V171" s="43" t="s">
        <v>3848</v>
      </c>
      <c r="W171" s="43">
        <v>45533</v>
      </c>
      <c r="X171" s="598" t="s">
        <v>121</v>
      </c>
      <c r="Y171" s="598" t="s">
        <v>121</v>
      </c>
      <c r="Z171" s="49" t="s">
        <v>3849</v>
      </c>
      <c r="AA171" s="50">
        <v>45537</v>
      </c>
      <c r="AB171" s="612" t="s">
        <v>3850</v>
      </c>
    </row>
    <row r="172" spans="1:28" ht="31.5" hidden="1" customHeight="1" x14ac:dyDescent="0.25">
      <c r="A172" s="113" t="s">
        <v>25</v>
      </c>
      <c r="B172" s="113" t="s">
        <v>29</v>
      </c>
      <c r="C172" s="351">
        <v>45533</v>
      </c>
      <c r="D172" s="558"/>
      <c r="E172" s="44" t="s">
        <v>40</v>
      </c>
      <c r="F172" s="40">
        <v>1069</v>
      </c>
      <c r="G172" s="41" t="s">
        <v>299</v>
      </c>
      <c r="H172" s="40" t="str">
        <f>IF(G172="","",_xlfn.XLOOKUP(G172,Listas!$B$207:$B$251,Listas!$C$207:$C$251))</f>
        <v>Pacto Historico</v>
      </c>
      <c r="I172" s="41" t="s">
        <v>1</v>
      </c>
      <c r="J172" s="44" t="s">
        <v>3851</v>
      </c>
      <c r="K172" s="41" t="s">
        <v>94</v>
      </c>
      <c r="L172" s="42" t="s">
        <v>222</v>
      </c>
      <c r="M172" s="41"/>
      <c r="N172" s="41"/>
      <c r="O172" s="44" t="s">
        <v>1389</v>
      </c>
      <c r="P172" s="41"/>
      <c r="Q172" s="43"/>
      <c r="R172" s="49" t="s">
        <v>3852</v>
      </c>
      <c r="S172" s="43">
        <v>45530</v>
      </c>
      <c r="T172" s="598" t="s">
        <v>121</v>
      </c>
      <c r="U172" s="598" t="s">
        <v>121</v>
      </c>
      <c r="V172" s="598" t="s">
        <v>121</v>
      </c>
      <c r="W172" s="598" t="s">
        <v>121</v>
      </c>
      <c r="X172" s="598" t="s">
        <v>121</v>
      </c>
      <c r="Y172" s="598" t="s">
        <v>121</v>
      </c>
      <c r="Z172" s="49" t="s">
        <v>3853</v>
      </c>
      <c r="AA172" s="50">
        <v>45532</v>
      </c>
      <c r="AB172" s="41"/>
    </row>
    <row r="173" spans="1:28" ht="31.5" hidden="1" customHeight="1" x14ac:dyDescent="0.25">
      <c r="A173" s="113" t="s">
        <v>47</v>
      </c>
      <c r="B173" s="113" t="s">
        <v>29</v>
      </c>
      <c r="C173" s="351">
        <v>45539</v>
      </c>
      <c r="D173" s="558"/>
      <c r="E173" s="44" t="s">
        <v>33</v>
      </c>
      <c r="F173" s="40">
        <v>1081</v>
      </c>
      <c r="G173" s="41" t="s">
        <v>320</v>
      </c>
      <c r="H173" s="40" t="str">
        <f>IF(G173="","",_xlfn.XLOOKUP(G173,Listas!$B$207:$B$251,Listas!$C$207:$C$251))</f>
        <v>Centro Democrático</v>
      </c>
      <c r="I173" s="41" t="s">
        <v>1</v>
      </c>
      <c r="J173" s="44" t="s">
        <v>3854</v>
      </c>
      <c r="K173" s="41" t="s">
        <v>94</v>
      </c>
      <c r="L173" s="42" t="s">
        <v>180</v>
      </c>
      <c r="M173" s="41" t="s">
        <v>121</v>
      </c>
      <c r="N173" s="41"/>
      <c r="O173" s="44" t="s">
        <v>1389</v>
      </c>
      <c r="P173" s="41" t="s">
        <v>1607</v>
      </c>
      <c r="Q173" s="43">
        <v>45538</v>
      </c>
      <c r="R173" s="49" t="s">
        <v>3855</v>
      </c>
      <c r="S173" s="43">
        <v>45534</v>
      </c>
      <c r="T173" s="598" t="s">
        <v>121</v>
      </c>
      <c r="U173" s="598" t="s">
        <v>121</v>
      </c>
      <c r="V173" s="598" t="s">
        <v>121</v>
      </c>
      <c r="W173" s="598" t="s">
        <v>121</v>
      </c>
      <c r="X173" s="598" t="s">
        <v>121</v>
      </c>
      <c r="Y173" s="598" t="s">
        <v>121</v>
      </c>
      <c r="Z173" s="49" t="s">
        <v>3856</v>
      </c>
      <c r="AA173" s="50">
        <v>45539</v>
      </c>
      <c r="AB173" s="41"/>
    </row>
    <row r="174" spans="1:28" ht="31.5" hidden="1" customHeight="1" x14ac:dyDescent="0.25">
      <c r="A174" s="113" t="s">
        <v>47</v>
      </c>
      <c r="B174" s="614" t="s">
        <v>29</v>
      </c>
      <c r="C174" s="351">
        <v>45539</v>
      </c>
      <c r="D174" s="558"/>
      <c r="E174" s="44" t="s">
        <v>33</v>
      </c>
      <c r="F174" s="40">
        <v>1084</v>
      </c>
      <c r="G174" s="41" t="s">
        <v>346</v>
      </c>
      <c r="H174" s="40" t="str">
        <f>IF(G174="","",_xlfn.XLOOKUP(G174,Listas!$B$207:$B$251,Listas!$C$207:$C$251))</f>
        <v>Partido Mira</v>
      </c>
      <c r="I174" s="41" t="s">
        <v>1</v>
      </c>
      <c r="J174" s="44" t="s">
        <v>3857</v>
      </c>
      <c r="K174" s="41" t="s">
        <v>94</v>
      </c>
      <c r="L174" s="42" t="s">
        <v>205</v>
      </c>
      <c r="M174" s="41" t="s">
        <v>121</v>
      </c>
      <c r="N174" s="41"/>
      <c r="O174" s="44" t="s">
        <v>1389</v>
      </c>
      <c r="P174" s="41" t="s">
        <v>203</v>
      </c>
      <c r="Q174" s="43">
        <v>45538</v>
      </c>
      <c r="R174" s="49" t="s">
        <v>3858</v>
      </c>
      <c r="S174" s="43">
        <v>45534</v>
      </c>
      <c r="T174" s="598" t="s">
        <v>121</v>
      </c>
      <c r="U174" s="598" t="s">
        <v>121</v>
      </c>
      <c r="V174" s="598" t="s">
        <v>121</v>
      </c>
      <c r="W174" s="598" t="s">
        <v>121</v>
      </c>
      <c r="X174" s="598" t="s">
        <v>121</v>
      </c>
      <c r="Y174" s="598" t="s">
        <v>121</v>
      </c>
      <c r="Z174" s="49" t="s">
        <v>3859</v>
      </c>
      <c r="AA174" s="50">
        <v>45539</v>
      </c>
      <c r="AB174" s="41"/>
    </row>
    <row r="175" spans="1:28" ht="31.5" hidden="1" customHeight="1" x14ac:dyDescent="0.25">
      <c r="A175" s="113" t="s">
        <v>47</v>
      </c>
      <c r="B175" s="113" t="s">
        <v>29</v>
      </c>
      <c r="C175" s="351">
        <v>45538</v>
      </c>
      <c r="D175" s="558"/>
      <c r="E175" s="44" t="s">
        <v>23</v>
      </c>
      <c r="F175" s="40">
        <v>1087</v>
      </c>
      <c r="G175" s="41" t="s">
        <v>296</v>
      </c>
      <c r="H175" s="40" t="str">
        <f>IF(G175="","",_xlfn.XLOOKUP(G175,Listas!$B$207:$B$251,Listas!$C$207:$C$251))</f>
        <v>Pacto Historico</v>
      </c>
      <c r="I175" s="41" t="s">
        <v>1</v>
      </c>
      <c r="J175" s="44" t="s">
        <v>3860</v>
      </c>
      <c r="K175" s="41" t="s">
        <v>94</v>
      </c>
      <c r="L175" s="42" t="s">
        <v>222</v>
      </c>
      <c r="M175" s="41" t="s">
        <v>121</v>
      </c>
      <c r="N175" s="41"/>
      <c r="O175" s="44" t="s">
        <v>1389</v>
      </c>
      <c r="P175" s="41" t="s">
        <v>210</v>
      </c>
      <c r="Q175" s="43">
        <v>45538</v>
      </c>
      <c r="R175" s="49" t="s">
        <v>3861</v>
      </c>
      <c r="S175" s="43">
        <v>45533</v>
      </c>
      <c r="T175" s="598" t="s">
        <v>121</v>
      </c>
      <c r="U175" s="598" t="s">
        <v>121</v>
      </c>
      <c r="V175" s="598" t="s">
        <v>121</v>
      </c>
      <c r="W175" s="598" t="s">
        <v>121</v>
      </c>
      <c r="X175" s="598" t="s">
        <v>121</v>
      </c>
      <c r="Y175" s="598" t="s">
        <v>121</v>
      </c>
      <c r="Z175" s="49" t="s">
        <v>3862</v>
      </c>
      <c r="AA175" s="50">
        <v>45538</v>
      </c>
      <c r="AB175" s="41"/>
    </row>
    <row r="176" spans="1:28" ht="31.5" hidden="1" customHeight="1" x14ac:dyDescent="0.25">
      <c r="A176" s="605" t="s">
        <v>16</v>
      </c>
      <c r="B176" s="605" t="s">
        <v>29</v>
      </c>
      <c r="C176" s="351">
        <v>45544</v>
      </c>
      <c r="D176" s="558">
        <v>45547</v>
      </c>
      <c r="E176" s="607" t="s">
        <v>33</v>
      </c>
      <c r="F176" s="102">
        <v>1112</v>
      </c>
      <c r="G176" s="41" t="s">
        <v>330</v>
      </c>
      <c r="H176" s="598" t="str">
        <f>IF(G176="","",_xlfn.XLOOKUP(G176,Listas!$B$207:$B$251,Listas!$C$207:$C$251))</f>
        <v>Partido Liberal Colombiano</v>
      </c>
      <c r="I176" s="617" t="s">
        <v>1</v>
      </c>
      <c r="J176" s="618" t="s">
        <v>3863</v>
      </c>
      <c r="K176" s="608" t="s">
        <v>94</v>
      </c>
      <c r="L176" s="116" t="s">
        <v>180</v>
      </c>
      <c r="M176" s="41" t="s">
        <v>121</v>
      </c>
      <c r="N176" s="608"/>
      <c r="O176" s="44" t="s">
        <v>1389</v>
      </c>
      <c r="P176" s="608" t="s">
        <v>1607</v>
      </c>
      <c r="Q176" s="114">
        <v>45540</v>
      </c>
      <c r="R176" s="97" t="s">
        <v>3864</v>
      </c>
      <c r="S176" s="114">
        <v>45539</v>
      </c>
      <c r="T176" s="608" t="s">
        <v>3865</v>
      </c>
      <c r="U176" s="114">
        <v>45544</v>
      </c>
      <c r="V176" s="608" t="s">
        <v>3866</v>
      </c>
      <c r="W176" s="43">
        <v>45545</v>
      </c>
      <c r="X176" s="598" t="s">
        <v>121</v>
      </c>
      <c r="Y176" s="598" t="s">
        <v>121</v>
      </c>
      <c r="Z176" s="49" t="s">
        <v>3867</v>
      </c>
      <c r="AA176" s="114">
        <v>45547</v>
      </c>
      <c r="AB176" s="41" t="s">
        <v>3868</v>
      </c>
    </row>
    <row r="177" spans="1:28" ht="31.5" hidden="1" customHeight="1" x14ac:dyDescent="0.25">
      <c r="A177" s="605" t="s">
        <v>47</v>
      </c>
      <c r="B177" s="605" t="s">
        <v>29</v>
      </c>
      <c r="C177" s="351">
        <v>45546</v>
      </c>
      <c r="D177" s="558"/>
      <c r="E177" s="607" t="s">
        <v>23</v>
      </c>
      <c r="F177" s="102">
        <v>1111</v>
      </c>
      <c r="G177" s="41" t="s">
        <v>308</v>
      </c>
      <c r="H177" s="598" t="str">
        <f>IF(G177="","",_xlfn.XLOOKUP(G177,Listas!$B$207:$B$251,Listas!$C$207:$C$251))</f>
        <v>Centro Democrático</v>
      </c>
      <c r="I177" s="617" t="s">
        <v>1</v>
      </c>
      <c r="J177" s="607" t="s">
        <v>3869</v>
      </c>
      <c r="K177" s="608" t="s">
        <v>126</v>
      </c>
      <c r="L177" s="608"/>
      <c r="M177" s="41" t="s">
        <v>121</v>
      </c>
      <c r="N177" s="608"/>
      <c r="O177" s="44" t="s">
        <v>1389</v>
      </c>
      <c r="P177" s="41" t="s">
        <v>121</v>
      </c>
      <c r="Q177" s="43">
        <v>45538</v>
      </c>
      <c r="R177" s="97" t="s">
        <v>3870</v>
      </c>
      <c r="S177" s="114">
        <v>45541</v>
      </c>
      <c r="T177" s="598" t="s">
        <v>121</v>
      </c>
      <c r="U177" s="598" t="s">
        <v>121</v>
      </c>
      <c r="V177" s="598" t="s">
        <v>121</v>
      </c>
      <c r="W177" s="598" t="s">
        <v>121</v>
      </c>
      <c r="X177" s="598" t="s">
        <v>121</v>
      </c>
      <c r="Y177" s="598" t="s">
        <v>121</v>
      </c>
      <c r="Z177" s="49" t="s">
        <v>3871</v>
      </c>
      <c r="AA177" s="114">
        <v>45546</v>
      </c>
      <c r="AB177" s="41"/>
    </row>
    <row r="178" spans="1:28" ht="31.5" hidden="1" customHeight="1" x14ac:dyDescent="0.25">
      <c r="A178" s="605" t="s">
        <v>25</v>
      </c>
      <c r="B178" s="605" t="s">
        <v>29</v>
      </c>
      <c r="C178" s="351">
        <v>45545</v>
      </c>
      <c r="D178" s="558">
        <v>45548</v>
      </c>
      <c r="E178" s="607" t="s">
        <v>40</v>
      </c>
      <c r="F178" s="102">
        <v>1119</v>
      </c>
      <c r="G178" s="41" t="s">
        <v>348</v>
      </c>
      <c r="H178" s="598" t="str">
        <f>IF(G178="","",_xlfn.XLOOKUP(G178,Listas!$B$207:$B$251,Listas!$C$207:$C$251))</f>
        <v>Partido de la U</v>
      </c>
      <c r="I178" s="617" t="s">
        <v>1</v>
      </c>
      <c r="J178" s="607" t="s">
        <v>3872</v>
      </c>
      <c r="K178" s="608" t="s">
        <v>113</v>
      </c>
      <c r="L178" s="42" t="s">
        <v>183</v>
      </c>
      <c r="M178" s="608"/>
      <c r="N178" s="608"/>
      <c r="O178" s="44"/>
      <c r="P178" s="608"/>
      <c r="Q178" s="114"/>
      <c r="R178" s="97" t="s">
        <v>3873</v>
      </c>
      <c r="S178" s="114">
        <v>45541</v>
      </c>
      <c r="T178" s="608" t="s">
        <v>3874</v>
      </c>
      <c r="U178" s="114">
        <v>45545</v>
      </c>
      <c r="V178" s="608" t="s">
        <v>3875</v>
      </c>
      <c r="W178" s="43">
        <v>45546</v>
      </c>
      <c r="X178" s="598" t="s">
        <v>121</v>
      </c>
      <c r="Y178" s="598" t="s">
        <v>121</v>
      </c>
      <c r="Z178" s="49" t="s">
        <v>3876</v>
      </c>
      <c r="AA178" s="114">
        <v>45548</v>
      </c>
      <c r="AB178" s="41" t="s">
        <v>3877</v>
      </c>
    </row>
    <row r="179" spans="1:28" ht="31.5" hidden="1" customHeight="1" x14ac:dyDescent="0.25">
      <c r="A179" s="605" t="s">
        <v>47</v>
      </c>
      <c r="B179" s="605" t="s">
        <v>29</v>
      </c>
      <c r="C179" s="351">
        <v>45551</v>
      </c>
      <c r="D179" s="558"/>
      <c r="E179" s="607" t="s">
        <v>45</v>
      </c>
      <c r="F179" s="102">
        <v>1120</v>
      </c>
      <c r="G179" s="41" t="s">
        <v>305</v>
      </c>
      <c r="H179" s="598" t="str">
        <f>IF(G179="","",_xlfn.XLOOKUP(G179,Listas!$B$207:$B$251,Listas!$C$207:$C$251))</f>
        <v>Centro Democrático</v>
      </c>
      <c r="I179" s="617" t="s">
        <v>1</v>
      </c>
      <c r="J179" s="607" t="s">
        <v>3878</v>
      </c>
      <c r="K179" s="608" t="s">
        <v>124</v>
      </c>
      <c r="L179" s="608"/>
      <c r="M179" s="41" t="s">
        <v>121</v>
      </c>
      <c r="N179" s="608"/>
      <c r="O179" s="44" t="s">
        <v>3747</v>
      </c>
      <c r="P179" s="41" t="s">
        <v>121</v>
      </c>
      <c r="Q179" s="43">
        <v>45538</v>
      </c>
      <c r="R179" s="97" t="s">
        <v>3879</v>
      </c>
      <c r="S179" s="114">
        <v>45546</v>
      </c>
      <c r="T179" s="598" t="s">
        <v>121</v>
      </c>
      <c r="U179" s="598" t="s">
        <v>121</v>
      </c>
      <c r="V179" s="598" t="s">
        <v>121</v>
      </c>
      <c r="W179" s="598" t="s">
        <v>121</v>
      </c>
      <c r="X179" s="598" t="s">
        <v>121</v>
      </c>
      <c r="Y179" s="598" t="s">
        <v>121</v>
      </c>
      <c r="Z179" s="49" t="s">
        <v>3880</v>
      </c>
      <c r="AA179" s="114">
        <v>45551</v>
      </c>
      <c r="AB179" s="41"/>
    </row>
    <row r="180" spans="1:28" ht="31.5" hidden="1" customHeight="1" x14ac:dyDescent="0.25">
      <c r="A180" s="605" t="s">
        <v>47</v>
      </c>
      <c r="B180" s="605" t="s">
        <v>29</v>
      </c>
      <c r="C180" s="351">
        <v>45554</v>
      </c>
      <c r="D180" s="558"/>
      <c r="E180" s="607" t="s">
        <v>23</v>
      </c>
      <c r="F180" s="102">
        <v>1127</v>
      </c>
      <c r="G180" s="41" t="s">
        <v>264</v>
      </c>
      <c r="H180" s="598" t="str">
        <f>IF(G180="","",_xlfn.XLOOKUP(G180,Listas!$B$207:$B$251,Listas!$C$207:$C$251))</f>
        <v>Partido Nuevo Liberalismo</v>
      </c>
      <c r="I180" s="617" t="s">
        <v>1</v>
      </c>
      <c r="J180" s="607" t="s">
        <v>3881</v>
      </c>
      <c r="K180" s="608" t="s">
        <v>99</v>
      </c>
      <c r="L180" s="608"/>
      <c r="M180" s="41" t="s">
        <v>121</v>
      </c>
      <c r="N180" s="608"/>
      <c r="O180" s="44" t="s">
        <v>1495</v>
      </c>
      <c r="P180" s="41" t="s">
        <v>121</v>
      </c>
      <c r="Q180" s="43">
        <v>45538</v>
      </c>
      <c r="R180" s="97" t="s">
        <v>3882</v>
      </c>
      <c r="S180" s="114">
        <v>45551</v>
      </c>
      <c r="T180" s="598" t="s">
        <v>121</v>
      </c>
      <c r="U180" s="598" t="s">
        <v>121</v>
      </c>
      <c r="V180" s="598" t="s">
        <v>121</v>
      </c>
      <c r="W180" s="598" t="s">
        <v>121</v>
      </c>
      <c r="X180" s="598" t="s">
        <v>121</v>
      </c>
      <c r="Y180" s="598" t="s">
        <v>121</v>
      </c>
      <c r="Z180" s="49" t="s">
        <v>3883</v>
      </c>
      <c r="AA180" s="114">
        <v>45554</v>
      </c>
      <c r="AB180" s="41"/>
    </row>
    <row r="181" spans="1:28" ht="31.5" hidden="1" customHeight="1" x14ac:dyDescent="0.25">
      <c r="A181" s="605" t="s">
        <v>25</v>
      </c>
      <c r="B181" s="605" t="s">
        <v>29</v>
      </c>
      <c r="C181" s="351">
        <v>45554</v>
      </c>
      <c r="D181" s="558">
        <v>45559</v>
      </c>
      <c r="E181" s="607" t="s">
        <v>23</v>
      </c>
      <c r="F181" s="102">
        <v>1129</v>
      </c>
      <c r="G181" s="41" t="s">
        <v>255</v>
      </c>
      <c r="H181" s="598" t="str">
        <f>IF(G181="","",_xlfn.XLOOKUP(G181,Listas!$B$207:$B$251,Listas!$C$207:$C$251))</f>
        <v>Alianza Verde</v>
      </c>
      <c r="I181" s="617" t="s">
        <v>1</v>
      </c>
      <c r="J181" s="607" t="s">
        <v>3884</v>
      </c>
      <c r="K181" s="608" t="s">
        <v>104</v>
      </c>
      <c r="L181" s="42" t="s">
        <v>170</v>
      </c>
      <c r="M181" s="608"/>
      <c r="N181" s="608"/>
      <c r="O181" s="44"/>
      <c r="P181" s="608"/>
      <c r="Q181" s="114"/>
      <c r="R181" s="97" t="s">
        <v>3885</v>
      </c>
      <c r="S181" s="114">
        <v>45551</v>
      </c>
      <c r="T181" s="608" t="s">
        <v>3886</v>
      </c>
      <c r="U181" s="114">
        <v>45554</v>
      </c>
      <c r="V181" s="608" t="s">
        <v>3887</v>
      </c>
      <c r="W181" s="43">
        <v>45554</v>
      </c>
      <c r="X181" s="598" t="s">
        <v>121</v>
      </c>
      <c r="Y181" s="598" t="s">
        <v>121</v>
      </c>
      <c r="Z181" s="49" t="s">
        <v>3888</v>
      </c>
      <c r="AA181" s="114">
        <v>45555</v>
      </c>
      <c r="AB181" s="41"/>
    </row>
    <row r="182" spans="1:28" ht="31.5" hidden="1" customHeight="1" x14ac:dyDescent="0.25">
      <c r="A182" s="605" t="s">
        <v>16</v>
      </c>
      <c r="B182" s="605" t="s">
        <v>29</v>
      </c>
      <c r="C182" s="351">
        <v>45555</v>
      </c>
      <c r="D182" s="558"/>
      <c r="E182" s="607" t="s">
        <v>33</v>
      </c>
      <c r="F182" s="102">
        <v>1136</v>
      </c>
      <c r="G182" s="41" t="s">
        <v>288</v>
      </c>
      <c r="H182" s="598" t="str">
        <f>IF(G182="","",_xlfn.XLOOKUP(G182,Listas!$B$207:$B$251,Listas!$C$207:$C$251))</f>
        <v>Pacto Historico</v>
      </c>
      <c r="I182" s="617" t="s">
        <v>1</v>
      </c>
      <c r="J182" s="607" t="s">
        <v>3889</v>
      </c>
      <c r="K182" s="608" t="s">
        <v>126</v>
      </c>
      <c r="L182" s="619"/>
      <c r="M182" s="608" t="s">
        <v>221</v>
      </c>
      <c r="N182" s="608" t="s">
        <v>7</v>
      </c>
      <c r="O182" s="44" t="s">
        <v>325</v>
      </c>
      <c r="P182" s="608"/>
      <c r="Q182" s="114">
        <v>45553</v>
      </c>
      <c r="R182" s="97" t="s">
        <v>3890</v>
      </c>
      <c r="S182" s="114">
        <v>45552</v>
      </c>
      <c r="T182" s="598" t="s">
        <v>121</v>
      </c>
      <c r="U182" s="598" t="s">
        <v>121</v>
      </c>
      <c r="V182" s="598" t="s">
        <v>121</v>
      </c>
      <c r="W182" s="598" t="s">
        <v>121</v>
      </c>
      <c r="X182" s="598" t="s">
        <v>121</v>
      </c>
      <c r="Y182" s="598" t="s">
        <v>121</v>
      </c>
      <c r="Z182" s="49" t="s">
        <v>3891</v>
      </c>
      <c r="AA182" s="114">
        <v>45555</v>
      </c>
      <c r="AB182" s="41" t="s">
        <v>3892</v>
      </c>
    </row>
    <row r="183" spans="1:28" ht="31.5" hidden="1" customHeight="1" x14ac:dyDescent="0.25">
      <c r="A183" s="605" t="s">
        <v>42</v>
      </c>
      <c r="B183" s="605" t="s">
        <v>29</v>
      </c>
      <c r="C183" s="351">
        <v>45558</v>
      </c>
      <c r="D183" s="558"/>
      <c r="E183" s="607" t="s">
        <v>33</v>
      </c>
      <c r="F183" s="102">
        <v>1139</v>
      </c>
      <c r="G183" s="41" t="s">
        <v>305</v>
      </c>
      <c r="H183" s="598" t="str">
        <f>IF(G183="","",_xlfn.XLOOKUP(G183,Listas!$B$207:$B$251,Listas!$C$207:$C$251))</f>
        <v>Centro Democrático</v>
      </c>
      <c r="I183" s="617" t="s">
        <v>1</v>
      </c>
      <c r="J183" s="607" t="s">
        <v>3893</v>
      </c>
      <c r="K183" s="608" t="s">
        <v>124</v>
      </c>
      <c r="L183" s="598" t="s">
        <v>121</v>
      </c>
      <c r="M183" s="598" t="s">
        <v>121</v>
      </c>
      <c r="N183" s="598" t="s">
        <v>121</v>
      </c>
      <c r="O183" s="44" t="s">
        <v>1389</v>
      </c>
      <c r="P183" s="598" t="s">
        <v>121</v>
      </c>
      <c r="Q183" s="114">
        <v>45553</v>
      </c>
      <c r="R183" s="97" t="s">
        <v>3894</v>
      </c>
      <c r="S183" s="114">
        <v>45553</v>
      </c>
      <c r="T183" s="598" t="s">
        <v>121</v>
      </c>
      <c r="U183" s="598" t="s">
        <v>121</v>
      </c>
      <c r="V183" s="598" t="s">
        <v>121</v>
      </c>
      <c r="W183" s="598" t="s">
        <v>121</v>
      </c>
      <c r="X183" s="598" t="s">
        <v>121</v>
      </c>
      <c r="Y183" s="598" t="s">
        <v>121</v>
      </c>
      <c r="Z183" s="49" t="s">
        <v>3895</v>
      </c>
      <c r="AA183" s="114">
        <v>45558</v>
      </c>
      <c r="AB183" s="41"/>
    </row>
    <row r="184" spans="1:28" ht="31.5" hidden="1" customHeight="1" x14ac:dyDescent="0.25">
      <c r="A184" s="605" t="s">
        <v>47</v>
      </c>
      <c r="B184" s="605" t="s">
        <v>29</v>
      </c>
      <c r="C184" s="351">
        <v>45560</v>
      </c>
      <c r="D184" s="558">
        <v>45565</v>
      </c>
      <c r="E184" s="607" t="s">
        <v>40</v>
      </c>
      <c r="F184" s="102">
        <v>1149</v>
      </c>
      <c r="G184" s="41" t="s">
        <v>296</v>
      </c>
      <c r="H184" s="598" t="str">
        <f>IF(G184="","",_xlfn.XLOOKUP(G184,Listas!$B$207:$B$251,Listas!$C$207:$C$251))</f>
        <v>Pacto Historico</v>
      </c>
      <c r="I184" s="617" t="s">
        <v>1</v>
      </c>
      <c r="J184" s="607" t="s">
        <v>3896</v>
      </c>
      <c r="K184" s="608" t="s">
        <v>104</v>
      </c>
      <c r="L184" s="619"/>
      <c r="M184" s="41" t="s">
        <v>121</v>
      </c>
      <c r="N184" s="608"/>
      <c r="O184" s="44" t="s">
        <v>3897</v>
      </c>
      <c r="P184" s="41" t="s">
        <v>121</v>
      </c>
      <c r="Q184" s="43">
        <v>45538</v>
      </c>
      <c r="R184" s="97" t="s">
        <v>3898</v>
      </c>
      <c r="S184" s="114">
        <v>45555</v>
      </c>
      <c r="T184" s="608" t="s">
        <v>3899</v>
      </c>
      <c r="U184" s="114">
        <v>45560</v>
      </c>
      <c r="V184" s="598" t="s">
        <v>121</v>
      </c>
      <c r="W184" s="598" t="s">
        <v>121</v>
      </c>
      <c r="X184" s="598" t="s">
        <v>121</v>
      </c>
      <c r="Y184" s="598" t="s">
        <v>121</v>
      </c>
      <c r="Z184" s="49" t="s">
        <v>3900</v>
      </c>
      <c r="AA184" s="114">
        <v>45565</v>
      </c>
      <c r="AB184" s="41"/>
    </row>
    <row r="185" spans="1:28" ht="31.5" hidden="1" customHeight="1" x14ac:dyDescent="0.25">
      <c r="A185" s="605" t="s">
        <v>47</v>
      </c>
      <c r="B185" s="605" t="s">
        <v>29</v>
      </c>
      <c r="C185" s="351">
        <v>45560</v>
      </c>
      <c r="D185" s="558"/>
      <c r="E185" s="607" t="s">
        <v>40</v>
      </c>
      <c r="F185" s="102">
        <v>1150</v>
      </c>
      <c r="G185" s="41" t="s">
        <v>271</v>
      </c>
      <c r="H185" s="598" t="str">
        <f>IF(G185="","",_xlfn.XLOOKUP(G185,Listas!$B$207:$B$251,Listas!$C$207:$C$251))</f>
        <v>Partido Nuevo Liberalismo</v>
      </c>
      <c r="I185" s="617" t="s">
        <v>1</v>
      </c>
      <c r="J185" s="607" t="s">
        <v>3901</v>
      </c>
      <c r="K185" s="608" t="s">
        <v>122</v>
      </c>
      <c r="L185" s="619"/>
      <c r="M185" s="41" t="s">
        <v>121</v>
      </c>
      <c r="N185" s="608"/>
      <c r="O185" s="44" t="s">
        <v>1389</v>
      </c>
      <c r="P185" s="41" t="s">
        <v>121</v>
      </c>
      <c r="Q185" s="43">
        <v>45538</v>
      </c>
      <c r="R185" s="97" t="s">
        <v>3898</v>
      </c>
      <c r="S185" s="114">
        <v>45555</v>
      </c>
      <c r="T185" s="598" t="s">
        <v>121</v>
      </c>
      <c r="U185" s="598" t="s">
        <v>121</v>
      </c>
      <c r="V185" s="598" t="s">
        <v>121</v>
      </c>
      <c r="W185" s="598" t="s">
        <v>121</v>
      </c>
      <c r="X185" s="598" t="s">
        <v>121</v>
      </c>
      <c r="Y185" s="598" t="s">
        <v>121</v>
      </c>
      <c r="Z185" s="49" t="s">
        <v>3902</v>
      </c>
      <c r="AA185" s="114">
        <v>45560</v>
      </c>
      <c r="AB185" s="41"/>
    </row>
    <row r="186" spans="1:28" ht="31.5" hidden="1" customHeight="1" x14ac:dyDescent="0.25">
      <c r="A186" s="605" t="s">
        <v>16</v>
      </c>
      <c r="B186" s="605" t="s">
        <v>29</v>
      </c>
      <c r="C186" s="351">
        <v>45560</v>
      </c>
      <c r="D186" s="558"/>
      <c r="E186" s="607" t="s">
        <v>40</v>
      </c>
      <c r="F186" s="102">
        <v>1156</v>
      </c>
      <c r="G186" s="41" t="s">
        <v>257</v>
      </c>
      <c r="H186" s="598" t="str">
        <f>IF(G186="","",_xlfn.XLOOKUP(G186,Listas!$B$207:$B$251,Listas!$C$207:$C$251))</f>
        <v>Alianza Verde</v>
      </c>
      <c r="I186" s="617" t="s">
        <v>1</v>
      </c>
      <c r="J186" s="607" t="s">
        <v>3903</v>
      </c>
      <c r="K186" s="608" t="s">
        <v>94</v>
      </c>
      <c r="L186" s="625" t="s">
        <v>180</v>
      </c>
      <c r="M186" s="608" t="s">
        <v>121</v>
      </c>
      <c r="N186" s="608" t="s">
        <v>121</v>
      </c>
      <c r="O186" s="44" t="s">
        <v>1389</v>
      </c>
      <c r="P186" s="608" t="s">
        <v>1607</v>
      </c>
      <c r="Q186" s="114">
        <v>45558</v>
      </c>
      <c r="R186" s="97" t="s">
        <v>3898</v>
      </c>
      <c r="S186" s="114">
        <v>45555</v>
      </c>
      <c r="T186" s="598" t="s">
        <v>121</v>
      </c>
      <c r="U186" s="598" t="s">
        <v>121</v>
      </c>
      <c r="V186" s="598" t="s">
        <v>121</v>
      </c>
      <c r="W186" s="598" t="s">
        <v>121</v>
      </c>
      <c r="X186" s="598" t="s">
        <v>121</v>
      </c>
      <c r="Y186" s="598" t="s">
        <v>121</v>
      </c>
      <c r="Z186" s="49" t="s">
        <v>3904</v>
      </c>
      <c r="AA186" s="114">
        <v>45560</v>
      </c>
      <c r="AB186" s="41"/>
    </row>
    <row r="187" spans="1:28" ht="31.5" hidden="1" customHeight="1" x14ac:dyDescent="0.25">
      <c r="A187" s="605" t="s">
        <v>25</v>
      </c>
      <c r="B187" s="605" t="s">
        <v>29</v>
      </c>
      <c r="C187" s="351">
        <v>45560</v>
      </c>
      <c r="D187" s="558"/>
      <c r="E187" s="607" t="s">
        <v>40</v>
      </c>
      <c r="F187" s="102">
        <v>1158</v>
      </c>
      <c r="G187" s="41" t="s">
        <v>281</v>
      </c>
      <c r="H187" s="598" t="str">
        <f>IF(G187="","",_xlfn.XLOOKUP(G187,Listas!$B$207:$B$251,Listas!$C$207:$C$251))</f>
        <v>Partido Nuevo Liberalismo</v>
      </c>
      <c r="I187" s="617" t="s">
        <v>1</v>
      </c>
      <c r="J187" s="607" t="s">
        <v>3905</v>
      </c>
      <c r="K187" s="608" t="s">
        <v>113</v>
      </c>
      <c r="L187" s="42" t="s">
        <v>183</v>
      </c>
      <c r="M187" s="608"/>
      <c r="N187" s="608"/>
      <c r="O187" s="44"/>
      <c r="P187" s="608"/>
      <c r="Q187" s="114"/>
      <c r="R187" s="97" t="s">
        <v>3906</v>
      </c>
      <c r="S187" s="114">
        <v>45555</v>
      </c>
      <c r="T187" s="598" t="s">
        <v>121</v>
      </c>
      <c r="U187" s="598" t="s">
        <v>121</v>
      </c>
      <c r="V187" s="598" t="s">
        <v>121</v>
      </c>
      <c r="W187" s="598" t="s">
        <v>121</v>
      </c>
      <c r="X187" s="598" t="s">
        <v>121</v>
      </c>
      <c r="Y187" s="598" t="s">
        <v>121</v>
      </c>
      <c r="Z187" s="49" t="s">
        <v>3907</v>
      </c>
      <c r="AA187" s="114">
        <v>45560</v>
      </c>
      <c r="AB187" s="41" t="s">
        <v>3908</v>
      </c>
    </row>
    <row r="188" spans="1:28" ht="31.5" hidden="1" customHeight="1" x14ac:dyDescent="0.25">
      <c r="A188" s="605" t="s">
        <v>47</v>
      </c>
      <c r="B188" s="605" t="s">
        <v>29</v>
      </c>
      <c r="C188" s="351">
        <v>45566</v>
      </c>
      <c r="D188" s="558">
        <v>45569</v>
      </c>
      <c r="E188" s="607" t="s">
        <v>33</v>
      </c>
      <c r="F188" s="102">
        <v>1160</v>
      </c>
      <c r="G188" s="41" t="s">
        <v>255</v>
      </c>
      <c r="H188" s="598" t="str">
        <f>IF(G188="","",_xlfn.XLOOKUP(G188,Listas!$B$207:$B$251,Listas!$C$207:$C$251))</f>
        <v>Alianza Verde</v>
      </c>
      <c r="I188" s="617" t="s">
        <v>1</v>
      </c>
      <c r="J188" s="607" t="s">
        <v>3909</v>
      </c>
      <c r="K188" s="608" t="s">
        <v>94</v>
      </c>
      <c r="L188" s="608" t="s">
        <v>94</v>
      </c>
      <c r="M188" s="41" t="s">
        <v>121</v>
      </c>
      <c r="N188" s="608"/>
      <c r="O188" s="44" t="s">
        <v>1389</v>
      </c>
      <c r="P188" s="41" t="s">
        <v>121</v>
      </c>
      <c r="Q188" s="114">
        <v>45595</v>
      </c>
      <c r="R188" s="97" t="s">
        <v>3910</v>
      </c>
      <c r="S188" s="114">
        <v>45561</v>
      </c>
      <c r="T188" s="608" t="s">
        <v>3911</v>
      </c>
      <c r="U188" s="114">
        <v>45566</v>
      </c>
      <c r="V188" s="608" t="s">
        <v>3912</v>
      </c>
      <c r="W188" s="43">
        <v>45567</v>
      </c>
      <c r="X188" s="598" t="s">
        <v>121</v>
      </c>
      <c r="Y188" s="598" t="s">
        <v>121</v>
      </c>
      <c r="Z188" s="102" t="s">
        <v>3913</v>
      </c>
      <c r="AA188" s="114">
        <v>45569</v>
      </c>
      <c r="AB188" s="41"/>
    </row>
    <row r="189" spans="1:28" ht="31.5" hidden="1" customHeight="1" x14ac:dyDescent="0.25">
      <c r="A189" s="605" t="s">
        <v>47</v>
      </c>
      <c r="B189" s="605" t="s">
        <v>29</v>
      </c>
      <c r="C189" s="351">
        <v>45566</v>
      </c>
      <c r="D189" s="558"/>
      <c r="E189" s="607" t="s">
        <v>33</v>
      </c>
      <c r="F189" s="102">
        <v>1164</v>
      </c>
      <c r="G189" s="41" t="s">
        <v>259</v>
      </c>
      <c r="H189" s="598" t="str">
        <f>IF(G189="","",_xlfn.XLOOKUP(G189,Listas!$B$207:$B$251,Listas!$C$207:$C$251))</f>
        <v>Alianza Verde</v>
      </c>
      <c r="I189" s="617" t="s">
        <v>1</v>
      </c>
      <c r="J189" s="607" t="s">
        <v>3914</v>
      </c>
      <c r="K189" s="608" t="s">
        <v>94</v>
      </c>
      <c r="L189" s="608" t="s">
        <v>94</v>
      </c>
      <c r="M189" s="41" t="s">
        <v>121</v>
      </c>
      <c r="N189" s="608"/>
      <c r="O189" s="44" t="s">
        <v>1389</v>
      </c>
      <c r="P189" s="41" t="s">
        <v>121</v>
      </c>
      <c r="Q189" s="114">
        <v>45595</v>
      </c>
      <c r="R189" s="97" t="s">
        <v>3915</v>
      </c>
      <c r="S189" s="114">
        <v>45561</v>
      </c>
      <c r="T189" s="598" t="s">
        <v>121</v>
      </c>
      <c r="U189" s="598" t="s">
        <v>121</v>
      </c>
      <c r="V189" s="598" t="s">
        <v>121</v>
      </c>
      <c r="W189" s="598" t="s">
        <v>121</v>
      </c>
      <c r="X189" s="598" t="s">
        <v>121</v>
      </c>
      <c r="Y189" s="598" t="s">
        <v>121</v>
      </c>
      <c r="Z189" s="49" t="s">
        <v>3916</v>
      </c>
      <c r="AA189" s="114">
        <v>45566</v>
      </c>
      <c r="AB189" s="41"/>
    </row>
    <row r="190" spans="1:28" ht="31.5" hidden="1" customHeight="1" x14ac:dyDescent="0.25">
      <c r="A190" s="605" t="s">
        <v>16</v>
      </c>
      <c r="B190" s="605" t="s">
        <v>29</v>
      </c>
      <c r="C190" s="351">
        <v>45566</v>
      </c>
      <c r="D190" s="558">
        <v>45569</v>
      </c>
      <c r="E190" s="607" t="s">
        <v>40</v>
      </c>
      <c r="F190" s="102">
        <v>1169</v>
      </c>
      <c r="G190" s="617" t="s">
        <v>2962</v>
      </c>
      <c r="H190" s="598" t="s">
        <v>2963</v>
      </c>
      <c r="I190" s="617" t="s">
        <v>1</v>
      </c>
      <c r="J190" s="607" t="s">
        <v>3917</v>
      </c>
      <c r="K190" s="608" t="s">
        <v>94</v>
      </c>
      <c r="L190" s="625" t="s">
        <v>180</v>
      </c>
      <c r="M190" s="608" t="s">
        <v>121</v>
      </c>
      <c r="N190" s="608" t="s">
        <v>121</v>
      </c>
      <c r="O190" s="44" t="s">
        <v>1389</v>
      </c>
      <c r="P190" s="608" t="s">
        <v>1607</v>
      </c>
      <c r="Q190" s="114">
        <v>45595</v>
      </c>
      <c r="R190" s="97" t="s">
        <v>3918</v>
      </c>
      <c r="S190" s="114">
        <v>45561</v>
      </c>
      <c r="T190" s="608" t="s">
        <v>3919</v>
      </c>
      <c r="U190" s="114">
        <v>45566</v>
      </c>
      <c r="V190" s="608" t="s">
        <v>3920</v>
      </c>
      <c r="W190" s="43">
        <v>45566</v>
      </c>
      <c r="X190" s="598" t="s">
        <v>121</v>
      </c>
      <c r="Y190" s="598" t="s">
        <v>121</v>
      </c>
      <c r="Z190" s="102" t="s">
        <v>3921</v>
      </c>
      <c r="AA190" s="114">
        <v>45569</v>
      </c>
      <c r="AB190" s="41"/>
    </row>
    <row r="191" spans="1:28" ht="31.5" hidden="1" customHeight="1" x14ac:dyDescent="0.25">
      <c r="A191" s="605" t="s">
        <v>25</v>
      </c>
      <c r="B191" s="605" t="s">
        <v>29</v>
      </c>
      <c r="C191" s="351">
        <v>45568</v>
      </c>
      <c r="D191" s="558">
        <v>45572</v>
      </c>
      <c r="E191" s="607" t="s">
        <v>23</v>
      </c>
      <c r="F191" s="102">
        <v>1174</v>
      </c>
      <c r="G191" s="617" t="s">
        <v>2962</v>
      </c>
      <c r="H191" s="598" t="s">
        <v>2963</v>
      </c>
      <c r="I191" s="617" t="s">
        <v>1</v>
      </c>
      <c r="J191" s="607" t="s">
        <v>3184</v>
      </c>
      <c r="K191" s="608" t="s">
        <v>99</v>
      </c>
      <c r="L191" s="42" t="s">
        <v>169</v>
      </c>
      <c r="M191" s="608"/>
      <c r="N191" s="608"/>
      <c r="O191" s="44"/>
      <c r="P191" s="608" t="s">
        <v>1760</v>
      </c>
      <c r="Q191" s="114"/>
      <c r="R191" s="97" t="s">
        <v>3906</v>
      </c>
      <c r="S191" s="114">
        <v>45565</v>
      </c>
      <c r="T191" s="608" t="s">
        <v>3922</v>
      </c>
      <c r="U191" s="114">
        <v>45568</v>
      </c>
      <c r="V191" s="608" t="s">
        <v>3923</v>
      </c>
      <c r="W191" s="43">
        <v>45569</v>
      </c>
      <c r="X191" s="598" t="s">
        <v>121</v>
      </c>
      <c r="Y191" s="598" t="s">
        <v>121</v>
      </c>
      <c r="Z191" s="49" t="s">
        <v>3924</v>
      </c>
      <c r="AA191" s="114">
        <v>45572</v>
      </c>
      <c r="AB191" s="41" t="s">
        <v>3925</v>
      </c>
    </row>
    <row r="192" spans="1:28" ht="31.5" hidden="1" customHeight="1" x14ac:dyDescent="0.25">
      <c r="A192" s="605" t="s">
        <v>25</v>
      </c>
      <c r="B192" s="605" t="s">
        <v>29</v>
      </c>
      <c r="C192" s="351">
        <v>45569</v>
      </c>
      <c r="D192" s="558"/>
      <c r="E192" s="607"/>
      <c r="F192" s="102">
        <v>68</v>
      </c>
      <c r="G192" s="617"/>
      <c r="H192" s="598" t="str">
        <f>IF(G192="","",_xlfn.XLOOKUP(G192,Listas!$B$207:$B$251,Listas!$C$207:$C$251))</f>
        <v/>
      </c>
      <c r="I192" s="617" t="s">
        <v>1</v>
      </c>
      <c r="J192" s="607" t="s">
        <v>3926</v>
      </c>
      <c r="K192" s="608" t="s">
        <v>94</v>
      </c>
      <c r="L192" s="42" t="s">
        <v>198</v>
      </c>
      <c r="M192" s="608"/>
      <c r="N192" s="608"/>
      <c r="O192" s="44" t="s">
        <v>1389</v>
      </c>
      <c r="P192" s="608"/>
      <c r="Q192" s="114">
        <v>45566</v>
      </c>
      <c r="R192" s="97" t="s">
        <v>3927</v>
      </c>
      <c r="S192" s="114">
        <v>45566</v>
      </c>
      <c r="T192" s="598" t="s">
        <v>121</v>
      </c>
      <c r="U192" s="598" t="s">
        <v>121</v>
      </c>
      <c r="V192" s="598" t="s">
        <v>121</v>
      </c>
      <c r="W192" s="598" t="s">
        <v>121</v>
      </c>
      <c r="X192" s="598" t="s">
        <v>121</v>
      </c>
      <c r="Y192" s="598" t="s">
        <v>121</v>
      </c>
      <c r="Z192" s="102" t="s">
        <v>3928</v>
      </c>
      <c r="AA192" s="114">
        <v>45569</v>
      </c>
      <c r="AB192" s="41"/>
    </row>
    <row r="193" spans="1:28" ht="31.5" hidden="1" customHeight="1" x14ac:dyDescent="0.25">
      <c r="A193" s="605" t="s">
        <v>47</v>
      </c>
      <c r="B193" s="605" t="s">
        <v>29</v>
      </c>
      <c r="C193" s="351">
        <v>45573</v>
      </c>
      <c r="D193" s="558">
        <v>45576</v>
      </c>
      <c r="E193" s="607" t="s">
        <v>33</v>
      </c>
      <c r="F193" s="102">
        <v>1191</v>
      </c>
      <c r="G193" s="617" t="s">
        <v>327</v>
      </c>
      <c r="H193" s="598" t="str">
        <f>IF(G193="","",_xlfn.XLOOKUP(G193,Listas!$B$207:$B$251,Listas!$C$207:$C$251))</f>
        <v>Partido Liberal Colombiano</v>
      </c>
      <c r="I193" s="617" t="s">
        <v>1</v>
      </c>
      <c r="J193" s="607" t="s">
        <v>3929</v>
      </c>
      <c r="K193" s="608" t="s">
        <v>124</v>
      </c>
      <c r="L193" s="608"/>
      <c r="M193" s="41" t="s">
        <v>121</v>
      </c>
      <c r="N193" s="608"/>
      <c r="O193" s="44" t="s">
        <v>2629</v>
      </c>
      <c r="P193" s="41" t="s">
        <v>121</v>
      </c>
      <c r="Q193" s="114">
        <v>45572</v>
      </c>
      <c r="R193" s="97" t="s">
        <v>3930</v>
      </c>
      <c r="S193" s="114">
        <v>45568</v>
      </c>
      <c r="T193" s="608" t="s">
        <v>3931</v>
      </c>
      <c r="U193" s="114">
        <v>45573</v>
      </c>
      <c r="V193" s="598" t="s">
        <v>121</v>
      </c>
      <c r="W193" s="598" t="s">
        <v>121</v>
      </c>
      <c r="X193" s="598" t="s">
        <v>121</v>
      </c>
      <c r="Y193" s="598" t="s">
        <v>121</v>
      </c>
      <c r="Z193" s="49" t="s">
        <v>3932</v>
      </c>
      <c r="AA193" s="114">
        <v>45575</v>
      </c>
      <c r="AB193" s="41"/>
    </row>
    <row r="194" spans="1:28" ht="31.5" hidden="1" customHeight="1" x14ac:dyDescent="0.25">
      <c r="A194" s="605" t="s">
        <v>16</v>
      </c>
      <c r="B194" s="605" t="s">
        <v>29</v>
      </c>
      <c r="C194" s="351">
        <v>45573</v>
      </c>
      <c r="D194" s="558">
        <v>45576</v>
      </c>
      <c r="E194" s="607" t="s">
        <v>33</v>
      </c>
      <c r="F194" s="102">
        <v>1192</v>
      </c>
      <c r="G194" s="617" t="s">
        <v>296</v>
      </c>
      <c r="H194" s="598" t="str">
        <f>IF(G194="","",_xlfn.XLOOKUP(G194,Listas!$B$207:$B$251,Listas!$C$207:$C$251))</f>
        <v>Pacto Historico</v>
      </c>
      <c r="I194" s="617" t="s">
        <v>1</v>
      </c>
      <c r="J194" s="607" t="s">
        <v>3933</v>
      </c>
      <c r="K194" s="608" t="s">
        <v>94</v>
      </c>
      <c r="L194" s="625" t="s">
        <v>180</v>
      </c>
      <c r="M194" s="608" t="s">
        <v>121</v>
      </c>
      <c r="N194" s="608" t="s">
        <v>121</v>
      </c>
      <c r="O194" s="44" t="s">
        <v>1389</v>
      </c>
      <c r="P194" s="608" t="s">
        <v>1607</v>
      </c>
      <c r="Q194" s="114"/>
      <c r="R194" s="97" t="s">
        <v>3934</v>
      </c>
      <c r="S194" s="114">
        <v>45568</v>
      </c>
      <c r="T194" s="608" t="s">
        <v>3935</v>
      </c>
      <c r="U194" s="114">
        <v>45573</v>
      </c>
      <c r="V194" s="598" t="s">
        <v>121</v>
      </c>
      <c r="W194" s="598" t="s">
        <v>121</v>
      </c>
      <c r="X194" s="598" t="s">
        <v>121</v>
      </c>
      <c r="Y194" s="598" t="s">
        <v>121</v>
      </c>
      <c r="Z194" s="49" t="s">
        <v>3936</v>
      </c>
      <c r="AA194" s="114">
        <v>45576</v>
      </c>
      <c r="AB194" s="41" t="s">
        <v>3937</v>
      </c>
    </row>
    <row r="195" spans="1:28" ht="31.5" hidden="1" customHeight="1" x14ac:dyDescent="0.25">
      <c r="A195" s="605" t="s">
        <v>47</v>
      </c>
      <c r="B195" s="605" t="s">
        <v>29</v>
      </c>
      <c r="C195" s="351">
        <v>45575</v>
      </c>
      <c r="D195" s="558"/>
      <c r="E195" s="607" t="s">
        <v>23</v>
      </c>
      <c r="F195" s="102">
        <v>1197</v>
      </c>
      <c r="G195" s="617" t="s">
        <v>297</v>
      </c>
      <c r="H195" s="598" t="str">
        <f>IF(G195="","",_xlfn.XLOOKUP(G195,Listas!$B$207:$B$251,Listas!$C$207:$C$251))</f>
        <v>Pacto Historico</v>
      </c>
      <c r="I195" s="617" t="s">
        <v>1</v>
      </c>
      <c r="J195" s="607" t="s">
        <v>3938</v>
      </c>
      <c r="K195" s="608" t="s">
        <v>94</v>
      </c>
      <c r="L195" s="608"/>
      <c r="M195" s="41" t="s">
        <v>121</v>
      </c>
      <c r="N195" s="608"/>
      <c r="O195" s="44" t="s">
        <v>1389</v>
      </c>
      <c r="P195" s="41" t="s">
        <v>121</v>
      </c>
      <c r="Q195" s="114">
        <v>45572</v>
      </c>
      <c r="R195" s="97" t="s">
        <v>3939</v>
      </c>
      <c r="S195" s="114">
        <v>45572</v>
      </c>
      <c r="T195" s="598" t="s">
        <v>121</v>
      </c>
      <c r="U195" s="598" t="s">
        <v>121</v>
      </c>
      <c r="V195" s="598" t="s">
        <v>121</v>
      </c>
      <c r="W195" s="598" t="s">
        <v>121</v>
      </c>
      <c r="X195" s="598" t="s">
        <v>121</v>
      </c>
      <c r="Y195" s="598" t="s">
        <v>121</v>
      </c>
      <c r="Z195" s="49" t="s">
        <v>3940</v>
      </c>
      <c r="AA195" s="114">
        <v>45575</v>
      </c>
      <c r="AB195" s="41"/>
    </row>
    <row r="196" spans="1:28" ht="31.5" hidden="1" customHeight="1" x14ac:dyDescent="0.25">
      <c r="A196" s="605" t="s">
        <v>42</v>
      </c>
      <c r="B196" s="605" t="s">
        <v>29</v>
      </c>
      <c r="C196" s="351">
        <v>45580</v>
      </c>
      <c r="D196" s="558">
        <v>45583</v>
      </c>
      <c r="E196" s="607" t="s">
        <v>40</v>
      </c>
      <c r="F196" s="102">
        <v>1203</v>
      </c>
      <c r="G196" s="617" t="s">
        <v>294</v>
      </c>
      <c r="H196" s="598" t="str">
        <f>IF(G196="","",_xlfn.XLOOKUP(G196,Listas!$B$207:$B$251,Listas!$C$207:$C$251))</f>
        <v>Pacto Historico</v>
      </c>
      <c r="I196" s="617" t="s">
        <v>1</v>
      </c>
      <c r="J196" s="607" t="s">
        <v>3941</v>
      </c>
      <c r="K196" s="608" t="s">
        <v>94</v>
      </c>
      <c r="L196" s="598" t="s">
        <v>121</v>
      </c>
      <c r="M196" s="598" t="s">
        <v>121</v>
      </c>
      <c r="N196" s="598" t="s">
        <v>121</v>
      </c>
      <c r="O196" s="44" t="s">
        <v>1389</v>
      </c>
      <c r="P196" s="598" t="s">
        <v>121</v>
      </c>
      <c r="Q196" s="114">
        <v>45593</v>
      </c>
      <c r="R196" s="97" t="s">
        <v>3942</v>
      </c>
      <c r="S196" s="114">
        <v>45574</v>
      </c>
      <c r="T196" s="608" t="s">
        <v>3943</v>
      </c>
      <c r="U196" s="114">
        <v>45580</v>
      </c>
      <c r="V196" s="608" t="s">
        <v>3944</v>
      </c>
      <c r="W196" s="43">
        <v>45581</v>
      </c>
      <c r="X196" s="598" t="s">
        <v>121</v>
      </c>
      <c r="Y196" s="598" t="s">
        <v>121</v>
      </c>
      <c r="Z196" s="49" t="s">
        <v>3945</v>
      </c>
      <c r="AA196" s="114">
        <v>45582</v>
      </c>
      <c r="AB196" s="41" t="s">
        <v>3946</v>
      </c>
    </row>
    <row r="197" spans="1:28" ht="31.5" hidden="1" customHeight="1" x14ac:dyDescent="0.25">
      <c r="A197" s="605" t="s">
        <v>47</v>
      </c>
      <c r="B197" s="605" t="s">
        <v>29</v>
      </c>
      <c r="C197" s="351">
        <v>45580</v>
      </c>
      <c r="D197" s="558"/>
      <c r="E197" s="607"/>
      <c r="F197" s="102">
        <v>70</v>
      </c>
      <c r="G197" s="617"/>
      <c r="H197" s="598"/>
      <c r="I197" s="617" t="s">
        <v>1</v>
      </c>
      <c r="J197" s="607" t="s">
        <v>3947</v>
      </c>
      <c r="K197" s="608"/>
      <c r="L197" s="705"/>
      <c r="M197" s="41" t="s">
        <v>121</v>
      </c>
      <c r="N197" s="608"/>
      <c r="O197" s="44" t="s">
        <v>121</v>
      </c>
      <c r="P197" s="41" t="s">
        <v>121</v>
      </c>
      <c r="Q197" s="114">
        <v>45572</v>
      </c>
      <c r="R197" s="97" t="s">
        <v>3948</v>
      </c>
      <c r="S197" s="114">
        <v>45572</v>
      </c>
      <c r="T197" s="598" t="s">
        <v>121</v>
      </c>
      <c r="U197" s="598" t="s">
        <v>121</v>
      </c>
      <c r="V197" s="598" t="s">
        <v>121</v>
      </c>
      <c r="W197" s="598" t="s">
        <v>121</v>
      </c>
      <c r="X197" s="598" t="s">
        <v>121</v>
      </c>
      <c r="Y197" s="598" t="s">
        <v>121</v>
      </c>
      <c r="Z197" s="49" t="s">
        <v>3949</v>
      </c>
      <c r="AA197" s="114">
        <v>45580</v>
      </c>
      <c r="AB197" s="41" t="s">
        <v>3950</v>
      </c>
    </row>
    <row r="198" spans="1:28" ht="31.5" hidden="1" customHeight="1" x14ac:dyDescent="0.25">
      <c r="A198" s="605" t="s">
        <v>47</v>
      </c>
      <c r="B198" s="605" t="s">
        <v>29</v>
      </c>
      <c r="C198" s="351">
        <v>45583</v>
      </c>
      <c r="D198" s="558"/>
      <c r="E198" s="607" t="s">
        <v>33</v>
      </c>
      <c r="F198" s="102">
        <v>1210</v>
      </c>
      <c r="G198" s="617" t="s">
        <v>305</v>
      </c>
      <c r="H198" s="598" t="str">
        <f>IF(G198="","",_xlfn.XLOOKUP(G198,Listas!$B$207:$B$251,Listas!$C$207:$C$251))</f>
        <v>Centro Democrático</v>
      </c>
      <c r="I198" s="617" t="s">
        <v>1</v>
      </c>
      <c r="J198" s="607" t="s">
        <v>3951</v>
      </c>
      <c r="K198" s="608" t="s">
        <v>94</v>
      </c>
      <c r="L198" s="705" t="s">
        <v>216</v>
      </c>
      <c r="M198" s="41" t="s">
        <v>121</v>
      </c>
      <c r="N198" s="608"/>
      <c r="O198" s="44" t="s">
        <v>1389</v>
      </c>
      <c r="P198" s="41" t="s">
        <v>121</v>
      </c>
      <c r="Q198" s="114">
        <v>45572</v>
      </c>
      <c r="R198" s="97" t="s">
        <v>3952</v>
      </c>
      <c r="S198" s="114">
        <v>45580</v>
      </c>
      <c r="T198" s="598" t="s">
        <v>121</v>
      </c>
      <c r="U198" s="598" t="s">
        <v>121</v>
      </c>
      <c r="V198" s="598" t="s">
        <v>121</v>
      </c>
      <c r="W198" s="598" t="s">
        <v>121</v>
      </c>
      <c r="X198" s="598" t="s">
        <v>121</v>
      </c>
      <c r="Y198" s="598" t="s">
        <v>121</v>
      </c>
      <c r="Z198" s="49" t="s">
        <v>3953</v>
      </c>
      <c r="AA198" s="114">
        <v>45583</v>
      </c>
      <c r="AB198" s="41"/>
    </row>
    <row r="199" spans="1:28" ht="31.5" hidden="1" customHeight="1" x14ac:dyDescent="0.25">
      <c r="A199" s="605" t="s">
        <v>47</v>
      </c>
      <c r="B199" s="605" t="s">
        <v>29</v>
      </c>
      <c r="C199" s="351">
        <v>45586</v>
      </c>
      <c r="D199" s="558"/>
      <c r="E199" s="607" t="s">
        <v>45</v>
      </c>
      <c r="F199" s="102">
        <v>1214</v>
      </c>
      <c r="G199" s="617" t="s">
        <v>297</v>
      </c>
      <c r="H199" s="598" t="str">
        <f>IF(G199="","",_xlfn.XLOOKUP(G199,Listas!$B$207:$B$251,Listas!$C$207:$C$251))</f>
        <v>Pacto Historico</v>
      </c>
      <c r="I199" s="617" t="s">
        <v>1</v>
      </c>
      <c r="J199" s="607" t="s">
        <v>3954</v>
      </c>
      <c r="K199" s="608" t="s">
        <v>94</v>
      </c>
      <c r="L199" s="705"/>
      <c r="M199" s="41" t="s">
        <v>121</v>
      </c>
      <c r="N199" s="608"/>
      <c r="O199" s="44" t="s">
        <v>1389</v>
      </c>
      <c r="P199" s="41" t="s">
        <v>121</v>
      </c>
      <c r="Q199" s="114">
        <v>45572</v>
      </c>
      <c r="R199" s="97" t="s">
        <v>3955</v>
      </c>
      <c r="S199" s="114">
        <v>45581</v>
      </c>
      <c r="T199" s="598" t="s">
        <v>121</v>
      </c>
      <c r="U199" s="598" t="s">
        <v>121</v>
      </c>
      <c r="V199" s="598" t="s">
        <v>121</v>
      </c>
      <c r="W199" s="598" t="s">
        <v>121</v>
      </c>
      <c r="X199" s="598" t="s">
        <v>121</v>
      </c>
      <c r="Y199" s="598" t="s">
        <v>121</v>
      </c>
      <c r="Z199" s="49" t="s">
        <v>3956</v>
      </c>
      <c r="AA199" s="114">
        <v>45583</v>
      </c>
      <c r="AB199" s="41"/>
    </row>
    <row r="200" spans="1:28" ht="31.5" hidden="1" customHeight="1" x14ac:dyDescent="0.25">
      <c r="A200" s="605" t="s">
        <v>47</v>
      </c>
      <c r="B200" s="605" t="s">
        <v>29</v>
      </c>
      <c r="C200" s="351">
        <v>45590</v>
      </c>
      <c r="D200" s="558">
        <v>45595</v>
      </c>
      <c r="E200" s="607" t="s">
        <v>23</v>
      </c>
      <c r="F200" s="102">
        <v>1221</v>
      </c>
      <c r="G200" s="617" t="s">
        <v>297</v>
      </c>
      <c r="H200" s="598" t="str">
        <f>IF(G200="","",_xlfn.XLOOKUP(G200,Listas!$B$207:$B$251,Listas!$C$207:$C$251))</f>
        <v>Pacto Historico</v>
      </c>
      <c r="I200" s="617" t="s">
        <v>1</v>
      </c>
      <c r="J200" s="607" t="s">
        <v>3957</v>
      </c>
      <c r="K200" s="608" t="s">
        <v>94</v>
      </c>
      <c r="L200" s="705"/>
      <c r="M200" s="41" t="s">
        <v>121</v>
      </c>
      <c r="N200" s="608"/>
      <c r="O200" s="44" t="s">
        <v>2629</v>
      </c>
      <c r="P200" s="608" t="s">
        <v>3958</v>
      </c>
      <c r="Q200" s="114">
        <v>45587</v>
      </c>
      <c r="R200" s="97" t="s">
        <v>3959</v>
      </c>
      <c r="S200" s="114">
        <v>45587</v>
      </c>
      <c r="T200" s="608" t="s">
        <v>3960</v>
      </c>
      <c r="U200" s="114">
        <v>45590</v>
      </c>
      <c r="V200" s="598" t="s">
        <v>121</v>
      </c>
      <c r="W200" s="598" t="s">
        <v>121</v>
      </c>
      <c r="X200" s="598" t="s">
        <v>121</v>
      </c>
      <c r="Y200" s="598" t="s">
        <v>121</v>
      </c>
      <c r="Z200" s="49" t="s">
        <v>3961</v>
      </c>
      <c r="AA200" s="114">
        <v>45595</v>
      </c>
      <c r="AB200" s="41" t="s">
        <v>3962</v>
      </c>
    </row>
    <row r="201" spans="1:28" ht="31.5" hidden="1" customHeight="1" x14ac:dyDescent="0.25">
      <c r="A201" s="605" t="s">
        <v>16</v>
      </c>
      <c r="B201" s="605" t="s">
        <v>29</v>
      </c>
      <c r="C201" s="351">
        <v>45590</v>
      </c>
      <c r="D201" s="558"/>
      <c r="E201" s="607" t="s">
        <v>23</v>
      </c>
      <c r="F201" s="102">
        <v>1222</v>
      </c>
      <c r="G201" s="617" t="s">
        <v>297</v>
      </c>
      <c r="H201" s="598" t="str">
        <f>IF(G201="","",_xlfn.XLOOKUP(G201,Listas!$B$207:$B$251,Listas!$C$207:$C$251))</f>
        <v>Pacto Historico</v>
      </c>
      <c r="I201" s="617" t="s">
        <v>1</v>
      </c>
      <c r="J201" s="607" t="s">
        <v>3963</v>
      </c>
      <c r="K201" s="608" t="s">
        <v>94</v>
      </c>
      <c r="L201" s="625" t="s">
        <v>191</v>
      </c>
      <c r="M201" s="608" t="s">
        <v>121</v>
      </c>
      <c r="N201" s="608" t="s">
        <v>121</v>
      </c>
      <c r="O201" s="44" t="s">
        <v>1389</v>
      </c>
      <c r="P201" s="608" t="s">
        <v>1607</v>
      </c>
      <c r="Q201" s="114">
        <v>45587</v>
      </c>
      <c r="R201" s="97" t="s">
        <v>3964</v>
      </c>
      <c r="S201" s="114">
        <v>45587</v>
      </c>
      <c r="T201" s="598" t="s">
        <v>121</v>
      </c>
      <c r="U201" s="598" t="s">
        <v>121</v>
      </c>
      <c r="V201" s="598" t="s">
        <v>121</v>
      </c>
      <c r="W201" s="598" t="s">
        <v>121</v>
      </c>
      <c r="X201" s="598" t="s">
        <v>121</v>
      </c>
      <c r="Y201" s="598" t="s">
        <v>121</v>
      </c>
      <c r="Z201" s="49" t="s">
        <v>3965</v>
      </c>
      <c r="AA201" s="114">
        <v>45590</v>
      </c>
      <c r="AB201" s="41" t="s">
        <v>3966</v>
      </c>
    </row>
    <row r="202" spans="1:28" ht="31.5" hidden="1" customHeight="1" x14ac:dyDescent="0.25">
      <c r="A202" s="605" t="s">
        <v>25</v>
      </c>
      <c r="B202" s="605" t="s">
        <v>29</v>
      </c>
      <c r="C202" s="351">
        <v>45589</v>
      </c>
      <c r="D202" s="558"/>
      <c r="E202" s="607" t="s">
        <v>40</v>
      </c>
      <c r="F202" s="102">
        <v>1229</v>
      </c>
      <c r="G202" s="617" t="s">
        <v>264</v>
      </c>
      <c r="H202" s="598" t="str">
        <f>IF(G202="","",_xlfn.XLOOKUP(G202,Listas!$B$207:$B$251,Listas!$C$207:$C$251))</f>
        <v>Partido Nuevo Liberalismo</v>
      </c>
      <c r="I202" s="617" t="s">
        <v>1</v>
      </c>
      <c r="J202" s="607" t="s">
        <v>3967</v>
      </c>
      <c r="K202" s="608" t="s">
        <v>94</v>
      </c>
      <c r="L202" s="42" t="s">
        <v>205</v>
      </c>
      <c r="M202" s="608"/>
      <c r="N202" s="608"/>
      <c r="O202" s="44" t="s">
        <v>1389</v>
      </c>
      <c r="P202" s="608"/>
      <c r="Q202" s="114">
        <v>45587</v>
      </c>
      <c r="R202" s="97" t="s">
        <v>3968</v>
      </c>
      <c r="S202" s="114">
        <v>45586</v>
      </c>
      <c r="T202" s="598" t="s">
        <v>121</v>
      </c>
      <c r="U202" s="598" t="s">
        <v>121</v>
      </c>
      <c r="V202" s="598" t="s">
        <v>121</v>
      </c>
      <c r="W202" s="598" t="s">
        <v>121</v>
      </c>
      <c r="X202" s="598" t="s">
        <v>121</v>
      </c>
      <c r="Y202" s="598" t="s">
        <v>121</v>
      </c>
      <c r="Z202" s="49" t="s">
        <v>3969</v>
      </c>
      <c r="AA202" s="114">
        <v>45589</v>
      </c>
      <c r="AB202" s="41" t="s">
        <v>3970</v>
      </c>
    </row>
    <row r="203" spans="1:28" ht="31.5" hidden="1" customHeight="1" x14ac:dyDescent="0.25">
      <c r="A203" s="605" t="s">
        <v>47</v>
      </c>
      <c r="B203" s="605" t="s">
        <v>29</v>
      </c>
      <c r="C203" s="351">
        <v>45596</v>
      </c>
      <c r="D203" s="558">
        <v>45601</v>
      </c>
      <c r="E203" s="607" t="s">
        <v>23</v>
      </c>
      <c r="F203" s="102">
        <v>1234</v>
      </c>
      <c r="G203" s="617" t="s">
        <v>2962</v>
      </c>
      <c r="H203" s="598" t="s">
        <v>2963</v>
      </c>
      <c r="I203" s="617" t="s">
        <v>1</v>
      </c>
      <c r="J203" s="607" t="s">
        <v>3971</v>
      </c>
      <c r="K203" s="608" t="s">
        <v>88</v>
      </c>
      <c r="L203" s="705"/>
      <c r="M203" s="41" t="s">
        <v>121</v>
      </c>
      <c r="N203" s="608"/>
      <c r="O203" s="44" t="s">
        <v>2629</v>
      </c>
      <c r="P203" s="608" t="s">
        <v>2041</v>
      </c>
      <c r="Q203" s="114">
        <v>45593</v>
      </c>
      <c r="R203" s="97" t="s">
        <v>3972</v>
      </c>
      <c r="S203" s="114">
        <v>45593</v>
      </c>
      <c r="T203" s="608" t="s">
        <v>3973</v>
      </c>
      <c r="U203" s="114">
        <v>45596</v>
      </c>
      <c r="V203" s="608" t="s">
        <v>3974</v>
      </c>
      <c r="W203" s="43">
        <v>45597</v>
      </c>
      <c r="X203" s="598" t="s">
        <v>121</v>
      </c>
      <c r="Y203" s="598" t="s">
        <v>121</v>
      </c>
      <c r="Z203" s="49" t="s">
        <v>3975</v>
      </c>
      <c r="AA203" s="114">
        <v>45601</v>
      </c>
      <c r="AB203" s="41" t="s">
        <v>3976</v>
      </c>
    </row>
    <row r="204" spans="1:28" ht="31.5" hidden="1" customHeight="1" x14ac:dyDescent="0.25">
      <c r="A204" s="605" t="s">
        <v>25</v>
      </c>
      <c r="B204" s="605" t="s">
        <v>29</v>
      </c>
      <c r="C204" s="351">
        <v>45595</v>
      </c>
      <c r="D204" s="558"/>
      <c r="E204" s="607" t="s">
        <v>33</v>
      </c>
      <c r="F204" s="102">
        <v>1243</v>
      </c>
      <c r="G204" s="617" t="s">
        <v>311</v>
      </c>
      <c r="H204" s="598" t="str">
        <f>IF(G204="","",_xlfn.XLOOKUP(G204,Listas!$B$207:$B$251,Listas!$C$207:$C$251))</f>
        <v>Centro Democrático</v>
      </c>
      <c r="I204" s="617" t="s">
        <v>1</v>
      </c>
      <c r="J204" s="607" t="s">
        <v>3977</v>
      </c>
      <c r="K204" s="608" t="s">
        <v>94</v>
      </c>
      <c r="L204" s="42" t="s">
        <v>205</v>
      </c>
      <c r="M204" s="608"/>
      <c r="N204" s="608"/>
      <c r="O204" s="44" t="s">
        <v>1389</v>
      </c>
      <c r="P204" s="608"/>
      <c r="Q204" s="114">
        <v>45594</v>
      </c>
      <c r="R204" s="97" t="s">
        <v>3978</v>
      </c>
      <c r="S204" s="114">
        <v>45590</v>
      </c>
      <c r="T204" s="598" t="s">
        <v>121</v>
      </c>
      <c r="U204" s="598" t="s">
        <v>121</v>
      </c>
      <c r="V204" s="598" t="s">
        <v>121</v>
      </c>
      <c r="W204" s="598" t="s">
        <v>121</v>
      </c>
      <c r="X204" s="598" t="s">
        <v>121</v>
      </c>
      <c r="Y204" s="598" t="s">
        <v>121</v>
      </c>
      <c r="Z204" s="49" t="s">
        <v>3979</v>
      </c>
      <c r="AA204" s="114">
        <v>45595</v>
      </c>
      <c r="AB204" s="41" t="s">
        <v>3980</v>
      </c>
    </row>
    <row r="205" spans="1:28" ht="31.5" hidden="1" customHeight="1" x14ac:dyDescent="0.25">
      <c r="A205" s="605" t="s">
        <v>42</v>
      </c>
      <c r="B205" s="605" t="s">
        <v>29</v>
      </c>
      <c r="C205" s="351">
        <v>45596</v>
      </c>
      <c r="D205" s="558"/>
      <c r="E205" s="607" t="s">
        <v>23</v>
      </c>
      <c r="F205" s="102">
        <v>1240</v>
      </c>
      <c r="G205" s="617" t="s">
        <v>294</v>
      </c>
      <c r="H205" s="598" t="str">
        <f>IF(G205="","",_xlfn.XLOOKUP(G205,Listas!$B$207:$B$251,Listas!$C$207:$C$251))</f>
        <v>Pacto Historico</v>
      </c>
      <c r="I205" s="617" t="s">
        <v>1</v>
      </c>
      <c r="J205" s="607" t="s">
        <v>3981</v>
      </c>
      <c r="K205" s="608" t="s">
        <v>113</v>
      </c>
      <c r="L205" s="598" t="s">
        <v>121</v>
      </c>
      <c r="M205" s="598" t="s">
        <v>121</v>
      </c>
      <c r="N205" s="598" t="s">
        <v>121</v>
      </c>
      <c r="O205" s="44" t="s">
        <v>3982</v>
      </c>
      <c r="P205" s="598" t="s">
        <v>121</v>
      </c>
      <c r="Q205" s="114">
        <v>45595</v>
      </c>
      <c r="R205" s="97" t="s">
        <v>3983</v>
      </c>
      <c r="S205" s="114">
        <v>45593</v>
      </c>
      <c r="T205" s="598" t="s">
        <v>121</v>
      </c>
      <c r="U205" s="598" t="s">
        <v>121</v>
      </c>
      <c r="V205" s="598" t="s">
        <v>121</v>
      </c>
      <c r="W205" s="598" t="s">
        <v>121</v>
      </c>
      <c r="X205" s="598" t="s">
        <v>121</v>
      </c>
      <c r="Y205" s="598" t="s">
        <v>121</v>
      </c>
      <c r="Z205" s="49" t="s">
        <v>3984</v>
      </c>
      <c r="AA205" s="114">
        <v>45596</v>
      </c>
      <c r="AB205" s="41" t="s">
        <v>3985</v>
      </c>
    </row>
    <row r="206" spans="1:28" ht="31.5" hidden="1" customHeight="1" x14ac:dyDescent="0.25">
      <c r="A206" s="605" t="s">
        <v>42</v>
      </c>
      <c r="B206" s="605" t="s">
        <v>29</v>
      </c>
      <c r="C206" s="351">
        <v>45596</v>
      </c>
      <c r="D206" s="558"/>
      <c r="E206" s="607" t="s">
        <v>40</v>
      </c>
      <c r="F206" s="102">
        <v>1253</v>
      </c>
      <c r="G206" s="617" t="s">
        <v>330</v>
      </c>
      <c r="H206" s="598" t="str">
        <f>IF(G206="","",_xlfn.XLOOKUP(G206,Listas!$B$207:$B$251,Listas!$C$207:$C$251))</f>
        <v>Partido Liberal Colombiano</v>
      </c>
      <c r="I206" s="617" t="s">
        <v>1</v>
      </c>
      <c r="J206" s="607" t="s">
        <v>3133</v>
      </c>
      <c r="K206" s="608" t="s">
        <v>116</v>
      </c>
      <c r="L206" s="598" t="s">
        <v>121</v>
      </c>
      <c r="M206" s="607" t="s">
        <v>235</v>
      </c>
      <c r="N206" s="598" t="s">
        <v>121</v>
      </c>
      <c r="O206" s="44" t="s">
        <v>1389</v>
      </c>
      <c r="P206" s="598" t="s">
        <v>121</v>
      </c>
      <c r="Q206" s="114">
        <v>45594</v>
      </c>
      <c r="R206" s="97" t="s">
        <v>3986</v>
      </c>
      <c r="S206" s="114">
        <v>45593</v>
      </c>
      <c r="T206" s="608" t="s">
        <v>3987</v>
      </c>
      <c r="U206" s="114">
        <v>45596</v>
      </c>
      <c r="V206" s="608" t="s">
        <v>3988</v>
      </c>
      <c r="W206" s="43">
        <v>45597</v>
      </c>
      <c r="X206" s="598" t="s">
        <v>121</v>
      </c>
      <c r="Y206" s="598" t="s">
        <v>121</v>
      </c>
      <c r="Z206" s="49" t="s">
        <v>3989</v>
      </c>
      <c r="AA206" s="114">
        <v>45598</v>
      </c>
      <c r="AB206" s="41" t="s">
        <v>3990</v>
      </c>
    </row>
    <row r="207" spans="1:28" ht="31.5" hidden="1" customHeight="1" x14ac:dyDescent="0.25">
      <c r="A207" s="605" t="s">
        <v>47</v>
      </c>
      <c r="B207" s="605" t="s">
        <v>29</v>
      </c>
      <c r="C207" s="351">
        <v>45597</v>
      </c>
      <c r="D207" s="558">
        <v>45603</v>
      </c>
      <c r="E207" s="607" t="s">
        <v>23</v>
      </c>
      <c r="F207" s="102">
        <v>1255</v>
      </c>
      <c r="G207" s="617" t="s">
        <v>255</v>
      </c>
      <c r="H207" s="598" t="str">
        <f>IF(G207="","",_xlfn.XLOOKUP(G207,Listas!$B$207:$B$251,Listas!$C$207:$C$251))</f>
        <v>Alianza Verde</v>
      </c>
      <c r="I207" s="617" t="s">
        <v>5</v>
      </c>
      <c r="J207" s="607" t="s">
        <v>3991</v>
      </c>
      <c r="K207" s="608" t="s">
        <v>104</v>
      </c>
      <c r="L207" s="707" t="s">
        <v>3992</v>
      </c>
      <c r="M207" s="41" t="s">
        <v>121</v>
      </c>
      <c r="N207" s="608"/>
      <c r="O207" s="44" t="s">
        <v>3993</v>
      </c>
      <c r="P207" s="608" t="s">
        <v>163</v>
      </c>
      <c r="Q207" s="114">
        <v>45596</v>
      </c>
      <c r="R207" s="97" t="s">
        <v>3994</v>
      </c>
      <c r="S207" s="114">
        <v>45594</v>
      </c>
      <c r="T207" s="608" t="s">
        <v>3995</v>
      </c>
      <c r="U207" s="114">
        <v>45597</v>
      </c>
      <c r="V207" s="598" t="s">
        <v>121</v>
      </c>
      <c r="W207" s="598" t="s">
        <v>121</v>
      </c>
      <c r="X207" s="598" t="s">
        <v>121</v>
      </c>
      <c r="Y207" s="598" t="s">
        <v>121</v>
      </c>
      <c r="Z207" s="49" t="s">
        <v>3996</v>
      </c>
      <c r="AA207" s="114">
        <v>45603</v>
      </c>
      <c r="AB207" s="41" t="s">
        <v>3997</v>
      </c>
    </row>
    <row r="208" spans="1:28" ht="31.5" hidden="1" customHeight="1" x14ac:dyDescent="0.25">
      <c r="A208" s="605" t="s">
        <v>16</v>
      </c>
      <c r="B208" s="605" t="s">
        <v>29</v>
      </c>
      <c r="C208" s="351">
        <v>45597</v>
      </c>
      <c r="D208" s="558"/>
      <c r="E208" s="607" t="s">
        <v>23</v>
      </c>
      <c r="F208" s="102">
        <v>1257</v>
      </c>
      <c r="G208" s="617" t="s">
        <v>299</v>
      </c>
      <c r="H208" s="598" t="str">
        <f>IF(G208="","",_xlfn.XLOOKUP(G208,Listas!$B$207:$B$251,Listas!$C$207:$C$251))</f>
        <v>Pacto Historico</v>
      </c>
      <c r="I208" s="617" t="s">
        <v>1</v>
      </c>
      <c r="J208" s="607" t="s">
        <v>3998</v>
      </c>
      <c r="K208" s="608" t="s">
        <v>94</v>
      </c>
      <c r="L208" s="625" t="s">
        <v>180</v>
      </c>
      <c r="M208" s="608" t="s">
        <v>121</v>
      </c>
      <c r="N208" s="608" t="s">
        <v>121</v>
      </c>
      <c r="O208" s="44" t="s">
        <v>1389</v>
      </c>
      <c r="P208" s="608" t="s">
        <v>1607</v>
      </c>
      <c r="Q208" s="114">
        <v>45595</v>
      </c>
      <c r="R208" s="97" t="s">
        <v>3999</v>
      </c>
      <c r="S208" s="114">
        <v>45594</v>
      </c>
      <c r="T208" s="598" t="s">
        <v>121</v>
      </c>
      <c r="U208" s="598" t="s">
        <v>121</v>
      </c>
      <c r="V208" s="598" t="s">
        <v>121</v>
      </c>
      <c r="W208" s="598" t="s">
        <v>121</v>
      </c>
      <c r="X208" s="598" t="s">
        <v>121</v>
      </c>
      <c r="Y208" s="598" t="s">
        <v>121</v>
      </c>
      <c r="Z208" s="49" t="s">
        <v>4000</v>
      </c>
      <c r="AA208" s="114">
        <v>45597</v>
      </c>
      <c r="AB208" s="41" t="s">
        <v>4001</v>
      </c>
    </row>
    <row r="209" spans="1:28" ht="31.5" hidden="1" customHeight="1" x14ac:dyDescent="0.25">
      <c r="A209" s="605" t="s">
        <v>47</v>
      </c>
      <c r="B209" s="605" t="s">
        <v>29</v>
      </c>
      <c r="C209" s="351">
        <v>45603</v>
      </c>
      <c r="D209" s="558"/>
      <c r="E209" s="607" t="s">
        <v>23</v>
      </c>
      <c r="F209" s="102">
        <v>1278</v>
      </c>
      <c r="G209" s="617" t="s">
        <v>292</v>
      </c>
      <c r="H209" s="598" t="str">
        <f>IF(G209="","",_xlfn.XLOOKUP(G209,Listas!$B$207:$B$251,Listas!$C$207:$C$251))</f>
        <v>Pacto Historico</v>
      </c>
      <c r="I209" s="617" t="s">
        <v>1</v>
      </c>
      <c r="J209" s="607" t="s">
        <v>4002</v>
      </c>
      <c r="K209" s="608" t="s">
        <v>110</v>
      </c>
      <c r="L209" s="608"/>
      <c r="M209" s="41" t="s">
        <v>121</v>
      </c>
      <c r="N209" s="608"/>
      <c r="O209" s="44" t="s">
        <v>4003</v>
      </c>
      <c r="P209" s="41" t="s">
        <v>121</v>
      </c>
      <c r="Q209" s="114">
        <v>45601</v>
      </c>
      <c r="R209" s="97" t="s">
        <v>4004</v>
      </c>
      <c r="S209" s="114">
        <v>45597</v>
      </c>
      <c r="T209" s="598" t="s">
        <v>121</v>
      </c>
      <c r="U209" s="598" t="s">
        <v>121</v>
      </c>
      <c r="V209" s="598" t="s">
        <v>121</v>
      </c>
      <c r="W209" s="598" t="s">
        <v>121</v>
      </c>
      <c r="X209" s="598" t="s">
        <v>121</v>
      </c>
      <c r="Y209" s="598" t="s">
        <v>121</v>
      </c>
      <c r="Z209" s="49" t="s">
        <v>4005</v>
      </c>
      <c r="AA209" s="114">
        <v>45603</v>
      </c>
      <c r="AB209" s="41" t="s">
        <v>4006</v>
      </c>
    </row>
    <row r="210" spans="1:28" ht="31.5" hidden="1" customHeight="1" x14ac:dyDescent="0.25">
      <c r="A210" s="605" t="s">
        <v>47</v>
      </c>
      <c r="B210" s="605" t="s">
        <v>29</v>
      </c>
      <c r="C210" s="351">
        <v>45603</v>
      </c>
      <c r="D210" s="558"/>
      <c r="E210" s="607" t="s">
        <v>23</v>
      </c>
      <c r="F210" s="102">
        <v>1279</v>
      </c>
      <c r="G210" s="617" t="s">
        <v>288</v>
      </c>
      <c r="H210" s="598" t="str">
        <f>IF(G210="","",_xlfn.XLOOKUP(G210,Listas!$B$207:$B$251,Listas!$C$207:$C$251))</f>
        <v>Pacto Historico</v>
      </c>
      <c r="I210" s="617" t="s">
        <v>1</v>
      </c>
      <c r="J210" s="607" t="s">
        <v>4007</v>
      </c>
      <c r="K210" s="608" t="s">
        <v>113</v>
      </c>
      <c r="L210" s="705" t="s">
        <v>183</v>
      </c>
      <c r="M210" s="41" t="s">
        <v>121</v>
      </c>
      <c r="N210" s="608"/>
      <c r="O210" s="44" t="s">
        <v>3993</v>
      </c>
      <c r="P210" s="41" t="s">
        <v>4008</v>
      </c>
      <c r="Q210" s="114">
        <v>45601</v>
      </c>
      <c r="R210" s="97" t="s">
        <v>4009</v>
      </c>
      <c r="S210" s="114">
        <v>45597</v>
      </c>
      <c r="T210" s="598" t="s">
        <v>121</v>
      </c>
      <c r="U210" s="598" t="s">
        <v>121</v>
      </c>
      <c r="V210" s="598" t="s">
        <v>121</v>
      </c>
      <c r="W210" s="598" t="s">
        <v>121</v>
      </c>
      <c r="X210" s="598" t="s">
        <v>121</v>
      </c>
      <c r="Y210" s="598" t="s">
        <v>121</v>
      </c>
      <c r="Z210" s="49" t="s">
        <v>4010</v>
      </c>
      <c r="AA210" s="114">
        <v>45603</v>
      </c>
      <c r="AB210" s="41" t="s">
        <v>4011</v>
      </c>
    </row>
    <row r="211" spans="1:28" ht="31.5" hidden="1" customHeight="1" x14ac:dyDescent="0.3">
      <c r="A211" s="605" t="s">
        <v>47</v>
      </c>
      <c r="B211" s="605" t="s">
        <v>29</v>
      </c>
      <c r="C211" s="351">
        <v>45604</v>
      </c>
      <c r="D211" s="558">
        <v>45610</v>
      </c>
      <c r="E211" s="607" t="s">
        <v>40</v>
      </c>
      <c r="F211" s="102">
        <v>1281</v>
      </c>
      <c r="G211" s="617" t="s">
        <v>2962</v>
      </c>
      <c r="H211" s="598" t="s">
        <v>2963</v>
      </c>
      <c r="I211" s="617" t="s">
        <v>1</v>
      </c>
      <c r="J211" s="607" t="s">
        <v>4012</v>
      </c>
      <c r="K211" s="608" t="s">
        <v>113</v>
      </c>
      <c r="L211" s="705" t="s">
        <v>183</v>
      </c>
      <c r="M211" s="41" t="s">
        <v>121</v>
      </c>
      <c r="N211" s="608"/>
      <c r="O211" s="44" t="s">
        <v>3993</v>
      </c>
      <c r="P211" s="41" t="s">
        <v>121</v>
      </c>
      <c r="Q211" s="114">
        <v>45603</v>
      </c>
      <c r="R211" s="97" t="s">
        <v>4013</v>
      </c>
      <c r="S211" s="114">
        <v>45602</v>
      </c>
      <c r="T211" s="608" t="s">
        <v>4014</v>
      </c>
      <c r="U211" s="114">
        <v>45604</v>
      </c>
      <c r="V211" s="608" t="s">
        <v>4015</v>
      </c>
      <c r="W211" s="43">
        <v>45608</v>
      </c>
      <c r="X211" s="598" t="s">
        <v>121</v>
      </c>
      <c r="Y211" s="598" t="s">
        <v>121</v>
      </c>
      <c r="Z211" s="49" t="s">
        <v>4016</v>
      </c>
      <c r="AA211" s="114">
        <v>45610</v>
      </c>
      <c r="AB211" s="565" t="s">
        <v>4017</v>
      </c>
    </row>
    <row r="212" spans="1:28" ht="31.5" hidden="1" customHeight="1" x14ac:dyDescent="0.3">
      <c r="A212" s="605" t="s">
        <v>42</v>
      </c>
      <c r="B212" s="605" t="s">
        <v>29</v>
      </c>
      <c r="C212" s="351">
        <v>45604</v>
      </c>
      <c r="D212" s="558">
        <v>45610</v>
      </c>
      <c r="E212" s="607" t="s">
        <v>40</v>
      </c>
      <c r="F212" s="102">
        <v>1282</v>
      </c>
      <c r="G212" s="617" t="s">
        <v>294</v>
      </c>
      <c r="H212" s="598" t="str">
        <f>IF(G212="","",_xlfn.XLOOKUP(G212,Listas!$B$207:$B$251,Listas!$C$207:$C$251))</f>
        <v>Pacto Historico</v>
      </c>
      <c r="I212" s="617" t="s">
        <v>1</v>
      </c>
      <c r="J212" s="607" t="s">
        <v>4018</v>
      </c>
      <c r="K212" s="608" t="s">
        <v>113</v>
      </c>
      <c r="L212" s="598" t="s">
        <v>121</v>
      </c>
      <c r="M212" s="598" t="s">
        <v>121</v>
      </c>
      <c r="N212" s="598" t="s">
        <v>121</v>
      </c>
      <c r="O212" s="44" t="s">
        <v>2246</v>
      </c>
      <c r="P212" s="608" t="s">
        <v>4019</v>
      </c>
      <c r="Q212" s="114">
        <v>45603</v>
      </c>
      <c r="R212" s="97" t="s">
        <v>4013</v>
      </c>
      <c r="S212" s="114">
        <v>45602</v>
      </c>
      <c r="T212" s="608" t="s">
        <v>4020</v>
      </c>
      <c r="U212" s="114">
        <v>45604</v>
      </c>
      <c r="V212" s="608" t="s">
        <v>4015</v>
      </c>
      <c r="W212" s="43">
        <v>45608</v>
      </c>
      <c r="X212" s="598" t="s">
        <v>121</v>
      </c>
      <c r="Y212" s="598" t="s">
        <v>121</v>
      </c>
      <c r="Z212" s="49" t="s">
        <v>4021</v>
      </c>
      <c r="AA212" s="114">
        <v>45610</v>
      </c>
      <c r="AB212" s="596" t="s">
        <v>4022</v>
      </c>
    </row>
    <row r="213" spans="1:28" ht="31.5" hidden="1" customHeight="1" x14ac:dyDescent="0.3">
      <c r="A213" s="605" t="s">
        <v>16</v>
      </c>
      <c r="B213" s="605" t="s">
        <v>29</v>
      </c>
      <c r="C213" s="351">
        <v>45604</v>
      </c>
      <c r="D213" s="558">
        <v>45610</v>
      </c>
      <c r="E213" s="607" t="s">
        <v>40</v>
      </c>
      <c r="F213" s="102">
        <v>1284</v>
      </c>
      <c r="G213" s="617" t="s">
        <v>296</v>
      </c>
      <c r="H213" s="598" t="str">
        <f>IF(G213="","",_xlfn.XLOOKUP(G213,Listas!$B$207:$B$251,Listas!$C$207:$C$251))</f>
        <v>Pacto Historico</v>
      </c>
      <c r="I213" s="617" t="s">
        <v>1</v>
      </c>
      <c r="J213" s="607" t="s">
        <v>4007</v>
      </c>
      <c r="K213" s="608" t="s">
        <v>113</v>
      </c>
      <c r="L213" s="625" t="s">
        <v>183</v>
      </c>
      <c r="M213" s="608" t="s">
        <v>121</v>
      </c>
      <c r="N213" s="608" t="s">
        <v>121</v>
      </c>
      <c r="O213" s="44" t="s">
        <v>4023</v>
      </c>
      <c r="P213" s="608"/>
      <c r="Q213" s="114">
        <v>45603</v>
      </c>
      <c r="R213" s="97" t="s">
        <v>4013</v>
      </c>
      <c r="S213" s="114">
        <v>45602</v>
      </c>
      <c r="T213" s="608" t="s">
        <v>4024</v>
      </c>
      <c r="U213" s="114">
        <v>45604</v>
      </c>
      <c r="V213" s="608" t="s">
        <v>4015</v>
      </c>
      <c r="W213" s="43">
        <v>45608</v>
      </c>
      <c r="X213" s="598" t="s">
        <v>121</v>
      </c>
      <c r="Y213" s="598" t="s">
        <v>121</v>
      </c>
      <c r="Z213" s="49" t="s">
        <v>4025</v>
      </c>
      <c r="AA213" s="114">
        <v>45610</v>
      </c>
      <c r="AB213" s="596" t="s">
        <v>4022</v>
      </c>
    </row>
    <row r="214" spans="1:28" ht="31.5" hidden="1" customHeight="1" x14ac:dyDescent="0.25">
      <c r="A214" s="605" t="s">
        <v>47</v>
      </c>
      <c r="B214" s="605" t="s">
        <v>29</v>
      </c>
      <c r="C214" s="351">
        <v>45614</v>
      </c>
      <c r="D214" s="558">
        <v>45617</v>
      </c>
      <c r="E214" s="607" t="s">
        <v>23</v>
      </c>
      <c r="F214" s="102">
        <v>1289</v>
      </c>
      <c r="G214" s="617" t="s">
        <v>320</v>
      </c>
      <c r="H214" s="598" t="str">
        <f>IF(G214="","",_xlfn.XLOOKUP(G214,Listas!$B$207:$B$251,Listas!$C$207:$C$251))</f>
        <v>Centro Democrático</v>
      </c>
      <c r="I214" s="617" t="s">
        <v>1</v>
      </c>
      <c r="J214" s="607" t="s">
        <v>4026</v>
      </c>
      <c r="K214" s="608" t="s">
        <v>94</v>
      </c>
      <c r="L214" s="705"/>
      <c r="M214" s="41" t="s">
        <v>121</v>
      </c>
      <c r="N214" s="608"/>
      <c r="O214" s="44" t="s">
        <v>3993</v>
      </c>
      <c r="P214" s="608" t="s">
        <v>4027</v>
      </c>
      <c r="Q214" s="114">
        <v>45572</v>
      </c>
      <c r="R214" s="97" t="s">
        <v>4028</v>
      </c>
      <c r="S214" s="114">
        <v>45609</v>
      </c>
      <c r="T214" s="608" t="s">
        <v>4029</v>
      </c>
      <c r="U214" s="114">
        <v>45614</v>
      </c>
      <c r="V214" s="608" t="s">
        <v>4030</v>
      </c>
      <c r="W214" s="43">
        <v>45615</v>
      </c>
      <c r="X214" s="598" t="s">
        <v>121</v>
      </c>
      <c r="Y214" s="598" t="s">
        <v>121</v>
      </c>
      <c r="Z214" s="49" t="s">
        <v>4031</v>
      </c>
      <c r="AA214" s="114">
        <v>45617</v>
      </c>
      <c r="AB214" s="41" t="s">
        <v>4032</v>
      </c>
    </row>
    <row r="215" spans="1:28" ht="31.5" hidden="1" customHeight="1" x14ac:dyDescent="0.25">
      <c r="A215" s="605" t="s">
        <v>47</v>
      </c>
      <c r="B215" s="605" t="s">
        <v>29</v>
      </c>
      <c r="C215" s="351">
        <v>45617</v>
      </c>
      <c r="D215" s="558"/>
      <c r="E215" s="607" t="s">
        <v>45</v>
      </c>
      <c r="F215" s="102">
        <v>1292</v>
      </c>
      <c r="G215" s="617" t="s">
        <v>281</v>
      </c>
      <c r="H215" s="598" t="str">
        <f>IF(G215="","",_xlfn.XLOOKUP(G215,Listas!$B$207:$B$251,Listas!$C$207:$C$251))</f>
        <v>Partido Nuevo Liberalismo</v>
      </c>
      <c r="I215" s="617" t="s">
        <v>1</v>
      </c>
      <c r="J215" s="607" t="s">
        <v>4033</v>
      </c>
      <c r="K215" s="608" t="s">
        <v>113</v>
      </c>
      <c r="L215" s="705" t="s">
        <v>183</v>
      </c>
      <c r="M215" s="41" t="s">
        <v>121</v>
      </c>
      <c r="N215" s="608"/>
      <c r="O215" s="44" t="s">
        <v>3993</v>
      </c>
      <c r="P215" s="41" t="s">
        <v>121</v>
      </c>
      <c r="Q215" s="114">
        <v>45572</v>
      </c>
      <c r="R215" s="97" t="s">
        <v>4034</v>
      </c>
      <c r="S215" s="114">
        <v>45614</v>
      </c>
      <c r="T215" s="598" t="s">
        <v>121</v>
      </c>
      <c r="U215" s="598" t="s">
        <v>121</v>
      </c>
      <c r="V215" s="598" t="s">
        <v>121</v>
      </c>
      <c r="W215" s="598" t="s">
        <v>121</v>
      </c>
      <c r="X215" s="598" t="s">
        <v>121</v>
      </c>
      <c r="Y215" s="598" t="s">
        <v>121</v>
      </c>
      <c r="Z215" s="49" t="s">
        <v>4035</v>
      </c>
      <c r="AA215" s="114">
        <v>45617</v>
      </c>
      <c r="AB215" s="41" t="s">
        <v>4036</v>
      </c>
    </row>
    <row r="216" spans="1:28" ht="31.5" hidden="1" customHeight="1" x14ac:dyDescent="0.25">
      <c r="A216" s="605" t="s">
        <v>16</v>
      </c>
      <c r="B216" s="605" t="s">
        <v>29</v>
      </c>
      <c r="C216" s="351">
        <v>45621</v>
      </c>
      <c r="D216" s="558">
        <v>45624</v>
      </c>
      <c r="E216" s="607" t="s">
        <v>33</v>
      </c>
      <c r="F216" s="102">
        <v>1302</v>
      </c>
      <c r="G216" s="617" t="s">
        <v>255</v>
      </c>
      <c r="H216" s="598" t="str">
        <f>IF(G216="","",_xlfn.XLOOKUP(G216,Listas!$B$207:$B$251,Listas!$C$207:$C$251))</f>
        <v>Alianza Verde</v>
      </c>
      <c r="I216" s="617" t="s">
        <v>1</v>
      </c>
      <c r="J216" s="607" t="s">
        <v>4037</v>
      </c>
      <c r="K216" s="608" t="s">
        <v>94</v>
      </c>
      <c r="L216" s="625" t="s">
        <v>198</v>
      </c>
      <c r="M216" s="608" t="s">
        <v>121</v>
      </c>
      <c r="N216" s="608" t="s">
        <v>121</v>
      </c>
      <c r="O216" s="44" t="s">
        <v>1389</v>
      </c>
      <c r="P216" s="608" t="s">
        <v>163</v>
      </c>
      <c r="Q216" s="114">
        <v>45617</v>
      </c>
      <c r="R216" s="97" t="s">
        <v>4038</v>
      </c>
      <c r="S216" s="114">
        <v>45616</v>
      </c>
      <c r="T216" s="608" t="s">
        <v>4039</v>
      </c>
      <c r="U216" s="114">
        <v>45621</v>
      </c>
      <c r="V216" s="608" t="s">
        <v>4040</v>
      </c>
      <c r="W216" s="43">
        <v>45622</v>
      </c>
      <c r="X216" s="598" t="s">
        <v>121</v>
      </c>
      <c r="Y216" s="598" t="s">
        <v>121</v>
      </c>
      <c r="Z216" s="49" t="s">
        <v>4041</v>
      </c>
      <c r="AA216" s="114">
        <v>45624</v>
      </c>
      <c r="AB216" s="41" t="s">
        <v>4042</v>
      </c>
    </row>
    <row r="217" spans="1:28" ht="31.5" hidden="1" customHeight="1" x14ac:dyDescent="0.25">
      <c r="A217" s="605" t="s">
        <v>47</v>
      </c>
      <c r="B217" s="605" t="s">
        <v>29</v>
      </c>
      <c r="C217" s="351">
        <v>45630</v>
      </c>
      <c r="D217" s="558">
        <v>45635</v>
      </c>
      <c r="E217" s="607" t="s">
        <v>45</v>
      </c>
      <c r="F217" s="102">
        <v>1316</v>
      </c>
      <c r="G217" s="617" t="s">
        <v>285</v>
      </c>
      <c r="H217" s="598" t="str">
        <f>IF(G217="","",_xlfn.XLOOKUP(G217,Listas!$B$207:$B$251,Listas!$C$207:$C$251))</f>
        <v>Partido Nuevo Liberalismo</v>
      </c>
      <c r="I217" s="617" t="s">
        <v>1</v>
      </c>
      <c r="J217" s="607" t="s">
        <v>4043</v>
      </c>
      <c r="K217" s="608" t="s">
        <v>113</v>
      </c>
      <c r="L217" s="705" t="s">
        <v>183</v>
      </c>
      <c r="M217" s="41" t="s">
        <v>121</v>
      </c>
      <c r="N217" s="608"/>
      <c r="O217" s="44" t="s">
        <v>3982</v>
      </c>
      <c r="P217" s="41" t="s">
        <v>121</v>
      </c>
      <c r="Q217" s="114">
        <v>45628</v>
      </c>
      <c r="R217" s="97" t="s">
        <v>4044</v>
      </c>
      <c r="S217" s="114">
        <v>45625</v>
      </c>
      <c r="T217" s="608" t="s">
        <v>4045</v>
      </c>
      <c r="U217" s="114">
        <v>45630</v>
      </c>
      <c r="V217" s="598" t="s">
        <v>121</v>
      </c>
      <c r="W217" s="598" t="s">
        <v>121</v>
      </c>
      <c r="X217" s="598" t="s">
        <v>121</v>
      </c>
      <c r="Y217" s="598" t="s">
        <v>121</v>
      </c>
      <c r="Z217" s="49" t="s">
        <v>4046</v>
      </c>
      <c r="AA217" s="114">
        <v>45635</v>
      </c>
      <c r="AB217" s="41" t="s">
        <v>4047</v>
      </c>
    </row>
    <row r="218" spans="1:28" ht="31.5" hidden="1" customHeight="1" x14ac:dyDescent="0.25">
      <c r="A218" s="605" t="s">
        <v>60</v>
      </c>
      <c r="B218" s="605" t="s">
        <v>29</v>
      </c>
      <c r="C218" s="351">
        <v>45632</v>
      </c>
      <c r="D218" s="558">
        <v>45637</v>
      </c>
      <c r="E218" s="607" t="s">
        <v>45</v>
      </c>
      <c r="F218" s="102">
        <v>1325</v>
      </c>
      <c r="G218" s="617" t="s">
        <v>308</v>
      </c>
      <c r="H218" s="598" t="str">
        <f>IF(G218="","",_xlfn.XLOOKUP(G218,Listas!$B$207:$B$251,Listas!$C$207:$C$251))</f>
        <v>Centro Democrático</v>
      </c>
      <c r="I218" s="617" t="s">
        <v>1</v>
      </c>
      <c r="J218" s="607" t="s">
        <v>4048</v>
      </c>
      <c r="K218" s="608" t="s">
        <v>113</v>
      </c>
      <c r="L218" s="607" t="s">
        <v>113</v>
      </c>
      <c r="M218" s="608" t="s">
        <v>121</v>
      </c>
      <c r="N218" s="608" t="s">
        <v>121</v>
      </c>
      <c r="O218" s="44" t="s">
        <v>4049</v>
      </c>
      <c r="P218" s="608" t="s">
        <v>121</v>
      </c>
      <c r="Q218" s="114">
        <v>45629</v>
      </c>
      <c r="R218" s="97" t="s">
        <v>4050</v>
      </c>
      <c r="S218" s="114">
        <v>45629</v>
      </c>
      <c r="T218" s="608" t="s">
        <v>4051</v>
      </c>
      <c r="U218" s="114">
        <v>45632</v>
      </c>
      <c r="V218" s="598" t="s">
        <v>121</v>
      </c>
      <c r="W218" s="598" t="s">
        <v>121</v>
      </c>
      <c r="X218" s="598" t="s">
        <v>121</v>
      </c>
      <c r="Y218" s="598" t="s">
        <v>121</v>
      </c>
      <c r="Z218" s="49" t="s">
        <v>4052</v>
      </c>
      <c r="AA218" s="114">
        <v>45637</v>
      </c>
      <c r="AB218" s="41" t="s">
        <v>4053</v>
      </c>
    </row>
    <row r="219" spans="1:28" ht="31.5" hidden="1" customHeight="1" x14ac:dyDescent="0.25">
      <c r="A219" s="605" t="s">
        <v>16</v>
      </c>
      <c r="B219" s="605" t="s">
        <v>29</v>
      </c>
      <c r="C219" s="351">
        <v>45632</v>
      </c>
      <c r="D219" s="558"/>
      <c r="E219" s="607" t="s">
        <v>45</v>
      </c>
      <c r="F219" s="102">
        <v>1326</v>
      </c>
      <c r="G219" s="617" t="s">
        <v>320</v>
      </c>
      <c r="H219" s="598" t="str">
        <f>IF(G219="","",_xlfn.XLOOKUP(G219,Listas!$B$207:$B$251,Listas!$C$207:$C$251))</f>
        <v>Centro Democrático</v>
      </c>
      <c r="I219" s="617" t="s">
        <v>1</v>
      </c>
      <c r="J219" s="607" t="s">
        <v>4054</v>
      </c>
      <c r="K219" s="608" t="s">
        <v>94</v>
      </c>
      <c r="L219" s="625" t="s">
        <v>198</v>
      </c>
      <c r="M219" s="608" t="s">
        <v>121</v>
      </c>
      <c r="N219" s="608" t="s">
        <v>121</v>
      </c>
      <c r="O219" s="44" t="s">
        <v>1389</v>
      </c>
      <c r="P219" s="608" t="s">
        <v>163</v>
      </c>
      <c r="Q219" s="114">
        <v>45629</v>
      </c>
      <c r="R219" s="97" t="s">
        <v>4055</v>
      </c>
      <c r="S219" s="114">
        <v>45629</v>
      </c>
      <c r="T219" s="598" t="s">
        <v>121</v>
      </c>
      <c r="U219" s="598" t="s">
        <v>121</v>
      </c>
      <c r="V219" s="598" t="s">
        <v>121</v>
      </c>
      <c r="W219" s="598" t="s">
        <v>121</v>
      </c>
      <c r="X219" s="598" t="s">
        <v>121</v>
      </c>
      <c r="Y219" s="598" t="s">
        <v>121</v>
      </c>
      <c r="Z219" s="49" t="s">
        <v>4056</v>
      </c>
      <c r="AA219" s="114">
        <v>45632</v>
      </c>
      <c r="AB219" s="41" t="s">
        <v>4057</v>
      </c>
    </row>
    <row r="220" spans="1:28" ht="31.5" hidden="1" customHeight="1" x14ac:dyDescent="0.25">
      <c r="A220" s="605" t="s">
        <v>59</v>
      </c>
      <c r="B220" s="605" t="s">
        <v>29</v>
      </c>
      <c r="C220" s="351">
        <v>45632</v>
      </c>
      <c r="D220" s="558"/>
      <c r="E220" s="607" t="s">
        <v>45</v>
      </c>
      <c r="F220" s="102">
        <v>1327</v>
      </c>
      <c r="G220" s="617" t="s">
        <v>308</v>
      </c>
      <c r="H220" s="598" t="str">
        <f>IF(G220="","",_xlfn.XLOOKUP(G220,Listas!$B$207:$B$251,Listas!$C$207:$C$251))</f>
        <v>Centro Democrático</v>
      </c>
      <c r="I220" s="617" t="s">
        <v>1</v>
      </c>
      <c r="J220" s="607" t="s">
        <v>4058</v>
      </c>
      <c r="K220" s="608" t="s">
        <v>126</v>
      </c>
      <c r="L220" s="608" t="s">
        <v>126</v>
      </c>
      <c r="M220" s="608" t="s">
        <v>121</v>
      </c>
      <c r="N220" s="608"/>
      <c r="O220" s="44" t="s">
        <v>4059</v>
      </c>
      <c r="P220" s="608"/>
      <c r="Q220" s="114">
        <v>45629</v>
      </c>
      <c r="R220" s="97" t="s">
        <v>4060</v>
      </c>
      <c r="S220" s="114">
        <v>45629</v>
      </c>
      <c r="T220" s="598" t="s">
        <v>121</v>
      </c>
      <c r="U220" s="598" t="s">
        <v>121</v>
      </c>
      <c r="V220" s="598" t="s">
        <v>121</v>
      </c>
      <c r="W220" s="598" t="s">
        <v>121</v>
      </c>
      <c r="X220" s="598" t="s">
        <v>121</v>
      </c>
      <c r="Y220" s="598" t="s">
        <v>121</v>
      </c>
      <c r="Z220" s="49" t="s">
        <v>4061</v>
      </c>
      <c r="AA220" s="114">
        <v>45632</v>
      </c>
      <c r="AB220" s="44" t="s">
        <v>4062</v>
      </c>
    </row>
    <row r="221" spans="1:28" ht="31.5" hidden="1" customHeight="1" x14ac:dyDescent="0.25">
      <c r="A221" s="605" t="s">
        <v>47</v>
      </c>
      <c r="B221" s="605" t="s">
        <v>29</v>
      </c>
      <c r="C221" s="351">
        <v>45632</v>
      </c>
      <c r="D221" s="558">
        <v>45637</v>
      </c>
      <c r="E221" s="607" t="s">
        <v>23</v>
      </c>
      <c r="F221" s="102">
        <v>1330</v>
      </c>
      <c r="G221" s="617" t="s">
        <v>2962</v>
      </c>
      <c r="H221" s="598" t="s">
        <v>2963</v>
      </c>
      <c r="I221" s="617" t="s">
        <v>1</v>
      </c>
      <c r="J221" s="607" t="s">
        <v>4063</v>
      </c>
      <c r="K221" s="608" t="s">
        <v>88</v>
      </c>
      <c r="L221" s="705"/>
      <c r="M221" s="41" t="s">
        <v>121</v>
      </c>
      <c r="N221" s="608"/>
      <c r="O221" s="44" t="s">
        <v>1495</v>
      </c>
      <c r="P221" s="41" t="s">
        <v>121</v>
      </c>
      <c r="Q221" s="114">
        <v>45631</v>
      </c>
      <c r="R221" s="97" t="s">
        <v>4064</v>
      </c>
      <c r="S221" s="114">
        <v>45629</v>
      </c>
      <c r="T221" s="608" t="s">
        <v>4065</v>
      </c>
      <c r="U221" s="114">
        <v>45632</v>
      </c>
      <c r="V221" s="598" t="s">
        <v>121</v>
      </c>
      <c r="W221" s="598" t="s">
        <v>121</v>
      </c>
      <c r="X221" s="598" t="s">
        <v>121</v>
      </c>
      <c r="Y221" s="598" t="s">
        <v>121</v>
      </c>
      <c r="Z221" s="49" t="s">
        <v>4066</v>
      </c>
      <c r="AA221" s="114">
        <v>45637</v>
      </c>
      <c r="AB221" s="41" t="s">
        <v>4067</v>
      </c>
    </row>
    <row r="222" spans="1:28" ht="31.5" hidden="1" customHeight="1" x14ac:dyDescent="0.25">
      <c r="A222" s="605" t="s">
        <v>47</v>
      </c>
      <c r="B222" s="605" t="s">
        <v>29</v>
      </c>
      <c r="C222" s="351">
        <v>45637</v>
      </c>
      <c r="D222" s="558">
        <v>45642</v>
      </c>
      <c r="E222" s="607" t="s">
        <v>23</v>
      </c>
      <c r="F222" s="102">
        <v>1348</v>
      </c>
      <c r="G222" s="617" t="s">
        <v>281</v>
      </c>
      <c r="H222" s="598" t="str">
        <f>IF(G222="","",_xlfn.XLOOKUP(G222,Listas!$B$207:$B$251,Listas!$C$207:$C$251))</f>
        <v>Partido Nuevo Liberalismo</v>
      </c>
      <c r="I222" s="617" t="s">
        <v>1</v>
      </c>
      <c r="J222" s="607" t="s">
        <v>4068</v>
      </c>
      <c r="K222" s="608" t="s">
        <v>94</v>
      </c>
      <c r="L222" s="705"/>
      <c r="M222" s="41" t="s">
        <v>121</v>
      </c>
      <c r="N222" s="608"/>
      <c r="O222" s="44" t="s">
        <v>1389</v>
      </c>
      <c r="P222" s="608" t="s">
        <v>163</v>
      </c>
      <c r="Q222" s="114">
        <v>45631</v>
      </c>
      <c r="R222" s="97" t="s">
        <v>4069</v>
      </c>
      <c r="S222" s="114">
        <v>45632</v>
      </c>
      <c r="T222" s="608" t="s">
        <v>4070</v>
      </c>
      <c r="U222" s="114">
        <v>45637</v>
      </c>
      <c r="V222" s="598" t="s">
        <v>121</v>
      </c>
      <c r="W222" s="598" t="s">
        <v>121</v>
      </c>
      <c r="X222" s="598" t="s">
        <v>121</v>
      </c>
      <c r="Y222" s="598" t="s">
        <v>121</v>
      </c>
      <c r="Z222" s="49" t="s">
        <v>4071</v>
      </c>
      <c r="AA222" s="114">
        <v>45642</v>
      </c>
      <c r="AB222" s="41" t="s">
        <v>4072</v>
      </c>
    </row>
    <row r="223" spans="1:28" ht="31.5" hidden="1" customHeight="1" x14ac:dyDescent="0.25">
      <c r="A223" s="605" t="s">
        <v>42</v>
      </c>
      <c r="B223" s="605" t="s">
        <v>29</v>
      </c>
      <c r="C223" s="351">
        <v>45639</v>
      </c>
      <c r="D223" s="558">
        <v>45644</v>
      </c>
      <c r="E223" s="607" t="s">
        <v>33</v>
      </c>
      <c r="F223" s="102">
        <v>1349</v>
      </c>
      <c r="G223" s="617" t="s">
        <v>255</v>
      </c>
      <c r="H223" s="598" t="str">
        <f>IF(G223="","",_xlfn.XLOOKUP(G223,Listas!$B$207:$B$251,Listas!$C$207:$C$251))</f>
        <v>Alianza Verde</v>
      </c>
      <c r="I223" s="617" t="s">
        <v>1</v>
      </c>
      <c r="J223" s="607" t="s">
        <v>4073</v>
      </c>
      <c r="K223" s="608" t="s">
        <v>88</v>
      </c>
      <c r="L223" s="598" t="s">
        <v>121</v>
      </c>
      <c r="M223" s="598" t="s">
        <v>121</v>
      </c>
      <c r="N223" s="598" t="s">
        <v>121</v>
      </c>
      <c r="O223" s="44" t="s">
        <v>2088</v>
      </c>
      <c r="P223" s="598" t="s">
        <v>121</v>
      </c>
      <c r="Q223" s="114">
        <v>45636</v>
      </c>
      <c r="R223" s="97" t="s">
        <v>4074</v>
      </c>
      <c r="S223" s="114">
        <v>45636</v>
      </c>
      <c r="T223" s="608" t="s">
        <v>4075</v>
      </c>
      <c r="U223" s="114">
        <v>45639</v>
      </c>
      <c r="V223" s="608" t="s">
        <v>4076</v>
      </c>
      <c r="W223" s="43">
        <v>45642</v>
      </c>
      <c r="X223" s="598" t="s">
        <v>121</v>
      </c>
      <c r="Y223" s="598" t="s">
        <v>121</v>
      </c>
      <c r="Z223" s="49" t="s">
        <v>4077</v>
      </c>
      <c r="AA223" s="114">
        <v>45644</v>
      </c>
      <c r="AB223" s="617" t="s">
        <v>4078</v>
      </c>
    </row>
    <row r="224" spans="1:28" ht="31.5" hidden="1" customHeight="1" x14ac:dyDescent="0.25">
      <c r="A224" s="605" t="s">
        <v>59</v>
      </c>
      <c r="B224" s="605" t="s">
        <v>29</v>
      </c>
      <c r="C224" s="351">
        <v>45639</v>
      </c>
      <c r="D224" s="558"/>
      <c r="E224" s="607" t="s">
        <v>33</v>
      </c>
      <c r="F224" s="102">
        <v>1350</v>
      </c>
      <c r="G224" s="617" t="s">
        <v>308</v>
      </c>
      <c r="H224" s="598" t="str">
        <f>IF(G224="","",_xlfn.XLOOKUP(G224,Listas!$B$207:$B$251,Listas!$C$207:$C$251))</f>
        <v>Centro Democrático</v>
      </c>
      <c r="I224" s="617" t="s">
        <v>1</v>
      </c>
      <c r="J224" s="607" t="s">
        <v>4079</v>
      </c>
      <c r="K224" s="608"/>
      <c r="L224" s="42"/>
      <c r="M224" s="608"/>
      <c r="N224" s="608"/>
      <c r="O224" s="44"/>
      <c r="P224" s="608"/>
      <c r="Q224" s="114">
        <v>45636</v>
      </c>
      <c r="R224" s="97" t="s">
        <v>4080</v>
      </c>
      <c r="S224" s="114">
        <v>45636</v>
      </c>
      <c r="T224" s="608"/>
      <c r="U224" s="114"/>
      <c r="V224" s="608"/>
      <c r="W224" s="43"/>
      <c r="X224" s="598" t="s">
        <v>121</v>
      </c>
      <c r="Y224" s="598" t="s">
        <v>121</v>
      </c>
      <c r="Z224" s="49" t="s">
        <v>4081</v>
      </c>
      <c r="AA224" s="114">
        <v>45639</v>
      </c>
      <c r="AB224" s="41" t="s">
        <v>4082</v>
      </c>
    </row>
    <row r="225" spans="1:28" ht="31.5" hidden="1" customHeight="1" x14ac:dyDescent="0.25">
      <c r="A225" s="605" t="s">
        <v>60</v>
      </c>
      <c r="B225" s="605" t="s">
        <v>29</v>
      </c>
      <c r="C225" s="351">
        <v>45639</v>
      </c>
      <c r="D225" s="558">
        <v>45644</v>
      </c>
      <c r="E225" s="607" t="s">
        <v>33</v>
      </c>
      <c r="F225" s="102">
        <v>1351</v>
      </c>
      <c r="G225" s="617" t="s">
        <v>305</v>
      </c>
      <c r="H225" s="598" t="str">
        <f>IF(G225="","",_xlfn.XLOOKUP(G225,Listas!$B$207:$B$251,Listas!$C$207:$C$251))</f>
        <v>Centro Democrático</v>
      </c>
      <c r="I225" s="617" t="s">
        <v>1</v>
      </c>
      <c r="J225" s="607" t="s">
        <v>4083</v>
      </c>
      <c r="K225" s="608" t="s">
        <v>99</v>
      </c>
      <c r="L225" s="42" t="s">
        <v>181</v>
      </c>
      <c r="M225" s="608" t="s">
        <v>121</v>
      </c>
      <c r="N225" s="608" t="s">
        <v>121</v>
      </c>
      <c r="O225" s="44" t="s">
        <v>1495</v>
      </c>
      <c r="P225" s="608" t="s">
        <v>121</v>
      </c>
      <c r="Q225" s="114"/>
      <c r="R225" s="97" t="s">
        <v>4084</v>
      </c>
      <c r="S225" s="114">
        <v>45636</v>
      </c>
      <c r="T225" s="608" t="s">
        <v>4085</v>
      </c>
      <c r="U225" s="114">
        <v>45639</v>
      </c>
      <c r="V225" s="608" t="s">
        <v>4076</v>
      </c>
      <c r="W225" s="43">
        <v>45642</v>
      </c>
      <c r="X225" s="598" t="s">
        <v>121</v>
      </c>
      <c r="Y225" s="598" t="s">
        <v>121</v>
      </c>
      <c r="Z225" s="49" t="s">
        <v>4086</v>
      </c>
      <c r="AA225" s="114">
        <v>45644</v>
      </c>
      <c r="AB225" s="41" t="s">
        <v>4087</v>
      </c>
    </row>
    <row r="226" spans="1:28" ht="31.5" hidden="1" customHeight="1" x14ac:dyDescent="0.25">
      <c r="A226" s="605" t="s">
        <v>47</v>
      </c>
      <c r="B226" s="605" t="s">
        <v>29</v>
      </c>
      <c r="C226" s="351">
        <v>45645</v>
      </c>
      <c r="D226" s="558">
        <v>45650</v>
      </c>
      <c r="E226" s="607" t="s">
        <v>23</v>
      </c>
      <c r="F226" s="102">
        <v>1365</v>
      </c>
      <c r="G226" s="617" t="s">
        <v>253</v>
      </c>
      <c r="H226" s="598" t="str">
        <f>IF(G226="","",_xlfn.XLOOKUP(G226,Listas!$B$207:$B$251,Listas!$C$207:$C$251))</f>
        <v>Alianza Verde</v>
      </c>
      <c r="I226" s="617" t="s">
        <v>1</v>
      </c>
      <c r="J226" s="607" t="s">
        <v>4088</v>
      </c>
      <c r="K226" s="608" t="s">
        <v>113</v>
      </c>
      <c r="L226" s="42" t="s">
        <v>183</v>
      </c>
      <c r="M226" s="41" t="s">
        <v>121</v>
      </c>
      <c r="N226" s="608"/>
      <c r="O226" s="44" t="s">
        <v>1389</v>
      </c>
      <c r="P226" s="608" t="s">
        <v>4089</v>
      </c>
      <c r="Q226" s="114">
        <v>45631</v>
      </c>
      <c r="R226" s="97" t="s">
        <v>4090</v>
      </c>
      <c r="S226" s="114">
        <v>45642</v>
      </c>
      <c r="T226" s="608" t="s">
        <v>4091</v>
      </c>
      <c r="U226" s="114">
        <v>45645</v>
      </c>
      <c r="V226" s="598" t="s">
        <v>121</v>
      </c>
      <c r="W226" s="598" t="s">
        <v>121</v>
      </c>
      <c r="X226" s="598" t="s">
        <v>121</v>
      </c>
      <c r="Y226" s="598" t="s">
        <v>121</v>
      </c>
      <c r="Z226" s="49" t="s">
        <v>4092</v>
      </c>
      <c r="AA226" s="114">
        <v>45650</v>
      </c>
      <c r="AB226" s="41" t="s">
        <v>4093</v>
      </c>
    </row>
    <row r="227" spans="1:28" ht="31.5" hidden="1" customHeight="1" x14ac:dyDescent="0.25">
      <c r="A227" s="605" t="s">
        <v>47</v>
      </c>
      <c r="B227" s="605" t="s">
        <v>29</v>
      </c>
      <c r="C227" s="351">
        <v>45644</v>
      </c>
      <c r="D227" s="558"/>
      <c r="E227" s="607" t="s">
        <v>23</v>
      </c>
      <c r="F227" s="102">
        <v>1371</v>
      </c>
      <c r="G227" s="617" t="s">
        <v>264</v>
      </c>
      <c r="H227" s="598" t="str">
        <f>IF(G227="","",_xlfn.XLOOKUP(G227,Listas!$B$207:$B$251,Listas!$C$207:$C$251))</f>
        <v>Partido Nuevo Liberalismo</v>
      </c>
      <c r="I227" s="617" t="s">
        <v>1</v>
      </c>
      <c r="J227" s="607" t="s">
        <v>4094</v>
      </c>
      <c r="K227" s="608" t="s">
        <v>113</v>
      </c>
      <c r="L227" s="42" t="s">
        <v>183</v>
      </c>
      <c r="M227" s="41" t="s">
        <v>121</v>
      </c>
      <c r="N227" s="608"/>
      <c r="O227" s="44" t="s">
        <v>1389</v>
      </c>
      <c r="P227" s="41" t="s">
        <v>121</v>
      </c>
      <c r="Q227" s="114">
        <v>45631</v>
      </c>
      <c r="R227" s="97" t="s">
        <v>4095</v>
      </c>
      <c r="S227" s="114">
        <v>45639</v>
      </c>
      <c r="T227" s="598" t="s">
        <v>121</v>
      </c>
      <c r="U227" s="598" t="s">
        <v>121</v>
      </c>
      <c r="V227" s="598" t="s">
        <v>121</v>
      </c>
      <c r="W227" s="598" t="s">
        <v>121</v>
      </c>
      <c r="X227" s="598" t="s">
        <v>121</v>
      </c>
      <c r="Y227" s="598" t="s">
        <v>121</v>
      </c>
      <c r="Z227" s="49" t="s">
        <v>4096</v>
      </c>
      <c r="AA227" s="114">
        <v>45642</v>
      </c>
      <c r="AB227" s="41"/>
    </row>
    <row r="228" spans="1:28" ht="31.5" hidden="1" customHeight="1" x14ac:dyDescent="0.25">
      <c r="A228" s="605" t="s">
        <v>60</v>
      </c>
      <c r="B228" s="605" t="s">
        <v>29</v>
      </c>
      <c r="C228" s="351">
        <v>45645</v>
      </c>
      <c r="D228" s="558">
        <v>45650</v>
      </c>
      <c r="E228" s="607" t="s">
        <v>33</v>
      </c>
      <c r="F228" s="102">
        <v>1372</v>
      </c>
      <c r="G228" s="617" t="s">
        <v>267</v>
      </c>
      <c r="H228" s="598" t="str">
        <f>IF(G228="","",_xlfn.XLOOKUP(G228,Listas!$B$207:$B$251,Listas!$C$207:$C$251))</f>
        <v>Partido Nuevo Liberalismo</v>
      </c>
      <c r="I228" s="617" t="s">
        <v>1</v>
      </c>
      <c r="J228" s="607" t="s">
        <v>4097</v>
      </c>
      <c r="K228" s="608" t="s">
        <v>94</v>
      </c>
      <c r="L228" s="42" t="s">
        <v>198</v>
      </c>
      <c r="M228" s="608" t="s">
        <v>121</v>
      </c>
      <c r="N228" s="608" t="s">
        <v>7</v>
      </c>
      <c r="O228" s="44" t="s">
        <v>1389</v>
      </c>
      <c r="P228" s="608" t="s">
        <v>163</v>
      </c>
      <c r="Q228" s="114">
        <v>45644</v>
      </c>
      <c r="R228" s="97" t="s">
        <v>4098</v>
      </c>
      <c r="S228" s="114">
        <v>45642</v>
      </c>
      <c r="T228" s="608" t="s">
        <v>4099</v>
      </c>
      <c r="U228" s="114">
        <v>45645</v>
      </c>
      <c r="V228" s="608" t="s">
        <v>4100</v>
      </c>
      <c r="W228" s="43">
        <v>45646</v>
      </c>
      <c r="X228" s="598" t="s">
        <v>121</v>
      </c>
      <c r="Y228" s="598" t="s">
        <v>121</v>
      </c>
      <c r="Z228" s="49" t="s">
        <v>4101</v>
      </c>
      <c r="AA228" s="114">
        <v>45650</v>
      </c>
      <c r="AB228" s="41" t="s">
        <v>4102</v>
      </c>
    </row>
    <row r="229" spans="1:28" ht="31.5" hidden="1" customHeight="1" x14ac:dyDescent="0.25">
      <c r="A229" s="605" t="s">
        <v>59</v>
      </c>
      <c r="B229" s="605" t="s">
        <v>29</v>
      </c>
      <c r="C229" s="351">
        <v>45645</v>
      </c>
      <c r="D229" s="558">
        <v>45650</v>
      </c>
      <c r="E229" s="607" t="s">
        <v>33</v>
      </c>
      <c r="F229" s="102">
        <v>1375</v>
      </c>
      <c r="G229" s="617" t="s">
        <v>354</v>
      </c>
      <c r="H229" s="598" t="str">
        <f>IF(G229="","",_xlfn.XLOOKUP(G229,Listas!$B$207:$B$251,Listas!$C$207:$C$251))</f>
        <v>Mov. LARA Bogotá.</v>
      </c>
      <c r="I229" s="617" t="s">
        <v>1</v>
      </c>
      <c r="J229" s="607" t="s">
        <v>4103</v>
      </c>
      <c r="K229" s="608" t="s">
        <v>126</v>
      </c>
      <c r="L229" s="42"/>
      <c r="M229" s="608"/>
      <c r="N229" s="608"/>
      <c r="O229" s="44" t="s">
        <v>3993</v>
      </c>
      <c r="P229" s="608"/>
      <c r="Q229" s="114">
        <v>45644</v>
      </c>
      <c r="R229" s="97" t="s">
        <v>4104</v>
      </c>
      <c r="S229" s="114">
        <v>45642</v>
      </c>
      <c r="T229" s="608" t="s">
        <v>4105</v>
      </c>
      <c r="U229" s="114">
        <v>45645</v>
      </c>
      <c r="V229" s="598" t="s">
        <v>121</v>
      </c>
      <c r="W229" s="598" t="s">
        <v>121</v>
      </c>
      <c r="X229" s="598" t="s">
        <v>121</v>
      </c>
      <c r="Y229" s="598" t="s">
        <v>121</v>
      </c>
      <c r="Z229" s="49" t="s">
        <v>4106</v>
      </c>
      <c r="AA229" s="114">
        <v>45650</v>
      </c>
      <c r="AB229" s="41" t="s">
        <v>4107</v>
      </c>
    </row>
    <row r="230" spans="1:28" ht="31.5" hidden="1" customHeight="1" x14ac:dyDescent="0.25">
      <c r="A230" s="605" t="s">
        <v>42</v>
      </c>
      <c r="B230" s="605" t="s">
        <v>29</v>
      </c>
      <c r="C230" s="351">
        <v>45645</v>
      </c>
      <c r="D230" s="558">
        <v>45650</v>
      </c>
      <c r="E230" s="607" t="s">
        <v>33</v>
      </c>
      <c r="F230" s="102">
        <v>1376</v>
      </c>
      <c r="G230" s="617" t="s">
        <v>305</v>
      </c>
      <c r="H230" s="598" t="str">
        <f>IF(G230="","",_xlfn.XLOOKUP(G230,Listas!$B$207:$B$251,Listas!$C$207:$C$251))</f>
        <v>Centro Democrático</v>
      </c>
      <c r="I230" s="617" t="s">
        <v>1</v>
      </c>
      <c r="J230" s="607" t="s">
        <v>4108</v>
      </c>
      <c r="K230" s="608" t="s">
        <v>122</v>
      </c>
      <c r="L230" s="598" t="s">
        <v>121</v>
      </c>
      <c r="M230" s="598" t="s">
        <v>121</v>
      </c>
      <c r="N230" s="608" t="s">
        <v>24</v>
      </c>
      <c r="O230" s="44" t="s">
        <v>1495</v>
      </c>
      <c r="P230" s="598" t="s">
        <v>121</v>
      </c>
      <c r="Q230" s="114">
        <v>46009</v>
      </c>
      <c r="R230" s="97" t="s">
        <v>4109</v>
      </c>
      <c r="S230" s="114">
        <v>45642</v>
      </c>
      <c r="T230" s="608" t="s">
        <v>4110</v>
      </c>
      <c r="U230" s="114">
        <v>45645</v>
      </c>
      <c r="V230" s="608" t="s">
        <v>4111</v>
      </c>
      <c r="W230" s="43">
        <v>45646</v>
      </c>
      <c r="X230" s="598" t="s">
        <v>121</v>
      </c>
      <c r="Y230" s="598" t="s">
        <v>121</v>
      </c>
      <c r="Z230" s="49" t="s">
        <v>4112</v>
      </c>
      <c r="AA230" s="114">
        <v>45650</v>
      </c>
      <c r="AB230" s="41" t="s">
        <v>4113</v>
      </c>
    </row>
    <row r="231" spans="1:28" ht="31.5" hidden="1" customHeight="1" x14ac:dyDescent="0.25">
      <c r="A231" s="605" t="s">
        <v>47</v>
      </c>
      <c r="B231" s="605" t="s">
        <v>29</v>
      </c>
      <c r="C231" s="351">
        <v>45645</v>
      </c>
      <c r="D231" s="558">
        <v>45650</v>
      </c>
      <c r="E231" s="607" t="s">
        <v>33</v>
      </c>
      <c r="F231" s="102">
        <v>1377</v>
      </c>
      <c r="G231" s="617" t="s">
        <v>255</v>
      </c>
      <c r="H231" s="598" t="str">
        <f>IF(G231="","",_xlfn.XLOOKUP(G231,Listas!$B$207:$B$251,Listas!$C$207:$C$251))</f>
        <v>Alianza Verde</v>
      </c>
      <c r="I231" s="617" t="s">
        <v>1</v>
      </c>
      <c r="J231" s="607" t="s">
        <v>4114</v>
      </c>
      <c r="K231" s="608" t="s">
        <v>126</v>
      </c>
      <c r="L231" s="42"/>
      <c r="M231" s="41" t="s">
        <v>121</v>
      </c>
      <c r="N231" s="608"/>
      <c r="O231" s="44" t="s">
        <v>1756</v>
      </c>
      <c r="P231" s="41" t="s">
        <v>121</v>
      </c>
      <c r="Q231" s="114">
        <v>45631</v>
      </c>
      <c r="R231" s="97" t="s">
        <v>4115</v>
      </c>
      <c r="S231" s="114">
        <v>45642</v>
      </c>
      <c r="T231" s="608" t="s">
        <v>4116</v>
      </c>
      <c r="U231" s="114">
        <v>45645</v>
      </c>
      <c r="V231" s="608" t="s">
        <v>4117</v>
      </c>
      <c r="W231" s="43">
        <v>45646</v>
      </c>
      <c r="X231" s="598" t="s">
        <v>121</v>
      </c>
      <c r="Y231" s="598" t="s">
        <v>121</v>
      </c>
      <c r="Z231" s="49" t="s">
        <v>4118</v>
      </c>
      <c r="AA231" s="114">
        <v>45650</v>
      </c>
      <c r="AB231" s="41" t="s">
        <v>4119</v>
      </c>
    </row>
    <row r="232" spans="1:28" ht="31.5" hidden="1" customHeight="1" x14ac:dyDescent="0.25">
      <c r="A232" s="605" t="s">
        <v>47</v>
      </c>
      <c r="B232" s="605" t="s">
        <v>29</v>
      </c>
      <c r="C232" s="351">
        <v>45645</v>
      </c>
      <c r="D232" s="558"/>
      <c r="E232" s="607" t="s">
        <v>33</v>
      </c>
      <c r="F232" s="102">
        <v>1378</v>
      </c>
      <c r="G232" s="617" t="s">
        <v>288</v>
      </c>
      <c r="H232" s="598" t="str">
        <f>IF(G232="","",_xlfn.XLOOKUP(G232,Listas!$B$207:$B$251,Listas!$C$207:$C$251))</f>
        <v>Pacto Historico</v>
      </c>
      <c r="I232" s="617" t="s">
        <v>1</v>
      </c>
      <c r="J232" s="607" t="s">
        <v>4120</v>
      </c>
      <c r="K232" s="608" t="s">
        <v>104</v>
      </c>
      <c r="L232" s="42"/>
      <c r="M232" s="41" t="s">
        <v>121</v>
      </c>
      <c r="N232" s="608"/>
      <c r="O232" s="44" t="s">
        <v>1495</v>
      </c>
      <c r="P232" s="41" t="s">
        <v>4121</v>
      </c>
      <c r="Q232" s="114">
        <v>45631</v>
      </c>
      <c r="R232" s="97" t="s">
        <v>4122</v>
      </c>
      <c r="S232" s="114">
        <v>45642</v>
      </c>
      <c r="T232" s="598" t="s">
        <v>121</v>
      </c>
      <c r="U232" s="598" t="s">
        <v>121</v>
      </c>
      <c r="V232" s="598" t="s">
        <v>121</v>
      </c>
      <c r="W232" s="598" t="s">
        <v>121</v>
      </c>
      <c r="X232" s="598" t="s">
        <v>121</v>
      </c>
      <c r="Y232" s="598" t="s">
        <v>121</v>
      </c>
      <c r="Z232" s="49" t="s">
        <v>4123</v>
      </c>
      <c r="AA232" s="114">
        <v>45645</v>
      </c>
      <c r="AB232" s="41" t="s">
        <v>4124</v>
      </c>
    </row>
    <row r="233" spans="1:28" ht="31.5" hidden="1" customHeight="1" x14ac:dyDescent="0.25">
      <c r="A233" s="605" t="s">
        <v>16</v>
      </c>
      <c r="B233" s="605" t="s">
        <v>29</v>
      </c>
      <c r="C233" s="351">
        <v>45645</v>
      </c>
      <c r="D233" s="558">
        <v>45650</v>
      </c>
      <c r="E233" s="607" t="s">
        <v>33</v>
      </c>
      <c r="F233" s="102">
        <v>1381</v>
      </c>
      <c r="G233" s="617" t="s">
        <v>320</v>
      </c>
      <c r="H233" s="598" t="str">
        <f>IF(G233="","",_xlfn.XLOOKUP(G233,Listas!$B$207:$B$251,Listas!$C$207:$C$251))</f>
        <v>Centro Democrático</v>
      </c>
      <c r="I233" s="617" t="s">
        <v>1</v>
      </c>
      <c r="J233" s="607" t="s">
        <v>4125</v>
      </c>
      <c r="K233" s="608" t="s">
        <v>104</v>
      </c>
      <c r="L233" s="42" t="s">
        <v>207</v>
      </c>
      <c r="M233" s="608" t="s">
        <v>121</v>
      </c>
      <c r="N233" s="608" t="s">
        <v>121</v>
      </c>
      <c r="O233" s="44" t="s">
        <v>4126</v>
      </c>
      <c r="P233" s="608" t="s">
        <v>2041</v>
      </c>
      <c r="Q233" s="114">
        <v>45643</v>
      </c>
      <c r="R233" s="97" t="s">
        <v>4127</v>
      </c>
      <c r="S233" s="114">
        <v>45642</v>
      </c>
      <c r="T233" s="608" t="s">
        <v>4128</v>
      </c>
      <c r="U233" s="114">
        <v>45645</v>
      </c>
      <c r="V233" s="598" t="s">
        <v>121</v>
      </c>
      <c r="W233" s="598" t="s">
        <v>121</v>
      </c>
      <c r="X233" s="598" t="s">
        <v>121</v>
      </c>
      <c r="Y233" s="598" t="s">
        <v>121</v>
      </c>
      <c r="Z233" s="49" t="s">
        <v>4129</v>
      </c>
      <c r="AA233" s="114">
        <v>45650</v>
      </c>
      <c r="AB233" s="44" t="s">
        <v>4130</v>
      </c>
    </row>
    <row r="234" spans="1:28" ht="31.5" hidden="1" customHeight="1" x14ac:dyDescent="0.25">
      <c r="A234" s="605" t="s">
        <v>60</v>
      </c>
      <c r="B234" s="605" t="s">
        <v>29</v>
      </c>
      <c r="C234" s="351">
        <v>45656</v>
      </c>
      <c r="D234" s="558"/>
      <c r="E234" s="607" t="s">
        <v>33</v>
      </c>
      <c r="F234" s="102">
        <v>1383</v>
      </c>
      <c r="G234" s="617" t="s">
        <v>354</v>
      </c>
      <c r="H234" s="598" t="str">
        <f>IF(G234="","",_xlfn.XLOOKUP(G234,Listas!$B$207:$B$251,Listas!$C$207:$C$251))</f>
        <v>Mov. LARA Bogotá.</v>
      </c>
      <c r="I234" s="617" t="s">
        <v>1</v>
      </c>
      <c r="J234" s="607" t="s">
        <v>4131</v>
      </c>
      <c r="K234" s="608" t="s">
        <v>116</v>
      </c>
      <c r="L234" s="42" t="s">
        <v>159</v>
      </c>
      <c r="M234" s="608" t="s">
        <v>121</v>
      </c>
      <c r="N234" s="608" t="s">
        <v>121</v>
      </c>
      <c r="O234" s="44" t="s">
        <v>4132</v>
      </c>
      <c r="P234" s="608" t="s">
        <v>121</v>
      </c>
      <c r="Q234" s="114"/>
      <c r="R234" s="97" t="s">
        <v>4133</v>
      </c>
      <c r="S234" s="114">
        <v>45650</v>
      </c>
      <c r="T234" s="598" t="s">
        <v>121</v>
      </c>
      <c r="U234" s="598" t="s">
        <v>121</v>
      </c>
      <c r="V234" s="598" t="s">
        <v>121</v>
      </c>
      <c r="W234" s="598" t="s">
        <v>121</v>
      </c>
      <c r="X234" s="598" t="s">
        <v>121</v>
      </c>
      <c r="Y234" s="598" t="s">
        <v>121</v>
      </c>
      <c r="Z234" s="49" t="s">
        <v>4134</v>
      </c>
      <c r="AA234" s="114">
        <v>45656</v>
      </c>
      <c r="AB234" s="41" t="s">
        <v>4135</v>
      </c>
    </row>
    <row r="235" spans="1:28" ht="31.5" hidden="1" customHeight="1" x14ac:dyDescent="0.25">
      <c r="A235" s="605" t="s">
        <v>42</v>
      </c>
      <c r="B235" s="605" t="s">
        <v>66</v>
      </c>
      <c r="C235" s="351">
        <v>45992</v>
      </c>
      <c r="D235" s="558"/>
      <c r="E235" s="598"/>
      <c r="F235" s="598"/>
      <c r="G235" s="612" t="s">
        <v>313</v>
      </c>
      <c r="H235" s="598" t="str">
        <f>IF(G235="","",_xlfn.XLOOKUP(G235,Listas!$B$207:$B$251,Listas!$C$207:$C$251))</f>
        <v>Centro Democrático</v>
      </c>
      <c r="I235" s="617" t="s">
        <v>1</v>
      </c>
      <c r="J235" s="607" t="s">
        <v>4136</v>
      </c>
      <c r="K235" s="598"/>
      <c r="L235" s="598" t="s">
        <v>121</v>
      </c>
      <c r="M235" s="598" t="s">
        <v>121</v>
      </c>
      <c r="N235" s="598" t="s">
        <v>121</v>
      </c>
      <c r="O235" s="44" t="s">
        <v>4137</v>
      </c>
      <c r="P235" s="598" t="s">
        <v>121</v>
      </c>
      <c r="Q235" s="598"/>
      <c r="R235" s="97"/>
      <c r="S235" s="114"/>
      <c r="T235" s="598" t="s">
        <v>121</v>
      </c>
      <c r="U235" s="598" t="s">
        <v>121</v>
      </c>
      <c r="V235" s="598" t="s">
        <v>121</v>
      </c>
      <c r="W235" s="598" t="s">
        <v>121</v>
      </c>
      <c r="X235" s="598" t="s">
        <v>121</v>
      </c>
      <c r="Y235" s="598" t="s">
        <v>121</v>
      </c>
      <c r="Z235" s="49"/>
      <c r="AA235" s="114"/>
      <c r="AB235" s="41"/>
    </row>
    <row r="236" spans="1:28" ht="31.5" hidden="1" customHeight="1" x14ac:dyDescent="0.25">
      <c r="A236" s="605" t="s">
        <v>59</v>
      </c>
      <c r="B236" s="605" t="s">
        <v>29</v>
      </c>
      <c r="C236" s="351">
        <v>45656</v>
      </c>
      <c r="D236" s="558"/>
      <c r="E236" s="607" t="s">
        <v>33</v>
      </c>
      <c r="F236" s="102">
        <v>1387</v>
      </c>
      <c r="G236" s="617" t="s">
        <v>276</v>
      </c>
      <c r="H236" s="598" t="str">
        <f>IF(G236="","",_xlfn.XLOOKUP(G236,Listas!$B$207:$B$251,Listas!$C$207:$C$251))</f>
        <v>Partido Nuevo Liberalismo</v>
      </c>
      <c r="I236" s="617" t="s">
        <v>1</v>
      </c>
      <c r="J236" s="607" t="s">
        <v>4138</v>
      </c>
      <c r="K236" s="608"/>
      <c r="L236" s="42"/>
      <c r="M236" s="608"/>
      <c r="N236" s="608"/>
      <c r="O236" s="44"/>
      <c r="P236" s="608"/>
      <c r="Q236" s="114">
        <v>45649</v>
      </c>
      <c r="R236" s="97" t="s">
        <v>4139</v>
      </c>
      <c r="S236" s="114">
        <v>45650</v>
      </c>
      <c r="T236" s="598" t="s">
        <v>121</v>
      </c>
      <c r="U236" s="598" t="s">
        <v>121</v>
      </c>
      <c r="V236" s="598" t="s">
        <v>121</v>
      </c>
      <c r="W236" s="598" t="s">
        <v>121</v>
      </c>
      <c r="X236" s="598" t="s">
        <v>121</v>
      </c>
      <c r="Y236" s="598" t="s">
        <v>121</v>
      </c>
      <c r="Z236" s="49" t="s">
        <v>4140</v>
      </c>
      <c r="AA236" s="114">
        <v>45656</v>
      </c>
      <c r="AB236" s="41" t="s">
        <v>4141</v>
      </c>
    </row>
    <row r="237" spans="1:28" ht="31.5" hidden="1" customHeight="1" x14ac:dyDescent="0.25">
      <c r="A237" s="605" t="s">
        <v>42</v>
      </c>
      <c r="B237" s="605" t="s">
        <v>29</v>
      </c>
      <c r="C237" s="351">
        <v>45679</v>
      </c>
      <c r="D237" s="558"/>
      <c r="E237" s="607" t="s">
        <v>23</v>
      </c>
      <c r="F237" s="102">
        <v>5</v>
      </c>
      <c r="G237" s="612" t="s">
        <v>292</v>
      </c>
      <c r="H237" s="598" t="str">
        <f>IF(G237="","",_xlfn.XLOOKUP(G237,Listas!$B$207:$B$251,Listas!$C$207:$C$251))</f>
        <v>Pacto Historico</v>
      </c>
      <c r="I237" s="608" t="s">
        <v>1</v>
      </c>
      <c r="J237" s="607" t="s">
        <v>4142</v>
      </c>
      <c r="K237" s="608" t="s">
        <v>104</v>
      </c>
      <c r="L237" s="598" t="s">
        <v>170</v>
      </c>
      <c r="M237" s="608" t="s">
        <v>221</v>
      </c>
      <c r="N237" s="598" t="s">
        <v>121</v>
      </c>
      <c r="O237" s="44" t="s">
        <v>4143</v>
      </c>
      <c r="P237" s="598" t="s">
        <v>121</v>
      </c>
      <c r="Q237" s="114">
        <v>45674</v>
      </c>
      <c r="R237" s="97" t="s">
        <v>4144</v>
      </c>
      <c r="S237" s="114">
        <v>45674</v>
      </c>
      <c r="T237" s="598" t="s">
        <v>121</v>
      </c>
      <c r="U237" s="598" t="s">
        <v>121</v>
      </c>
      <c r="V237" s="598" t="s">
        <v>121</v>
      </c>
      <c r="W237" s="598" t="s">
        <v>121</v>
      </c>
      <c r="X237" s="598" t="s">
        <v>121</v>
      </c>
      <c r="Y237" s="598" t="s">
        <v>121</v>
      </c>
      <c r="Z237" s="49" t="s">
        <v>4145</v>
      </c>
      <c r="AA237" s="114">
        <v>45679</v>
      </c>
      <c r="AB237" s="41" t="s">
        <v>4146</v>
      </c>
    </row>
    <row r="238" spans="1:28" ht="31.5" hidden="1" customHeight="1" x14ac:dyDescent="0.25">
      <c r="A238" s="605" t="s">
        <v>16</v>
      </c>
      <c r="B238" s="605" t="s">
        <v>29</v>
      </c>
      <c r="C238" s="351">
        <v>45680</v>
      </c>
      <c r="D238" s="558"/>
      <c r="E238" s="607" t="s">
        <v>23</v>
      </c>
      <c r="F238" s="102">
        <v>7</v>
      </c>
      <c r="G238" s="612" t="s">
        <v>356</v>
      </c>
      <c r="H238" s="598" t="str">
        <f>IF(G238="","",_xlfn.XLOOKUP(G238,Listas!$B$207:$B$251,Listas!$C$207:$C$251))</f>
        <v>Colombia Justa Libres </v>
      </c>
      <c r="I238" s="608" t="s">
        <v>1</v>
      </c>
      <c r="J238" s="607" t="s">
        <v>4147</v>
      </c>
      <c r="K238" s="608" t="s">
        <v>94</v>
      </c>
      <c r="L238" s="625" t="s">
        <v>198</v>
      </c>
      <c r="M238" s="608" t="s">
        <v>121</v>
      </c>
      <c r="N238" s="608" t="s">
        <v>121</v>
      </c>
      <c r="O238" s="44" t="s">
        <v>1389</v>
      </c>
      <c r="P238" s="608" t="s">
        <v>163</v>
      </c>
      <c r="Q238" s="114">
        <v>45674</v>
      </c>
      <c r="R238" s="97" t="s">
        <v>4148</v>
      </c>
      <c r="S238" s="114">
        <v>45677</v>
      </c>
      <c r="T238" s="598" t="s">
        <v>121</v>
      </c>
      <c r="U238" s="598" t="s">
        <v>121</v>
      </c>
      <c r="V238" s="598" t="s">
        <v>121</v>
      </c>
      <c r="W238" s="598" t="s">
        <v>121</v>
      </c>
      <c r="X238" s="598" t="s">
        <v>121</v>
      </c>
      <c r="Y238" s="598" t="s">
        <v>121</v>
      </c>
      <c r="Z238" s="49" t="s">
        <v>4149</v>
      </c>
      <c r="AA238" s="114">
        <v>45680</v>
      </c>
      <c r="AB238" s="41" t="s">
        <v>4150</v>
      </c>
    </row>
    <row r="239" spans="1:28" ht="31.5" hidden="1" customHeight="1" x14ac:dyDescent="0.25">
      <c r="A239" s="605" t="s">
        <v>47</v>
      </c>
      <c r="B239" s="605" t="s">
        <v>29</v>
      </c>
      <c r="C239" s="351">
        <v>45680</v>
      </c>
      <c r="D239" s="558"/>
      <c r="E239" s="607" t="s">
        <v>23</v>
      </c>
      <c r="F239" s="102">
        <v>12</v>
      </c>
      <c r="G239" s="617" t="s">
        <v>2962</v>
      </c>
      <c r="H239" s="598" t="s">
        <v>2963</v>
      </c>
      <c r="I239" s="608" t="s">
        <v>1</v>
      </c>
      <c r="J239" s="607" t="s">
        <v>4151</v>
      </c>
      <c r="K239" s="608" t="s">
        <v>104</v>
      </c>
      <c r="L239" s="42"/>
      <c r="M239" s="41" t="s">
        <v>121</v>
      </c>
      <c r="N239" s="608"/>
      <c r="O239" s="44" t="s">
        <v>1927</v>
      </c>
      <c r="P239" s="41" t="s">
        <v>121</v>
      </c>
      <c r="Q239" s="114">
        <v>45679</v>
      </c>
      <c r="R239" s="97" t="s">
        <v>4152</v>
      </c>
      <c r="S239" s="114">
        <v>45677</v>
      </c>
      <c r="T239" s="598" t="s">
        <v>121</v>
      </c>
      <c r="U239" s="598" t="s">
        <v>121</v>
      </c>
      <c r="V239" s="598" t="s">
        <v>121</v>
      </c>
      <c r="W239" s="598" t="s">
        <v>121</v>
      </c>
      <c r="X239" s="598" t="s">
        <v>121</v>
      </c>
      <c r="Y239" s="598" t="s">
        <v>121</v>
      </c>
      <c r="Z239" s="49" t="s">
        <v>4153</v>
      </c>
      <c r="AA239" s="114">
        <v>45680</v>
      </c>
      <c r="AB239" s="41" t="s">
        <v>4154</v>
      </c>
    </row>
    <row r="240" spans="1:28" ht="31.5" hidden="1" customHeight="1" x14ac:dyDescent="0.25">
      <c r="A240" s="605" t="s">
        <v>60</v>
      </c>
      <c r="B240" s="605" t="s">
        <v>29</v>
      </c>
      <c r="C240" s="351">
        <v>45680</v>
      </c>
      <c r="D240" s="558"/>
      <c r="E240" s="607" t="s">
        <v>23</v>
      </c>
      <c r="F240" s="102">
        <v>15</v>
      </c>
      <c r="G240" s="612" t="s">
        <v>288</v>
      </c>
      <c r="H240" s="598" t="str">
        <f>IF(G240="","",_xlfn.XLOOKUP(G240,Listas!$B$207:$B$251,Listas!$C$207:$C$251))</f>
        <v>Pacto Historico</v>
      </c>
      <c r="I240" s="608" t="s">
        <v>1</v>
      </c>
      <c r="J240" s="607" t="s">
        <v>4155</v>
      </c>
      <c r="K240" s="608" t="s">
        <v>116</v>
      </c>
      <c r="L240" s="42" t="s">
        <v>159</v>
      </c>
      <c r="M240" s="608" t="s">
        <v>121</v>
      </c>
      <c r="N240" s="608" t="s">
        <v>121</v>
      </c>
      <c r="O240" s="44" t="s">
        <v>1389</v>
      </c>
      <c r="P240" s="608" t="s">
        <v>121</v>
      </c>
      <c r="Q240" s="114">
        <v>45674</v>
      </c>
      <c r="R240" s="97" t="s">
        <v>4156</v>
      </c>
      <c r="S240" s="114">
        <v>45677</v>
      </c>
      <c r="T240" s="598" t="s">
        <v>121</v>
      </c>
      <c r="U240" s="598" t="s">
        <v>121</v>
      </c>
      <c r="V240" s="598" t="s">
        <v>121</v>
      </c>
      <c r="W240" s="598" t="s">
        <v>121</v>
      </c>
      <c r="X240" s="598" t="s">
        <v>121</v>
      </c>
      <c r="Y240" s="598" t="s">
        <v>121</v>
      </c>
      <c r="Z240" s="49" t="s">
        <v>4157</v>
      </c>
      <c r="AA240" s="114">
        <v>45680</v>
      </c>
      <c r="AB240" s="41" t="s">
        <v>4158</v>
      </c>
    </row>
    <row r="241" spans="1:28" ht="31.5" hidden="1" customHeight="1" x14ac:dyDescent="0.25">
      <c r="A241" s="605" t="s">
        <v>47</v>
      </c>
      <c r="B241" s="605" t="s">
        <v>29</v>
      </c>
      <c r="C241" s="351">
        <v>45680</v>
      </c>
      <c r="D241" s="658"/>
      <c r="E241" s="607" t="s">
        <v>23</v>
      </c>
      <c r="F241" s="102">
        <v>17</v>
      </c>
      <c r="G241" s="618" t="s">
        <v>288</v>
      </c>
      <c r="H241" s="598" t="str">
        <f>IF(G241="","",_xlfn.XLOOKUP(G241,Listas!$B$207:$B$251,Listas!$C$207:$C$251))</f>
        <v>Pacto Historico</v>
      </c>
      <c r="I241" s="608" t="s">
        <v>5</v>
      </c>
      <c r="J241" s="607" t="s">
        <v>4159</v>
      </c>
      <c r="K241" s="608" t="s">
        <v>119</v>
      </c>
      <c r="L241" s="619"/>
      <c r="M241" s="41" t="s">
        <v>121</v>
      </c>
      <c r="N241" s="608"/>
      <c r="O241" s="44" t="s">
        <v>1927</v>
      </c>
      <c r="P241" s="41" t="s">
        <v>121</v>
      </c>
      <c r="Q241" s="114">
        <v>45749</v>
      </c>
      <c r="R241" s="97" t="s">
        <v>4160</v>
      </c>
      <c r="S241" s="114">
        <v>45677</v>
      </c>
      <c r="T241" s="598" t="s">
        <v>121</v>
      </c>
      <c r="U241" s="598" t="s">
        <v>121</v>
      </c>
      <c r="V241" s="598" t="s">
        <v>121</v>
      </c>
      <c r="W241" s="598" t="s">
        <v>121</v>
      </c>
      <c r="X241" s="598" t="s">
        <v>121</v>
      </c>
      <c r="Y241" s="598" t="s">
        <v>121</v>
      </c>
      <c r="Z241" s="97" t="s">
        <v>4161</v>
      </c>
      <c r="AA241" s="114">
        <v>45679</v>
      </c>
      <c r="AB241" s="608"/>
    </row>
    <row r="242" spans="1:28" s="587" customFormat="1" ht="31.5" hidden="1" customHeight="1" x14ac:dyDescent="0.25">
      <c r="A242" s="605" t="s">
        <v>42</v>
      </c>
      <c r="B242" s="605" t="s">
        <v>29</v>
      </c>
      <c r="C242" s="351">
        <v>45681</v>
      </c>
      <c r="D242" s="631">
        <v>45686</v>
      </c>
      <c r="E242" s="607" t="s">
        <v>33</v>
      </c>
      <c r="F242" s="605">
        <v>21</v>
      </c>
      <c r="G242" s="618" t="s">
        <v>346</v>
      </c>
      <c r="H242" s="614" t="str">
        <f>IF(G242="","",_xlfn.XLOOKUP(G242,Listas!$B$207:$B$251,Listas!$C$207:$C$251))</f>
        <v>Partido Mira</v>
      </c>
      <c r="I242" s="607" t="s">
        <v>1</v>
      </c>
      <c r="J242" s="607" t="s">
        <v>4162</v>
      </c>
      <c r="K242" s="607" t="s">
        <v>99</v>
      </c>
      <c r="L242" s="625" t="s">
        <v>141</v>
      </c>
      <c r="M242" s="598" t="s">
        <v>121</v>
      </c>
      <c r="N242" s="598" t="s">
        <v>121</v>
      </c>
      <c r="O242" s="607" t="s">
        <v>1495</v>
      </c>
      <c r="P242" s="607" t="s">
        <v>2041</v>
      </c>
      <c r="Q242" s="628">
        <v>45678</v>
      </c>
      <c r="R242" s="627" t="s">
        <v>4163</v>
      </c>
      <c r="S242" s="628">
        <v>45678</v>
      </c>
      <c r="T242" s="607" t="s">
        <v>4164</v>
      </c>
      <c r="U242" s="628">
        <v>45681</v>
      </c>
      <c r="V242" s="607" t="s">
        <v>4165</v>
      </c>
      <c r="W242" s="564">
        <v>45684</v>
      </c>
      <c r="X242" s="598" t="s">
        <v>121</v>
      </c>
      <c r="Y242" s="598" t="s">
        <v>121</v>
      </c>
      <c r="Z242" s="627" t="s">
        <v>4166</v>
      </c>
      <c r="AA242" s="628">
        <v>45686</v>
      </c>
      <c r="AB242" s="607" t="s">
        <v>4167</v>
      </c>
    </row>
    <row r="243" spans="1:28" s="587" customFormat="1" ht="31.5" hidden="1" customHeight="1" x14ac:dyDescent="0.25">
      <c r="A243" s="605" t="s">
        <v>60</v>
      </c>
      <c r="B243" s="605" t="s">
        <v>29</v>
      </c>
      <c r="C243" s="351">
        <v>45681</v>
      </c>
      <c r="D243" s="631">
        <v>45686</v>
      </c>
      <c r="E243" s="607" t="s">
        <v>33</v>
      </c>
      <c r="F243" s="605">
        <v>24</v>
      </c>
      <c r="G243" s="618" t="s">
        <v>292</v>
      </c>
      <c r="H243" s="614" t="str">
        <f>IF(G243="","",_xlfn.XLOOKUP(G243,Listas!$B$207:$B$251,Listas!$C$207:$C$251))</f>
        <v>Pacto Historico</v>
      </c>
      <c r="I243" s="607" t="s">
        <v>1</v>
      </c>
      <c r="J243" s="607" t="s">
        <v>4168</v>
      </c>
      <c r="K243" s="607" t="s">
        <v>107</v>
      </c>
      <c r="L243" s="625" t="s">
        <v>143</v>
      </c>
      <c r="M243" s="608" t="s">
        <v>121</v>
      </c>
      <c r="N243" s="608" t="s">
        <v>121</v>
      </c>
      <c r="O243" s="607" t="s">
        <v>4169</v>
      </c>
      <c r="P243" s="608" t="s">
        <v>121</v>
      </c>
      <c r="Q243" s="628">
        <v>45678</v>
      </c>
      <c r="R243" s="627" t="s">
        <v>4170</v>
      </c>
      <c r="S243" s="628">
        <v>45678</v>
      </c>
      <c r="T243" s="607" t="s">
        <v>4171</v>
      </c>
      <c r="U243" s="628">
        <v>45681</v>
      </c>
      <c r="V243" s="607" t="s">
        <v>4165</v>
      </c>
      <c r="W243" s="564">
        <v>45684</v>
      </c>
      <c r="X243" s="598" t="s">
        <v>121</v>
      </c>
      <c r="Y243" s="598" t="s">
        <v>121</v>
      </c>
      <c r="Z243" s="627" t="s">
        <v>4172</v>
      </c>
      <c r="AA243" s="628">
        <v>45686</v>
      </c>
      <c r="AB243" s="607" t="s">
        <v>4173</v>
      </c>
    </row>
    <row r="244" spans="1:28" s="587" customFormat="1" ht="31.5" hidden="1" customHeight="1" x14ac:dyDescent="0.25">
      <c r="A244" s="605" t="s">
        <v>47</v>
      </c>
      <c r="B244" s="605" t="s">
        <v>29</v>
      </c>
      <c r="C244" s="351">
        <v>45681</v>
      </c>
      <c r="D244" s="631">
        <v>45686</v>
      </c>
      <c r="E244" s="607" t="s">
        <v>33</v>
      </c>
      <c r="F244" s="605">
        <v>25</v>
      </c>
      <c r="G244" s="618" t="s">
        <v>351</v>
      </c>
      <c r="H244" s="614" t="str">
        <f>IF(G244="","",_xlfn.XLOOKUP(G244,Listas!$B$207:$B$251,Listas!$C$207:$C$251))</f>
        <v>Mov. LARA Bogotá.</v>
      </c>
      <c r="I244" s="607" t="s">
        <v>1</v>
      </c>
      <c r="J244" s="607" t="s">
        <v>4174</v>
      </c>
      <c r="K244" s="607" t="s">
        <v>104</v>
      </c>
      <c r="L244" s="625"/>
      <c r="M244" s="41" t="s">
        <v>121</v>
      </c>
      <c r="N244" s="607"/>
      <c r="O244" s="607" t="s">
        <v>3747</v>
      </c>
      <c r="P244" s="41" t="s">
        <v>121</v>
      </c>
      <c r="Q244" s="114">
        <v>45685</v>
      </c>
      <c r="R244" s="627" t="s">
        <v>4175</v>
      </c>
      <c r="S244" s="628">
        <v>45678</v>
      </c>
      <c r="T244" s="607" t="s">
        <v>4176</v>
      </c>
      <c r="U244" s="628">
        <v>45681</v>
      </c>
      <c r="V244" s="607" t="s">
        <v>4165</v>
      </c>
      <c r="W244" s="564">
        <v>45684</v>
      </c>
      <c r="X244" s="598" t="s">
        <v>121</v>
      </c>
      <c r="Y244" s="598" t="s">
        <v>121</v>
      </c>
      <c r="Z244" s="627" t="s">
        <v>4177</v>
      </c>
      <c r="AA244" s="628">
        <v>45686</v>
      </c>
      <c r="AB244" s="607" t="s">
        <v>4178</v>
      </c>
    </row>
    <row r="245" spans="1:28" s="587" customFormat="1" ht="31.5" hidden="1" customHeight="1" x14ac:dyDescent="0.25">
      <c r="A245" s="605" t="s">
        <v>16</v>
      </c>
      <c r="B245" s="605" t="s">
        <v>29</v>
      </c>
      <c r="C245" s="351">
        <v>45681</v>
      </c>
      <c r="D245" s="631">
        <v>45686</v>
      </c>
      <c r="E245" s="607" t="s">
        <v>33</v>
      </c>
      <c r="F245" s="605">
        <v>26</v>
      </c>
      <c r="G245" s="618" t="s">
        <v>255</v>
      </c>
      <c r="H245" s="614" t="str">
        <f>IF(G245="","",_xlfn.XLOOKUP(G245,Listas!$B$207:$B$251,Listas!$C$207:$C$251))</f>
        <v>Alianza Verde</v>
      </c>
      <c r="I245" s="607" t="s">
        <v>1</v>
      </c>
      <c r="J245" s="607" t="s">
        <v>1378</v>
      </c>
      <c r="K245" s="608" t="s">
        <v>94</v>
      </c>
      <c r="L245" s="625" t="s">
        <v>205</v>
      </c>
      <c r="M245" s="608" t="s">
        <v>121</v>
      </c>
      <c r="N245" s="608" t="s">
        <v>121</v>
      </c>
      <c r="O245" s="44" t="s">
        <v>1389</v>
      </c>
      <c r="P245" s="608" t="s">
        <v>4179</v>
      </c>
      <c r="Q245" s="700">
        <v>45674</v>
      </c>
      <c r="R245" s="627" t="s">
        <v>4180</v>
      </c>
      <c r="S245" s="628">
        <v>45678</v>
      </c>
      <c r="T245" s="607" t="s">
        <v>4181</v>
      </c>
      <c r="U245" s="628">
        <v>45681</v>
      </c>
      <c r="V245" s="607" t="s">
        <v>4165</v>
      </c>
      <c r="W245" s="564">
        <v>45684</v>
      </c>
      <c r="X245" s="598" t="s">
        <v>121</v>
      </c>
      <c r="Y245" s="598" t="s">
        <v>121</v>
      </c>
      <c r="Z245" s="627" t="s">
        <v>4182</v>
      </c>
      <c r="AA245" s="628">
        <v>45686</v>
      </c>
      <c r="AB245" s="607" t="s">
        <v>4183</v>
      </c>
    </row>
    <row r="246" spans="1:28" s="587" customFormat="1" ht="31.5" hidden="1" customHeight="1" x14ac:dyDescent="0.25">
      <c r="A246" s="605" t="s">
        <v>60</v>
      </c>
      <c r="B246" s="605" t="s">
        <v>29</v>
      </c>
      <c r="C246" s="351">
        <v>45681</v>
      </c>
      <c r="D246" s="631">
        <v>45686</v>
      </c>
      <c r="E246" s="607" t="s">
        <v>33</v>
      </c>
      <c r="F246" s="605">
        <v>29</v>
      </c>
      <c r="G246" s="618" t="s">
        <v>255</v>
      </c>
      <c r="H246" s="614" t="str">
        <f>IF(G246="","",_xlfn.XLOOKUP(G246,Listas!$B$207:$B$251,Listas!$C$207:$C$251))</f>
        <v>Alianza Verde</v>
      </c>
      <c r="I246" s="607" t="s">
        <v>1</v>
      </c>
      <c r="J246" s="607" t="s">
        <v>4184</v>
      </c>
      <c r="K246" s="607" t="s">
        <v>104</v>
      </c>
      <c r="L246" s="625" t="s">
        <v>170</v>
      </c>
      <c r="M246" s="608" t="s">
        <v>121</v>
      </c>
      <c r="N246" s="608" t="s">
        <v>121</v>
      </c>
      <c r="O246" s="607" t="s">
        <v>4185</v>
      </c>
      <c r="P246" s="608" t="s">
        <v>121</v>
      </c>
      <c r="Q246" s="628">
        <v>45678</v>
      </c>
      <c r="R246" s="627" t="s">
        <v>4186</v>
      </c>
      <c r="S246" s="628">
        <v>45678</v>
      </c>
      <c r="T246" s="607" t="s">
        <v>4187</v>
      </c>
      <c r="U246" s="628">
        <v>45681</v>
      </c>
      <c r="V246" s="607" t="s">
        <v>4165</v>
      </c>
      <c r="W246" s="564">
        <v>45684</v>
      </c>
      <c r="X246" s="598" t="s">
        <v>121</v>
      </c>
      <c r="Y246" s="598" t="s">
        <v>121</v>
      </c>
      <c r="Z246" s="627" t="s">
        <v>4188</v>
      </c>
      <c r="AA246" s="628">
        <v>45687</v>
      </c>
      <c r="AB246" s="607" t="s">
        <v>4189</v>
      </c>
    </row>
    <row r="247" spans="1:28" s="587" customFormat="1" ht="31.5" hidden="1" customHeight="1" x14ac:dyDescent="0.25">
      <c r="A247" s="605" t="s">
        <v>16</v>
      </c>
      <c r="B247" s="605" t="s">
        <v>29</v>
      </c>
      <c r="C247" s="351">
        <v>45681</v>
      </c>
      <c r="D247" s="631"/>
      <c r="E247" s="607" t="s">
        <v>33</v>
      </c>
      <c r="F247" s="605">
        <v>27</v>
      </c>
      <c r="G247" s="618" t="s">
        <v>255</v>
      </c>
      <c r="H247" s="614" t="str">
        <f>IF(G247="","",_xlfn.XLOOKUP(G247,Listas!$B$207:$B$251,Listas!$C$207:$C$251))</f>
        <v>Alianza Verde</v>
      </c>
      <c r="I247" s="607" t="s">
        <v>1</v>
      </c>
      <c r="J247" s="607" t="s">
        <v>4190</v>
      </c>
      <c r="K247" s="608" t="s">
        <v>94</v>
      </c>
      <c r="L247" s="625" t="s">
        <v>180</v>
      </c>
      <c r="M247" s="608" t="s">
        <v>121</v>
      </c>
      <c r="N247" s="608" t="s">
        <v>121</v>
      </c>
      <c r="O247" s="44" t="s">
        <v>1389</v>
      </c>
      <c r="P247" s="608" t="s">
        <v>1607</v>
      </c>
      <c r="Q247" s="700">
        <v>45679</v>
      </c>
      <c r="R247" s="627" t="s">
        <v>4191</v>
      </c>
      <c r="S247" s="628">
        <v>45678</v>
      </c>
      <c r="T247" s="598" t="s">
        <v>121</v>
      </c>
      <c r="U247" s="598" t="s">
        <v>121</v>
      </c>
      <c r="V247" s="598" t="s">
        <v>121</v>
      </c>
      <c r="W247" s="598" t="s">
        <v>121</v>
      </c>
      <c r="X247" s="598" t="s">
        <v>121</v>
      </c>
      <c r="Y247" s="598" t="s">
        <v>121</v>
      </c>
      <c r="Z247" s="627" t="s">
        <v>4192</v>
      </c>
      <c r="AA247" s="628">
        <v>45681</v>
      </c>
      <c r="AB247" s="607" t="s">
        <v>4193</v>
      </c>
    </row>
    <row r="248" spans="1:28" s="587" customFormat="1" ht="31.5" hidden="1" customHeight="1" x14ac:dyDescent="0.25">
      <c r="A248" s="605" t="s">
        <v>42</v>
      </c>
      <c r="B248" s="605" t="s">
        <v>29</v>
      </c>
      <c r="C248" s="351">
        <v>45681</v>
      </c>
      <c r="D248" s="631"/>
      <c r="E248" s="607" t="s">
        <v>33</v>
      </c>
      <c r="F248" s="605">
        <v>30</v>
      </c>
      <c r="G248" s="618" t="s">
        <v>356</v>
      </c>
      <c r="H248" s="614" t="str">
        <f>IF(G248="","",_xlfn.XLOOKUP(G248,Listas!$B$207:$B$251,Listas!$C$207:$C$251))</f>
        <v>Colombia Justa Libres </v>
      </c>
      <c r="I248" s="607" t="s">
        <v>1</v>
      </c>
      <c r="J248" s="607" t="s">
        <v>4194</v>
      </c>
      <c r="K248" s="607" t="s">
        <v>94</v>
      </c>
      <c r="L248" s="614" t="s">
        <v>180</v>
      </c>
      <c r="M248" s="598" t="s">
        <v>121</v>
      </c>
      <c r="N248" s="598" t="s">
        <v>121</v>
      </c>
      <c r="O248" s="607" t="s">
        <v>1389</v>
      </c>
      <c r="P248" s="607" t="s">
        <v>1607</v>
      </c>
      <c r="Q248" s="628">
        <v>45680</v>
      </c>
      <c r="R248" s="627" t="s">
        <v>4195</v>
      </c>
      <c r="S248" s="628">
        <v>45678</v>
      </c>
      <c r="T248" s="598" t="s">
        <v>121</v>
      </c>
      <c r="U248" s="598" t="s">
        <v>121</v>
      </c>
      <c r="V248" s="598" t="s">
        <v>121</v>
      </c>
      <c r="W248" s="598" t="s">
        <v>121</v>
      </c>
      <c r="X248" s="598" t="s">
        <v>121</v>
      </c>
      <c r="Y248" s="598" t="s">
        <v>121</v>
      </c>
      <c r="Z248" s="627" t="s">
        <v>4196</v>
      </c>
      <c r="AA248" s="628">
        <v>45681</v>
      </c>
      <c r="AB248" s="607" t="s">
        <v>4197</v>
      </c>
    </row>
    <row r="249" spans="1:28" s="587" customFormat="1" ht="31.5" hidden="1" customHeight="1" x14ac:dyDescent="0.25">
      <c r="A249" s="605" t="s">
        <v>47</v>
      </c>
      <c r="B249" s="605" t="s">
        <v>29</v>
      </c>
      <c r="C249" s="351">
        <v>45681</v>
      </c>
      <c r="D249" s="631">
        <v>45686</v>
      </c>
      <c r="E249" s="607" t="s">
        <v>33</v>
      </c>
      <c r="F249" s="605">
        <v>34</v>
      </c>
      <c r="G249" s="618" t="s">
        <v>305</v>
      </c>
      <c r="H249" s="614" t="str">
        <f>IF(G249="","",_xlfn.XLOOKUP(G249,Listas!$B$207:$B$251,Listas!$C$207:$C$251))</f>
        <v>Centro Democrático</v>
      </c>
      <c r="I249" s="607" t="s">
        <v>1</v>
      </c>
      <c r="J249" s="607" t="s">
        <v>4198</v>
      </c>
      <c r="K249" s="607" t="s">
        <v>110</v>
      </c>
      <c r="L249" s="625" t="s">
        <v>144</v>
      </c>
      <c r="M249" s="41" t="s">
        <v>121</v>
      </c>
      <c r="N249" s="607"/>
      <c r="O249" s="607" t="s">
        <v>4199</v>
      </c>
      <c r="P249" s="41" t="s">
        <v>121</v>
      </c>
      <c r="Q249" s="114">
        <v>45685</v>
      </c>
      <c r="R249" s="627" t="s">
        <v>4200</v>
      </c>
      <c r="S249" s="628">
        <v>45678</v>
      </c>
      <c r="T249" s="607" t="s">
        <v>4201</v>
      </c>
      <c r="U249" s="628">
        <v>45681</v>
      </c>
      <c r="V249" s="607" t="s">
        <v>4165</v>
      </c>
      <c r="W249" s="564">
        <v>45684</v>
      </c>
      <c r="X249" s="598" t="s">
        <v>121</v>
      </c>
      <c r="Y249" s="598" t="s">
        <v>121</v>
      </c>
      <c r="Z249" s="627" t="s">
        <v>4202</v>
      </c>
      <c r="AA249" s="628">
        <v>45687</v>
      </c>
      <c r="AB249" s="607"/>
    </row>
    <row r="250" spans="1:28" ht="31.5" hidden="1" customHeight="1" x14ac:dyDescent="0.25">
      <c r="A250" s="605" t="s">
        <v>60</v>
      </c>
      <c r="B250" s="605" t="s">
        <v>29</v>
      </c>
      <c r="C250" s="351">
        <v>45681</v>
      </c>
      <c r="D250" s="658">
        <v>45686</v>
      </c>
      <c r="E250" s="607" t="s">
        <v>45</v>
      </c>
      <c r="F250" s="102">
        <v>61</v>
      </c>
      <c r="G250" s="618" t="s">
        <v>255</v>
      </c>
      <c r="H250" s="598" t="str">
        <f>IF(G250="","",_xlfn.XLOOKUP(G250,Listas!$B$207:$B$251,Listas!$C$207:$C$251))</f>
        <v>Alianza Verde</v>
      </c>
      <c r="I250" s="608" t="s">
        <v>1</v>
      </c>
      <c r="J250" s="607" t="s">
        <v>4203</v>
      </c>
      <c r="K250" s="608" t="s">
        <v>94</v>
      </c>
      <c r="L250" s="625" t="s">
        <v>154</v>
      </c>
      <c r="M250" s="608" t="s">
        <v>121</v>
      </c>
      <c r="N250" s="608" t="s">
        <v>121</v>
      </c>
      <c r="O250" s="607" t="s">
        <v>1389</v>
      </c>
      <c r="P250" s="608" t="s">
        <v>121</v>
      </c>
      <c r="Q250" s="114">
        <v>45679</v>
      </c>
      <c r="R250" s="97" t="s">
        <v>4204</v>
      </c>
      <c r="S250" s="114">
        <v>45678</v>
      </c>
      <c r="T250" s="608" t="s">
        <v>4205</v>
      </c>
      <c r="U250" s="114">
        <v>45681</v>
      </c>
      <c r="V250" s="608" t="s">
        <v>4206</v>
      </c>
      <c r="W250" s="114">
        <v>45684</v>
      </c>
      <c r="X250" s="598" t="s">
        <v>121</v>
      </c>
      <c r="Y250" s="598" t="s">
        <v>121</v>
      </c>
      <c r="Z250" s="97" t="s">
        <v>4207</v>
      </c>
      <c r="AA250" s="114">
        <v>45686</v>
      </c>
      <c r="AB250" s="608" t="s">
        <v>4208</v>
      </c>
    </row>
    <row r="251" spans="1:28" ht="31.5" hidden="1" customHeight="1" x14ac:dyDescent="0.25">
      <c r="A251" s="605" t="s">
        <v>42</v>
      </c>
      <c r="B251" s="605" t="s">
        <v>29</v>
      </c>
      <c r="C251" s="351">
        <v>45684</v>
      </c>
      <c r="D251" s="658">
        <v>45687</v>
      </c>
      <c r="E251" s="607" t="s">
        <v>40</v>
      </c>
      <c r="F251" s="102">
        <v>55</v>
      </c>
      <c r="G251" s="618" t="s">
        <v>313</v>
      </c>
      <c r="H251" s="598" t="str">
        <f>IF(G251="","",_xlfn.XLOOKUP(G251,Listas!$B$207:$B$251,Listas!$C$207:$C$251))</f>
        <v>Centro Democrático</v>
      </c>
      <c r="I251" s="608" t="s">
        <v>1</v>
      </c>
      <c r="J251" s="607" t="s">
        <v>4136</v>
      </c>
      <c r="K251" s="608" t="s">
        <v>104</v>
      </c>
      <c r="L251" s="598" t="s">
        <v>121</v>
      </c>
      <c r="M251" s="598" t="s">
        <v>121</v>
      </c>
      <c r="N251" s="598" t="s">
        <v>121</v>
      </c>
      <c r="O251" s="607" t="s">
        <v>4209</v>
      </c>
      <c r="P251" s="598" t="s">
        <v>121</v>
      </c>
      <c r="Q251" s="114">
        <v>45683</v>
      </c>
      <c r="R251" s="97" t="s">
        <v>4210</v>
      </c>
      <c r="S251" s="114">
        <v>45679</v>
      </c>
      <c r="T251" s="700" t="s">
        <v>4211</v>
      </c>
      <c r="U251" s="114">
        <v>45715</v>
      </c>
      <c r="V251" s="598" t="s">
        <v>121</v>
      </c>
      <c r="W251" s="598" t="s">
        <v>121</v>
      </c>
      <c r="X251" s="598" t="s">
        <v>121</v>
      </c>
      <c r="Y251" s="598" t="s">
        <v>121</v>
      </c>
      <c r="Z251" s="97" t="s">
        <v>4212</v>
      </c>
      <c r="AA251" s="114">
        <v>45687</v>
      </c>
      <c r="AB251" s="608" t="s">
        <v>4213</v>
      </c>
    </row>
    <row r="252" spans="1:28" ht="31.5" hidden="1" customHeight="1" x14ac:dyDescent="0.25">
      <c r="A252" s="605" t="s">
        <v>47</v>
      </c>
      <c r="B252" s="605" t="s">
        <v>29</v>
      </c>
      <c r="C252" s="351">
        <v>45685</v>
      </c>
      <c r="D252" s="658">
        <v>45688</v>
      </c>
      <c r="E252" s="607" t="s">
        <v>33</v>
      </c>
      <c r="F252" s="102">
        <v>84</v>
      </c>
      <c r="G252" s="618" t="s">
        <v>297</v>
      </c>
      <c r="H252" s="598" t="str">
        <f>IF(G252="","",_xlfn.XLOOKUP(G252,Listas!$B$207:$B$251,Listas!$C$207:$C$251))</f>
        <v>Pacto Historico</v>
      </c>
      <c r="I252" s="608" t="s">
        <v>1</v>
      </c>
      <c r="J252" s="607" t="s">
        <v>4214</v>
      </c>
      <c r="K252" s="608" t="s">
        <v>104</v>
      </c>
      <c r="L252" s="705"/>
      <c r="M252" s="41" t="s">
        <v>121</v>
      </c>
      <c r="N252" s="608"/>
      <c r="O252" s="607" t="s">
        <v>4215</v>
      </c>
      <c r="P252" s="41" t="s">
        <v>121</v>
      </c>
      <c r="Q252" s="628">
        <v>45687</v>
      </c>
      <c r="R252" s="97" t="s">
        <v>4216</v>
      </c>
      <c r="S252" s="114">
        <v>45680</v>
      </c>
      <c r="T252" s="608" t="s">
        <v>4217</v>
      </c>
      <c r="U252" s="114">
        <v>45685</v>
      </c>
      <c r="V252" s="598" t="s">
        <v>121</v>
      </c>
      <c r="W252" s="598" t="s">
        <v>121</v>
      </c>
      <c r="X252" s="598" t="s">
        <v>121</v>
      </c>
      <c r="Y252" s="598" t="s">
        <v>121</v>
      </c>
      <c r="Z252" s="97" t="s">
        <v>4218</v>
      </c>
      <c r="AA252" s="114">
        <v>45688</v>
      </c>
      <c r="AB252" s="607" t="s">
        <v>4219</v>
      </c>
    </row>
    <row r="253" spans="1:28" ht="31.5" hidden="1" customHeight="1" x14ac:dyDescent="0.25">
      <c r="A253" s="605" t="s">
        <v>16</v>
      </c>
      <c r="B253" s="605" t="s">
        <v>29</v>
      </c>
      <c r="C253" s="351">
        <v>45685</v>
      </c>
      <c r="D253" s="658">
        <v>45688</v>
      </c>
      <c r="E253" s="607" t="s">
        <v>33</v>
      </c>
      <c r="F253" s="102">
        <v>81</v>
      </c>
      <c r="G253" s="618" t="s">
        <v>264</v>
      </c>
      <c r="H253" s="598" t="str">
        <f>IF(G253="","",_xlfn.XLOOKUP(G253,Listas!$B$207:$B$251,Listas!$C$207:$C$251))</f>
        <v>Partido Nuevo Liberalismo</v>
      </c>
      <c r="I253" s="608" t="s">
        <v>1</v>
      </c>
      <c r="J253" s="607" t="s">
        <v>4220</v>
      </c>
      <c r="K253" s="608" t="s">
        <v>94</v>
      </c>
      <c r="L253" s="625" t="s">
        <v>205</v>
      </c>
      <c r="M253" s="608" t="s">
        <v>121</v>
      </c>
      <c r="N253" s="608" t="s">
        <v>121</v>
      </c>
      <c r="O253" s="44" t="s">
        <v>1389</v>
      </c>
      <c r="P253" s="608" t="s">
        <v>4221</v>
      </c>
      <c r="Q253" s="114">
        <v>45681</v>
      </c>
      <c r="R253" s="97" t="s">
        <v>4222</v>
      </c>
      <c r="S253" s="114">
        <v>45680</v>
      </c>
      <c r="T253" s="608" t="s">
        <v>4223</v>
      </c>
      <c r="U253" s="114">
        <v>45685</v>
      </c>
      <c r="V253" s="598" t="s">
        <v>121</v>
      </c>
      <c r="W253" s="598" t="s">
        <v>121</v>
      </c>
      <c r="X253" s="598" t="s">
        <v>121</v>
      </c>
      <c r="Y253" s="598" t="s">
        <v>121</v>
      </c>
      <c r="Z253" s="97" t="s">
        <v>4224</v>
      </c>
      <c r="AA253" s="114">
        <v>45688</v>
      </c>
      <c r="AB253" s="608"/>
    </row>
    <row r="254" spans="1:28" ht="31.5" hidden="1" customHeight="1" x14ac:dyDescent="0.25">
      <c r="A254" s="605" t="s">
        <v>42</v>
      </c>
      <c r="B254" s="605" t="s">
        <v>29</v>
      </c>
      <c r="C254" s="351">
        <v>45685</v>
      </c>
      <c r="D254" s="658">
        <v>45688</v>
      </c>
      <c r="E254" s="607" t="s">
        <v>33</v>
      </c>
      <c r="F254" s="102">
        <v>77</v>
      </c>
      <c r="G254" s="618" t="s">
        <v>330</v>
      </c>
      <c r="H254" s="598" t="str">
        <f>IF(G254="","",_xlfn.XLOOKUP(G254,Listas!$B$207:$B$251,Listas!$C$207:$C$251))</f>
        <v>Partido Liberal Colombiano</v>
      </c>
      <c r="I254" s="608" t="s">
        <v>1</v>
      </c>
      <c r="J254" s="607" t="s">
        <v>4225</v>
      </c>
      <c r="K254" s="608" t="s">
        <v>116</v>
      </c>
      <c r="L254" s="619" t="s">
        <v>146</v>
      </c>
      <c r="M254" s="598" t="s">
        <v>121</v>
      </c>
      <c r="N254" s="598" t="s">
        <v>121</v>
      </c>
      <c r="O254" s="607" t="s">
        <v>1389</v>
      </c>
      <c r="P254" s="598" t="s">
        <v>121</v>
      </c>
      <c r="Q254" s="114">
        <v>45681</v>
      </c>
      <c r="R254" s="97" t="s">
        <v>4226</v>
      </c>
      <c r="S254" s="114">
        <v>45680</v>
      </c>
      <c r="T254" s="608" t="s">
        <v>4227</v>
      </c>
      <c r="U254" s="114">
        <v>45685</v>
      </c>
      <c r="V254" s="598" t="s">
        <v>121</v>
      </c>
      <c r="W254" s="598" t="s">
        <v>121</v>
      </c>
      <c r="X254" s="598" t="s">
        <v>121</v>
      </c>
      <c r="Y254" s="598" t="s">
        <v>121</v>
      </c>
      <c r="Z254" s="97" t="s">
        <v>4228</v>
      </c>
      <c r="AA254" s="114">
        <v>45688</v>
      </c>
      <c r="AB254" s="607" t="s">
        <v>4229</v>
      </c>
    </row>
    <row r="255" spans="1:28" ht="31.5" hidden="1" customHeight="1" x14ac:dyDescent="0.25">
      <c r="A255" s="605" t="s">
        <v>60</v>
      </c>
      <c r="B255" s="605" t="s">
        <v>29</v>
      </c>
      <c r="C255" s="351">
        <v>45685</v>
      </c>
      <c r="D255" s="658">
        <v>45688</v>
      </c>
      <c r="E255" s="607" t="s">
        <v>33</v>
      </c>
      <c r="F255" s="102">
        <v>78</v>
      </c>
      <c r="G255" s="618" t="s">
        <v>247</v>
      </c>
      <c r="H255" s="598" t="str">
        <f>IF(G255="","",_xlfn.XLOOKUP(G255,Listas!$B$207:$B$251,Listas!$C$207:$C$251))</f>
        <v>Alianza Verde</v>
      </c>
      <c r="I255" s="608" t="s">
        <v>1</v>
      </c>
      <c r="J255" s="607" t="s">
        <v>4230</v>
      </c>
      <c r="K255" s="608" t="s">
        <v>94</v>
      </c>
      <c r="L255" s="625" t="s">
        <v>198</v>
      </c>
      <c r="M255" s="608" t="s">
        <v>121</v>
      </c>
      <c r="N255" s="608" t="s">
        <v>121</v>
      </c>
      <c r="O255" s="607" t="s">
        <v>1389</v>
      </c>
      <c r="P255" s="608" t="s">
        <v>121</v>
      </c>
      <c r="Q255" s="114">
        <v>45681</v>
      </c>
      <c r="R255" s="97" t="s">
        <v>4231</v>
      </c>
      <c r="S255" s="114">
        <v>45680</v>
      </c>
      <c r="T255" s="608" t="s">
        <v>4232</v>
      </c>
      <c r="U255" s="114">
        <v>45685</v>
      </c>
      <c r="V255" s="598" t="s">
        <v>121</v>
      </c>
      <c r="W255" s="598" t="s">
        <v>121</v>
      </c>
      <c r="X255" s="598" t="s">
        <v>121</v>
      </c>
      <c r="Y255" s="598" t="s">
        <v>121</v>
      </c>
      <c r="Z255" s="97" t="s">
        <v>4233</v>
      </c>
      <c r="AA255" s="114">
        <v>45688</v>
      </c>
      <c r="AB255" s="608" t="s">
        <v>4234</v>
      </c>
    </row>
    <row r="256" spans="1:28" ht="31.5" hidden="1" customHeight="1" x14ac:dyDescent="0.25">
      <c r="A256" s="605" t="s">
        <v>60</v>
      </c>
      <c r="B256" s="605" t="s">
        <v>29</v>
      </c>
      <c r="C256" s="351">
        <v>45685</v>
      </c>
      <c r="D256" s="658">
        <v>45688</v>
      </c>
      <c r="E256" s="607" t="s">
        <v>33</v>
      </c>
      <c r="F256" s="102">
        <v>67</v>
      </c>
      <c r="G256" s="618" t="s">
        <v>356</v>
      </c>
      <c r="H256" s="598" t="str">
        <f>IF(G256="","",_xlfn.XLOOKUP(G256,Listas!$B$207:$B$251,Listas!$C$207:$C$251))</f>
        <v>Colombia Justa Libres </v>
      </c>
      <c r="I256" s="608" t="s">
        <v>1</v>
      </c>
      <c r="J256" s="607" t="s">
        <v>4235</v>
      </c>
      <c r="K256" s="608" t="s">
        <v>94</v>
      </c>
      <c r="L256" s="619" t="s">
        <v>205</v>
      </c>
      <c r="M256" s="608" t="s">
        <v>121</v>
      </c>
      <c r="N256" s="608" t="s">
        <v>121</v>
      </c>
      <c r="O256" s="607" t="s">
        <v>1389</v>
      </c>
      <c r="P256" s="608" t="s">
        <v>121</v>
      </c>
      <c r="Q256" s="114">
        <v>45681</v>
      </c>
      <c r="R256" s="97" t="s">
        <v>4236</v>
      </c>
      <c r="S256" s="114">
        <v>45680</v>
      </c>
      <c r="T256" s="608" t="s">
        <v>4237</v>
      </c>
      <c r="U256" s="114">
        <v>45685</v>
      </c>
      <c r="V256" s="598" t="s">
        <v>121</v>
      </c>
      <c r="W256" s="598" t="s">
        <v>121</v>
      </c>
      <c r="X256" s="598" t="s">
        <v>121</v>
      </c>
      <c r="Y256" s="598" t="s">
        <v>121</v>
      </c>
      <c r="Z256" s="97" t="s">
        <v>4238</v>
      </c>
      <c r="AA256" s="114">
        <v>45688</v>
      </c>
      <c r="AB256" s="607" t="s">
        <v>4239</v>
      </c>
    </row>
    <row r="257" spans="1:28" ht="31.5" hidden="1" customHeight="1" x14ac:dyDescent="0.25">
      <c r="A257" s="605" t="s">
        <v>42</v>
      </c>
      <c r="B257" s="605" t="s">
        <v>29</v>
      </c>
      <c r="C257" s="351">
        <v>45685</v>
      </c>
      <c r="D257" s="658">
        <v>45688</v>
      </c>
      <c r="E257" s="607" t="s">
        <v>33</v>
      </c>
      <c r="F257" s="102">
        <v>64</v>
      </c>
      <c r="G257" s="618" t="s">
        <v>346</v>
      </c>
      <c r="H257" s="598" t="str">
        <f>IF(G257="","",_xlfn.XLOOKUP(G257,Listas!$B$207:$B$251,Listas!$C$207:$C$251))</f>
        <v>Partido Mira</v>
      </c>
      <c r="I257" s="608" t="s">
        <v>1</v>
      </c>
      <c r="J257" s="607" t="s">
        <v>4240</v>
      </c>
      <c r="K257" s="608" t="s">
        <v>94</v>
      </c>
      <c r="L257" s="598" t="s">
        <v>212</v>
      </c>
      <c r="M257" s="598" t="s">
        <v>121</v>
      </c>
      <c r="N257" s="598" t="s">
        <v>121</v>
      </c>
      <c r="O257" s="607" t="s">
        <v>1389</v>
      </c>
      <c r="P257" s="608" t="s">
        <v>163</v>
      </c>
      <c r="Q257" s="114">
        <v>45685</v>
      </c>
      <c r="R257" s="97" t="s">
        <v>4241</v>
      </c>
      <c r="S257" s="114">
        <v>45680</v>
      </c>
      <c r="T257" s="608" t="s">
        <v>4242</v>
      </c>
      <c r="U257" s="114">
        <v>45685</v>
      </c>
      <c r="V257" s="598" t="s">
        <v>121</v>
      </c>
      <c r="W257" s="598" t="s">
        <v>121</v>
      </c>
      <c r="X257" s="598" t="s">
        <v>121</v>
      </c>
      <c r="Y257" s="598" t="s">
        <v>121</v>
      </c>
      <c r="Z257" s="97" t="s">
        <v>4243</v>
      </c>
      <c r="AA257" s="114">
        <v>45688</v>
      </c>
      <c r="AB257" s="608" t="s">
        <v>4244</v>
      </c>
    </row>
    <row r="258" spans="1:28" ht="31.5" hidden="1" customHeight="1" x14ac:dyDescent="0.25">
      <c r="A258" s="605" t="s">
        <v>47</v>
      </c>
      <c r="B258" s="605" t="s">
        <v>29</v>
      </c>
      <c r="C258" s="351">
        <v>45687</v>
      </c>
      <c r="D258" s="658">
        <v>45692</v>
      </c>
      <c r="E258" s="607" t="s">
        <v>45</v>
      </c>
      <c r="F258" s="102">
        <v>105</v>
      </c>
      <c r="G258" s="618" t="s">
        <v>288</v>
      </c>
      <c r="H258" s="598" t="str">
        <f>IF(G258="","",_xlfn.XLOOKUP(G258,Listas!$B$207:$B$251,Listas!$C$207:$C$251))</f>
        <v>Pacto Historico</v>
      </c>
      <c r="I258" s="608" t="s">
        <v>1</v>
      </c>
      <c r="J258" s="607" t="s">
        <v>4245</v>
      </c>
      <c r="K258" s="608" t="s">
        <v>94</v>
      </c>
      <c r="L258" s="705" t="s">
        <v>222</v>
      </c>
      <c r="M258" s="41" t="s">
        <v>121</v>
      </c>
      <c r="N258" s="608"/>
      <c r="O258" s="607" t="s">
        <v>1389</v>
      </c>
      <c r="P258" s="608" t="s">
        <v>210</v>
      </c>
      <c r="Q258" s="628">
        <v>45691</v>
      </c>
      <c r="R258" s="97" t="s">
        <v>4246</v>
      </c>
      <c r="S258" s="114">
        <v>45684</v>
      </c>
      <c r="T258" s="608" t="s">
        <v>4247</v>
      </c>
      <c r="U258" s="114">
        <v>45687</v>
      </c>
      <c r="V258" s="608" t="s">
        <v>4248</v>
      </c>
      <c r="W258" s="114">
        <v>45688</v>
      </c>
      <c r="X258" s="598" t="s">
        <v>121</v>
      </c>
      <c r="Y258" s="598" t="s">
        <v>121</v>
      </c>
      <c r="Z258" s="97" t="s">
        <v>4249</v>
      </c>
      <c r="AA258" s="114">
        <v>45692</v>
      </c>
      <c r="AB258" s="608" t="s">
        <v>4250</v>
      </c>
    </row>
    <row r="259" spans="1:28" ht="31.5" hidden="1" customHeight="1" x14ac:dyDescent="0.25">
      <c r="A259" s="605" t="s">
        <v>16</v>
      </c>
      <c r="B259" s="605" t="s">
        <v>29</v>
      </c>
      <c r="C259" s="351">
        <v>45685</v>
      </c>
      <c r="D259" s="658">
        <v>45688</v>
      </c>
      <c r="E259" s="607" t="s">
        <v>23</v>
      </c>
      <c r="F259" s="102">
        <v>96</v>
      </c>
      <c r="G259" s="618" t="s">
        <v>340</v>
      </c>
      <c r="H259" s="598" t="str">
        <f>IF(G259="","",_xlfn.XLOOKUP(G259,Listas!$B$207:$B$251,Listas!$C$207:$C$251))</f>
        <v>Partido Cambio Radical</v>
      </c>
      <c r="I259" s="608" t="s">
        <v>1</v>
      </c>
      <c r="J259" s="607" t="s">
        <v>4251</v>
      </c>
      <c r="K259" s="608" t="s">
        <v>94</v>
      </c>
      <c r="L259" s="625" t="s">
        <v>198</v>
      </c>
      <c r="M259" s="608" t="s">
        <v>121</v>
      </c>
      <c r="N259" s="608" t="s">
        <v>121</v>
      </c>
      <c r="O259" s="44" t="s">
        <v>1389</v>
      </c>
      <c r="P259" s="608" t="s">
        <v>163</v>
      </c>
      <c r="Q259" s="114">
        <v>45681</v>
      </c>
      <c r="R259" s="97" t="s">
        <v>4252</v>
      </c>
      <c r="S259" s="114">
        <v>45680</v>
      </c>
      <c r="T259" s="608" t="s">
        <v>4253</v>
      </c>
      <c r="U259" s="114">
        <v>45685</v>
      </c>
      <c r="V259" s="608"/>
      <c r="W259" s="114"/>
      <c r="X259" s="598" t="s">
        <v>121</v>
      </c>
      <c r="Y259" s="598" t="s">
        <v>121</v>
      </c>
      <c r="Z259" s="97" t="s">
        <v>4254</v>
      </c>
      <c r="AA259" s="114">
        <v>45688</v>
      </c>
      <c r="AB259" s="608" t="s">
        <v>4250</v>
      </c>
    </row>
    <row r="260" spans="1:28" ht="31.5" hidden="1" customHeight="1" x14ac:dyDescent="0.25">
      <c r="A260" s="605" t="s">
        <v>16</v>
      </c>
      <c r="B260" s="605" t="s">
        <v>29</v>
      </c>
      <c r="C260" s="351">
        <v>45691</v>
      </c>
      <c r="D260" s="658">
        <v>45694</v>
      </c>
      <c r="E260" s="607" t="s">
        <v>33</v>
      </c>
      <c r="F260" s="102">
        <v>110</v>
      </c>
      <c r="G260" s="618" t="s">
        <v>316</v>
      </c>
      <c r="H260" s="598" t="str">
        <f>IF(G260="","",_xlfn.XLOOKUP(G260,Listas!$B$207:$B$251,Listas!$C$207:$C$251))</f>
        <v>Centro Democrático</v>
      </c>
      <c r="I260" s="608" t="s">
        <v>1</v>
      </c>
      <c r="J260" s="607" t="s">
        <v>1367</v>
      </c>
      <c r="K260" s="608" t="s">
        <v>94</v>
      </c>
      <c r="L260" s="625" t="s">
        <v>168</v>
      </c>
      <c r="M260" s="608" t="s">
        <v>121</v>
      </c>
      <c r="N260" s="608" t="s">
        <v>121</v>
      </c>
      <c r="O260" s="44" t="s">
        <v>1389</v>
      </c>
      <c r="P260" s="608" t="s">
        <v>163</v>
      </c>
      <c r="Q260" s="114">
        <v>45687</v>
      </c>
      <c r="R260" s="97" t="s">
        <v>4255</v>
      </c>
      <c r="S260" s="114">
        <v>45686</v>
      </c>
      <c r="T260" s="608" t="s">
        <v>4256</v>
      </c>
      <c r="U260" s="114">
        <v>45691</v>
      </c>
      <c r="V260" s="608" t="s">
        <v>4257</v>
      </c>
      <c r="W260" s="114">
        <v>45692</v>
      </c>
      <c r="X260" s="598" t="s">
        <v>121</v>
      </c>
      <c r="Y260" s="598" t="s">
        <v>121</v>
      </c>
      <c r="Z260" s="97" t="s">
        <v>4258</v>
      </c>
      <c r="AA260" s="114">
        <v>45694</v>
      </c>
      <c r="AB260" s="607" t="s">
        <v>4259</v>
      </c>
    </row>
    <row r="261" spans="1:28" ht="31.5" hidden="1" customHeight="1" x14ac:dyDescent="0.25">
      <c r="A261" s="605" t="s">
        <v>47</v>
      </c>
      <c r="B261" s="605" t="s">
        <v>29</v>
      </c>
      <c r="C261" s="351">
        <v>45691</v>
      </c>
      <c r="D261" s="658">
        <v>45694</v>
      </c>
      <c r="E261" s="607" t="s">
        <v>33</v>
      </c>
      <c r="F261" s="102">
        <v>146</v>
      </c>
      <c r="G261" s="618" t="s">
        <v>296</v>
      </c>
      <c r="H261" s="598" t="str">
        <f>IF(G261="","",_xlfn.XLOOKUP(G261,Listas!$B$207:$B$251,Listas!$C$207:$C$251))</f>
        <v>Pacto Historico</v>
      </c>
      <c r="I261" s="608" t="s">
        <v>1</v>
      </c>
      <c r="J261" s="607" t="s">
        <v>4260</v>
      </c>
      <c r="K261" s="608" t="s">
        <v>122</v>
      </c>
      <c r="L261" s="705" t="s">
        <v>209</v>
      </c>
      <c r="M261" s="41" t="s">
        <v>121</v>
      </c>
      <c r="N261" s="608"/>
      <c r="O261" s="607" t="s">
        <v>1495</v>
      </c>
      <c r="P261" s="41" t="s">
        <v>121</v>
      </c>
      <c r="Q261" s="628">
        <v>45693</v>
      </c>
      <c r="R261" s="97" t="s">
        <v>4261</v>
      </c>
      <c r="S261" s="114">
        <v>45686</v>
      </c>
      <c r="T261" s="608" t="s">
        <v>4262</v>
      </c>
      <c r="U261" s="114">
        <v>45691</v>
      </c>
      <c r="V261" s="608" t="s">
        <v>4257</v>
      </c>
      <c r="W261" s="114">
        <v>45692</v>
      </c>
      <c r="X261" s="598" t="s">
        <v>121</v>
      </c>
      <c r="Y261" s="598" t="s">
        <v>121</v>
      </c>
      <c r="Z261" s="97" t="s">
        <v>4263</v>
      </c>
      <c r="AA261" s="114">
        <v>45694</v>
      </c>
      <c r="AB261" s="608" t="s">
        <v>4264</v>
      </c>
    </row>
    <row r="262" spans="1:28" ht="31.5" hidden="1" customHeight="1" x14ac:dyDescent="0.25">
      <c r="A262" s="605" t="s">
        <v>42</v>
      </c>
      <c r="B262" s="605" t="s">
        <v>86</v>
      </c>
      <c r="C262" s="351">
        <v>45691</v>
      </c>
      <c r="D262" s="658"/>
      <c r="E262" s="607" t="s">
        <v>33</v>
      </c>
      <c r="F262" s="102">
        <v>140</v>
      </c>
      <c r="G262" s="618" t="s">
        <v>356</v>
      </c>
      <c r="H262" s="598" t="str">
        <f>IF(G262="","",_xlfn.XLOOKUP(G262,Listas!$B$207:$B$251,Listas!$C$207:$C$251))</f>
        <v>Colombia Justa Libres </v>
      </c>
      <c r="I262" s="608" t="s">
        <v>1</v>
      </c>
      <c r="J262" s="607" t="s">
        <v>4265</v>
      </c>
      <c r="K262" s="608" t="s">
        <v>94</v>
      </c>
      <c r="L262" s="598" t="s">
        <v>121</v>
      </c>
      <c r="M262" s="598" t="s">
        <v>121</v>
      </c>
      <c r="N262" s="598" t="s">
        <v>121</v>
      </c>
      <c r="O262" s="607"/>
      <c r="P262" s="608" t="s">
        <v>163</v>
      </c>
      <c r="Q262" s="114">
        <v>45689</v>
      </c>
      <c r="R262" s="97" t="s">
        <v>4266</v>
      </c>
      <c r="S262" s="114">
        <v>45686</v>
      </c>
      <c r="T262" s="598" t="s">
        <v>121</v>
      </c>
      <c r="U262" s="598" t="s">
        <v>121</v>
      </c>
      <c r="V262" s="598" t="s">
        <v>121</v>
      </c>
      <c r="W262" s="598" t="s">
        <v>121</v>
      </c>
      <c r="X262" s="598" t="s">
        <v>121</v>
      </c>
      <c r="Y262" s="598" t="s">
        <v>121</v>
      </c>
      <c r="Z262" s="97" t="s">
        <v>4267</v>
      </c>
      <c r="AA262" s="114">
        <v>45691</v>
      </c>
      <c r="AB262" s="607" t="s">
        <v>4268</v>
      </c>
    </row>
    <row r="263" spans="1:28" ht="31.5" hidden="1" customHeight="1" x14ac:dyDescent="0.25">
      <c r="A263" s="605" t="s">
        <v>60</v>
      </c>
      <c r="B263" s="605" t="s">
        <v>29</v>
      </c>
      <c r="C263" s="351">
        <v>45692</v>
      </c>
      <c r="D263" s="658">
        <v>45695</v>
      </c>
      <c r="E263" s="607" t="s">
        <v>40</v>
      </c>
      <c r="F263" s="102">
        <v>138</v>
      </c>
      <c r="G263" s="618" t="s">
        <v>292</v>
      </c>
      <c r="H263" s="598" t="str">
        <f>IF(G263="","",_xlfn.XLOOKUP(G263,Listas!$B$207:$B$251,Listas!$C$207:$C$251))</f>
        <v>Pacto Historico</v>
      </c>
      <c r="I263" s="608" t="s">
        <v>1</v>
      </c>
      <c r="J263" s="607" t="s">
        <v>4269</v>
      </c>
      <c r="K263" s="608" t="s">
        <v>110</v>
      </c>
      <c r="L263" s="625" t="s">
        <v>144</v>
      </c>
      <c r="M263" s="608" t="s">
        <v>121</v>
      </c>
      <c r="N263" s="608" t="s">
        <v>121</v>
      </c>
      <c r="O263" s="607" t="s">
        <v>1389</v>
      </c>
      <c r="P263" s="608" t="s">
        <v>121</v>
      </c>
      <c r="Q263" s="114">
        <v>45687</v>
      </c>
      <c r="R263" s="97" t="s">
        <v>4270</v>
      </c>
      <c r="S263" s="114">
        <v>45687</v>
      </c>
      <c r="T263" s="608" t="s">
        <v>4271</v>
      </c>
      <c r="U263" s="114">
        <v>45692</v>
      </c>
      <c r="V263" s="598" t="s">
        <v>121</v>
      </c>
      <c r="W263" s="598" t="s">
        <v>121</v>
      </c>
      <c r="X263" s="598" t="s">
        <v>121</v>
      </c>
      <c r="Y263" s="598" t="s">
        <v>121</v>
      </c>
      <c r="Z263" s="97" t="s">
        <v>4272</v>
      </c>
      <c r="AA263" s="114">
        <v>45691</v>
      </c>
      <c r="AB263" s="607" t="s">
        <v>4273</v>
      </c>
    </row>
    <row r="264" spans="1:28" ht="31.5" hidden="1" customHeight="1" x14ac:dyDescent="0.25">
      <c r="A264" s="605" t="s">
        <v>42</v>
      </c>
      <c r="B264" s="605" t="s">
        <v>29</v>
      </c>
      <c r="C264" s="351">
        <v>45693</v>
      </c>
      <c r="D264" s="658">
        <v>45698</v>
      </c>
      <c r="E264" s="607" t="s">
        <v>40</v>
      </c>
      <c r="F264" s="102">
        <v>154</v>
      </c>
      <c r="G264" s="618" t="s">
        <v>296</v>
      </c>
      <c r="H264" s="598" t="str">
        <f>IF(G264="","",_xlfn.XLOOKUP(G264,Listas!$B$207:$B$251,Listas!$C$207:$C$251))</f>
        <v>Pacto Historico</v>
      </c>
      <c r="I264" s="608" t="s">
        <v>1</v>
      </c>
      <c r="J264" s="607" t="s">
        <v>4274</v>
      </c>
      <c r="K264" s="608" t="s">
        <v>116</v>
      </c>
      <c r="L264" s="598" t="s">
        <v>121</v>
      </c>
      <c r="M264" s="607" t="s">
        <v>235</v>
      </c>
      <c r="N264" s="598" t="s">
        <v>121</v>
      </c>
      <c r="O264" s="607" t="s">
        <v>1389</v>
      </c>
      <c r="P264" s="598" t="s">
        <v>121</v>
      </c>
      <c r="Q264" s="114">
        <v>45693</v>
      </c>
      <c r="R264" s="97" t="s">
        <v>4275</v>
      </c>
      <c r="S264" s="114">
        <v>45688</v>
      </c>
      <c r="T264" s="608" t="s">
        <v>4276</v>
      </c>
      <c r="U264" s="114">
        <v>45693</v>
      </c>
      <c r="V264" s="608" t="s">
        <v>4277</v>
      </c>
      <c r="W264" s="114">
        <v>45694</v>
      </c>
      <c r="X264" s="598" t="s">
        <v>121</v>
      </c>
      <c r="Y264" s="598" t="s">
        <v>121</v>
      </c>
      <c r="Z264" s="97" t="s">
        <v>4278</v>
      </c>
      <c r="AA264" s="114">
        <v>45698</v>
      </c>
      <c r="AB264" s="608" t="s">
        <v>4279</v>
      </c>
    </row>
    <row r="265" spans="1:28" ht="31.5" hidden="1" customHeight="1" x14ac:dyDescent="0.25">
      <c r="A265" s="605" t="s">
        <v>47</v>
      </c>
      <c r="B265" s="605" t="s">
        <v>29</v>
      </c>
      <c r="C265" s="351">
        <v>45693</v>
      </c>
      <c r="D265" s="658">
        <v>45698</v>
      </c>
      <c r="E265" s="607" t="s">
        <v>23</v>
      </c>
      <c r="F265" s="102">
        <v>156</v>
      </c>
      <c r="G265" s="618" t="s">
        <v>255</v>
      </c>
      <c r="H265" s="598" t="str">
        <f>IF(G265="","",_xlfn.XLOOKUP(G265,Listas!$B$207:$B$251,Listas!$C$207:$C$251))</f>
        <v>Alianza Verde</v>
      </c>
      <c r="I265" s="608" t="s">
        <v>1</v>
      </c>
      <c r="J265" s="607" t="s">
        <v>4280</v>
      </c>
      <c r="K265" s="608" t="s">
        <v>104</v>
      </c>
      <c r="L265" s="705"/>
      <c r="M265" s="41" t="s">
        <v>121</v>
      </c>
      <c r="N265" s="608"/>
      <c r="O265" s="607" t="s">
        <v>1520</v>
      </c>
      <c r="P265" s="41" t="s">
        <v>121</v>
      </c>
      <c r="Q265" s="628">
        <v>45695</v>
      </c>
      <c r="R265" s="97" t="s">
        <v>4281</v>
      </c>
      <c r="S265" s="114">
        <v>45688</v>
      </c>
      <c r="T265" s="608" t="s">
        <v>4282</v>
      </c>
      <c r="U265" s="114">
        <v>45693</v>
      </c>
      <c r="V265" s="608" t="s">
        <v>4283</v>
      </c>
      <c r="W265" s="114">
        <v>45694</v>
      </c>
      <c r="X265" s="598" t="s">
        <v>121</v>
      </c>
      <c r="Y265" s="598" t="s">
        <v>121</v>
      </c>
      <c r="Z265" s="97" t="s">
        <v>4284</v>
      </c>
      <c r="AA265" s="114">
        <v>45698</v>
      </c>
      <c r="AB265" s="607" t="s">
        <v>4285</v>
      </c>
    </row>
    <row r="266" spans="1:28" ht="31.5" hidden="1" customHeight="1" x14ac:dyDescent="0.25">
      <c r="A266" s="605" t="s">
        <v>60</v>
      </c>
      <c r="B266" s="605" t="s">
        <v>29</v>
      </c>
      <c r="C266" s="351">
        <v>45693</v>
      </c>
      <c r="D266" s="658"/>
      <c r="E266" s="607" t="s">
        <v>23</v>
      </c>
      <c r="F266" s="102">
        <v>157</v>
      </c>
      <c r="G266" s="618" t="s">
        <v>255</v>
      </c>
      <c r="H266" s="598" t="str">
        <f>IF(G266="","",_xlfn.XLOOKUP(G266,Listas!$B$207:$B$251,Listas!$C$207:$C$251))</f>
        <v>Alianza Verde</v>
      </c>
      <c r="I266" s="608" t="s">
        <v>1</v>
      </c>
      <c r="J266" s="607" t="s">
        <v>4286</v>
      </c>
      <c r="K266" s="608" t="s">
        <v>113</v>
      </c>
      <c r="L266" s="619" t="s">
        <v>145</v>
      </c>
      <c r="M266" s="608" t="s">
        <v>121</v>
      </c>
      <c r="N266" s="608" t="s">
        <v>121</v>
      </c>
      <c r="O266" s="607" t="s">
        <v>1756</v>
      </c>
      <c r="P266" s="608" t="s">
        <v>121</v>
      </c>
      <c r="Q266" s="114">
        <v>45691</v>
      </c>
      <c r="R266" s="97" t="s">
        <v>4287</v>
      </c>
      <c r="S266" s="114">
        <v>45688</v>
      </c>
      <c r="T266" s="598" t="s">
        <v>121</v>
      </c>
      <c r="U266" s="598" t="s">
        <v>121</v>
      </c>
      <c r="V266" s="598" t="s">
        <v>121</v>
      </c>
      <c r="W266" s="598" t="s">
        <v>121</v>
      </c>
      <c r="X266" s="598" t="s">
        <v>121</v>
      </c>
      <c r="Y266" s="598" t="s">
        <v>121</v>
      </c>
      <c r="Z266" s="97" t="s">
        <v>4288</v>
      </c>
      <c r="AA266" s="114">
        <v>45692</v>
      </c>
      <c r="AB266" s="608" t="s">
        <v>4289</v>
      </c>
    </row>
    <row r="267" spans="1:28" ht="31.5" hidden="1" customHeight="1" x14ac:dyDescent="0.25">
      <c r="A267" s="605" t="s">
        <v>47</v>
      </c>
      <c r="B267" s="605" t="s">
        <v>29</v>
      </c>
      <c r="C267" s="351">
        <v>45692</v>
      </c>
      <c r="D267" s="658"/>
      <c r="E267" s="607" t="s">
        <v>23</v>
      </c>
      <c r="F267" s="102">
        <v>167</v>
      </c>
      <c r="G267" s="618" t="s">
        <v>285</v>
      </c>
      <c r="H267" s="598" t="str">
        <f>IF(G267="","",_xlfn.XLOOKUP(G267,Listas!$B$207:$B$251,Listas!$C$207:$C$251))</f>
        <v>Partido Nuevo Liberalismo</v>
      </c>
      <c r="I267" s="608" t="s">
        <v>1</v>
      </c>
      <c r="J267" s="607" t="s">
        <v>4290</v>
      </c>
      <c r="K267" s="608" t="s">
        <v>104</v>
      </c>
      <c r="L267" s="707" t="s">
        <v>3992</v>
      </c>
      <c r="M267" s="41" t="s">
        <v>121</v>
      </c>
      <c r="N267" s="608"/>
      <c r="O267" s="607" t="s">
        <v>1495</v>
      </c>
      <c r="P267" s="41" t="s">
        <v>121</v>
      </c>
      <c r="Q267" s="114">
        <v>45691</v>
      </c>
      <c r="R267" s="97" t="s">
        <v>4291</v>
      </c>
      <c r="S267" s="114">
        <v>45687</v>
      </c>
      <c r="T267" s="598" t="s">
        <v>121</v>
      </c>
      <c r="U267" s="598" t="s">
        <v>121</v>
      </c>
      <c r="V267" s="598" t="s">
        <v>121</v>
      </c>
      <c r="W267" s="598" t="s">
        <v>121</v>
      </c>
      <c r="X267" s="598" t="s">
        <v>121</v>
      </c>
      <c r="Y267" s="598" t="s">
        <v>121</v>
      </c>
      <c r="Z267" s="97" t="s">
        <v>4292</v>
      </c>
      <c r="AA267" s="114">
        <v>45693</v>
      </c>
      <c r="AB267" s="607" t="s">
        <v>4293</v>
      </c>
    </row>
    <row r="268" spans="1:28" ht="31.5" hidden="1" customHeight="1" x14ac:dyDescent="0.25">
      <c r="A268" s="605" t="s">
        <v>16</v>
      </c>
      <c r="B268" s="605" t="s">
        <v>29</v>
      </c>
      <c r="C268" s="351">
        <v>45693</v>
      </c>
      <c r="D268" s="658">
        <v>45698</v>
      </c>
      <c r="E268" s="607" t="s">
        <v>23</v>
      </c>
      <c r="F268" s="102">
        <v>165</v>
      </c>
      <c r="G268" s="618" t="s">
        <v>296</v>
      </c>
      <c r="H268" s="598" t="str">
        <f>IF(G268="","",_xlfn.XLOOKUP(G268,Listas!$B$207:$B$251,Listas!$C$207:$C$251))</f>
        <v>Pacto Historico</v>
      </c>
      <c r="I268" s="608" t="s">
        <v>1</v>
      </c>
      <c r="J268" s="607" t="s">
        <v>4294</v>
      </c>
      <c r="K268" s="608" t="s">
        <v>94</v>
      </c>
      <c r="L268" s="625" t="s">
        <v>198</v>
      </c>
      <c r="M268" s="608" t="s">
        <v>121</v>
      </c>
      <c r="N268" s="608" t="s">
        <v>121</v>
      </c>
      <c r="O268" s="44" t="s">
        <v>1389</v>
      </c>
      <c r="P268" s="608" t="s">
        <v>163</v>
      </c>
      <c r="Q268" s="114">
        <v>45691</v>
      </c>
      <c r="R268" s="97" t="s">
        <v>4295</v>
      </c>
      <c r="S268" s="114">
        <v>45688</v>
      </c>
      <c r="T268" s="608" t="s">
        <v>4296</v>
      </c>
      <c r="U268" s="114">
        <v>45693</v>
      </c>
      <c r="V268" s="608" t="s">
        <v>4297</v>
      </c>
      <c r="W268" s="114">
        <v>45694</v>
      </c>
      <c r="X268" s="598" t="s">
        <v>121</v>
      </c>
      <c r="Y268" s="598" t="s">
        <v>121</v>
      </c>
      <c r="Z268" s="97" t="s">
        <v>4298</v>
      </c>
      <c r="AA268" s="114">
        <v>45698</v>
      </c>
      <c r="AB268" s="607" t="s">
        <v>4299</v>
      </c>
    </row>
    <row r="269" spans="1:28" ht="31.5" hidden="1" customHeight="1" x14ac:dyDescent="0.25">
      <c r="A269" s="605" t="s">
        <v>47</v>
      </c>
      <c r="B269" s="605" t="s">
        <v>29</v>
      </c>
      <c r="C269" s="351">
        <v>45693</v>
      </c>
      <c r="D269" s="658"/>
      <c r="E269" s="607" t="s">
        <v>23</v>
      </c>
      <c r="F269" s="102">
        <v>168</v>
      </c>
      <c r="G269" s="618" t="s">
        <v>299</v>
      </c>
      <c r="H269" s="598" t="str">
        <f>IF(G269="","",_xlfn.XLOOKUP(G269,Listas!$B$207:$B$251,Listas!$C$207:$C$251))</f>
        <v>Pacto Historico</v>
      </c>
      <c r="I269" s="608" t="s">
        <v>1</v>
      </c>
      <c r="J269" s="607" t="s">
        <v>4300</v>
      </c>
      <c r="K269" s="608" t="s">
        <v>110</v>
      </c>
      <c r="L269" s="707" t="s">
        <v>144</v>
      </c>
      <c r="M269" s="41" t="s">
        <v>121</v>
      </c>
      <c r="N269" s="608"/>
      <c r="O269" s="607" t="s">
        <v>1389</v>
      </c>
      <c r="P269" s="41" t="s">
        <v>121</v>
      </c>
      <c r="Q269" s="114">
        <v>45692</v>
      </c>
      <c r="R269" s="97" t="s">
        <v>4301</v>
      </c>
      <c r="S269" s="114">
        <v>45688</v>
      </c>
      <c r="T269" s="598" t="s">
        <v>121</v>
      </c>
      <c r="U269" s="598" t="s">
        <v>121</v>
      </c>
      <c r="V269" s="598" t="s">
        <v>121</v>
      </c>
      <c r="W269" s="598" t="s">
        <v>121</v>
      </c>
      <c r="X269" s="598" t="s">
        <v>121</v>
      </c>
      <c r="Y269" s="598" t="s">
        <v>121</v>
      </c>
      <c r="Z269" s="97" t="s">
        <v>4302</v>
      </c>
      <c r="AA269" s="114">
        <v>45693</v>
      </c>
      <c r="AB269" s="608" t="s">
        <v>4303</v>
      </c>
    </row>
    <row r="270" spans="1:28" ht="31.5" hidden="1" customHeight="1" x14ac:dyDescent="0.25">
      <c r="A270" s="605" t="s">
        <v>42</v>
      </c>
      <c r="B270" s="605" t="s">
        <v>29</v>
      </c>
      <c r="C270" s="351">
        <v>45692</v>
      </c>
      <c r="D270" s="658"/>
      <c r="E270" s="607" t="s">
        <v>40</v>
      </c>
      <c r="F270" s="102">
        <v>119</v>
      </c>
      <c r="G270" s="618" t="s">
        <v>253</v>
      </c>
      <c r="H270" s="598" t="str">
        <f>IF(G270="","",_xlfn.XLOOKUP(G270,Listas!$B$207:$B$251,Listas!$C$207:$C$251))</f>
        <v>Alianza Verde</v>
      </c>
      <c r="I270" s="608" t="s">
        <v>1</v>
      </c>
      <c r="J270" s="607" t="s">
        <v>4304</v>
      </c>
      <c r="K270" s="608" t="s">
        <v>116</v>
      </c>
      <c r="L270" s="598" t="s">
        <v>121</v>
      </c>
      <c r="M270" s="607" t="s">
        <v>3638</v>
      </c>
      <c r="N270" s="598" t="s">
        <v>121</v>
      </c>
      <c r="O270" s="607" t="s">
        <v>1756</v>
      </c>
      <c r="P270" s="598" t="s">
        <v>121</v>
      </c>
      <c r="Q270" s="114">
        <v>45691</v>
      </c>
      <c r="R270" s="97" t="s">
        <v>4270</v>
      </c>
      <c r="S270" s="114">
        <v>45687</v>
      </c>
      <c r="T270" s="598" t="s">
        <v>121</v>
      </c>
      <c r="U270" s="598" t="s">
        <v>121</v>
      </c>
      <c r="V270" s="598" t="s">
        <v>121</v>
      </c>
      <c r="W270" s="598" t="s">
        <v>121</v>
      </c>
      <c r="X270" s="598" t="s">
        <v>121</v>
      </c>
      <c r="Y270" s="598" t="s">
        <v>121</v>
      </c>
      <c r="Z270" s="97" t="s">
        <v>4305</v>
      </c>
      <c r="AA270" s="114">
        <v>45692</v>
      </c>
      <c r="AB270" s="608" t="s">
        <v>4306</v>
      </c>
    </row>
    <row r="271" spans="1:28" ht="31.5" hidden="1" customHeight="1" x14ac:dyDescent="0.25">
      <c r="A271" s="605" t="s">
        <v>16</v>
      </c>
      <c r="B271" s="605" t="s">
        <v>29</v>
      </c>
      <c r="C271" s="351">
        <v>45698</v>
      </c>
      <c r="D271" s="658"/>
      <c r="E271" s="607" t="s">
        <v>33</v>
      </c>
      <c r="F271" s="102">
        <v>176</v>
      </c>
      <c r="G271" s="618" t="s">
        <v>259</v>
      </c>
      <c r="H271" s="598" t="str">
        <f>IF(G271="","",_xlfn.XLOOKUP(G271,Listas!$B$207:$B$251,Listas!$C$207:$C$251))</f>
        <v>Alianza Verde</v>
      </c>
      <c r="I271" s="608" t="s">
        <v>1</v>
      </c>
      <c r="J271" s="607" t="s">
        <v>4307</v>
      </c>
      <c r="K271" s="608" t="s">
        <v>94</v>
      </c>
      <c r="L271" s="625" t="s">
        <v>198</v>
      </c>
      <c r="M271" s="608" t="s">
        <v>121</v>
      </c>
      <c r="N271" s="608" t="s">
        <v>121</v>
      </c>
      <c r="O271" s="44" t="s">
        <v>1389</v>
      </c>
      <c r="P271" s="608" t="s">
        <v>163</v>
      </c>
      <c r="Q271" s="114">
        <v>45694</v>
      </c>
      <c r="R271" s="97" t="s">
        <v>4308</v>
      </c>
      <c r="S271" s="114">
        <v>45693</v>
      </c>
      <c r="T271" s="598" t="s">
        <v>121</v>
      </c>
      <c r="U271" s="598" t="s">
        <v>121</v>
      </c>
      <c r="V271" s="598" t="s">
        <v>121</v>
      </c>
      <c r="W271" s="598" t="s">
        <v>121</v>
      </c>
      <c r="X271" s="598" t="s">
        <v>121</v>
      </c>
      <c r="Y271" s="598" t="s">
        <v>121</v>
      </c>
      <c r="Z271" s="97" t="s">
        <v>4309</v>
      </c>
      <c r="AA271" s="114">
        <v>45698</v>
      </c>
      <c r="AB271" s="608" t="s">
        <v>4310</v>
      </c>
    </row>
    <row r="272" spans="1:28" ht="31.5" hidden="1" customHeight="1" x14ac:dyDescent="0.25">
      <c r="A272" s="605" t="s">
        <v>60</v>
      </c>
      <c r="B272" s="605" t="s">
        <v>29</v>
      </c>
      <c r="C272" s="351">
        <v>45695</v>
      </c>
      <c r="D272" s="658">
        <v>45700</v>
      </c>
      <c r="E272" s="607" t="s">
        <v>23</v>
      </c>
      <c r="F272" s="102">
        <v>180</v>
      </c>
      <c r="G272" s="617" t="s">
        <v>2962</v>
      </c>
      <c r="H272" s="598" t="s">
        <v>2963</v>
      </c>
      <c r="I272" s="608" t="s">
        <v>1</v>
      </c>
      <c r="J272" s="607" t="s">
        <v>4311</v>
      </c>
      <c r="K272" s="608" t="s">
        <v>110</v>
      </c>
      <c r="L272" s="625" t="s">
        <v>144</v>
      </c>
      <c r="M272" s="608" t="s">
        <v>121</v>
      </c>
      <c r="N272" s="608" t="s">
        <v>121</v>
      </c>
      <c r="O272" s="607" t="s">
        <v>4312</v>
      </c>
      <c r="P272" s="608" t="s">
        <v>121</v>
      </c>
      <c r="Q272" s="114">
        <v>45695</v>
      </c>
      <c r="R272" s="97" t="s">
        <v>4313</v>
      </c>
      <c r="S272" s="114">
        <v>45692</v>
      </c>
      <c r="T272" s="608" t="s">
        <v>4314</v>
      </c>
      <c r="U272" s="114">
        <v>45695</v>
      </c>
      <c r="V272" s="608" t="s">
        <v>4315</v>
      </c>
      <c r="W272" s="114">
        <v>45698</v>
      </c>
      <c r="X272" s="598" t="s">
        <v>121</v>
      </c>
      <c r="Y272" s="598" t="s">
        <v>121</v>
      </c>
      <c r="Z272" s="97" t="s">
        <v>4316</v>
      </c>
      <c r="AA272" s="114">
        <v>45700</v>
      </c>
      <c r="AB272" s="607" t="s">
        <v>4317</v>
      </c>
    </row>
    <row r="273" spans="1:28" ht="31.5" hidden="1" customHeight="1" x14ac:dyDescent="0.25">
      <c r="A273" s="605" t="s">
        <v>47</v>
      </c>
      <c r="B273" s="605" t="s">
        <v>29</v>
      </c>
      <c r="C273" s="351">
        <v>45698</v>
      </c>
      <c r="D273" s="658">
        <v>45701</v>
      </c>
      <c r="E273" s="607" t="s">
        <v>33</v>
      </c>
      <c r="F273" s="102">
        <v>197</v>
      </c>
      <c r="G273" s="618" t="s">
        <v>296</v>
      </c>
      <c r="H273" s="598" t="str">
        <f>IF(G273="","",_xlfn.XLOOKUP(G273,Listas!$B$207:$B$251,Listas!$C$207:$C$251))</f>
        <v>Pacto Historico</v>
      </c>
      <c r="I273" s="608" t="s">
        <v>1</v>
      </c>
      <c r="J273" s="607" t="s">
        <v>4318</v>
      </c>
      <c r="K273" s="608" t="s">
        <v>104</v>
      </c>
      <c r="L273" s="705"/>
      <c r="M273" s="41" t="s">
        <v>121</v>
      </c>
      <c r="N273" s="608"/>
      <c r="O273" s="607" t="s">
        <v>1520</v>
      </c>
      <c r="P273" s="41" t="s">
        <v>121</v>
      </c>
      <c r="Q273" s="114">
        <v>45699</v>
      </c>
      <c r="R273" s="97" t="s">
        <v>4319</v>
      </c>
      <c r="S273" s="114">
        <v>45693</v>
      </c>
      <c r="T273" s="608" t="s">
        <v>4320</v>
      </c>
      <c r="U273" s="114">
        <v>45698</v>
      </c>
      <c r="V273" s="608" t="s">
        <v>4321</v>
      </c>
      <c r="W273" s="114">
        <v>45699</v>
      </c>
      <c r="X273" s="598" t="s">
        <v>121</v>
      </c>
      <c r="Y273" s="598" t="s">
        <v>121</v>
      </c>
      <c r="Z273" s="97" t="s">
        <v>4322</v>
      </c>
      <c r="AA273" s="114">
        <v>45701</v>
      </c>
      <c r="AB273" s="608" t="s">
        <v>4323</v>
      </c>
    </row>
    <row r="274" spans="1:28" ht="31.5" hidden="1" customHeight="1" x14ac:dyDescent="0.25">
      <c r="A274" s="605" t="s">
        <v>85</v>
      </c>
      <c r="B274" s="605" t="s">
        <v>29</v>
      </c>
      <c r="C274" s="351">
        <v>45700</v>
      </c>
      <c r="D274" s="658"/>
      <c r="E274" s="607" t="s">
        <v>40</v>
      </c>
      <c r="F274" s="102">
        <v>208</v>
      </c>
      <c r="G274" s="618" t="s">
        <v>311</v>
      </c>
      <c r="H274" s="598" t="str">
        <f>IF(G274="","",_xlfn.XLOOKUP(G274,Listas!$B$207:$B$251,Listas!$C$207:$C$251))</f>
        <v>Centro Democrático</v>
      </c>
      <c r="I274" s="608" t="s">
        <v>1</v>
      </c>
      <c r="J274" s="607" t="s">
        <v>4324</v>
      </c>
      <c r="K274" s="608" t="s">
        <v>88</v>
      </c>
      <c r="L274" s="625"/>
      <c r="M274" s="608" t="s">
        <v>2987</v>
      </c>
      <c r="N274" s="608"/>
      <c r="O274" s="607" t="s">
        <v>4325</v>
      </c>
      <c r="P274" s="608" t="s">
        <v>187</v>
      </c>
      <c r="Q274" s="114">
        <v>45695</v>
      </c>
      <c r="R274" s="97" t="s">
        <v>4326</v>
      </c>
      <c r="S274" s="114">
        <v>45695</v>
      </c>
      <c r="T274" s="598" t="s">
        <v>121</v>
      </c>
      <c r="U274" s="598" t="s">
        <v>121</v>
      </c>
      <c r="V274" s="598" t="s">
        <v>121</v>
      </c>
      <c r="W274" s="598" t="s">
        <v>121</v>
      </c>
      <c r="X274" s="598" t="s">
        <v>121</v>
      </c>
      <c r="Y274" s="598" t="s">
        <v>121</v>
      </c>
      <c r="Z274" s="97" t="s">
        <v>4327</v>
      </c>
      <c r="AA274" s="114">
        <v>45700</v>
      </c>
      <c r="AB274" s="607" t="s">
        <v>4328</v>
      </c>
    </row>
    <row r="275" spans="1:28" ht="31.5" hidden="1" customHeight="1" x14ac:dyDescent="0.25">
      <c r="A275" s="605" t="s">
        <v>78</v>
      </c>
      <c r="B275" s="605" t="s">
        <v>29</v>
      </c>
      <c r="C275" s="351">
        <v>45707</v>
      </c>
      <c r="D275" s="658"/>
      <c r="E275" s="607" t="s">
        <v>23</v>
      </c>
      <c r="F275" s="102">
        <v>251</v>
      </c>
      <c r="G275" s="618" t="s">
        <v>296</v>
      </c>
      <c r="H275" s="598" t="str">
        <f>IF(G275="","",_xlfn.XLOOKUP(G275,Listas!$B$207:$B$251,Listas!$C$207:$C$251))</f>
        <v>Pacto Historico</v>
      </c>
      <c r="I275" s="608" t="s">
        <v>1</v>
      </c>
      <c r="J275" s="607" t="s">
        <v>4329</v>
      </c>
      <c r="K275" s="608" t="s">
        <v>126</v>
      </c>
      <c r="L275" s="619"/>
      <c r="M275" s="608" t="s">
        <v>121</v>
      </c>
      <c r="N275" s="608"/>
      <c r="O275" s="607" t="s">
        <v>1389</v>
      </c>
      <c r="P275" s="608" t="s">
        <v>210</v>
      </c>
      <c r="Q275" s="114">
        <v>45703</v>
      </c>
      <c r="R275" s="97" t="s">
        <v>4330</v>
      </c>
      <c r="S275" s="114">
        <v>45702</v>
      </c>
      <c r="T275" s="598" t="s">
        <v>121</v>
      </c>
      <c r="U275" s="598" t="s">
        <v>121</v>
      </c>
      <c r="V275" s="598" t="s">
        <v>121</v>
      </c>
      <c r="W275" s="598" t="s">
        <v>121</v>
      </c>
      <c r="X275" s="598" t="s">
        <v>121</v>
      </c>
      <c r="Y275" s="598" t="s">
        <v>121</v>
      </c>
      <c r="Z275" s="97" t="s">
        <v>4331</v>
      </c>
      <c r="AA275" s="114">
        <v>45707</v>
      </c>
      <c r="AB275" s="608" t="s">
        <v>4332</v>
      </c>
    </row>
    <row r="276" spans="1:28" ht="31.5" hidden="1" customHeight="1" x14ac:dyDescent="0.25">
      <c r="A276" s="605" t="s">
        <v>47</v>
      </c>
      <c r="B276" s="605" t="s">
        <v>29</v>
      </c>
      <c r="C276" s="351">
        <v>45707</v>
      </c>
      <c r="D276" s="658"/>
      <c r="E276" s="607" t="s">
        <v>23</v>
      </c>
      <c r="F276" s="102">
        <v>259</v>
      </c>
      <c r="G276" s="618" t="s">
        <v>330</v>
      </c>
      <c r="H276" s="598" t="str">
        <f>IF(G276="","",_xlfn.XLOOKUP(G276,Listas!$B$207:$B$251,Listas!$C$207:$C$251))</f>
        <v>Partido Liberal Colombiano</v>
      </c>
      <c r="I276" s="608" t="s">
        <v>5</v>
      </c>
      <c r="J276" s="607" t="s">
        <v>4333</v>
      </c>
      <c r="K276" s="608" t="s">
        <v>104</v>
      </c>
      <c r="L276" s="705"/>
      <c r="M276" s="41" t="s">
        <v>121</v>
      </c>
      <c r="N276" s="608"/>
      <c r="O276" s="607" t="s">
        <v>4334</v>
      </c>
      <c r="P276" s="41" t="s">
        <v>121</v>
      </c>
      <c r="Q276" s="114">
        <v>45706</v>
      </c>
      <c r="R276" s="97" t="s">
        <v>4335</v>
      </c>
      <c r="S276" s="114">
        <v>45702</v>
      </c>
      <c r="T276" s="598" t="s">
        <v>121</v>
      </c>
      <c r="U276" s="598" t="s">
        <v>121</v>
      </c>
      <c r="V276" s="598" t="s">
        <v>121</v>
      </c>
      <c r="W276" s="598" t="s">
        <v>121</v>
      </c>
      <c r="X276" s="598" t="s">
        <v>121</v>
      </c>
      <c r="Y276" s="598" t="s">
        <v>121</v>
      </c>
      <c r="Z276" s="97" t="s">
        <v>4336</v>
      </c>
      <c r="AA276" s="114">
        <v>45707</v>
      </c>
      <c r="AB276" s="608"/>
    </row>
    <row r="277" spans="1:28" ht="31.5" hidden="1" customHeight="1" x14ac:dyDescent="0.25">
      <c r="A277" s="605" t="s">
        <v>85</v>
      </c>
      <c r="B277" s="605" t="s">
        <v>86</v>
      </c>
      <c r="C277" s="351">
        <v>45709</v>
      </c>
      <c r="D277" s="658"/>
      <c r="E277" s="607" t="s">
        <v>33</v>
      </c>
      <c r="F277" s="102">
        <v>267</v>
      </c>
      <c r="G277" s="618" t="s">
        <v>296</v>
      </c>
      <c r="H277" s="598" t="str">
        <f>IF(G277="","",_xlfn.XLOOKUP(G277,Listas!$B$207:$B$251,Listas!$C$207:$C$251))</f>
        <v>Pacto Historico</v>
      </c>
      <c r="I277" s="608" t="s">
        <v>1</v>
      </c>
      <c r="J277" s="607" t="s">
        <v>4337</v>
      </c>
      <c r="K277" s="608" t="s">
        <v>124</v>
      </c>
      <c r="L277" s="625" t="s">
        <v>234</v>
      </c>
      <c r="M277" s="608" t="s">
        <v>121</v>
      </c>
      <c r="N277" s="608"/>
      <c r="O277" s="607" t="s">
        <v>2831</v>
      </c>
      <c r="P277" s="608" t="s">
        <v>121</v>
      </c>
      <c r="Q277" s="114">
        <v>45702</v>
      </c>
      <c r="R277" s="97" t="s">
        <v>4338</v>
      </c>
      <c r="S277" s="114">
        <v>45706</v>
      </c>
      <c r="T277" s="598" t="s">
        <v>121</v>
      </c>
      <c r="U277" s="598" t="s">
        <v>121</v>
      </c>
      <c r="V277" s="598" t="s">
        <v>121</v>
      </c>
      <c r="W277" s="598" t="s">
        <v>121</v>
      </c>
      <c r="X277" s="598" t="s">
        <v>121</v>
      </c>
      <c r="Y277" s="598" t="s">
        <v>121</v>
      </c>
      <c r="Z277" s="97" t="s">
        <v>4339</v>
      </c>
      <c r="AA277" s="114">
        <v>45709</v>
      </c>
      <c r="AB277" s="607" t="s">
        <v>4340</v>
      </c>
    </row>
    <row r="278" spans="1:28" ht="31.5" hidden="1" customHeight="1" x14ac:dyDescent="0.25">
      <c r="A278" s="605" t="s">
        <v>47</v>
      </c>
      <c r="B278" s="605" t="s">
        <v>29</v>
      </c>
      <c r="C278" s="351">
        <v>45709</v>
      </c>
      <c r="D278" s="658"/>
      <c r="E278" s="607" t="s">
        <v>33</v>
      </c>
      <c r="F278" s="102">
        <v>273</v>
      </c>
      <c r="G278" s="618" t="s">
        <v>297</v>
      </c>
      <c r="H278" s="598" t="str">
        <f>IF(G278="","",_xlfn.XLOOKUP(G278,Listas!$B$207:$B$251,Listas!$C$207:$C$251))</f>
        <v>Pacto Historico</v>
      </c>
      <c r="I278" s="608" t="s">
        <v>1</v>
      </c>
      <c r="J278" s="607" t="s">
        <v>4341</v>
      </c>
      <c r="K278" s="608" t="s">
        <v>122</v>
      </c>
      <c r="L278" s="705" t="s">
        <v>162</v>
      </c>
      <c r="M278" s="41" t="s">
        <v>121</v>
      </c>
      <c r="N278" s="608"/>
      <c r="O278" s="607" t="s">
        <v>1389</v>
      </c>
      <c r="P278" s="41" t="s">
        <v>121</v>
      </c>
      <c r="Q278" s="114">
        <v>45708</v>
      </c>
      <c r="R278" s="97" t="s">
        <v>4342</v>
      </c>
      <c r="S278" s="114">
        <v>45706</v>
      </c>
      <c r="T278" s="598" t="s">
        <v>121</v>
      </c>
      <c r="U278" s="598" t="s">
        <v>121</v>
      </c>
      <c r="V278" s="598" t="s">
        <v>121</v>
      </c>
      <c r="W278" s="598" t="s">
        <v>121</v>
      </c>
      <c r="X278" s="598" t="s">
        <v>121</v>
      </c>
      <c r="Y278" s="598" t="s">
        <v>121</v>
      </c>
      <c r="Z278" s="97" t="s">
        <v>4343</v>
      </c>
      <c r="AA278" s="114">
        <v>45709</v>
      </c>
      <c r="AB278" s="608" t="s">
        <v>4344</v>
      </c>
    </row>
    <row r="279" spans="1:28" ht="31.5" hidden="1" customHeight="1" x14ac:dyDescent="0.25">
      <c r="A279" s="605" t="s">
        <v>16</v>
      </c>
      <c r="B279" s="605" t="s">
        <v>29</v>
      </c>
      <c r="C279" s="351">
        <v>45709</v>
      </c>
      <c r="D279" s="658">
        <v>45714</v>
      </c>
      <c r="E279" s="607" t="s">
        <v>33</v>
      </c>
      <c r="F279" s="102">
        <v>276</v>
      </c>
      <c r="G279" s="618" t="s">
        <v>305</v>
      </c>
      <c r="H279" s="598" t="str">
        <f>IF(G279="","",_xlfn.XLOOKUP(G279,Listas!$B$207:$B$251,Listas!$C$207:$C$251))</f>
        <v>Centro Democrático</v>
      </c>
      <c r="I279" s="608" t="s">
        <v>1</v>
      </c>
      <c r="J279" s="607" t="s">
        <v>4345</v>
      </c>
      <c r="K279" s="608" t="s">
        <v>99</v>
      </c>
      <c r="L279" s="625" t="s">
        <v>206</v>
      </c>
      <c r="M279" s="608" t="s">
        <v>121</v>
      </c>
      <c r="N279" s="608" t="s">
        <v>121</v>
      </c>
      <c r="O279" s="607" t="s">
        <v>325</v>
      </c>
      <c r="P279" s="608"/>
      <c r="Q279" s="114">
        <v>45707</v>
      </c>
      <c r="R279" s="97" t="s">
        <v>4346</v>
      </c>
      <c r="S279" s="114">
        <v>45706</v>
      </c>
      <c r="T279" s="608" t="s">
        <v>4347</v>
      </c>
      <c r="U279" s="114">
        <v>45709</v>
      </c>
      <c r="V279" s="608" t="s">
        <v>4348</v>
      </c>
      <c r="W279" s="114">
        <v>45712</v>
      </c>
      <c r="X279" s="598" t="s">
        <v>121</v>
      </c>
      <c r="Y279" s="598" t="s">
        <v>121</v>
      </c>
      <c r="Z279" s="97" t="s">
        <v>4349</v>
      </c>
      <c r="AA279" s="114">
        <v>45714</v>
      </c>
      <c r="AB279" s="607" t="s">
        <v>4350</v>
      </c>
    </row>
    <row r="280" spans="1:28" ht="31.5" hidden="1" customHeight="1" x14ac:dyDescent="0.25">
      <c r="A280" s="605" t="s">
        <v>16</v>
      </c>
      <c r="B280" s="605" t="s">
        <v>29</v>
      </c>
      <c r="C280" s="351">
        <v>45707</v>
      </c>
      <c r="D280" s="658">
        <v>45712</v>
      </c>
      <c r="E280" s="607" t="s">
        <v>23</v>
      </c>
      <c r="F280" s="102">
        <v>254</v>
      </c>
      <c r="G280" s="618" t="s">
        <v>294</v>
      </c>
      <c r="H280" s="598" t="str">
        <f>IF(G280="","",_xlfn.XLOOKUP(G280,Listas!$B$207:$B$251,Listas!$C$207:$C$251))</f>
        <v>Pacto Historico</v>
      </c>
      <c r="I280" s="608" t="s">
        <v>1</v>
      </c>
      <c r="J280" s="607" t="s">
        <v>4351</v>
      </c>
      <c r="K280" s="608" t="s">
        <v>94</v>
      </c>
      <c r="L280" s="625" t="s">
        <v>198</v>
      </c>
      <c r="M280" s="608" t="s">
        <v>121</v>
      </c>
      <c r="N280" s="608" t="s">
        <v>121</v>
      </c>
      <c r="O280" s="44" t="s">
        <v>1389</v>
      </c>
      <c r="P280" s="608" t="s">
        <v>163</v>
      </c>
      <c r="Q280" s="114">
        <v>45706</v>
      </c>
      <c r="R280" s="97" t="s">
        <v>4352</v>
      </c>
      <c r="S280" s="114">
        <v>45702</v>
      </c>
      <c r="T280" s="608" t="s">
        <v>4353</v>
      </c>
      <c r="U280" s="114">
        <v>45707</v>
      </c>
      <c r="V280" s="608" t="s">
        <v>4354</v>
      </c>
      <c r="W280" s="114">
        <v>45708</v>
      </c>
      <c r="X280" s="598" t="s">
        <v>121</v>
      </c>
      <c r="Y280" s="598" t="s">
        <v>121</v>
      </c>
      <c r="Z280" s="97" t="s">
        <v>4355</v>
      </c>
      <c r="AA280" s="114">
        <v>45712</v>
      </c>
      <c r="AB280" s="608" t="s">
        <v>4356</v>
      </c>
    </row>
    <row r="281" spans="1:28" ht="31.5" hidden="1" customHeight="1" x14ac:dyDescent="0.25">
      <c r="A281" s="605" t="s">
        <v>85</v>
      </c>
      <c r="B281" s="605" t="s">
        <v>29</v>
      </c>
      <c r="C281" s="351">
        <v>45709</v>
      </c>
      <c r="D281" s="658">
        <v>45714</v>
      </c>
      <c r="E281" s="607" t="s">
        <v>23</v>
      </c>
      <c r="F281" s="102">
        <v>277</v>
      </c>
      <c r="G281" s="618" t="s">
        <v>261</v>
      </c>
      <c r="H281" s="598" t="str">
        <f>IF(G281="","",_xlfn.XLOOKUP(G281,Listas!$B$207:$B$251,Listas!$C$207:$C$251))</f>
        <v>Alianza Verde</v>
      </c>
      <c r="I281" s="608" t="s">
        <v>1</v>
      </c>
      <c r="J281" s="607" t="s">
        <v>4357</v>
      </c>
      <c r="K281" s="608" t="s">
        <v>82</v>
      </c>
      <c r="L281" s="625" t="s">
        <v>3638</v>
      </c>
      <c r="M281" s="607" t="s">
        <v>3638</v>
      </c>
      <c r="N281" s="608"/>
      <c r="O281" s="607" t="s">
        <v>1551</v>
      </c>
      <c r="P281" s="607" t="s">
        <v>4358</v>
      </c>
      <c r="Q281" s="114">
        <v>45705</v>
      </c>
      <c r="R281" s="97" t="s">
        <v>4359</v>
      </c>
      <c r="S281" s="114">
        <v>45706</v>
      </c>
      <c r="T281" s="608" t="s">
        <v>4360</v>
      </c>
      <c r="U281" s="114">
        <v>45709</v>
      </c>
      <c r="V281" s="608" t="s">
        <v>4361</v>
      </c>
      <c r="W281" s="114">
        <v>45712</v>
      </c>
      <c r="X281" s="598" t="s">
        <v>121</v>
      </c>
      <c r="Y281" s="598" t="s">
        <v>121</v>
      </c>
      <c r="Z281" s="97" t="s">
        <v>4362</v>
      </c>
      <c r="AA281" s="114">
        <v>45714</v>
      </c>
      <c r="AB281" s="607" t="s">
        <v>4363</v>
      </c>
    </row>
    <row r="282" spans="1:28" ht="31.5" hidden="1" customHeight="1" x14ac:dyDescent="0.25">
      <c r="A282" s="605" t="s">
        <v>42</v>
      </c>
      <c r="B282" s="605" t="s">
        <v>29</v>
      </c>
      <c r="C282" s="351">
        <v>45709</v>
      </c>
      <c r="D282" s="658">
        <v>45714</v>
      </c>
      <c r="E282" s="607" t="s">
        <v>23</v>
      </c>
      <c r="F282" s="102">
        <v>278</v>
      </c>
      <c r="G282" s="618" t="s">
        <v>261</v>
      </c>
      <c r="H282" s="598" t="str">
        <f>IF(G282="","",_xlfn.XLOOKUP(G282,Listas!$B$207:$B$251,Listas!$C$207:$C$251))</f>
        <v>Alianza Verde</v>
      </c>
      <c r="I282" s="608" t="s">
        <v>1</v>
      </c>
      <c r="J282" s="607" t="s">
        <v>4364</v>
      </c>
      <c r="K282" s="608" t="s">
        <v>94</v>
      </c>
      <c r="L282" s="598" t="s">
        <v>121</v>
      </c>
      <c r="M282" s="598" t="s">
        <v>121</v>
      </c>
      <c r="N282" s="598" t="s">
        <v>121</v>
      </c>
      <c r="O282" s="607" t="s">
        <v>4365</v>
      </c>
      <c r="P282" s="607" t="s">
        <v>4366</v>
      </c>
      <c r="Q282" s="114">
        <v>45703</v>
      </c>
      <c r="R282" s="97" t="s">
        <v>4367</v>
      </c>
      <c r="S282" s="114">
        <v>45706</v>
      </c>
      <c r="T282" s="608" t="s">
        <v>4368</v>
      </c>
      <c r="U282" s="114">
        <v>45709</v>
      </c>
      <c r="V282" s="608" t="s">
        <v>4361</v>
      </c>
      <c r="W282" s="114">
        <v>45712</v>
      </c>
      <c r="X282" s="598" t="s">
        <v>121</v>
      </c>
      <c r="Y282" s="598" t="s">
        <v>121</v>
      </c>
      <c r="Z282" s="97" t="s">
        <v>4369</v>
      </c>
      <c r="AA282" s="114">
        <v>45714</v>
      </c>
      <c r="AB282" s="607" t="s">
        <v>4370</v>
      </c>
    </row>
    <row r="283" spans="1:28" ht="31.5" hidden="1" customHeight="1" x14ac:dyDescent="0.25">
      <c r="A283" s="605" t="s">
        <v>47</v>
      </c>
      <c r="B283" s="605" t="s">
        <v>29</v>
      </c>
      <c r="C283" s="351">
        <v>45709</v>
      </c>
      <c r="D283" s="658"/>
      <c r="E283" s="607" t="s">
        <v>23</v>
      </c>
      <c r="F283" s="102">
        <v>279</v>
      </c>
      <c r="G283" s="618" t="s">
        <v>299</v>
      </c>
      <c r="H283" s="598" t="str">
        <f>IF(G283="","",_xlfn.XLOOKUP(G283,Listas!$B$207:$B$251,Listas!$C$207:$C$251))</f>
        <v>Pacto Historico</v>
      </c>
      <c r="I283" s="608" t="s">
        <v>1</v>
      </c>
      <c r="J283" s="607" t="s">
        <v>4371</v>
      </c>
      <c r="K283" s="608" t="s">
        <v>104</v>
      </c>
      <c r="L283" s="619"/>
      <c r="M283" s="41" t="s">
        <v>121</v>
      </c>
      <c r="N283" s="608"/>
      <c r="O283" s="607" t="s">
        <v>4334</v>
      </c>
      <c r="P283" s="41" t="s">
        <v>121</v>
      </c>
      <c r="Q283" s="114">
        <v>45708</v>
      </c>
      <c r="R283" s="97" t="s">
        <v>4372</v>
      </c>
      <c r="S283" s="114">
        <v>45706</v>
      </c>
      <c r="T283" s="598" t="s">
        <v>121</v>
      </c>
      <c r="U283" s="598" t="s">
        <v>121</v>
      </c>
      <c r="V283" s="598" t="s">
        <v>121</v>
      </c>
      <c r="W283" s="598" t="s">
        <v>121</v>
      </c>
      <c r="X283" s="598" t="s">
        <v>121</v>
      </c>
      <c r="Y283" s="598" t="s">
        <v>121</v>
      </c>
      <c r="Z283" s="97" t="s">
        <v>4373</v>
      </c>
      <c r="AA283" s="114">
        <v>45709</v>
      </c>
      <c r="AB283" s="608" t="s">
        <v>4374</v>
      </c>
    </row>
    <row r="284" spans="1:28" ht="31.5" hidden="1" customHeight="1" x14ac:dyDescent="0.25">
      <c r="A284" s="605" t="s">
        <v>42</v>
      </c>
      <c r="B284" s="605" t="s">
        <v>29</v>
      </c>
      <c r="C284" s="351">
        <v>45709</v>
      </c>
      <c r="D284" s="658">
        <v>45714</v>
      </c>
      <c r="E284" s="607" t="s">
        <v>33</v>
      </c>
      <c r="F284" s="102">
        <v>266</v>
      </c>
      <c r="G284" s="618" t="s">
        <v>296</v>
      </c>
      <c r="H284" s="598" t="str">
        <f>IF(G284="","",_xlfn.XLOOKUP(G284,Listas!$B$207:$B$251,Listas!$C$207:$C$251))</f>
        <v>Pacto Historico</v>
      </c>
      <c r="I284" s="608" t="s">
        <v>1</v>
      </c>
      <c r="J284" s="607" t="s">
        <v>4375</v>
      </c>
      <c r="K284" s="608" t="s">
        <v>94</v>
      </c>
      <c r="L284" s="598" t="s">
        <v>121</v>
      </c>
      <c r="M284" s="598" t="s">
        <v>121</v>
      </c>
      <c r="N284" s="598" t="s">
        <v>121</v>
      </c>
      <c r="O284" s="607" t="s">
        <v>1389</v>
      </c>
      <c r="P284" s="598" t="s">
        <v>121</v>
      </c>
      <c r="Q284" s="114">
        <v>45713</v>
      </c>
      <c r="R284" s="97" t="s">
        <v>4376</v>
      </c>
      <c r="S284" s="114">
        <v>45706</v>
      </c>
      <c r="T284" s="608" t="s">
        <v>4377</v>
      </c>
      <c r="U284" s="114">
        <v>45709</v>
      </c>
      <c r="V284" s="608" t="s">
        <v>4348</v>
      </c>
      <c r="W284" s="114">
        <v>45712</v>
      </c>
      <c r="X284" s="598" t="s">
        <v>121</v>
      </c>
      <c r="Y284" s="598" t="s">
        <v>121</v>
      </c>
      <c r="Z284" s="97" t="s">
        <v>4378</v>
      </c>
      <c r="AA284" s="114">
        <v>45714</v>
      </c>
      <c r="AB284" s="608" t="s">
        <v>4379</v>
      </c>
    </row>
    <row r="285" spans="1:28" ht="31.5" hidden="1" customHeight="1" x14ac:dyDescent="0.25">
      <c r="A285" s="605" t="s">
        <v>91</v>
      </c>
      <c r="B285" s="605" t="s">
        <v>86</v>
      </c>
      <c r="C285" s="351">
        <v>45714</v>
      </c>
      <c r="D285" s="658"/>
      <c r="E285" s="607" t="s">
        <v>33</v>
      </c>
      <c r="F285" s="102">
        <v>298</v>
      </c>
      <c r="G285" s="618" t="s">
        <v>320</v>
      </c>
      <c r="H285" s="598" t="str">
        <f>IF(G285="","",_xlfn.XLOOKUP(G285,Listas!$B$207:$B$251,Listas!$C$207:$C$251))</f>
        <v>Centro Democrático</v>
      </c>
      <c r="I285" s="608" t="s">
        <v>1</v>
      </c>
      <c r="J285" s="607" t="s">
        <v>4380</v>
      </c>
      <c r="K285" s="608" t="s">
        <v>88</v>
      </c>
      <c r="L285" s="630" t="s">
        <v>121</v>
      </c>
      <c r="M285" s="608" t="s">
        <v>2987</v>
      </c>
      <c r="N285" s="608" t="s">
        <v>121</v>
      </c>
      <c r="O285" s="607"/>
      <c r="P285" s="608"/>
      <c r="Q285" s="114"/>
      <c r="R285" s="97" t="s">
        <v>4381</v>
      </c>
      <c r="S285" s="114">
        <v>45709</v>
      </c>
      <c r="T285" s="598" t="s">
        <v>121</v>
      </c>
      <c r="U285" s="598" t="s">
        <v>121</v>
      </c>
      <c r="V285" s="598" t="s">
        <v>121</v>
      </c>
      <c r="W285" s="598" t="s">
        <v>121</v>
      </c>
      <c r="X285" s="598" t="s">
        <v>121</v>
      </c>
      <c r="Y285" s="598" t="s">
        <v>121</v>
      </c>
      <c r="Z285" s="97" t="s">
        <v>4382</v>
      </c>
      <c r="AA285" s="114">
        <v>45714</v>
      </c>
      <c r="AB285" s="608" t="s">
        <v>4383</v>
      </c>
    </row>
    <row r="286" spans="1:28" ht="31.5" hidden="1" customHeight="1" x14ac:dyDescent="0.25">
      <c r="A286" s="605" t="s">
        <v>47</v>
      </c>
      <c r="B286" s="605" t="s">
        <v>86</v>
      </c>
      <c r="C286" s="351">
        <v>45714</v>
      </c>
      <c r="D286" s="658"/>
      <c r="E286" s="607" t="s">
        <v>40</v>
      </c>
      <c r="F286" s="102">
        <v>309</v>
      </c>
      <c r="G286" s="618" t="s">
        <v>346</v>
      </c>
      <c r="H286" s="598" t="str">
        <f>IF(G286="","",_xlfn.XLOOKUP(G286,Listas!$B$207:$B$251,Listas!$C$207:$C$251))</f>
        <v>Partido Mira</v>
      </c>
      <c r="I286" s="608" t="s">
        <v>1</v>
      </c>
      <c r="J286" s="607" t="s">
        <v>4384</v>
      </c>
      <c r="K286" s="608" t="s">
        <v>104</v>
      </c>
      <c r="L286" s="619"/>
      <c r="M286" s="41" t="s">
        <v>121</v>
      </c>
      <c r="N286" s="608"/>
      <c r="O286" s="607" t="s">
        <v>1495</v>
      </c>
      <c r="P286" s="41" t="s">
        <v>4385</v>
      </c>
      <c r="Q286" s="114">
        <v>45713</v>
      </c>
      <c r="R286" s="97" t="s">
        <v>4386</v>
      </c>
      <c r="S286" s="114">
        <v>45709</v>
      </c>
      <c r="T286" s="598" t="s">
        <v>121</v>
      </c>
      <c r="U286" s="598" t="s">
        <v>121</v>
      </c>
      <c r="V286" s="598" t="s">
        <v>121</v>
      </c>
      <c r="W286" s="598" t="s">
        <v>121</v>
      </c>
      <c r="X286" s="598" t="s">
        <v>121</v>
      </c>
      <c r="Y286" s="598" t="s">
        <v>121</v>
      </c>
      <c r="Z286" s="97" t="s">
        <v>4387</v>
      </c>
      <c r="AA286" s="114">
        <v>45714</v>
      </c>
      <c r="AB286" s="608" t="s">
        <v>4388</v>
      </c>
    </row>
    <row r="287" spans="1:28" ht="31.5" hidden="1" customHeight="1" x14ac:dyDescent="0.25">
      <c r="A287" s="605" t="s">
        <v>60</v>
      </c>
      <c r="B287" s="605" t="s">
        <v>29</v>
      </c>
      <c r="C287" s="351">
        <v>45720</v>
      </c>
      <c r="D287" s="658">
        <v>45723</v>
      </c>
      <c r="E287" s="607" t="s">
        <v>33</v>
      </c>
      <c r="F287" s="102">
        <v>320</v>
      </c>
      <c r="G287" s="618" t="s">
        <v>313</v>
      </c>
      <c r="H287" s="598" t="str">
        <f>IF(G287="","",_xlfn.XLOOKUP(G287,Listas!$B$207:$B$251,Listas!$C$207:$C$251))</f>
        <v>Centro Democrático</v>
      </c>
      <c r="I287" s="608" t="s">
        <v>1</v>
      </c>
      <c r="J287" s="607" t="s">
        <v>4389</v>
      </c>
      <c r="K287" s="608" t="s">
        <v>104</v>
      </c>
      <c r="L287" s="619" t="s">
        <v>170</v>
      </c>
      <c r="M287" s="608" t="s">
        <v>121</v>
      </c>
      <c r="N287" s="608" t="s">
        <v>121</v>
      </c>
      <c r="O287" s="607" t="s">
        <v>4390</v>
      </c>
      <c r="P287" s="608" t="s">
        <v>121</v>
      </c>
      <c r="Q287" s="700">
        <v>45716</v>
      </c>
      <c r="R287" s="97" t="s">
        <v>4391</v>
      </c>
      <c r="S287" s="114">
        <v>45715</v>
      </c>
      <c r="T287" s="608" t="s">
        <v>4392</v>
      </c>
      <c r="U287" s="114">
        <v>45720</v>
      </c>
      <c r="V287" s="608" t="s">
        <v>4393</v>
      </c>
      <c r="W287" s="114">
        <v>45721</v>
      </c>
      <c r="X287" s="598" t="s">
        <v>121</v>
      </c>
      <c r="Y287" s="598" t="s">
        <v>121</v>
      </c>
      <c r="Z287" s="97" t="s">
        <v>4394</v>
      </c>
      <c r="AA287" s="114">
        <v>45723</v>
      </c>
      <c r="AB287" s="608" t="s">
        <v>4395</v>
      </c>
    </row>
    <row r="288" spans="1:28" ht="31.5" hidden="1" customHeight="1" x14ac:dyDescent="0.25">
      <c r="A288" s="605" t="s">
        <v>78</v>
      </c>
      <c r="B288" s="605" t="s">
        <v>29</v>
      </c>
      <c r="C288" s="351">
        <v>45720</v>
      </c>
      <c r="D288" s="658"/>
      <c r="E288" s="607" t="s">
        <v>45</v>
      </c>
      <c r="F288" s="102">
        <v>324</v>
      </c>
      <c r="G288" s="618" t="s">
        <v>259</v>
      </c>
      <c r="H288" s="598" t="str">
        <f>IF(G288="","",_xlfn.XLOOKUP(G288,Listas!$B$207:$B$251,Listas!$C$207:$C$251))</f>
        <v>Alianza Verde</v>
      </c>
      <c r="I288" s="608" t="s">
        <v>1</v>
      </c>
      <c r="J288" s="607" t="s">
        <v>4396</v>
      </c>
      <c r="K288" s="608" t="s">
        <v>126</v>
      </c>
      <c r="L288" s="619"/>
      <c r="M288" s="608" t="s">
        <v>121</v>
      </c>
      <c r="N288" s="608"/>
      <c r="O288" s="607" t="s">
        <v>1389</v>
      </c>
      <c r="P288" s="608"/>
      <c r="Q288" s="114">
        <v>45710</v>
      </c>
      <c r="R288" s="97" t="s">
        <v>4397</v>
      </c>
      <c r="S288" s="114">
        <v>45708</v>
      </c>
      <c r="T288" s="598" t="s">
        <v>121</v>
      </c>
      <c r="U288" s="598" t="s">
        <v>121</v>
      </c>
      <c r="V288" s="598" t="s">
        <v>121</v>
      </c>
      <c r="W288" s="598" t="s">
        <v>121</v>
      </c>
      <c r="X288" s="598" t="s">
        <v>121</v>
      </c>
      <c r="Y288" s="598" t="s">
        <v>121</v>
      </c>
      <c r="Z288" s="97" t="s">
        <v>4398</v>
      </c>
      <c r="AA288" s="114">
        <v>45720</v>
      </c>
      <c r="AB288" s="608" t="s">
        <v>4399</v>
      </c>
    </row>
    <row r="289" spans="1:28" ht="31.5" hidden="1" customHeight="1" x14ac:dyDescent="0.25">
      <c r="A289" s="605" t="s">
        <v>16</v>
      </c>
      <c r="B289" s="605" t="s">
        <v>29</v>
      </c>
      <c r="C289" s="351">
        <v>45721</v>
      </c>
      <c r="D289" s="658"/>
      <c r="E289" s="607" t="s">
        <v>23</v>
      </c>
      <c r="F289" s="102">
        <v>336</v>
      </c>
      <c r="G289" s="618" t="s">
        <v>255</v>
      </c>
      <c r="H289" s="598" t="str">
        <f>IF(G289="","",_xlfn.XLOOKUP(G289,Listas!$B$207:$B$251,Listas!$C$207:$C$251))</f>
        <v>Alianza Verde</v>
      </c>
      <c r="I289" s="608" t="s">
        <v>1</v>
      </c>
      <c r="J289" s="607" t="s">
        <v>4400</v>
      </c>
      <c r="K289" s="608" t="s">
        <v>94</v>
      </c>
      <c r="L289" s="715" t="s">
        <v>198</v>
      </c>
      <c r="M289" s="608" t="s">
        <v>121</v>
      </c>
      <c r="N289" s="608" t="s">
        <v>121</v>
      </c>
      <c r="O289" s="612" t="s">
        <v>1389</v>
      </c>
      <c r="P289" s="608" t="s">
        <v>121</v>
      </c>
      <c r="Q289" s="114">
        <v>45692</v>
      </c>
      <c r="R289" s="97" t="s">
        <v>4401</v>
      </c>
      <c r="S289" s="114">
        <v>45716</v>
      </c>
      <c r="T289" s="598" t="s">
        <v>121</v>
      </c>
      <c r="U289" s="598" t="s">
        <v>121</v>
      </c>
      <c r="V289" s="598" t="s">
        <v>121</v>
      </c>
      <c r="W289" s="598" t="s">
        <v>121</v>
      </c>
      <c r="X289" s="598" t="s">
        <v>121</v>
      </c>
      <c r="Y289" s="598" t="s">
        <v>121</v>
      </c>
      <c r="Z289" s="97" t="s">
        <v>4402</v>
      </c>
      <c r="AA289" s="114">
        <v>45721</v>
      </c>
      <c r="AB289" s="608"/>
    </row>
    <row r="290" spans="1:28" ht="31.5" hidden="1" customHeight="1" x14ac:dyDescent="0.25">
      <c r="A290" s="605" t="s">
        <v>42</v>
      </c>
      <c r="B290" s="605" t="s">
        <v>66</v>
      </c>
      <c r="C290" s="351">
        <v>45992</v>
      </c>
      <c r="D290" s="658"/>
      <c r="E290" s="607" t="s">
        <v>23</v>
      </c>
      <c r="F290" s="102">
        <v>341</v>
      </c>
      <c r="G290" s="618" t="s">
        <v>343</v>
      </c>
      <c r="H290" s="598" t="str">
        <f>IF(G290="","",_xlfn.XLOOKUP(G290,Listas!$B$207:$B$251,Listas!$C$207:$C$251))</f>
        <v>Partido Mira</v>
      </c>
      <c r="I290" s="608" t="s">
        <v>1</v>
      </c>
      <c r="J290" s="607" t="s">
        <v>4403</v>
      </c>
      <c r="K290" s="608" t="s">
        <v>99</v>
      </c>
      <c r="L290" s="598" t="s">
        <v>192</v>
      </c>
      <c r="M290" s="598" t="s">
        <v>121</v>
      </c>
      <c r="N290" s="598" t="s">
        <v>121</v>
      </c>
      <c r="O290" s="607" t="s">
        <v>1495</v>
      </c>
      <c r="P290" s="598" t="s">
        <v>121</v>
      </c>
      <c r="Q290" s="114"/>
      <c r="R290" s="97"/>
      <c r="S290" s="114"/>
      <c r="T290" s="598" t="s">
        <v>121</v>
      </c>
      <c r="U290" s="598" t="s">
        <v>121</v>
      </c>
      <c r="V290" s="598" t="s">
        <v>121</v>
      </c>
      <c r="W290" s="598" t="s">
        <v>121</v>
      </c>
      <c r="X290" s="598" t="s">
        <v>121</v>
      </c>
      <c r="Y290" s="598" t="s">
        <v>121</v>
      </c>
      <c r="Z290" s="598" t="s">
        <v>121</v>
      </c>
      <c r="AA290" s="598"/>
      <c r="AB290" s="608" t="s">
        <v>4404</v>
      </c>
    </row>
    <row r="291" spans="1:28" ht="31.5" hidden="1" customHeight="1" x14ac:dyDescent="0.25">
      <c r="A291" s="605" t="s">
        <v>47</v>
      </c>
      <c r="B291" s="605" t="s">
        <v>29</v>
      </c>
      <c r="C291" s="351">
        <v>45723</v>
      </c>
      <c r="D291" s="658">
        <v>45728</v>
      </c>
      <c r="E291" s="607" t="s">
        <v>23</v>
      </c>
      <c r="F291" s="102">
        <v>343</v>
      </c>
      <c r="G291" s="618" t="s">
        <v>253</v>
      </c>
      <c r="H291" s="598" t="str">
        <f>IF(G291="","",_xlfn.XLOOKUP(G291,Listas!$B$207:$B$251,Listas!$C$207:$C$251))</f>
        <v>Alianza Verde</v>
      </c>
      <c r="I291" s="608" t="s">
        <v>1</v>
      </c>
      <c r="J291" s="607" t="s">
        <v>4405</v>
      </c>
      <c r="K291" s="608" t="s">
        <v>94</v>
      </c>
      <c r="L291" s="619" t="s">
        <v>216</v>
      </c>
      <c r="M291" s="41" t="s">
        <v>121</v>
      </c>
      <c r="N291" s="608"/>
      <c r="O291" s="607" t="s">
        <v>1389</v>
      </c>
      <c r="P291" s="41" t="s">
        <v>3815</v>
      </c>
      <c r="Q291" s="114">
        <v>45727</v>
      </c>
      <c r="R291" s="97" t="s">
        <v>4406</v>
      </c>
      <c r="S291" s="114">
        <v>45720</v>
      </c>
      <c r="T291" s="608" t="s">
        <v>4407</v>
      </c>
      <c r="U291" s="114">
        <v>45723</v>
      </c>
      <c r="V291" s="608" t="s">
        <v>4408</v>
      </c>
      <c r="W291" s="114">
        <v>45726</v>
      </c>
      <c r="X291" s="598" t="s">
        <v>121</v>
      </c>
      <c r="Y291" s="598" t="s">
        <v>121</v>
      </c>
      <c r="Z291" s="97" t="s">
        <v>4409</v>
      </c>
      <c r="AA291" s="114">
        <v>45728</v>
      </c>
      <c r="AB291" s="608"/>
    </row>
    <row r="292" spans="1:28" ht="31.5" hidden="1" customHeight="1" x14ac:dyDescent="0.25">
      <c r="A292" s="605" t="s">
        <v>42</v>
      </c>
      <c r="B292" s="605" t="s">
        <v>29</v>
      </c>
      <c r="C292" s="351">
        <v>45722</v>
      </c>
      <c r="D292" s="658"/>
      <c r="E292" s="607" t="s">
        <v>23</v>
      </c>
      <c r="F292" s="102">
        <v>340</v>
      </c>
      <c r="G292" s="618" t="s">
        <v>343</v>
      </c>
      <c r="H292" s="598" t="str">
        <f>IF(G292="","",_xlfn.XLOOKUP(G292,Listas!$B$207:$B$251,Listas!$C$207:$C$251))</f>
        <v>Partido Mira</v>
      </c>
      <c r="I292" s="608" t="s">
        <v>1</v>
      </c>
      <c r="J292" s="607" t="s">
        <v>4403</v>
      </c>
      <c r="K292" s="608" t="s">
        <v>99</v>
      </c>
      <c r="L292" s="619" t="s">
        <v>192</v>
      </c>
      <c r="M292" s="598" t="s">
        <v>121</v>
      </c>
      <c r="N292" s="598" t="s">
        <v>121</v>
      </c>
      <c r="O292" s="607" t="s">
        <v>1495</v>
      </c>
      <c r="P292" s="598" t="s">
        <v>121</v>
      </c>
      <c r="Q292" s="114">
        <v>45720</v>
      </c>
      <c r="R292" s="97" t="s">
        <v>4410</v>
      </c>
      <c r="S292" s="114">
        <v>45719</v>
      </c>
      <c r="T292" s="598" t="s">
        <v>121</v>
      </c>
      <c r="U292" s="598" t="s">
        <v>121</v>
      </c>
      <c r="V292" s="598" t="s">
        <v>121</v>
      </c>
      <c r="W292" s="598" t="s">
        <v>121</v>
      </c>
      <c r="X292" s="598" t="s">
        <v>121</v>
      </c>
      <c r="Y292" s="598" t="s">
        <v>121</v>
      </c>
      <c r="Z292" s="97" t="s">
        <v>4411</v>
      </c>
      <c r="AA292" s="114">
        <v>45722</v>
      </c>
      <c r="AB292" s="608" t="s">
        <v>4412</v>
      </c>
    </row>
    <row r="293" spans="1:28" ht="31.5" hidden="1" customHeight="1" x14ac:dyDescent="0.25">
      <c r="A293" s="605" t="s">
        <v>42</v>
      </c>
      <c r="B293" s="605" t="s">
        <v>29</v>
      </c>
      <c r="C293" s="351">
        <v>45726</v>
      </c>
      <c r="D293" s="658"/>
      <c r="E293" s="607" t="s">
        <v>45</v>
      </c>
      <c r="F293" s="102">
        <v>345</v>
      </c>
      <c r="G293" s="618" t="s">
        <v>268</v>
      </c>
      <c r="H293" s="598" t="str">
        <f>IF(G293="","",_xlfn.XLOOKUP(G293,Listas!$B$207:$B$251,Listas!$C$207:$C$251))</f>
        <v>Partido Nuevo Liberalismo</v>
      </c>
      <c r="I293" s="608" t="s">
        <v>1</v>
      </c>
      <c r="J293" s="607" t="s">
        <v>4413</v>
      </c>
      <c r="K293" s="608" t="s">
        <v>126</v>
      </c>
      <c r="L293" s="598"/>
      <c r="M293" s="598" t="s">
        <v>121</v>
      </c>
      <c r="N293" s="598" t="s">
        <v>121</v>
      </c>
      <c r="O293" s="607" t="s">
        <v>1389</v>
      </c>
      <c r="P293" s="598" t="s">
        <v>121</v>
      </c>
      <c r="Q293" s="114">
        <v>45722</v>
      </c>
      <c r="R293" s="97" t="s">
        <v>4414</v>
      </c>
      <c r="S293" s="114">
        <v>45721</v>
      </c>
      <c r="T293" s="598" t="s">
        <v>121</v>
      </c>
      <c r="U293" s="598" t="s">
        <v>121</v>
      </c>
      <c r="V293" s="598" t="s">
        <v>121</v>
      </c>
      <c r="W293" s="598" t="s">
        <v>121</v>
      </c>
      <c r="X293" s="598" t="s">
        <v>121</v>
      </c>
      <c r="Y293" s="598" t="s">
        <v>121</v>
      </c>
      <c r="Z293" s="97" t="s">
        <v>4415</v>
      </c>
      <c r="AA293" s="114">
        <v>45723</v>
      </c>
      <c r="AB293" s="608" t="s">
        <v>4416</v>
      </c>
    </row>
    <row r="294" spans="1:28" ht="31.5" hidden="1" customHeight="1" x14ac:dyDescent="0.25">
      <c r="A294" s="605" t="s">
        <v>47</v>
      </c>
      <c r="B294" s="605" t="s">
        <v>29</v>
      </c>
      <c r="C294" s="351">
        <v>45726</v>
      </c>
      <c r="D294" s="658">
        <v>45729</v>
      </c>
      <c r="E294" s="607" t="s">
        <v>45</v>
      </c>
      <c r="F294" s="102">
        <v>346</v>
      </c>
      <c r="G294" s="618" t="s">
        <v>305</v>
      </c>
      <c r="H294" s="598" t="str">
        <f>IF(G294="","",_xlfn.XLOOKUP(G294,Listas!$B$207:$B$251,Listas!$C$207:$C$251))</f>
        <v>Centro Democrático</v>
      </c>
      <c r="I294" s="608" t="s">
        <v>1</v>
      </c>
      <c r="J294" s="607" t="s">
        <v>4417</v>
      </c>
      <c r="K294" s="608" t="s">
        <v>124</v>
      </c>
      <c r="L294" s="625" t="s">
        <v>234</v>
      </c>
      <c r="M294" s="41" t="s">
        <v>121</v>
      </c>
      <c r="N294" s="608"/>
      <c r="O294" s="607" t="s">
        <v>1389</v>
      </c>
      <c r="P294" s="41" t="s">
        <v>121</v>
      </c>
      <c r="Q294" s="114">
        <v>45727</v>
      </c>
      <c r="R294" s="97" t="s">
        <v>4418</v>
      </c>
      <c r="S294" s="114">
        <v>45721</v>
      </c>
      <c r="T294" s="608" t="s">
        <v>4419</v>
      </c>
      <c r="U294" s="114">
        <v>45726</v>
      </c>
      <c r="V294" s="608" t="s">
        <v>4420</v>
      </c>
      <c r="W294" s="114">
        <v>45727</v>
      </c>
      <c r="X294" s="598" t="s">
        <v>121</v>
      </c>
      <c r="Y294" s="598" t="s">
        <v>121</v>
      </c>
      <c r="Z294" s="97" t="s">
        <v>4421</v>
      </c>
      <c r="AA294" s="114">
        <v>45729</v>
      </c>
      <c r="AB294" s="608"/>
    </row>
    <row r="295" spans="1:28" ht="31.5" hidden="1" customHeight="1" x14ac:dyDescent="0.25">
      <c r="A295" s="605" t="s">
        <v>47</v>
      </c>
      <c r="B295" s="605" t="s">
        <v>29</v>
      </c>
      <c r="C295" s="351">
        <v>45726</v>
      </c>
      <c r="D295" s="658">
        <v>45729</v>
      </c>
      <c r="E295" s="607" t="s">
        <v>45</v>
      </c>
      <c r="F295" s="102">
        <v>349</v>
      </c>
      <c r="G295" s="618" t="s">
        <v>300</v>
      </c>
      <c r="H295" s="598" t="str">
        <f>IF(G295="","",_xlfn.XLOOKUP(G295,Listas!$B$207:$B$251,Listas!$C$207:$C$251))</f>
        <v>Centro Democrático</v>
      </c>
      <c r="I295" s="608" t="s">
        <v>1</v>
      </c>
      <c r="J295" s="607" t="s">
        <v>4422</v>
      </c>
      <c r="K295" s="608" t="s">
        <v>113</v>
      </c>
      <c r="L295" s="625" t="s">
        <v>171</v>
      </c>
      <c r="M295" s="41" t="s">
        <v>121</v>
      </c>
      <c r="N295" s="608"/>
      <c r="O295" s="607" t="s">
        <v>1756</v>
      </c>
      <c r="P295" s="41" t="s">
        <v>4008</v>
      </c>
      <c r="Q295" s="114">
        <v>45723</v>
      </c>
      <c r="R295" s="97" t="s">
        <v>4423</v>
      </c>
      <c r="S295" s="114">
        <v>45721</v>
      </c>
      <c r="T295" s="608" t="s">
        <v>4424</v>
      </c>
      <c r="U295" s="114">
        <v>45726</v>
      </c>
      <c r="V295" s="608" t="s">
        <v>4420</v>
      </c>
      <c r="W295" s="114">
        <v>45727</v>
      </c>
      <c r="X295" s="598" t="s">
        <v>121</v>
      </c>
      <c r="Y295" s="598" t="s">
        <v>121</v>
      </c>
      <c r="Z295" s="97" t="s">
        <v>4425</v>
      </c>
      <c r="AA295" s="114">
        <v>45729</v>
      </c>
      <c r="AB295" s="608" t="s">
        <v>4426</v>
      </c>
    </row>
    <row r="296" spans="1:28" ht="31.5" hidden="1" customHeight="1" x14ac:dyDescent="0.25">
      <c r="A296" s="605" t="s">
        <v>78</v>
      </c>
      <c r="B296" s="605" t="s">
        <v>29</v>
      </c>
      <c r="C296" s="351">
        <v>45727</v>
      </c>
      <c r="D296" s="658"/>
      <c r="E296" s="607" t="s">
        <v>40</v>
      </c>
      <c r="F296" s="102">
        <v>352</v>
      </c>
      <c r="G296" s="618" t="s">
        <v>346</v>
      </c>
      <c r="H296" s="598" t="str">
        <f>IF(G296="","",_xlfn.XLOOKUP(G296,Listas!$B$207:$B$251,Listas!$C$207:$C$251))</f>
        <v>Partido Mira</v>
      </c>
      <c r="I296" s="608" t="s">
        <v>1</v>
      </c>
      <c r="J296" s="607" t="s">
        <v>4427</v>
      </c>
      <c r="K296" s="608" t="s">
        <v>94</v>
      </c>
      <c r="L296" s="625" t="s">
        <v>222</v>
      </c>
      <c r="M296" s="608" t="s">
        <v>121</v>
      </c>
      <c r="N296" s="608"/>
      <c r="O296" s="607"/>
      <c r="P296" s="608" t="s">
        <v>210</v>
      </c>
      <c r="Q296" s="114">
        <v>45723</v>
      </c>
      <c r="R296" s="97" t="s">
        <v>4428</v>
      </c>
      <c r="S296" s="114">
        <v>45722</v>
      </c>
      <c r="T296" s="598" t="s">
        <v>121</v>
      </c>
      <c r="U296" s="598" t="s">
        <v>121</v>
      </c>
      <c r="V296" s="598" t="s">
        <v>121</v>
      </c>
      <c r="W296" s="598" t="s">
        <v>121</v>
      </c>
      <c r="X296" s="598" t="s">
        <v>121</v>
      </c>
      <c r="Y296" s="598" t="s">
        <v>121</v>
      </c>
      <c r="Z296" s="97" t="s">
        <v>4429</v>
      </c>
      <c r="AA296" s="114">
        <v>45727</v>
      </c>
      <c r="AB296" s="608" t="s">
        <v>4404</v>
      </c>
    </row>
    <row r="297" spans="1:28" ht="31.5" hidden="1" customHeight="1" x14ac:dyDescent="0.25">
      <c r="A297" s="605" t="s">
        <v>60</v>
      </c>
      <c r="B297" s="605" t="s">
        <v>66</v>
      </c>
      <c r="C297" s="351">
        <v>45992</v>
      </c>
      <c r="D297" s="658"/>
      <c r="E297" s="607" t="s">
        <v>33</v>
      </c>
      <c r="F297" s="102">
        <v>363</v>
      </c>
      <c r="G297" s="618" t="s">
        <v>264</v>
      </c>
      <c r="H297" s="598" t="str">
        <f>IF(G297="","",_xlfn.XLOOKUP(G297,Listas!$B$207:$B$251,Listas!$C$207:$C$251))</f>
        <v>Partido Nuevo Liberalismo</v>
      </c>
      <c r="I297" s="608" t="s">
        <v>1</v>
      </c>
      <c r="J297" s="607" t="s">
        <v>4430</v>
      </c>
      <c r="K297" s="608" t="s">
        <v>110</v>
      </c>
      <c r="L297" s="625" t="s">
        <v>144</v>
      </c>
      <c r="M297" s="608" t="s">
        <v>121</v>
      </c>
      <c r="N297" s="608" t="s">
        <v>121</v>
      </c>
      <c r="O297" s="607" t="s">
        <v>1495</v>
      </c>
      <c r="P297" s="608" t="s">
        <v>121</v>
      </c>
      <c r="Q297" s="114">
        <v>45693</v>
      </c>
      <c r="R297" s="97"/>
      <c r="S297" s="114"/>
      <c r="T297" s="598" t="s">
        <v>121</v>
      </c>
      <c r="U297" s="598" t="s">
        <v>121</v>
      </c>
      <c r="V297" s="598" t="s">
        <v>121</v>
      </c>
      <c r="W297" s="598" t="s">
        <v>121</v>
      </c>
      <c r="X297" s="598" t="s">
        <v>121</v>
      </c>
      <c r="Y297" s="598" t="s">
        <v>121</v>
      </c>
      <c r="Z297" s="598" t="s">
        <v>121</v>
      </c>
      <c r="AA297" s="598"/>
      <c r="AB297" s="608" t="s">
        <v>4431</v>
      </c>
    </row>
    <row r="298" spans="1:28" ht="31.5" hidden="1" customHeight="1" x14ac:dyDescent="0.25">
      <c r="A298" s="605" t="s">
        <v>47</v>
      </c>
      <c r="B298" s="605" t="s">
        <v>29</v>
      </c>
      <c r="C298" s="351">
        <v>45723</v>
      </c>
      <c r="D298" s="658"/>
      <c r="E298" s="607" t="s">
        <v>23</v>
      </c>
      <c r="F298" s="102">
        <v>365</v>
      </c>
      <c r="G298" s="618" t="s">
        <v>323</v>
      </c>
      <c r="H298" s="598" t="str">
        <f>IF(G298="","",_xlfn.XLOOKUP(G298,Listas!$B$207:$B$251,Listas!$C$207:$C$251))</f>
        <v>Partido Liberal Colombiano</v>
      </c>
      <c r="I298" s="608" t="s">
        <v>5</v>
      </c>
      <c r="J298" s="607" t="s">
        <v>4432</v>
      </c>
      <c r="K298" s="608" t="s">
        <v>126</v>
      </c>
      <c r="L298" s="619"/>
      <c r="M298" s="41" t="s">
        <v>121</v>
      </c>
      <c r="N298" s="608"/>
      <c r="O298" s="607" t="s">
        <v>121</v>
      </c>
      <c r="P298" s="41" t="s">
        <v>121</v>
      </c>
      <c r="Q298" s="114">
        <v>45721</v>
      </c>
      <c r="R298" s="97" t="s">
        <v>4433</v>
      </c>
      <c r="S298" s="114">
        <v>45720</v>
      </c>
      <c r="T298" s="598" t="s">
        <v>121</v>
      </c>
      <c r="U298" s="598" t="s">
        <v>121</v>
      </c>
      <c r="V298" s="598" t="s">
        <v>121</v>
      </c>
      <c r="W298" s="598" t="s">
        <v>121</v>
      </c>
      <c r="X298" s="598" t="s">
        <v>121</v>
      </c>
      <c r="Y298" s="598" t="s">
        <v>121</v>
      </c>
      <c r="Z298" s="97" t="s">
        <v>4434</v>
      </c>
      <c r="AA298" s="114">
        <v>45723</v>
      </c>
      <c r="AB298" s="608"/>
    </row>
    <row r="299" spans="1:28" ht="31.5" hidden="1" customHeight="1" x14ac:dyDescent="0.25">
      <c r="A299" s="605" t="s">
        <v>16</v>
      </c>
      <c r="B299" s="605" t="s">
        <v>29</v>
      </c>
      <c r="C299" s="351">
        <v>45727</v>
      </c>
      <c r="D299" s="658">
        <v>45730</v>
      </c>
      <c r="E299" s="607" t="s">
        <v>23</v>
      </c>
      <c r="F299" s="102">
        <v>366</v>
      </c>
      <c r="G299" s="618" t="s">
        <v>292</v>
      </c>
      <c r="H299" s="598" t="str">
        <f>IF(G299="","",_xlfn.XLOOKUP(G299,Listas!$B$207:$B$251,Listas!$C$207:$C$251))</f>
        <v>Pacto Historico</v>
      </c>
      <c r="I299" s="608" t="s">
        <v>1</v>
      </c>
      <c r="J299" s="607" t="s">
        <v>4435</v>
      </c>
      <c r="K299" s="608" t="s">
        <v>110</v>
      </c>
      <c r="L299" s="625" t="s">
        <v>144</v>
      </c>
      <c r="M299" s="608" t="s">
        <v>121</v>
      </c>
      <c r="N299" s="608" t="s">
        <v>121</v>
      </c>
      <c r="O299" s="607" t="s">
        <v>4436</v>
      </c>
      <c r="P299" s="608" t="s">
        <v>1607</v>
      </c>
      <c r="Q299" s="114">
        <v>45723</v>
      </c>
      <c r="R299" s="97" t="s">
        <v>4437</v>
      </c>
      <c r="S299" s="114">
        <v>45722</v>
      </c>
      <c r="T299" s="608" t="s">
        <v>4438</v>
      </c>
      <c r="U299" s="114">
        <v>45727</v>
      </c>
      <c r="V299" s="608" t="s">
        <v>4439</v>
      </c>
      <c r="W299" s="114">
        <v>45728</v>
      </c>
      <c r="X299" s="598" t="s">
        <v>121</v>
      </c>
      <c r="Y299" s="598" t="s">
        <v>121</v>
      </c>
      <c r="Z299" s="97" t="s">
        <v>4440</v>
      </c>
      <c r="AA299" s="114">
        <v>45730</v>
      </c>
      <c r="AB299" s="607" t="s">
        <v>4441</v>
      </c>
    </row>
    <row r="300" spans="1:28" ht="31.5" hidden="1" customHeight="1" x14ac:dyDescent="0.25">
      <c r="A300" s="605" t="s">
        <v>85</v>
      </c>
      <c r="B300" s="605" t="s">
        <v>29</v>
      </c>
      <c r="C300" s="351">
        <v>45727</v>
      </c>
      <c r="D300" s="658"/>
      <c r="E300" s="607" t="s">
        <v>23</v>
      </c>
      <c r="F300" s="102">
        <v>367</v>
      </c>
      <c r="G300" s="618" t="s">
        <v>255</v>
      </c>
      <c r="H300" s="598" t="str">
        <f>IF(G300="","",_xlfn.XLOOKUP(G300,Listas!$B$207:$B$251,Listas!$C$207:$C$251))</f>
        <v>Alianza Verde</v>
      </c>
      <c r="I300" s="608" t="s">
        <v>1</v>
      </c>
      <c r="J300" s="607" t="s">
        <v>4442</v>
      </c>
      <c r="K300" s="608" t="s">
        <v>82</v>
      </c>
      <c r="L300" s="619" t="s">
        <v>221</v>
      </c>
      <c r="M300" s="608" t="s">
        <v>221</v>
      </c>
      <c r="N300" s="608"/>
      <c r="O300" s="607" t="s">
        <v>1927</v>
      </c>
      <c r="P300" s="608" t="s">
        <v>121</v>
      </c>
      <c r="Q300" s="114">
        <v>45720</v>
      </c>
      <c r="R300" s="97" t="s">
        <v>4443</v>
      </c>
      <c r="S300" s="114">
        <v>45722</v>
      </c>
      <c r="T300" s="598" t="s">
        <v>121</v>
      </c>
      <c r="U300" s="598" t="s">
        <v>121</v>
      </c>
      <c r="V300" s="598" t="s">
        <v>121</v>
      </c>
      <c r="W300" s="598" t="s">
        <v>121</v>
      </c>
      <c r="X300" s="598" t="s">
        <v>121</v>
      </c>
      <c r="Y300" s="598" t="s">
        <v>121</v>
      </c>
      <c r="Z300" s="97" t="s">
        <v>4444</v>
      </c>
      <c r="AA300" s="114">
        <v>45727</v>
      </c>
      <c r="AB300" s="608" t="s">
        <v>4445</v>
      </c>
    </row>
    <row r="301" spans="1:28" ht="31.5" hidden="1" customHeight="1" x14ac:dyDescent="0.25">
      <c r="A301" s="605" t="s">
        <v>60</v>
      </c>
      <c r="B301" s="605" t="s">
        <v>29</v>
      </c>
      <c r="C301" s="351">
        <v>45729</v>
      </c>
      <c r="D301" s="658">
        <v>45734</v>
      </c>
      <c r="E301" s="607" t="s">
        <v>23</v>
      </c>
      <c r="F301" s="102">
        <v>375</v>
      </c>
      <c r="G301" s="618" t="s">
        <v>311</v>
      </c>
      <c r="H301" s="598" t="str">
        <f>IF(G301="","",_xlfn.XLOOKUP(G301,Listas!$B$207:$B$251,Listas!$C$207:$C$251))</f>
        <v>Centro Democrático</v>
      </c>
      <c r="I301" s="608" t="s">
        <v>1</v>
      </c>
      <c r="J301" s="607" t="s">
        <v>4446</v>
      </c>
      <c r="K301" s="608" t="s">
        <v>110</v>
      </c>
      <c r="L301" s="625" t="s">
        <v>144</v>
      </c>
      <c r="M301" s="608" t="s">
        <v>121</v>
      </c>
      <c r="N301" s="608" t="s">
        <v>121</v>
      </c>
      <c r="O301" s="607" t="s">
        <v>4447</v>
      </c>
      <c r="P301" s="607" t="s">
        <v>4448</v>
      </c>
      <c r="Q301" s="114">
        <v>45726</v>
      </c>
      <c r="R301" s="97" t="s">
        <v>4449</v>
      </c>
      <c r="S301" s="114">
        <v>45726</v>
      </c>
      <c r="T301" s="608" t="s">
        <v>4450</v>
      </c>
      <c r="U301" s="114">
        <v>45729</v>
      </c>
      <c r="V301" s="598" t="s">
        <v>121</v>
      </c>
      <c r="W301" s="598" t="s">
        <v>121</v>
      </c>
      <c r="X301" s="598" t="s">
        <v>121</v>
      </c>
      <c r="Y301" s="598" t="s">
        <v>121</v>
      </c>
      <c r="Z301" s="97" t="s">
        <v>4451</v>
      </c>
      <c r="AA301" s="114">
        <v>45734</v>
      </c>
      <c r="AB301" s="608" t="s">
        <v>4452</v>
      </c>
    </row>
    <row r="302" spans="1:28" ht="31.5" hidden="1" customHeight="1" x14ac:dyDescent="0.25">
      <c r="A302" s="605" t="s">
        <v>91</v>
      </c>
      <c r="B302" s="605" t="s">
        <v>86</v>
      </c>
      <c r="C302" s="351">
        <v>45733</v>
      </c>
      <c r="D302" s="658"/>
      <c r="E302" s="607" t="s">
        <v>45</v>
      </c>
      <c r="F302" s="102">
        <v>378</v>
      </c>
      <c r="G302" s="618" t="s">
        <v>299</v>
      </c>
      <c r="H302" s="598" t="str">
        <f>IF(G302="","",_xlfn.XLOOKUP(G302,Listas!$B$207:$B$251,Listas!$C$207:$C$251))</f>
        <v>Pacto Historico</v>
      </c>
      <c r="I302" s="608" t="s">
        <v>1</v>
      </c>
      <c r="J302" s="607" t="s">
        <v>4453</v>
      </c>
      <c r="K302" s="608" t="s">
        <v>94</v>
      </c>
      <c r="L302" s="625" t="s">
        <v>222</v>
      </c>
      <c r="M302" s="608" t="s">
        <v>121</v>
      </c>
      <c r="N302" s="608" t="s">
        <v>121</v>
      </c>
      <c r="O302" s="607"/>
      <c r="P302" s="608"/>
      <c r="Q302" s="114"/>
      <c r="R302" s="97" t="s">
        <v>4454</v>
      </c>
      <c r="S302" s="114">
        <v>45728</v>
      </c>
      <c r="T302" s="598" t="s">
        <v>121</v>
      </c>
      <c r="U302" s="598" t="s">
        <v>121</v>
      </c>
      <c r="V302" s="598" t="s">
        <v>121</v>
      </c>
      <c r="W302" s="598" t="s">
        <v>121</v>
      </c>
      <c r="X302" s="598" t="s">
        <v>121</v>
      </c>
      <c r="Y302" s="598" t="s">
        <v>121</v>
      </c>
      <c r="Z302" s="97" t="s">
        <v>4455</v>
      </c>
      <c r="AA302" s="114">
        <v>45733</v>
      </c>
      <c r="AB302" s="608" t="s">
        <v>4456</v>
      </c>
    </row>
    <row r="303" spans="1:28" ht="31.5" hidden="1" customHeight="1" x14ac:dyDescent="0.25">
      <c r="A303" s="605" t="s">
        <v>60</v>
      </c>
      <c r="B303" s="605" t="s">
        <v>86</v>
      </c>
      <c r="C303" s="351">
        <v>45733</v>
      </c>
      <c r="D303" s="658"/>
      <c r="E303" s="607" t="s">
        <v>45</v>
      </c>
      <c r="F303" s="102">
        <v>379</v>
      </c>
      <c r="G303" s="618" t="s">
        <v>359</v>
      </c>
      <c r="H303" s="598" t="str">
        <f>IF(G303="","",_xlfn.XLOOKUP(G303,Listas!$B$207:$B$251,Listas!$C$207:$C$251))</f>
        <v>Bogotá Más Fuerte </v>
      </c>
      <c r="I303" s="608" t="s">
        <v>1</v>
      </c>
      <c r="J303" s="607" t="s">
        <v>4457</v>
      </c>
      <c r="K303" s="608" t="s">
        <v>127</v>
      </c>
      <c r="L303" s="619" t="s">
        <v>121</v>
      </c>
      <c r="M303" s="608" t="s">
        <v>121</v>
      </c>
      <c r="N303" s="608" t="s">
        <v>121</v>
      </c>
      <c r="O303" s="607" t="s">
        <v>1495</v>
      </c>
      <c r="P303" s="608" t="s">
        <v>121</v>
      </c>
      <c r="Q303" s="114">
        <v>45727</v>
      </c>
      <c r="R303" s="97" t="s">
        <v>4458</v>
      </c>
      <c r="S303" s="114">
        <v>45728</v>
      </c>
      <c r="T303" s="598" t="s">
        <v>121</v>
      </c>
      <c r="U303" s="598" t="s">
        <v>121</v>
      </c>
      <c r="V303" s="598" t="s">
        <v>121</v>
      </c>
      <c r="W303" s="598" t="s">
        <v>121</v>
      </c>
      <c r="X303" s="598" t="s">
        <v>121</v>
      </c>
      <c r="Y303" s="598" t="s">
        <v>121</v>
      </c>
      <c r="Z303" s="97" t="s">
        <v>4459</v>
      </c>
      <c r="AA303" s="114">
        <v>45729</v>
      </c>
      <c r="AB303" s="608" t="s">
        <v>4460</v>
      </c>
    </row>
    <row r="304" spans="1:28" ht="31.5" hidden="1" customHeight="1" x14ac:dyDescent="0.25">
      <c r="A304" s="605" t="s">
        <v>16</v>
      </c>
      <c r="B304" s="605" t="s">
        <v>29</v>
      </c>
      <c r="C304" s="351">
        <v>45733</v>
      </c>
      <c r="D304" s="658">
        <v>45736</v>
      </c>
      <c r="E304" s="607" t="s">
        <v>45</v>
      </c>
      <c r="F304" s="102">
        <v>380</v>
      </c>
      <c r="G304" s="618" t="s">
        <v>263</v>
      </c>
      <c r="H304" s="598" t="str">
        <f>IF(G304="","",_xlfn.XLOOKUP(G304,Listas!$B$207:$B$251,Listas!$C$207:$C$251))</f>
        <v>Alianza Verde</v>
      </c>
      <c r="I304" s="608" t="s">
        <v>1</v>
      </c>
      <c r="J304" s="607" t="s">
        <v>4461</v>
      </c>
      <c r="K304" s="608" t="s">
        <v>94</v>
      </c>
      <c r="L304" s="715" t="s">
        <v>168</v>
      </c>
      <c r="M304" s="608" t="s">
        <v>121</v>
      </c>
      <c r="N304" s="608" t="s">
        <v>121</v>
      </c>
      <c r="O304" s="607" t="s">
        <v>1389</v>
      </c>
      <c r="P304" s="608"/>
      <c r="Q304" s="114">
        <v>45727</v>
      </c>
      <c r="R304" s="97" t="s">
        <v>4462</v>
      </c>
      <c r="S304" s="114">
        <v>45728</v>
      </c>
      <c r="T304" s="608" t="s">
        <v>4463</v>
      </c>
      <c r="U304" s="114">
        <v>45733</v>
      </c>
      <c r="V304" s="598" t="s">
        <v>121</v>
      </c>
      <c r="W304" s="598" t="s">
        <v>121</v>
      </c>
      <c r="X304" s="598" t="s">
        <v>121</v>
      </c>
      <c r="Y304" s="598" t="s">
        <v>121</v>
      </c>
      <c r="Z304" s="97" t="s">
        <v>4464</v>
      </c>
      <c r="AA304" s="114">
        <v>45736</v>
      </c>
      <c r="AB304" s="608" t="s">
        <v>4465</v>
      </c>
    </row>
    <row r="305" spans="1:28" ht="31.5" hidden="1" customHeight="1" x14ac:dyDescent="0.25">
      <c r="A305" s="605" t="s">
        <v>47</v>
      </c>
      <c r="B305" s="605" t="s">
        <v>66</v>
      </c>
      <c r="C305" s="351">
        <v>45992</v>
      </c>
      <c r="D305" s="658"/>
      <c r="E305" s="607" t="s">
        <v>23</v>
      </c>
      <c r="F305" s="102"/>
      <c r="G305" s="618" t="s">
        <v>288</v>
      </c>
      <c r="H305" s="598" t="str">
        <f>IF(G305="","",_xlfn.XLOOKUP(G305,Listas!$B$207:$B$251,Listas!$C$207:$C$251))</f>
        <v>Pacto Historico</v>
      </c>
      <c r="I305" s="608" t="s">
        <v>1</v>
      </c>
      <c r="J305" s="607" t="s">
        <v>4466</v>
      </c>
      <c r="K305" s="608" t="s">
        <v>122</v>
      </c>
      <c r="L305" s="619"/>
      <c r="M305" s="41" t="s">
        <v>121</v>
      </c>
      <c r="N305" s="608"/>
      <c r="O305" s="607" t="s">
        <v>121</v>
      </c>
      <c r="P305" s="41" t="s">
        <v>4385</v>
      </c>
      <c r="Q305" s="114"/>
      <c r="R305" s="97"/>
      <c r="S305" s="114"/>
      <c r="T305" s="598" t="s">
        <v>121</v>
      </c>
      <c r="U305" s="598" t="s">
        <v>121</v>
      </c>
      <c r="V305" s="598" t="s">
        <v>121</v>
      </c>
      <c r="W305" s="598" t="s">
        <v>121</v>
      </c>
      <c r="X305" s="598" t="s">
        <v>121</v>
      </c>
      <c r="Y305" s="598" t="s">
        <v>121</v>
      </c>
      <c r="Z305" s="598" t="s">
        <v>121</v>
      </c>
      <c r="AA305" s="598"/>
      <c r="AB305" s="608" t="s">
        <v>4467</v>
      </c>
    </row>
    <row r="306" spans="1:28" ht="31.5" hidden="1" customHeight="1" x14ac:dyDescent="0.25">
      <c r="A306" s="605" t="s">
        <v>47</v>
      </c>
      <c r="B306" s="605" t="s">
        <v>29</v>
      </c>
      <c r="C306" s="351">
        <v>45730</v>
      </c>
      <c r="D306" s="658"/>
      <c r="E306" s="607" t="s">
        <v>23</v>
      </c>
      <c r="F306" s="605">
        <v>386</v>
      </c>
      <c r="G306" s="618" t="s">
        <v>247</v>
      </c>
      <c r="H306" s="598" t="str">
        <f>IF(G306="","",_xlfn.XLOOKUP(G306,Listas!$B$207:$B$251,Listas!$C$207:$C$251))</f>
        <v>Alianza Verde</v>
      </c>
      <c r="I306" s="608" t="s">
        <v>5</v>
      </c>
      <c r="J306" s="607" t="s">
        <v>4466</v>
      </c>
      <c r="K306" s="608" t="s">
        <v>104</v>
      </c>
      <c r="L306" s="619"/>
      <c r="M306" s="41" t="s">
        <v>121</v>
      </c>
      <c r="N306" s="608"/>
      <c r="O306" s="607" t="s">
        <v>1389</v>
      </c>
      <c r="P306" s="41" t="s">
        <v>4385</v>
      </c>
      <c r="Q306" s="114">
        <v>45728</v>
      </c>
      <c r="R306" s="97" t="s">
        <v>4468</v>
      </c>
      <c r="S306" s="114">
        <v>45727</v>
      </c>
      <c r="T306" s="598" t="s">
        <v>121</v>
      </c>
      <c r="U306" s="598" t="s">
        <v>121</v>
      </c>
      <c r="V306" s="598" t="s">
        <v>121</v>
      </c>
      <c r="W306" s="598" t="s">
        <v>121</v>
      </c>
      <c r="X306" s="598" t="s">
        <v>121</v>
      </c>
      <c r="Y306" s="598" t="s">
        <v>121</v>
      </c>
      <c r="Z306" s="97" t="s">
        <v>4469</v>
      </c>
      <c r="AA306" s="114">
        <v>45730</v>
      </c>
      <c r="AB306" s="608" t="s">
        <v>4470</v>
      </c>
    </row>
    <row r="307" spans="1:28" ht="31.5" hidden="1" customHeight="1" x14ac:dyDescent="0.25">
      <c r="A307" s="605" t="s">
        <v>42</v>
      </c>
      <c r="B307" s="605" t="s">
        <v>29</v>
      </c>
      <c r="C307" s="351">
        <v>45730</v>
      </c>
      <c r="D307" s="658"/>
      <c r="E307" s="607" t="s">
        <v>23</v>
      </c>
      <c r="F307" s="605">
        <v>387</v>
      </c>
      <c r="G307" s="618" t="s">
        <v>247</v>
      </c>
      <c r="H307" s="598" t="str">
        <f>IF(G307="","",_xlfn.XLOOKUP(G307,Listas!$B$207:$B$251,Listas!$C$207:$C$251))</f>
        <v>Alianza Verde</v>
      </c>
      <c r="I307" s="608" t="s">
        <v>1</v>
      </c>
      <c r="J307" s="607" t="s">
        <v>4471</v>
      </c>
      <c r="K307" s="607" t="s">
        <v>113</v>
      </c>
      <c r="L307" s="619" t="s">
        <v>183</v>
      </c>
      <c r="M307" s="598" t="s">
        <v>121</v>
      </c>
      <c r="N307" s="598" t="s">
        <v>121</v>
      </c>
      <c r="O307" s="607" t="s">
        <v>1756</v>
      </c>
      <c r="P307" s="598" t="s">
        <v>121</v>
      </c>
      <c r="Q307" s="114">
        <v>45724</v>
      </c>
      <c r="R307" s="97" t="s">
        <v>4472</v>
      </c>
      <c r="S307" s="114">
        <v>45727</v>
      </c>
      <c r="T307" s="598" t="s">
        <v>121</v>
      </c>
      <c r="U307" s="598" t="s">
        <v>121</v>
      </c>
      <c r="V307" s="598" t="s">
        <v>121</v>
      </c>
      <c r="W307" s="598" t="s">
        <v>121</v>
      </c>
      <c r="X307" s="598" t="s">
        <v>121</v>
      </c>
      <c r="Y307" s="598" t="s">
        <v>121</v>
      </c>
      <c r="Z307" s="97" t="s">
        <v>4473</v>
      </c>
      <c r="AA307" s="114">
        <v>45730</v>
      </c>
      <c r="AB307" s="607" t="s">
        <v>4474</v>
      </c>
    </row>
    <row r="308" spans="1:28" ht="31.5" hidden="1" customHeight="1" x14ac:dyDescent="0.25">
      <c r="A308" s="605" t="s">
        <v>47</v>
      </c>
      <c r="B308" s="605" t="s">
        <v>29</v>
      </c>
      <c r="C308" s="351">
        <v>45737</v>
      </c>
      <c r="D308" s="658">
        <v>45743</v>
      </c>
      <c r="E308" s="607" t="s">
        <v>23</v>
      </c>
      <c r="F308" s="102">
        <v>399</v>
      </c>
      <c r="G308" s="618" t="s">
        <v>288</v>
      </c>
      <c r="H308" s="598" t="str">
        <f>IF(G308="","",_xlfn.XLOOKUP(G308,Listas!$B$207:$B$251,Listas!$C$207:$C$251))</f>
        <v>Pacto Historico</v>
      </c>
      <c r="I308" s="608" t="s">
        <v>1</v>
      </c>
      <c r="J308" s="607" t="s">
        <v>4475</v>
      </c>
      <c r="K308" s="608" t="s">
        <v>104</v>
      </c>
      <c r="L308" s="619"/>
      <c r="M308" s="41" t="s">
        <v>121</v>
      </c>
      <c r="N308" s="608"/>
      <c r="O308" s="607" t="s">
        <v>1389</v>
      </c>
      <c r="P308" s="41" t="s">
        <v>4385</v>
      </c>
      <c r="Q308" s="114">
        <v>45735</v>
      </c>
      <c r="R308" s="97" t="s">
        <v>4476</v>
      </c>
      <c r="S308" s="114">
        <v>45734</v>
      </c>
      <c r="T308" s="608" t="s">
        <v>4477</v>
      </c>
      <c r="U308" s="114">
        <v>45737</v>
      </c>
      <c r="V308" s="598" t="s">
        <v>121</v>
      </c>
      <c r="W308" s="598" t="s">
        <v>121</v>
      </c>
      <c r="X308" s="598" t="s">
        <v>121</v>
      </c>
      <c r="Y308" s="598" t="s">
        <v>121</v>
      </c>
      <c r="Z308" s="97" t="s">
        <v>4478</v>
      </c>
      <c r="AA308" s="114">
        <v>45743</v>
      </c>
      <c r="AB308" s="608" t="s">
        <v>4479</v>
      </c>
    </row>
    <row r="309" spans="1:28" ht="31.5" hidden="1" customHeight="1" x14ac:dyDescent="0.25">
      <c r="A309" s="605" t="s">
        <v>85</v>
      </c>
      <c r="B309" s="605" t="s">
        <v>29</v>
      </c>
      <c r="C309" s="351">
        <v>45741</v>
      </c>
      <c r="D309" s="658">
        <v>45744</v>
      </c>
      <c r="E309" s="607" t="s">
        <v>33</v>
      </c>
      <c r="F309" s="102">
        <v>404</v>
      </c>
      <c r="G309" s="618" t="s">
        <v>255</v>
      </c>
      <c r="H309" s="598" t="str">
        <f>IF(G309="","",_xlfn.XLOOKUP(G309,Listas!$B$207:$B$251,Listas!$C$207:$C$251))</f>
        <v>Alianza Verde</v>
      </c>
      <c r="I309" s="608" t="s">
        <v>1</v>
      </c>
      <c r="J309" s="607" t="s">
        <v>4480</v>
      </c>
      <c r="K309" s="608" t="s">
        <v>104</v>
      </c>
      <c r="L309" s="625" t="s">
        <v>3992</v>
      </c>
      <c r="M309" s="608" t="s">
        <v>121</v>
      </c>
      <c r="N309" s="608"/>
      <c r="O309" s="607" t="s">
        <v>1531</v>
      </c>
      <c r="P309" s="608" t="s">
        <v>4481</v>
      </c>
      <c r="Q309" s="114">
        <v>45733</v>
      </c>
      <c r="R309" s="97" t="s">
        <v>4482</v>
      </c>
      <c r="S309" s="114">
        <v>45735</v>
      </c>
      <c r="T309" s="608" t="s">
        <v>4483</v>
      </c>
      <c r="U309" s="114">
        <v>45741</v>
      </c>
      <c r="V309" s="608" t="s">
        <v>4484</v>
      </c>
      <c r="W309" s="114">
        <v>45742</v>
      </c>
      <c r="X309" s="598" t="s">
        <v>121</v>
      </c>
      <c r="Y309" s="598" t="s">
        <v>121</v>
      </c>
      <c r="Z309" s="97" t="s">
        <v>4485</v>
      </c>
      <c r="AA309" s="114">
        <v>45744</v>
      </c>
      <c r="AB309" s="608" t="s">
        <v>4486</v>
      </c>
    </row>
    <row r="310" spans="1:28" ht="31.5" hidden="1" customHeight="1" x14ac:dyDescent="0.25">
      <c r="A310" s="605" t="s">
        <v>42</v>
      </c>
      <c r="B310" s="605" t="s">
        <v>86</v>
      </c>
      <c r="C310" s="351">
        <v>45741</v>
      </c>
      <c r="D310" s="658">
        <v>45744</v>
      </c>
      <c r="E310" s="607" t="s">
        <v>33</v>
      </c>
      <c r="F310" s="102">
        <v>406</v>
      </c>
      <c r="G310" s="618" t="s">
        <v>299</v>
      </c>
      <c r="H310" s="598" t="str">
        <f>IF(G310="","",_xlfn.XLOOKUP(G310,Listas!$B$207:$B$251,Listas!$C$207:$C$251))</f>
        <v>Pacto Historico</v>
      </c>
      <c r="I310" s="608" t="s">
        <v>1</v>
      </c>
      <c r="J310" s="607" t="s">
        <v>4487</v>
      </c>
      <c r="K310" s="608" t="s">
        <v>126</v>
      </c>
      <c r="L310" s="598"/>
      <c r="M310" s="598" t="s">
        <v>121</v>
      </c>
      <c r="N310" s="598" t="s">
        <v>121</v>
      </c>
      <c r="O310" s="607" t="s">
        <v>4215</v>
      </c>
      <c r="P310" s="598" t="s">
        <v>121</v>
      </c>
      <c r="Q310" s="114">
        <v>45737</v>
      </c>
      <c r="R310" s="97" t="s">
        <v>4488</v>
      </c>
      <c r="S310" s="114">
        <v>45735</v>
      </c>
      <c r="T310" s="608" t="s">
        <v>4489</v>
      </c>
      <c r="U310" s="114">
        <v>45741</v>
      </c>
      <c r="V310" s="608" t="s">
        <v>4484</v>
      </c>
      <c r="W310" s="114">
        <v>45742</v>
      </c>
      <c r="X310" s="598" t="s">
        <v>121</v>
      </c>
      <c r="Y310" s="598" t="s">
        <v>121</v>
      </c>
      <c r="Z310" s="97" t="s">
        <v>4490</v>
      </c>
      <c r="AA310" s="114">
        <v>45744</v>
      </c>
      <c r="AB310" s="607" t="s">
        <v>4491</v>
      </c>
    </row>
    <row r="311" spans="1:28" ht="31.5" hidden="1" customHeight="1" x14ac:dyDescent="0.25">
      <c r="A311" s="605" t="s">
        <v>60</v>
      </c>
      <c r="B311" s="605" t="s">
        <v>29</v>
      </c>
      <c r="C311" s="351">
        <v>45741</v>
      </c>
      <c r="D311" s="658">
        <v>45744</v>
      </c>
      <c r="E311" s="607" t="s">
        <v>33</v>
      </c>
      <c r="F311" s="102">
        <v>407</v>
      </c>
      <c r="G311" s="618" t="s">
        <v>299</v>
      </c>
      <c r="H311" s="598" t="str">
        <f>IF(G311="","",_xlfn.XLOOKUP(G311,Listas!$B$207:$B$251,Listas!$C$207:$C$251))</f>
        <v>Pacto Historico</v>
      </c>
      <c r="I311" s="608" t="s">
        <v>1</v>
      </c>
      <c r="J311" s="607" t="s">
        <v>4492</v>
      </c>
      <c r="K311" s="608" t="s">
        <v>99</v>
      </c>
      <c r="L311" s="619" t="s">
        <v>141</v>
      </c>
      <c r="M311" s="608" t="s">
        <v>121</v>
      </c>
      <c r="N311" s="608" t="s">
        <v>121</v>
      </c>
      <c r="O311" s="607" t="s">
        <v>4493</v>
      </c>
      <c r="P311" s="608" t="s">
        <v>121</v>
      </c>
      <c r="Q311" s="114">
        <v>45735</v>
      </c>
      <c r="R311" s="97" t="s">
        <v>4494</v>
      </c>
      <c r="S311" s="114">
        <v>45735</v>
      </c>
      <c r="T311" s="608" t="s">
        <v>4495</v>
      </c>
      <c r="U311" s="114">
        <v>45741</v>
      </c>
      <c r="V311" s="608" t="s">
        <v>4484</v>
      </c>
      <c r="W311" s="114">
        <v>45742</v>
      </c>
      <c r="X311" s="598" t="s">
        <v>121</v>
      </c>
      <c r="Y311" s="598" t="s">
        <v>121</v>
      </c>
      <c r="Z311" s="97" t="s">
        <v>4496</v>
      </c>
      <c r="AA311" s="114">
        <v>45744</v>
      </c>
      <c r="AB311" s="608"/>
    </row>
    <row r="312" spans="1:28" ht="31.5" hidden="1" customHeight="1" x14ac:dyDescent="0.25">
      <c r="A312" s="605" t="s">
        <v>47</v>
      </c>
      <c r="B312" s="605" t="s">
        <v>29</v>
      </c>
      <c r="C312" s="351">
        <v>45744</v>
      </c>
      <c r="D312" s="658">
        <v>45749</v>
      </c>
      <c r="E312" s="607" t="s">
        <v>23</v>
      </c>
      <c r="F312" s="102">
        <v>423</v>
      </c>
      <c r="G312" s="618" t="s">
        <v>311</v>
      </c>
      <c r="H312" s="598" t="str">
        <f>IF(G312="","",_xlfn.XLOOKUP(G312,Listas!$B$207:$B$251,Listas!$C$207:$C$251))</f>
        <v>Centro Democrático</v>
      </c>
      <c r="I312" s="608" t="s">
        <v>1</v>
      </c>
      <c r="J312" s="607" t="s">
        <v>4497</v>
      </c>
      <c r="K312" s="608" t="s">
        <v>113</v>
      </c>
      <c r="L312" s="619"/>
      <c r="M312" s="41" t="s">
        <v>121</v>
      </c>
      <c r="N312" s="608"/>
      <c r="O312" s="607" t="s">
        <v>4498</v>
      </c>
      <c r="P312" s="608" t="s">
        <v>121</v>
      </c>
      <c r="Q312" s="114">
        <v>45742</v>
      </c>
      <c r="R312" s="97" t="s">
        <v>4499</v>
      </c>
      <c r="S312" s="114">
        <v>45741</v>
      </c>
      <c r="T312" s="608" t="s">
        <v>4500</v>
      </c>
      <c r="U312" s="114">
        <v>45744</v>
      </c>
      <c r="V312" s="598" t="s">
        <v>121</v>
      </c>
      <c r="W312" s="598" t="s">
        <v>121</v>
      </c>
      <c r="X312" s="598" t="s">
        <v>121</v>
      </c>
      <c r="Y312" s="598" t="s">
        <v>121</v>
      </c>
      <c r="Z312" s="97" t="s">
        <v>4501</v>
      </c>
      <c r="AA312" s="114">
        <v>45749</v>
      </c>
      <c r="AB312" s="608"/>
    </row>
    <row r="313" spans="1:28" ht="31.5" hidden="1" customHeight="1" x14ac:dyDescent="0.25">
      <c r="A313" s="605" t="s">
        <v>47</v>
      </c>
      <c r="B313" s="605" t="s">
        <v>29</v>
      </c>
      <c r="C313" s="351">
        <v>45747</v>
      </c>
      <c r="D313" s="658"/>
      <c r="E313" s="607" t="s">
        <v>23</v>
      </c>
      <c r="F313" s="102">
        <v>432</v>
      </c>
      <c r="G313" s="618" t="s">
        <v>330</v>
      </c>
      <c r="H313" s="598" t="str">
        <f>IF(G313="","",_xlfn.XLOOKUP(G313,Listas!$B$207:$B$251,Listas!$C$207:$C$251))</f>
        <v>Partido Liberal Colombiano</v>
      </c>
      <c r="I313" s="608" t="s">
        <v>5</v>
      </c>
      <c r="J313" s="607" t="s">
        <v>4502</v>
      </c>
      <c r="K313" s="608" t="s">
        <v>94</v>
      </c>
      <c r="L313" s="619" t="s">
        <v>212</v>
      </c>
      <c r="M313" s="41" t="s">
        <v>121</v>
      </c>
      <c r="N313" s="608"/>
      <c r="O313" s="607" t="s">
        <v>1514</v>
      </c>
      <c r="P313" s="608" t="s">
        <v>163</v>
      </c>
      <c r="Q313" s="114">
        <v>45744</v>
      </c>
      <c r="R313" s="97"/>
      <c r="S313" s="114"/>
      <c r="T313" s="598" t="s">
        <v>121</v>
      </c>
      <c r="U313" s="598" t="s">
        <v>121</v>
      </c>
      <c r="V313" s="598" t="s">
        <v>121</v>
      </c>
      <c r="W313" s="598" t="s">
        <v>121</v>
      </c>
      <c r="X313" s="598" t="s">
        <v>121</v>
      </c>
      <c r="Y313" s="598" t="s">
        <v>121</v>
      </c>
      <c r="Z313" s="598" t="s">
        <v>121</v>
      </c>
      <c r="AA313" s="598"/>
      <c r="AB313" s="608"/>
    </row>
    <row r="314" spans="1:28" ht="31.5" hidden="1" customHeight="1" x14ac:dyDescent="0.25">
      <c r="A314" s="605" t="s">
        <v>78</v>
      </c>
      <c r="B314" s="605" t="s">
        <v>29</v>
      </c>
      <c r="C314" s="351">
        <v>45748</v>
      </c>
      <c r="D314" s="658"/>
      <c r="E314" s="607" t="s">
        <v>23</v>
      </c>
      <c r="F314" s="102">
        <v>434</v>
      </c>
      <c r="G314" s="618" t="s">
        <v>343</v>
      </c>
      <c r="H314" s="598" t="str">
        <f>IF(G314="","",_xlfn.XLOOKUP(G314,Listas!$B$207:$B$251,Listas!$C$207:$C$251))</f>
        <v>Partido Mira</v>
      </c>
      <c r="I314" s="608" t="s">
        <v>1</v>
      </c>
      <c r="J314" s="607" t="s">
        <v>4503</v>
      </c>
      <c r="K314" s="608" t="s">
        <v>94</v>
      </c>
      <c r="L314" s="625" t="s">
        <v>168</v>
      </c>
      <c r="M314" s="608" t="s">
        <v>121</v>
      </c>
      <c r="N314" s="608"/>
      <c r="O314" s="607" t="s">
        <v>1389</v>
      </c>
      <c r="P314" s="608" t="s">
        <v>1607</v>
      </c>
      <c r="Q314" s="114">
        <v>45744</v>
      </c>
      <c r="R314" s="97" t="s">
        <v>4504</v>
      </c>
      <c r="S314" s="114">
        <v>45744</v>
      </c>
      <c r="T314" s="598" t="s">
        <v>121</v>
      </c>
      <c r="U314" s="598" t="s">
        <v>121</v>
      </c>
      <c r="V314" s="598" t="s">
        <v>121</v>
      </c>
      <c r="W314" s="598" t="s">
        <v>121</v>
      </c>
      <c r="X314" s="598" t="s">
        <v>121</v>
      </c>
      <c r="Y314" s="598" t="s">
        <v>121</v>
      </c>
      <c r="Z314" s="97" t="s">
        <v>4505</v>
      </c>
      <c r="AA314" s="114">
        <v>45748</v>
      </c>
      <c r="AB314" s="608" t="s">
        <v>4506</v>
      </c>
    </row>
    <row r="315" spans="1:28" ht="31.5" hidden="1" customHeight="1" x14ac:dyDescent="0.25">
      <c r="A315" s="605" t="s">
        <v>47</v>
      </c>
      <c r="B315" s="605" t="s">
        <v>29</v>
      </c>
      <c r="C315" s="351">
        <v>45748</v>
      </c>
      <c r="D315" s="658">
        <v>45751</v>
      </c>
      <c r="E315" s="607" t="s">
        <v>23</v>
      </c>
      <c r="F315" s="102">
        <v>436</v>
      </c>
      <c r="G315" s="618" t="s">
        <v>285</v>
      </c>
      <c r="H315" s="598" t="str">
        <f>IF(G315="","",_xlfn.XLOOKUP(G315,Listas!$B$207:$B$251,Listas!$C$207:$C$251))</f>
        <v>Partido Nuevo Liberalismo</v>
      </c>
      <c r="I315" s="608" t="s">
        <v>1</v>
      </c>
      <c r="J315" s="607" t="s">
        <v>4507</v>
      </c>
      <c r="K315" s="608" t="s">
        <v>104</v>
      </c>
      <c r="L315" s="619" t="s">
        <v>207</v>
      </c>
      <c r="M315" s="41" t="s">
        <v>121</v>
      </c>
      <c r="N315" s="608"/>
      <c r="O315" s="607" t="s">
        <v>1495</v>
      </c>
      <c r="P315" s="608" t="s">
        <v>2041</v>
      </c>
      <c r="Q315" s="114">
        <v>45744</v>
      </c>
      <c r="R315" s="97" t="s">
        <v>4508</v>
      </c>
      <c r="S315" s="114">
        <v>45744</v>
      </c>
      <c r="T315" s="608" t="s">
        <v>4509</v>
      </c>
      <c r="U315" s="114">
        <v>45748</v>
      </c>
      <c r="V315" s="608" t="s">
        <v>4510</v>
      </c>
      <c r="W315" s="114">
        <v>45749</v>
      </c>
      <c r="X315" s="598" t="s">
        <v>121</v>
      </c>
      <c r="Y315" s="598" t="s">
        <v>121</v>
      </c>
      <c r="Z315" s="97" t="s">
        <v>4511</v>
      </c>
      <c r="AA315" s="114">
        <v>45751</v>
      </c>
      <c r="AB315" s="608"/>
    </row>
    <row r="316" spans="1:28" ht="31.5" hidden="1" customHeight="1" x14ac:dyDescent="0.25">
      <c r="A316" s="605" t="s">
        <v>47</v>
      </c>
      <c r="B316" s="605" t="s">
        <v>29</v>
      </c>
      <c r="C316" s="351">
        <v>45751</v>
      </c>
      <c r="D316" s="658">
        <v>45756</v>
      </c>
      <c r="E316" s="607" t="s">
        <v>23</v>
      </c>
      <c r="F316" s="102">
        <v>444</v>
      </c>
      <c r="G316" s="618" t="s">
        <v>255</v>
      </c>
      <c r="H316" s="598" t="str">
        <f>IF(G316="","",_xlfn.XLOOKUP(G316,Listas!$B$207:$B$251,Listas!$C$207:$C$251))</f>
        <v>Alianza Verde</v>
      </c>
      <c r="I316" s="608" t="s">
        <v>1</v>
      </c>
      <c r="J316" s="607" t="s">
        <v>4512</v>
      </c>
      <c r="K316" s="608" t="s">
        <v>104</v>
      </c>
      <c r="L316" s="619" t="s">
        <v>207</v>
      </c>
      <c r="M316" s="608" t="s">
        <v>121</v>
      </c>
      <c r="N316" s="608"/>
      <c r="O316" s="607" t="s">
        <v>1495</v>
      </c>
      <c r="P316" s="608" t="s">
        <v>2041</v>
      </c>
      <c r="Q316" s="114">
        <v>45748</v>
      </c>
      <c r="R316" s="97" t="s">
        <v>4513</v>
      </c>
      <c r="S316" s="114">
        <v>45748</v>
      </c>
      <c r="T316" s="630" t="s">
        <v>4514</v>
      </c>
      <c r="U316" s="700">
        <v>45751</v>
      </c>
      <c r="V316" s="630" t="s">
        <v>4515</v>
      </c>
      <c r="W316" s="700">
        <v>45754</v>
      </c>
      <c r="X316" s="598" t="s">
        <v>121</v>
      </c>
      <c r="Y316" s="598" t="s">
        <v>121</v>
      </c>
      <c r="Z316" s="97" t="s">
        <v>4516</v>
      </c>
      <c r="AA316" s="114">
        <v>45756</v>
      </c>
      <c r="AB316" s="608" t="s">
        <v>4517</v>
      </c>
    </row>
    <row r="317" spans="1:28" ht="31.5" hidden="1" customHeight="1" x14ac:dyDescent="0.25">
      <c r="A317" s="605" t="s">
        <v>85</v>
      </c>
      <c r="B317" s="605" t="s">
        <v>29</v>
      </c>
      <c r="C317" s="351">
        <v>45751</v>
      </c>
      <c r="D317" s="658">
        <v>45756</v>
      </c>
      <c r="E317" s="607" t="s">
        <v>23</v>
      </c>
      <c r="F317" s="102">
        <v>445</v>
      </c>
      <c r="G317" s="618" t="s">
        <v>292</v>
      </c>
      <c r="H317" s="598" t="str">
        <f>IF(G317="","",_xlfn.XLOOKUP(G317,Listas!$B$207:$B$251,Listas!$C$207:$C$251))</f>
        <v>Pacto Historico</v>
      </c>
      <c r="I317" s="608" t="s">
        <v>1</v>
      </c>
      <c r="J317" s="607" t="s">
        <v>4518</v>
      </c>
      <c r="K317" s="608" t="s">
        <v>94</v>
      </c>
      <c r="L317" s="619" t="s">
        <v>212</v>
      </c>
      <c r="M317" s="608" t="s">
        <v>121</v>
      </c>
      <c r="N317" s="608"/>
      <c r="O317" s="607" t="s">
        <v>1570</v>
      </c>
      <c r="P317" s="608" t="s">
        <v>121</v>
      </c>
      <c r="Q317" s="114">
        <v>45744</v>
      </c>
      <c r="R317" s="97" t="s">
        <v>4519</v>
      </c>
      <c r="S317" s="114">
        <v>45748</v>
      </c>
      <c r="T317" s="630" t="s">
        <v>4520</v>
      </c>
      <c r="U317" s="700">
        <v>45751</v>
      </c>
      <c r="V317" s="630" t="s">
        <v>4521</v>
      </c>
      <c r="W317" s="700">
        <v>45754</v>
      </c>
      <c r="X317" s="598" t="s">
        <v>121</v>
      </c>
      <c r="Y317" s="598" t="s">
        <v>121</v>
      </c>
      <c r="Z317" s="97" t="s">
        <v>4522</v>
      </c>
      <c r="AA317" s="114">
        <v>45756</v>
      </c>
      <c r="AB317" s="608" t="s">
        <v>4523</v>
      </c>
    </row>
    <row r="318" spans="1:28" ht="31.5" hidden="1" customHeight="1" x14ac:dyDescent="0.25">
      <c r="A318" s="605" t="s">
        <v>60</v>
      </c>
      <c r="B318" s="605" t="s">
        <v>29</v>
      </c>
      <c r="C318" s="351">
        <v>45751</v>
      </c>
      <c r="D318" s="658"/>
      <c r="E318" s="607" t="s">
        <v>45</v>
      </c>
      <c r="F318" s="102">
        <v>438</v>
      </c>
      <c r="G318" s="618" t="s">
        <v>255</v>
      </c>
      <c r="H318" s="598" t="str">
        <f>IF(G318="","",_xlfn.XLOOKUP(G318,Listas!$B$207:$B$251,Listas!$C$207:$C$251))</f>
        <v>Alianza Verde</v>
      </c>
      <c r="I318" s="608" t="s">
        <v>1</v>
      </c>
      <c r="J318" s="607" t="s">
        <v>4524</v>
      </c>
      <c r="K318" s="608" t="s">
        <v>113</v>
      </c>
      <c r="L318" s="619" t="s">
        <v>183</v>
      </c>
      <c r="M318" s="41" t="s">
        <v>121</v>
      </c>
      <c r="N318" s="608" t="s">
        <v>121</v>
      </c>
      <c r="O318" s="607" t="s">
        <v>4525</v>
      </c>
      <c r="P318" s="608" t="s">
        <v>121</v>
      </c>
      <c r="Q318" s="114">
        <v>45750</v>
      </c>
      <c r="R318" s="97" t="s">
        <v>4526</v>
      </c>
      <c r="S318" s="114">
        <v>45748</v>
      </c>
      <c r="T318" s="608"/>
      <c r="U318" s="114"/>
      <c r="V318" s="608"/>
      <c r="W318" s="114"/>
      <c r="X318" s="598" t="s">
        <v>121</v>
      </c>
      <c r="Y318" s="598" t="s">
        <v>121</v>
      </c>
      <c r="Z318" s="97" t="s">
        <v>4527</v>
      </c>
      <c r="AA318" s="114">
        <v>45751</v>
      </c>
      <c r="AB318" s="608" t="s">
        <v>4528</v>
      </c>
    </row>
    <row r="319" spans="1:28" ht="31.5" hidden="1" customHeight="1" x14ac:dyDescent="0.25">
      <c r="A319" s="605" t="s">
        <v>85</v>
      </c>
      <c r="B319" s="605" t="s">
        <v>29</v>
      </c>
      <c r="C319" s="351">
        <v>45755</v>
      </c>
      <c r="D319" s="658"/>
      <c r="E319" s="607" t="s">
        <v>33</v>
      </c>
      <c r="F319" s="102">
        <v>453</v>
      </c>
      <c r="G319" s="618" t="s">
        <v>296</v>
      </c>
      <c r="H319" s="598" t="str">
        <f>IF(G319="","",_xlfn.XLOOKUP(G319,Listas!$B$207:$B$251,Listas!$C$207:$C$251))</f>
        <v>Pacto Historico</v>
      </c>
      <c r="I319" s="608" t="s">
        <v>1</v>
      </c>
      <c r="J319" s="607" t="s">
        <v>4529</v>
      </c>
      <c r="K319" s="607" t="s">
        <v>107</v>
      </c>
      <c r="L319" s="619" t="s">
        <v>143</v>
      </c>
      <c r="M319" s="608" t="s">
        <v>121</v>
      </c>
      <c r="N319" s="607" t="s">
        <v>108</v>
      </c>
      <c r="O319" s="607" t="s">
        <v>4530</v>
      </c>
      <c r="P319" s="608" t="s">
        <v>163</v>
      </c>
      <c r="Q319" s="114">
        <v>45747</v>
      </c>
      <c r="R319" s="97" t="s">
        <v>4531</v>
      </c>
      <c r="S319" s="114">
        <v>45750</v>
      </c>
      <c r="T319" s="598" t="s">
        <v>121</v>
      </c>
      <c r="U319" s="598" t="s">
        <v>121</v>
      </c>
      <c r="V319" s="598" t="s">
        <v>121</v>
      </c>
      <c r="W319" s="598" t="s">
        <v>121</v>
      </c>
      <c r="X319" s="598" t="s">
        <v>121</v>
      </c>
      <c r="Y319" s="598" t="s">
        <v>121</v>
      </c>
      <c r="Z319" s="97" t="s">
        <v>4532</v>
      </c>
      <c r="AA319" s="114">
        <v>45755</v>
      </c>
      <c r="AB319" s="608" t="s">
        <v>4533</v>
      </c>
    </row>
    <row r="320" spans="1:28" ht="31.5" hidden="1" customHeight="1" x14ac:dyDescent="0.25">
      <c r="A320" s="605" t="s">
        <v>91</v>
      </c>
      <c r="B320" s="605" t="s">
        <v>29</v>
      </c>
      <c r="C320" s="351">
        <v>45755</v>
      </c>
      <c r="D320" s="658"/>
      <c r="E320" s="607" t="s">
        <v>33</v>
      </c>
      <c r="F320" s="102">
        <v>447</v>
      </c>
      <c r="G320" s="618" t="s">
        <v>296</v>
      </c>
      <c r="H320" s="598" t="str">
        <f>IF(G320="","",_xlfn.XLOOKUP(G320,Listas!$B$207:$B$251,Listas!$C$207:$C$251))</f>
        <v>Pacto Historico</v>
      </c>
      <c r="I320" s="608" t="s">
        <v>1</v>
      </c>
      <c r="J320" s="607" t="s">
        <v>4534</v>
      </c>
      <c r="K320" s="608" t="s">
        <v>126</v>
      </c>
      <c r="L320" s="630" t="s">
        <v>121</v>
      </c>
      <c r="M320" s="608" t="s">
        <v>121</v>
      </c>
      <c r="N320" s="608" t="s">
        <v>121</v>
      </c>
      <c r="O320" s="618"/>
      <c r="P320" s="608"/>
      <c r="Q320" s="114"/>
      <c r="R320" s="97" t="s">
        <v>4535</v>
      </c>
      <c r="S320" s="114">
        <v>45750</v>
      </c>
      <c r="T320" s="630"/>
      <c r="U320" s="700"/>
      <c r="V320" s="630"/>
      <c r="W320" s="700"/>
      <c r="X320" s="598" t="s">
        <v>121</v>
      </c>
      <c r="Y320" s="598" t="s">
        <v>121</v>
      </c>
      <c r="Z320" s="97" t="s">
        <v>4536</v>
      </c>
      <c r="AA320" s="114">
        <v>45755</v>
      </c>
      <c r="AB320" s="608" t="s">
        <v>4537</v>
      </c>
    </row>
    <row r="321" spans="1:28" ht="31.5" hidden="1" customHeight="1" x14ac:dyDescent="0.25">
      <c r="A321" s="605" t="s">
        <v>78</v>
      </c>
      <c r="B321" s="605" t="s">
        <v>29</v>
      </c>
      <c r="C321" s="351">
        <v>45755</v>
      </c>
      <c r="D321" s="658">
        <v>45758</v>
      </c>
      <c r="E321" s="607" t="s">
        <v>23</v>
      </c>
      <c r="F321" s="102">
        <v>461</v>
      </c>
      <c r="G321" s="618" t="s">
        <v>296</v>
      </c>
      <c r="H321" s="598" t="str">
        <f>IF(G321="","",_xlfn.XLOOKUP(G321,Listas!$B$207:$B$251,Listas!$C$207:$C$251))</f>
        <v>Pacto Historico</v>
      </c>
      <c r="I321" s="608" t="s">
        <v>1</v>
      </c>
      <c r="J321" s="607" t="s">
        <v>4538</v>
      </c>
      <c r="K321" s="608" t="s">
        <v>94</v>
      </c>
      <c r="L321" s="625" t="s">
        <v>198</v>
      </c>
      <c r="M321" s="608" t="s">
        <v>121</v>
      </c>
      <c r="N321" s="608"/>
      <c r="O321" s="607"/>
      <c r="P321" s="608" t="s">
        <v>1607</v>
      </c>
      <c r="Q321" s="114">
        <v>45751</v>
      </c>
      <c r="R321" s="97" t="s">
        <v>4539</v>
      </c>
      <c r="S321" s="114">
        <v>45750</v>
      </c>
      <c r="T321" s="608" t="s">
        <v>4540</v>
      </c>
      <c r="U321" s="114">
        <v>45755</v>
      </c>
      <c r="V321" s="608"/>
      <c r="W321" s="114"/>
      <c r="X321" s="598" t="s">
        <v>121</v>
      </c>
      <c r="Y321" s="598" t="s">
        <v>121</v>
      </c>
      <c r="Z321" s="97" t="s">
        <v>4541</v>
      </c>
      <c r="AA321" s="114">
        <v>45758</v>
      </c>
      <c r="AB321" s="608" t="s">
        <v>4542</v>
      </c>
    </row>
    <row r="322" spans="1:28" ht="31.5" hidden="1" customHeight="1" x14ac:dyDescent="0.25">
      <c r="A322" s="605" t="s">
        <v>91</v>
      </c>
      <c r="B322" s="605" t="s">
        <v>29</v>
      </c>
      <c r="C322" s="351">
        <v>45755</v>
      </c>
      <c r="D322" s="658">
        <v>45758</v>
      </c>
      <c r="E322" s="607" t="s">
        <v>23</v>
      </c>
      <c r="F322" s="102">
        <v>463</v>
      </c>
      <c r="G322" s="618" t="s">
        <v>298</v>
      </c>
      <c r="H322" s="598" t="str">
        <f>IF(G322="","",_xlfn.XLOOKUP(G322,Listas!$B$207:$B$251,Listas!$C$207:$C$251))</f>
        <v>Pacto Historico</v>
      </c>
      <c r="I322" s="608" t="s">
        <v>1</v>
      </c>
      <c r="J322" s="607" t="s">
        <v>4543</v>
      </c>
      <c r="K322" s="608" t="s">
        <v>94</v>
      </c>
      <c r="L322" s="625" t="s">
        <v>198</v>
      </c>
      <c r="M322" s="608" t="s">
        <v>121</v>
      </c>
      <c r="N322" s="608" t="s">
        <v>121</v>
      </c>
      <c r="O322" s="607"/>
      <c r="P322" s="608"/>
      <c r="Q322" s="114"/>
      <c r="R322" s="97" t="s">
        <v>4544</v>
      </c>
      <c r="S322" s="114">
        <v>45750</v>
      </c>
      <c r="T322" s="608" t="s">
        <v>4545</v>
      </c>
      <c r="U322" s="114">
        <v>45755</v>
      </c>
      <c r="V322" s="608"/>
      <c r="W322" s="114"/>
      <c r="X322" s="598" t="s">
        <v>121</v>
      </c>
      <c r="Y322" s="598" t="s">
        <v>121</v>
      </c>
      <c r="Z322" s="97" t="s">
        <v>4546</v>
      </c>
      <c r="AA322" s="114">
        <v>45758</v>
      </c>
      <c r="AB322" s="630"/>
    </row>
    <row r="323" spans="1:28" ht="31.5" hidden="1" customHeight="1" x14ac:dyDescent="0.25">
      <c r="A323" s="605" t="s">
        <v>47</v>
      </c>
      <c r="B323" s="605" t="s">
        <v>29</v>
      </c>
      <c r="C323" s="351">
        <v>45755</v>
      </c>
      <c r="D323" s="658">
        <v>45758</v>
      </c>
      <c r="E323" s="607" t="s">
        <v>23</v>
      </c>
      <c r="F323" s="102">
        <v>464</v>
      </c>
      <c r="G323" s="617" t="s">
        <v>2962</v>
      </c>
      <c r="H323" s="598" t="s">
        <v>2963</v>
      </c>
      <c r="I323" s="608" t="s">
        <v>1</v>
      </c>
      <c r="J323" s="607" t="s">
        <v>4547</v>
      </c>
      <c r="K323" s="608" t="s">
        <v>94</v>
      </c>
      <c r="L323" s="619"/>
      <c r="M323" s="608"/>
      <c r="N323" s="608"/>
      <c r="O323" s="607"/>
      <c r="P323" s="608"/>
      <c r="Q323" s="114"/>
      <c r="R323" s="97" t="s">
        <v>4548</v>
      </c>
      <c r="S323" s="114">
        <v>45750</v>
      </c>
      <c r="T323" s="608" t="s">
        <v>4549</v>
      </c>
      <c r="U323" s="114">
        <v>45755</v>
      </c>
      <c r="V323" s="608"/>
      <c r="W323" s="114"/>
      <c r="X323" s="598" t="s">
        <v>121</v>
      </c>
      <c r="Y323" s="598" t="s">
        <v>121</v>
      </c>
      <c r="Z323" s="97" t="s">
        <v>4550</v>
      </c>
      <c r="AA323" s="114">
        <v>45758</v>
      </c>
      <c r="AB323" s="607" t="s">
        <v>4551</v>
      </c>
    </row>
    <row r="324" spans="1:28" ht="31.5" hidden="1" customHeight="1" x14ac:dyDescent="0.25">
      <c r="A324" s="605" t="s">
        <v>42</v>
      </c>
      <c r="B324" s="605" t="s">
        <v>29</v>
      </c>
      <c r="C324" s="351">
        <v>45755</v>
      </c>
      <c r="D324" s="658">
        <v>45758</v>
      </c>
      <c r="E324" s="607" t="s">
        <v>23</v>
      </c>
      <c r="F324" s="102">
        <v>465</v>
      </c>
      <c r="G324" s="618" t="s">
        <v>292</v>
      </c>
      <c r="H324" s="598" t="str">
        <f>IF(G324="","",_xlfn.XLOOKUP(G324,Listas!$B$207:$B$251,Listas!$C$207:$C$251))</f>
        <v>Pacto Historico</v>
      </c>
      <c r="I324" s="608" t="s">
        <v>1</v>
      </c>
      <c r="J324" s="607" t="s">
        <v>4552</v>
      </c>
      <c r="K324" s="608" t="s">
        <v>104</v>
      </c>
      <c r="L324" s="619" t="s">
        <v>221</v>
      </c>
      <c r="M324" s="608" t="s">
        <v>221</v>
      </c>
      <c r="N324" s="598"/>
      <c r="O324" s="607" t="s">
        <v>3897</v>
      </c>
      <c r="P324" s="598" t="s">
        <v>121</v>
      </c>
      <c r="Q324" s="114">
        <v>45754</v>
      </c>
      <c r="R324" s="97" t="s">
        <v>4553</v>
      </c>
      <c r="S324" s="114">
        <v>45750</v>
      </c>
      <c r="T324" s="608" t="s">
        <v>4554</v>
      </c>
      <c r="U324" s="114">
        <v>45755</v>
      </c>
      <c r="V324" s="608"/>
      <c r="W324" s="114"/>
      <c r="X324" s="598" t="s">
        <v>121</v>
      </c>
      <c r="Y324" s="598" t="s">
        <v>121</v>
      </c>
      <c r="Z324" s="97" t="s">
        <v>4555</v>
      </c>
      <c r="AA324" s="114">
        <v>45758</v>
      </c>
      <c r="AB324" s="608" t="s">
        <v>4556</v>
      </c>
    </row>
    <row r="325" spans="1:28" ht="31.5" hidden="1" customHeight="1" x14ac:dyDescent="0.25">
      <c r="A325" s="605" t="s">
        <v>78</v>
      </c>
      <c r="B325" s="605" t="s">
        <v>29</v>
      </c>
      <c r="C325" s="351">
        <v>45761</v>
      </c>
      <c r="D325" s="658"/>
      <c r="E325" s="607" t="s">
        <v>23</v>
      </c>
      <c r="F325" s="102">
        <v>485</v>
      </c>
      <c r="G325" s="618" t="s">
        <v>257</v>
      </c>
      <c r="H325" s="598" t="str">
        <f>IF(G325="","",_xlfn.XLOOKUP(G325,Listas!$B$207:$B$251,Listas!$C$207:$C$251))</f>
        <v>Alianza Verde</v>
      </c>
      <c r="I325" s="608" t="s">
        <v>1</v>
      </c>
      <c r="J325" s="607" t="s">
        <v>4557</v>
      </c>
      <c r="K325" s="608" t="s">
        <v>126</v>
      </c>
      <c r="L325" s="619"/>
      <c r="M325" s="608" t="s">
        <v>121</v>
      </c>
      <c r="N325" s="608" t="s">
        <v>121</v>
      </c>
      <c r="O325" s="607" t="s">
        <v>1389</v>
      </c>
      <c r="P325" s="598" t="s">
        <v>121</v>
      </c>
      <c r="Q325" s="114">
        <v>45756</v>
      </c>
      <c r="R325" s="97" t="s">
        <v>4558</v>
      </c>
      <c r="S325" s="114">
        <v>45756</v>
      </c>
      <c r="T325" s="608"/>
      <c r="U325" s="114"/>
      <c r="V325" s="608"/>
      <c r="W325" s="114"/>
      <c r="X325" s="608"/>
      <c r="Y325" s="114"/>
      <c r="Z325" s="97" t="s">
        <v>4559</v>
      </c>
      <c r="AA325" s="114">
        <v>45761</v>
      </c>
      <c r="AB325" s="608" t="s">
        <v>4560</v>
      </c>
    </row>
    <row r="326" spans="1:28" ht="31.5" hidden="1" customHeight="1" x14ac:dyDescent="0.25">
      <c r="A326" s="605" t="s">
        <v>60</v>
      </c>
      <c r="B326" s="605" t="s">
        <v>29</v>
      </c>
      <c r="C326" s="351">
        <v>45757</v>
      </c>
      <c r="D326" s="658">
        <v>45762</v>
      </c>
      <c r="E326" s="607" t="s">
        <v>45</v>
      </c>
      <c r="F326" s="102">
        <v>486</v>
      </c>
      <c r="G326" s="618" t="s">
        <v>305</v>
      </c>
      <c r="H326" s="598" t="str">
        <f>IF(G326="","",_xlfn.XLOOKUP(G326,Listas!$B$207:$B$251,Listas!$C$207:$C$251))</f>
        <v>Centro Democrático</v>
      </c>
      <c r="I326" s="608" t="s">
        <v>1</v>
      </c>
      <c r="J326" s="607" t="s">
        <v>4561</v>
      </c>
      <c r="K326" s="608" t="s">
        <v>88</v>
      </c>
      <c r="L326" s="625" t="s">
        <v>4562</v>
      </c>
      <c r="M326" s="608" t="s">
        <v>121</v>
      </c>
      <c r="N326" s="608" t="s">
        <v>121</v>
      </c>
      <c r="O326" s="607" t="s">
        <v>4563</v>
      </c>
      <c r="P326" s="608" t="s">
        <v>121</v>
      </c>
      <c r="Q326" s="114">
        <v>45755</v>
      </c>
      <c r="R326" s="97" t="s">
        <v>4564</v>
      </c>
      <c r="S326" s="114">
        <v>45754</v>
      </c>
      <c r="T326" s="608" t="s">
        <v>4565</v>
      </c>
      <c r="U326" s="114">
        <v>45757</v>
      </c>
      <c r="V326" s="608" t="s">
        <v>4566</v>
      </c>
      <c r="W326" s="114">
        <v>45758</v>
      </c>
      <c r="X326" s="598" t="s">
        <v>121</v>
      </c>
      <c r="Y326" s="598" t="s">
        <v>121</v>
      </c>
      <c r="Z326" s="97" t="s">
        <v>4567</v>
      </c>
      <c r="AA326" s="114">
        <v>45762</v>
      </c>
      <c r="AB326" s="608" t="s">
        <v>4568</v>
      </c>
    </row>
    <row r="327" spans="1:28" ht="31.5" hidden="1" customHeight="1" x14ac:dyDescent="0.25">
      <c r="A327" s="605" t="s">
        <v>16</v>
      </c>
      <c r="B327" s="605" t="s">
        <v>86</v>
      </c>
      <c r="C327" s="351">
        <v>45757</v>
      </c>
      <c r="D327" s="658"/>
      <c r="E327" s="607" t="s">
        <v>45</v>
      </c>
      <c r="F327" s="102">
        <v>487</v>
      </c>
      <c r="G327" s="618" t="s">
        <v>297</v>
      </c>
      <c r="H327" s="598" t="str">
        <f>IF(G327="","",_xlfn.XLOOKUP(G327,Listas!$B$207:$B$251,Listas!$C$207:$C$251))</f>
        <v>Pacto Historico</v>
      </c>
      <c r="I327" s="608" t="s">
        <v>1</v>
      </c>
      <c r="J327" s="607" t="s">
        <v>4569</v>
      </c>
      <c r="K327" s="608"/>
      <c r="L327" s="619"/>
      <c r="M327" s="608"/>
      <c r="N327" s="608"/>
      <c r="O327" s="607"/>
      <c r="P327" s="608"/>
      <c r="Q327" s="114"/>
      <c r="R327" s="97" t="s">
        <v>4570</v>
      </c>
      <c r="S327" s="114">
        <v>45754</v>
      </c>
      <c r="T327" s="608"/>
      <c r="U327" s="114"/>
      <c r="V327" s="608"/>
      <c r="W327" s="114"/>
      <c r="X327" s="608"/>
      <c r="Y327" s="114"/>
      <c r="Z327" s="97" t="s">
        <v>4571</v>
      </c>
      <c r="AA327" s="114">
        <v>45757</v>
      </c>
      <c r="AB327" s="608" t="s">
        <v>4572</v>
      </c>
    </row>
    <row r="328" spans="1:28" ht="31.5" hidden="1" customHeight="1" x14ac:dyDescent="0.25">
      <c r="A328" s="605" t="s">
        <v>42</v>
      </c>
      <c r="B328" s="605" t="s">
        <v>29</v>
      </c>
      <c r="C328" s="351">
        <v>45757</v>
      </c>
      <c r="D328" s="658"/>
      <c r="E328" s="607" t="s">
        <v>45</v>
      </c>
      <c r="F328" s="102">
        <v>491</v>
      </c>
      <c r="G328" s="618" t="s">
        <v>320</v>
      </c>
      <c r="H328" s="598" t="str">
        <f>IF(G328="","",_xlfn.XLOOKUP(G328,Listas!$B$207:$B$251,Listas!$C$207:$C$251))</f>
        <v>Centro Democrático</v>
      </c>
      <c r="I328" s="608" t="s">
        <v>1</v>
      </c>
      <c r="J328" s="607" t="s">
        <v>4573</v>
      </c>
      <c r="K328" s="608" t="s">
        <v>113</v>
      </c>
      <c r="L328" s="619" t="s">
        <v>171</v>
      </c>
      <c r="M328" s="608"/>
      <c r="N328" s="598" t="s">
        <v>121</v>
      </c>
      <c r="O328" s="607" t="s">
        <v>4574</v>
      </c>
      <c r="P328" s="598" t="s">
        <v>121</v>
      </c>
      <c r="Q328" s="114">
        <v>45756</v>
      </c>
      <c r="R328" s="97" t="s">
        <v>4575</v>
      </c>
      <c r="S328" s="114">
        <v>45754</v>
      </c>
      <c r="T328" s="608"/>
      <c r="U328" s="114"/>
      <c r="V328" s="608"/>
      <c r="W328" s="114"/>
      <c r="X328" s="608"/>
      <c r="Y328" s="114"/>
      <c r="Z328" s="97" t="s">
        <v>4576</v>
      </c>
      <c r="AA328" s="114">
        <v>45757</v>
      </c>
      <c r="AB328" s="608" t="s">
        <v>4577</v>
      </c>
    </row>
    <row r="329" spans="1:28" ht="31.5" hidden="1" customHeight="1" x14ac:dyDescent="0.25">
      <c r="A329" s="605" t="s">
        <v>60</v>
      </c>
      <c r="B329" s="605" t="s">
        <v>29</v>
      </c>
      <c r="C329" s="351">
        <v>45758</v>
      </c>
      <c r="D329" s="658">
        <v>45763</v>
      </c>
      <c r="E329" s="607" t="s">
        <v>40</v>
      </c>
      <c r="F329" s="102">
        <v>498</v>
      </c>
      <c r="G329" s="618" t="s">
        <v>311</v>
      </c>
      <c r="H329" s="598" t="str">
        <f>IF(G329="","",_xlfn.XLOOKUP(G329,Listas!$B$207:$B$251,Listas!$C$207:$C$251))</f>
        <v>Centro Democrático</v>
      </c>
      <c r="I329" s="608" t="s">
        <v>1</v>
      </c>
      <c r="J329" s="607" t="s">
        <v>4578</v>
      </c>
      <c r="K329" s="608" t="s">
        <v>113</v>
      </c>
      <c r="L329" s="619" t="s">
        <v>145</v>
      </c>
      <c r="M329" s="608" t="s">
        <v>121</v>
      </c>
      <c r="N329" s="608" t="s">
        <v>121</v>
      </c>
      <c r="O329" s="607" t="s">
        <v>1756</v>
      </c>
      <c r="P329" s="608" t="s">
        <v>121</v>
      </c>
      <c r="Q329" s="114">
        <v>45757</v>
      </c>
      <c r="R329" s="97" t="s">
        <v>4579</v>
      </c>
      <c r="S329" s="114">
        <v>45755</v>
      </c>
      <c r="T329" s="608" t="s">
        <v>4580</v>
      </c>
      <c r="U329" s="114">
        <v>45758</v>
      </c>
      <c r="V329" s="608" t="s">
        <v>4581</v>
      </c>
      <c r="W329" s="114">
        <v>45758</v>
      </c>
      <c r="X329" s="598" t="s">
        <v>121</v>
      </c>
      <c r="Y329" s="598" t="s">
        <v>121</v>
      </c>
      <c r="Z329" s="97" t="s">
        <v>4582</v>
      </c>
      <c r="AA329" s="114">
        <v>45763</v>
      </c>
      <c r="AB329" s="608" t="s">
        <v>4583</v>
      </c>
    </row>
    <row r="330" spans="1:28" ht="31.5" hidden="1" customHeight="1" x14ac:dyDescent="0.25">
      <c r="A330" s="605" t="s">
        <v>91</v>
      </c>
      <c r="B330" s="605" t="s">
        <v>29</v>
      </c>
      <c r="C330" s="351">
        <v>45763</v>
      </c>
      <c r="D330" s="658"/>
      <c r="E330" s="607" t="s">
        <v>33</v>
      </c>
      <c r="F330" s="102">
        <v>506</v>
      </c>
      <c r="G330" s="618" t="s">
        <v>255</v>
      </c>
      <c r="H330" s="598" t="str">
        <f>IF(G330="","",_xlfn.XLOOKUP(G330,Listas!$B$207:$B$251,Listas!$C$207:$C$251))</f>
        <v>Alianza Verde</v>
      </c>
      <c r="I330" s="608" t="s">
        <v>1</v>
      </c>
      <c r="J330" s="607" t="s">
        <v>4584</v>
      </c>
      <c r="K330" s="608" t="s">
        <v>126</v>
      </c>
      <c r="L330" s="630" t="s">
        <v>121</v>
      </c>
      <c r="M330" s="608" t="s">
        <v>121</v>
      </c>
      <c r="N330" s="608" t="s">
        <v>121</v>
      </c>
      <c r="O330" s="607"/>
      <c r="P330" s="608"/>
      <c r="Q330" s="114"/>
      <c r="R330" s="97" t="s">
        <v>4585</v>
      </c>
      <c r="S330" s="114">
        <v>45758</v>
      </c>
      <c r="T330" s="608"/>
      <c r="U330" s="114"/>
      <c r="V330" s="608"/>
      <c r="W330" s="114"/>
      <c r="X330" s="608"/>
      <c r="Y330" s="114"/>
      <c r="Z330" s="97" t="s">
        <v>4586</v>
      </c>
      <c r="AA330" s="114">
        <v>45763</v>
      </c>
      <c r="AB330" s="608" t="s">
        <v>4587</v>
      </c>
    </row>
    <row r="331" spans="1:28" ht="31.5" hidden="1" customHeight="1" x14ac:dyDescent="0.25">
      <c r="A331" s="605" t="s">
        <v>16</v>
      </c>
      <c r="B331" s="605" t="s">
        <v>29</v>
      </c>
      <c r="C331" s="351">
        <v>45763</v>
      </c>
      <c r="D331" s="658">
        <v>45770</v>
      </c>
      <c r="E331" s="607" t="s">
        <v>33</v>
      </c>
      <c r="F331" s="102">
        <v>509</v>
      </c>
      <c r="G331" s="618" t="s">
        <v>299</v>
      </c>
      <c r="H331" s="598" t="str">
        <f>IF(G331="","",_xlfn.XLOOKUP(G331,Listas!$B$207:$B$251,Listas!$C$207:$C$251))</f>
        <v>Pacto Historico</v>
      </c>
      <c r="I331" s="608" t="s">
        <v>1</v>
      </c>
      <c r="J331" s="607" t="s">
        <v>4588</v>
      </c>
      <c r="K331" s="608"/>
      <c r="L331" s="619"/>
      <c r="M331" s="608"/>
      <c r="N331" s="608"/>
      <c r="O331" s="607"/>
      <c r="P331" s="608"/>
      <c r="Q331" s="114"/>
      <c r="R331" s="97" t="s">
        <v>4589</v>
      </c>
      <c r="S331" s="114">
        <v>45758</v>
      </c>
      <c r="T331" s="608" t="s">
        <v>4590</v>
      </c>
      <c r="U331" s="114">
        <v>45763</v>
      </c>
      <c r="V331" s="608" t="s">
        <v>4591</v>
      </c>
      <c r="W331" s="114">
        <v>45769</v>
      </c>
      <c r="X331" s="608"/>
      <c r="Y331" s="114"/>
      <c r="Z331" s="97" t="s">
        <v>4592</v>
      </c>
      <c r="AA331" s="114">
        <v>45770</v>
      </c>
      <c r="AB331" s="608" t="s">
        <v>4593</v>
      </c>
    </row>
    <row r="332" spans="1:28" ht="31.5" hidden="1" customHeight="1" x14ac:dyDescent="0.25">
      <c r="A332" s="605" t="s">
        <v>85</v>
      </c>
      <c r="B332" s="605" t="s">
        <v>29</v>
      </c>
      <c r="C332" s="351">
        <v>45768</v>
      </c>
      <c r="D332" s="658">
        <v>45771</v>
      </c>
      <c r="E332" s="607" t="s">
        <v>23</v>
      </c>
      <c r="F332" s="102">
        <v>513</v>
      </c>
      <c r="G332" s="618" t="s">
        <v>320</v>
      </c>
      <c r="H332" s="598" t="str">
        <f>IF(G332="","",_xlfn.XLOOKUP(G332,Listas!$B$207:$B$251,Listas!$C$207:$C$251))</f>
        <v>Centro Democrático</v>
      </c>
      <c r="I332" s="608" t="s">
        <v>1</v>
      </c>
      <c r="J332" s="607" t="s">
        <v>4594</v>
      </c>
      <c r="K332" s="608" t="s">
        <v>94</v>
      </c>
      <c r="L332" s="619" t="s">
        <v>212</v>
      </c>
      <c r="M332" s="608" t="s">
        <v>121</v>
      </c>
      <c r="N332" s="608" t="s">
        <v>121</v>
      </c>
      <c r="O332" s="607" t="s">
        <v>2831</v>
      </c>
      <c r="P332" s="607" t="s">
        <v>4366</v>
      </c>
      <c r="Q332" s="114">
        <v>45756</v>
      </c>
      <c r="R332" s="97" t="s">
        <v>4595</v>
      </c>
      <c r="S332" s="114">
        <v>45761</v>
      </c>
      <c r="T332" s="608" t="s">
        <v>4596</v>
      </c>
      <c r="U332" s="114">
        <v>45768</v>
      </c>
      <c r="V332" s="608" t="s">
        <v>4597</v>
      </c>
      <c r="W332" s="114">
        <v>45769</v>
      </c>
      <c r="X332" s="608"/>
      <c r="Y332" s="114"/>
      <c r="Z332" s="97" t="s">
        <v>4598</v>
      </c>
      <c r="AA332" s="114">
        <v>45771</v>
      </c>
      <c r="AB332" s="720" t="s">
        <v>4599</v>
      </c>
    </row>
    <row r="333" spans="1:28" ht="31.5" hidden="1" customHeight="1" x14ac:dyDescent="0.25">
      <c r="A333" s="605" t="s">
        <v>78</v>
      </c>
      <c r="B333" s="605" t="s">
        <v>29</v>
      </c>
      <c r="C333" s="351">
        <v>45768</v>
      </c>
      <c r="D333" s="658">
        <v>45771</v>
      </c>
      <c r="E333" s="607" t="s">
        <v>23</v>
      </c>
      <c r="F333" s="102">
        <v>515</v>
      </c>
      <c r="G333" s="618" t="s">
        <v>255</v>
      </c>
      <c r="H333" s="598" t="str">
        <f>IF(G333="","",_xlfn.XLOOKUP(G333,Listas!$B$207:$B$251,Listas!$C$207:$C$251))</f>
        <v>Alianza Verde</v>
      </c>
      <c r="I333" s="608" t="s">
        <v>1</v>
      </c>
      <c r="J333" s="607" t="s">
        <v>4600</v>
      </c>
      <c r="K333" s="608" t="s">
        <v>126</v>
      </c>
      <c r="L333" s="619"/>
      <c r="M333" s="608" t="s">
        <v>121</v>
      </c>
      <c r="N333" s="608"/>
      <c r="O333" s="607" t="s">
        <v>4601</v>
      </c>
      <c r="P333" s="608"/>
      <c r="Q333" s="114">
        <v>45762</v>
      </c>
      <c r="R333" s="97" t="s">
        <v>4602</v>
      </c>
      <c r="S333" s="114">
        <v>45761</v>
      </c>
      <c r="T333" s="608" t="s">
        <v>4603</v>
      </c>
      <c r="U333" s="114">
        <v>45768</v>
      </c>
      <c r="V333" s="608" t="s">
        <v>4604</v>
      </c>
      <c r="W333" s="114">
        <v>45769</v>
      </c>
      <c r="X333" s="608"/>
      <c r="Y333" s="114"/>
      <c r="Z333" s="97" t="s">
        <v>4605</v>
      </c>
      <c r="AA333" s="114">
        <v>45771</v>
      </c>
      <c r="AB333" s="608" t="s">
        <v>4587</v>
      </c>
    </row>
    <row r="334" spans="1:28" ht="31.5" hidden="1" customHeight="1" x14ac:dyDescent="0.25">
      <c r="A334" s="605" t="s">
        <v>42</v>
      </c>
      <c r="B334" s="605" t="s">
        <v>29</v>
      </c>
      <c r="C334" s="351">
        <v>45768</v>
      </c>
      <c r="D334" s="658">
        <v>45771</v>
      </c>
      <c r="E334" s="607" t="s">
        <v>23</v>
      </c>
      <c r="F334" s="102">
        <v>521</v>
      </c>
      <c r="G334" s="618" t="s">
        <v>305</v>
      </c>
      <c r="H334" s="598" t="str">
        <f>IF(G334="","",_xlfn.XLOOKUP(G334,Listas!$B$207:$B$251,Listas!$C$207:$C$251))</f>
        <v>Centro Democrático</v>
      </c>
      <c r="I334" s="608" t="s">
        <v>1</v>
      </c>
      <c r="J334" s="607" t="s">
        <v>4606</v>
      </c>
      <c r="K334" s="608" t="s">
        <v>104</v>
      </c>
      <c r="L334" s="619" t="s">
        <v>325</v>
      </c>
      <c r="M334" s="608"/>
      <c r="N334" s="608"/>
      <c r="O334" s="607" t="s">
        <v>325</v>
      </c>
      <c r="P334" s="598" t="s">
        <v>121</v>
      </c>
      <c r="Q334" s="114"/>
      <c r="R334" s="97" t="s">
        <v>4607</v>
      </c>
      <c r="S334" s="114">
        <v>45761</v>
      </c>
      <c r="T334" s="608" t="s">
        <v>4608</v>
      </c>
      <c r="U334" s="114">
        <v>45768</v>
      </c>
      <c r="V334" s="608" t="s">
        <v>4609</v>
      </c>
      <c r="W334" s="114">
        <v>45768</v>
      </c>
      <c r="X334" s="608"/>
      <c r="Y334" s="114"/>
      <c r="Z334" s="97" t="s">
        <v>4610</v>
      </c>
      <c r="AA334" s="114">
        <v>45770</v>
      </c>
      <c r="AB334" s="608" t="s">
        <v>4611</v>
      </c>
    </row>
    <row r="335" spans="1:28" ht="31.5" hidden="1" customHeight="1" x14ac:dyDescent="0.25">
      <c r="A335" s="605" t="s">
        <v>47</v>
      </c>
      <c r="B335" s="605" t="s">
        <v>29</v>
      </c>
      <c r="C335" s="351">
        <v>45777</v>
      </c>
      <c r="D335" s="658"/>
      <c r="E335" s="607" t="s">
        <v>23</v>
      </c>
      <c r="F335" s="102">
        <v>532</v>
      </c>
      <c r="G335" s="618" t="s">
        <v>292</v>
      </c>
      <c r="H335" s="598" t="str">
        <f>IF(G335="","",_xlfn.XLOOKUP(G335,Listas!$B$207:$B$251,Listas!$C$207:$C$251))</f>
        <v>Pacto Historico</v>
      </c>
      <c r="I335" s="608" t="s">
        <v>1</v>
      </c>
      <c r="J335" s="607" t="s">
        <v>4612</v>
      </c>
      <c r="K335" s="608" t="s">
        <v>126</v>
      </c>
      <c r="L335" s="619"/>
      <c r="M335" s="608"/>
      <c r="N335" s="608"/>
      <c r="O335" s="607"/>
      <c r="P335" s="608"/>
      <c r="Q335" s="114"/>
      <c r="R335" s="97" t="s">
        <v>4613</v>
      </c>
      <c r="S335" s="114">
        <v>45772</v>
      </c>
      <c r="T335" s="608"/>
      <c r="U335" s="114"/>
      <c r="V335" s="608"/>
      <c r="W335" s="114"/>
      <c r="X335" s="608"/>
      <c r="Y335" s="114"/>
      <c r="Z335" s="97" t="s">
        <v>4614</v>
      </c>
      <c r="AA335" s="114">
        <v>45777</v>
      </c>
      <c r="AB335" s="608"/>
    </row>
    <row r="336" spans="1:28" ht="31.5" hidden="1" customHeight="1" x14ac:dyDescent="0.25">
      <c r="A336" s="605" t="s">
        <v>60</v>
      </c>
      <c r="B336" s="605" t="s">
        <v>29</v>
      </c>
      <c r="C336" s="351">
        <v>45779</v>
      </c>
      <c r="D336" s="658">
        <v>45784</v>
      </c>
      <c r="E336" s="607" t="s">
        <v>40</v>
      </c>
      <c r="F336" s="102">
        <v>551</v>
      </c>
      <c r="G336" s="618" t="s">
        <v>294</v>
      </c>
      <c r="H336" s="598" t="str">
        <f>IF(G336="","",_xlfn.XLOOKUP(G336,Listas!$B$207:$B$251,Listas!$C$207:$C$251))</f>
        <v>Pacto Historico</v>
      </c>
      <c r="I336" s="608" t="s">
        <v>1</v>
      </c>
      <c r="J336" s="607" t="s">
        <v>4615</v>
      </c>
      <c r="K336" s="608" t="s">
        <v>82</v>
      </c>
      <c r="L336" s="619" t="s">
        <v>4616</v>
      </c>
      <c r="M336" s="607" t="s">
        <v>4616</v>
      </c>
      <c r="N336" s="608" t="s">
        <v>121</v>
      </c>
      <c r="O336" s="607" t="s">
        <v>2831</v>
      </c>
      <c r="P336" s="608" t="s">
        <v>121</v>
      </c>
      <c r="Q336" s="114">
        <v>45776</v>
      </c>
      <c r="R336" s="97" t="s">
        <v>4617</v>
      </c>
      <c r="S336" s="114">
        <v>45775</v>
      </c>
      <c r="T336" s="608" t="s">
        <v>4618</v>
      </c>
      <c r="U336" s="114">
        <v>45779</v>
      </c>
      <c r="V336" s="608"/>
      <c r="W336" s="114"/>
      <c r="X336" s="608"/>
      <c r="Y336" s="114"/>
      <c r="Z336" s="97" t="s">
        <v>4619</v>
      </c>
      <c r="AA336" s="114">
        <v>45784</v>
      </c>
      <c r="AB336" s="608" t="s">
        <v>4620</v>
      </c>
    </row>
    <row r="337" spans="1:28" ht="31.5" hidden="1" customHeight="1" x14ac:dyDescent="0.25">
      <c r="A337" s="605" t="s">
        <v>42</v>
      </c>
      <c r="B337" s="605" t="s">
        <v>29</v>
      </c>
      <c r="C337" s="351">
        <v>45782</v>
      </c>
      <c r="D337" s="658"/>
      <c r="E337" s="607" t="s">
        <v>45</v>
      </c>
      <c r="F337" s="102">
        <v>564</v>
      </c>
      <c r="G337" s="618" t="s">
        <v>263</v>
      </c>
      <c r="H337" s="598" t="str">
        <f>IF(G337="","",_xlfn.XLOOKUP(G337,Listas!$B$207:$B$251,Listas!$C$207:$C$251))</f>
        <v>Alianza Verde</v>
      </c>
      <c r="I337" s="608" t="s">
        <v>1</v>
      </c>
      <c r="J337" s="607" t="s">
        <v>4621</v>
      </c>
      <c r="K337" s="608" t="s">
        <v>126</v>
      </c>
      <c r="L337" s="619"/>
      <c r="M337" s="598" t="s">
        <v>121</v>
      </c>
      <c r="N337" s="598" t="s">
        <v>121</v>
      </c>
      <c r="O337" s="607" t="s">
        <v>4622</v>
      </c>
      <c r="P337" s="598" t="s">
        <v>121</v>
      </c>
      <c r="Q337" s="114"/>
      <c r="R337" s="97" t="s">
        <v>4623</v>
      </c>
      <c r="S337" s="114">
        <v>45776</v>
      </c>
      <c r="T337" s="608"/>
      <c r="U337" s="114"/>
      <c r="V337" s="608"/>
      <c r="W337" s="114"/>
      <c r="X337" s="608"/>
      <c r="Y337" s="114"/>
      <c r="Z337" s="97" t="s">
        <v>4624</v>
      </c>
      <c r="AA337" s="114">
        <v>45782</v>
      </c>
      <c r="AB337" s="608" t="s">
        <v>4625</v>
      </c>
    </row>
    <row r="338" spans="1:28" ht="31.5" hidden="1" customHeight="1" x14ac:dyDescent="0.25">
      <c r="A338" s="605" t="s">
        <v>85</v>
      </c>
      <c r="B338" s="605" t="s">
        <v>86</v>
      </c>
      <c r="C338" s="351">
        <v>45783</v>
      </c>
      <c r="D338" s="658"/>
      <c r="E338" s="607" t="s">
        <v>33</v>
      </c>
      <c r="F338" s="102">
        <v>573</v>
      </c>
      <c r="G338" s="618" t="s">
        <v>351</v>
      </c>
      <c r="H338" s="598" t="str">
        <f>IF(G338="","",_xlfn.XLOOKUP(G338,Listas!$B$207:$B$251,Listas!$C$207:$C$251))</f>
        <v>Mov. LARA Bogotá.</v>
      </c>
      <c r="I338" s="608" t="s">
        <v>1</v>
      </c>
      <c r="J338" s="607" t="s">
        <v>4626</v>
      </c>
      <c r="K338" s="608" t="s">
        <v>88</v>
      </c>
      <c r="L338" s="619"/>
      <c r="M338" s="608" t="s">
        <v>121</v>
      </c>
      <c r="N338" s="608" t="s">
        <v>121</v>
      </c>
      <c r="O338" s="607" t="s">
        <v>1551</v>
      </c>
      <c r="P338" s="608" t="s">
        <v>121</v>
      </c>
      <c r="Q338" s="114">
        <v>45777</v>
      </c>
      <c r="R338" s="97" t="s">
        <v>4627</v>
      </c>
      <c r="S338" s="114">
        <v>45777</v>
      </c>
      <c r="T338" s="608"/>
      <c r="U338" s="114"/>
      <c r="V338" s="608"/>
      <c r="W338" s="114"/>
      <c r="X338" s="608"/>
      <c r="Y338" s="114"/>
      <c r="Z338" s="97" t="s">
        <v>4628</v>
      </c>
      <c r="AA338" s="114">
        <v>45783</v>
      </c>
      <c r="AB338" s="608" t="s">
        <v>4629</v>
      </c>
    </row>
    <row r="339" spans="1:28" ht="31.5" hidden="1" customHeight="1" x14ac:dyDescent="0.25">
      <c r="A339" s="605" t="s">
        <v>16</v>
      </c>
      <c r="B339" s="605" t="s">
        <v>29</v>
      </c>
      <c r="C339" s="351">
        <v>45783</v>
      </c>
      <c r="D339" s="658">
        <v>45784</v>
      </c>
      <c r="E339" s="607" t="s">
        <v>33</v>
      </c>
      <c r="F339" s="102">
        <v>576</v>
      </c>
      <c r="G339" s="618" t="s">
        <v>320</v>
      </c>
      <c r="H339" s="598" t="str">
        <f>IF(G339="","",_xlfn.XLOOKUP(G339,Listas!$B$207:$B$251,Listas!$C$207:$C$251))</f>
        <v>Centro Democrático</v>
      </c>
      <c r="I339" s="608" t="s">
        <v>1</v>
      </c>
      <c r="J339" s="607" t="s">
        <v>4630</v>
      </c>
      <c r="K339" s="608"/>
      <c r="L339" s="619"/>
      <c r="M339" s="608"/>
      <c r="N339" s="608"/>
      <c r="O339" s="607"/>
      <c r="P339" s="608"/>
      <c r="Q339" s="114"/>
      <c r="R339" s="97" t="s">
        <v>4631</v>
      </c>
      <c r="S339" s="114">
        <v>45777</v>
      </c>
      <c r="T339" s="608" t="s">
        <v>4632</v>
      </c>
      <c r="U339" s="114">
        <v>45783</v>
      </c>
      <c r="V339" s="608" t="s">
        <v>4633</v>
      </c>
      <c r="W339" s="114">
        <v>45784</v>
      </c>
      <c r="X339" s="608"/>
      <c r="Y339" s="114"/>
      <c r="Z339" s="97" t="s">
        <v>4634</v>
      </c>
      <c r="AA339" s="114">
        <v>45784</v>
      </c>
      <c r="AB339" s="608" t="s">
        <v>4635</v>
      </c>
    </row>
    <row r="340" spans="1:28" ht="31.5" hidden="1" customHeight="1" x14ac:dyDescent="0.25">
      <c r="A340" s="605" t="s">
        <v>85</v>
      </c>
      <c r="B340" s="605" t="s">
        <v>29</v>
      </c>
      <c r="C340" s="351">
        <v>45792</v>
      </c>
      <c r="D340" s="658">
        <v>45797</v>
      </c>
      <c r="E340" s="607" t="s">
        <v>40</v>
      </c>
      <c r="F340" s="102">
        <v>598</v>
      </c>
      <c r="G340" s="618" t="s">
        <v>294</v>
      </c>
      <c r="H340" s="598" t="str">
        <f>IF(G340="","",_xlfn.XLOOKUP(G340,Listas!$B$207:$B$251,Listas!$C$207:$C$251))</f>
        <v>Pacto Historico</v>
      </c>
      <c r="I340" s="608" t="s">
        <v>1</v>
      </c>
      <c r="J340" s="607" t="s">
        <v>4636</v>
      </c>
      <c r="K340" s="608" t="s">
        <v>82</v>
      </c>
      <c r="L340" s="625" t="s">
        <v>235</v>
      </c>
      <c r="M340" s="607" t="s">
        <v>235</v>
      </c>
      <c r="N340" s="608" t="s">
        <v>121</v>
      </c>
      <c r="O340" s="607" t="s">
        <v>1927</v>
      </c>
      <c r="P340" s="608" t="s">
        <v>121</v>
      </c>
      <c r="Q340" s="114">
        <v>45785</v>
      </c>
      <c r="R340" s="97" t="s">
        <v>4637</v>
      </c>
      <c r="S340" s="114">
        <v>45789</v>
      </c>
      <c r="T340" s="608" t="s">
        <v>4638</v>
      </c>
      <c r="U340" s="114">
        <v>45792</v>
      </c>
      <c r="V340" s="608" t="s">
        <v>4639</v>
      </c>
      <c r="W340" s="114">
        <v>45793</v>
      </c>
      <c r="X340" s="608"/>
      <c r="Y340" s="114"/>
      <c r="Z340" s="97" t="s">
        <v>4640</v>
      </c>
      <c r="AA340" s="114">
        <v>45797</v>
      </c>
      <c r="AB340" s="607" t="s">
        <v>4641</v>
      </c>
    </row>
    <row r="341" spans="1:28" ht="31.5" hidden="1" customHeight="1" x14ac:dyDescent="0.25">
      <c r="A341" s="605" t="s">
        <v>16</v>
      </c>
      <c r="B341" s="605" t="s">
        <v>29</v>
      </c>
      <c r="C341" s="351">
        <v>45790</v>
      </c>
      <c r="D341" s="658"/>
      <c r="E341" s="607" t="s">
        <v>40</v>
      </c>
      <c r="F341" s="102">
        <v>603</v>
      </c>
      <c r="G341" s="618" t="s">
        <v>320</v>
      </c>
      <c r="H341" s="598" t="str">
        <f>IF(G341="","",_xlfn.XLOOKUP(G341,Listas!$B$207:$B$251,Listas!$C$207:$C$251))</f>
        <v>Centro Democrático</v>
      </c>
      <c r="I341" s="608" t="s">
        <v>1</v>
      </c>
      <c r="J341" s="607" t="s">
        <v>4642</v>
      </c>
      <c r="K341" s="608"/>
      <c r="L341" s="619"/>
      <c r="M341" s="608"/>
      <c r="N341" s="608"/>
      <c r="O341" s="607"/>
      <c r="P341" s="608"/>
      <c r="Q341" s="114"/>
      <c r="R341" s="97" t="s">
        <v>4643</v>
      </c>
      <c r="S341" s="114">
        <v>45786</v>
      </c>
      <c r="T341" s="608"/>
      <c r="U341" s="114"/>
      <c r="V341" s="608"/>
      <c r="W341" s="114"/>
      <c r="X341" s="608"/>
      <c r="Y341" s="114"/>
      <c r="Z341" s="97" t="s">
        <v>4644</v>
      </c>
      <c r="AA341" s="114">
        <v>45790</v>
      </c>
      <c r="AB341" s="608"/>
    </row>
    <row r="342" spans="1:28" ht="31.5" hidden="1" customHeight="1" x14ac:dyDescent="0.25">
      <c r="A342" s="605" t="s">
        <v>47</v>
      </c>
      <c r="B342" s="605" t="s">
        <v>29</v>
      </c>
      <c r="C342" s="351">
        <v>45791</v>
      </c>
      <c r="D342" s="658">
        <v>45796</v>
      </c>
      <c r="E342" s="607" t="s">
        <v>23</v>
      </c>
      <c r="F342" s="102">
        <v>607</v>
      </c>
      <c r="G342" s="617" t="s">
        <v>2962</v>
      </c>
      <c r="H342" s="598" t="s">
        <v>2963</v>
      </c>
      <c r="I342" s="608" t="s">
        <v>1</v>
      </c>
      <c r="J342" s="607" t="s">
        <v>4645</v>
      </c>
      <c r="K342" s="608" t="s">
        <v>104</v>
      </c>
      <c r="L342" s="619"/>
      <c r="M342" s="608"/>
      <c r="N342" s="608"/>
      <c r="O342" s="607"/>
      <c r="P342" s="608"/>
      <c r="Q342" s="114"/>
      <c r="R342" s="97" t="s">
        <v>4646</v>
      </c>
      <c r="S342" s="114">
        <v>45786</v>
      </c>
      <c r="T342" s="608" t="s">
        <v>4647</v>
      </c>
      <c r="U342" s="114">
        <v>45791</v>
      </c>
      <c r="V342" s="608" t="s">
        <v>4648</v>
      </c>
      <c r="W342" s="114">
        <v>45793</v>
      </c>
      <c r="X342" s="608"/>
      <c r="Y342" s="114"/>
      <c r="Z342" s="97" t="s">
        <v>4649</v>
      </c>
      <c r="AA342" s="114">
        <v>45796</v>
      </c>
      <c r="AB342" s="608" t="s">
        <v>4650</v>
      </c>
    </row>
    <row r="343" spans="1:28" ht="31.5" hidden="1" customHeight="1" x14ac:dyDescent="0.25">
      <c r="A343" s="605" t="s">
        <v>78</v>
      </c>
      <c r="B343" s="605" t="s">
        <v>29</v>
      </c>
      <c r="C343" s="351">
        <v>45793</v>
      </c>
      <c r="D343" s="658"/>
      <c r="E343" s="607" t="s">
        <v>45</v>
      </c>
      <c r="F343" s="102">
        <v>610</v>
      </c>
      <c r="G343" s="618" t="s">
        <v>343</v>
      </c>
      <c r="H343" s="598" t="str">
        <f>IF(G343="","",_xlfn.XLOOKUP(G343,Listas!$B$207:$B$251,Listas!$C$207:$C$251))</f>
        <v>Partido Mira</v>
      </c>
      <c r="I343" s="608" t="s">
        <v>1</v>
      </c>
      <c r="J343" s="607" t="s">
        <v>4651</v>
      </c>
      <c r="K343" s="608" t="s">
        <v>126</v>
      </c>
      <c r="L343" s="619"/>
      <c r="M343" s="608" t="s">
        <v>121</v>
      </c>
      <c r="N343" s="608" t="s">
        <v>121</v>
      </c>
      <c r="O343" s="607" t="s">
        <v>1389</v>
      </c>
      <c r="P343" s="608" t="s">
        <v>121</v>
      </c>
      <c r="Q343" s="114">
        <v>45790</v>
      </c>
      <c r="R343" s="97" t="s">
        <v>4652</v>
      </c>
      <c r="S343" s="114">
        <v>45790</v>
      </c>
      <c r="T343" s="608"/>
      <c r="U343" s="114"/>
      <c r="V343" s="608"/>
      <c r="W343" s="114"/>
      <c r="X343" s="608"/>
      <c r="Y343" s="114"/>
      <c r="Z343" s="97" t="s">
        <v>4653</v>
      </c>
      <c r="AA343" s="114">
        <v>45791</v>
      </c>
      <c r="AB343" s="608" t="s">
        <v>4654</v>
      </c>
    </row>
    <row r="344" spans="1:28" ht="31.5" hidden="1" customHeight="1" x14ac:dyDescent="0.25">
      <c r="A344" s="605" t="s">
        <v>91</v>
      </c>
      <c r="B344" s="605" t="s">
        <v>29</v>
      </c>
      <c r="C344" s="351">
        <v>45793</v>
      </c>
      <c r="D344" s="658">
        <v>45798</v>
      </c>
      <c r="E344" s="607" t="s">
        <v>45</v>
      </c>
      <c r="F344" s="102">
        <v>611</v>
      </c>
      <c r="G344" s="618" t="s">
        <v>255</v>
      </c>
      <c r="H344" s="598" t="str">
        <f>IF(G344="","",_xlfn.XLOOKUP(G344,Listas!$B$207:$B$251,Listas!$C$207:$C$251))</f>
        <v>Alianza Verde</v>
      </c>
      <c r="I344" s="608" t="s">
        <v>1</v>
      </c>
      <c r="J344" s="607" t="s">
        <v>4655</v>
      </c>
      <c r="K344" s="608" t="s">
        <v>94</v>
      </c>
      <c r="L344" s="619" t="s">
        <v>216</v>
      </c>
      <c r="M344" s="608" t="s">
        <v>121</v>
      </c>
      <c r="N344" s="608" t="s">
        <v>121</v>
      </c>
      <c r="O344" s="607"/>
      <c r="P344" s="608"/>
      <c r="Q344" s="114"/>
      <c r="R344" s="97" t="s">
        <v>4656</v>
      </c>
      <c r="S344" s="114">
        <v>45790</v>
      </c>
      <c r="T344" s="608" t="s">
        <v>4657</v>
      </c>
      <c r="U344" s="114">
        <v>45793</v>
      </c>
      <c r="V344" s="608" t="s">
        <v>4658</v>
      </c>
      <c r="W344" s="114">
        <v>45797</v>
      </c>
      <c r="X344" s="608"/>
      <c r="Y344" s="114"/>
      <c r="Z344" s="97" t="s">
        <v>4659</v>
      </c>
      <c r="AA344" s="114">
        <v>45798</v>
      </c>
      <c r="AB344" s="608" t="s">
        <v>4660</v>
      </c>
    </row>
    <row r="345" spans="1:28" ht="31.5" hidden="1" customHeight="1" x14ac:dyDescent="0.25">
      <c r="A345" s="605" t="s">
        <v>16</v>
      </c>
      <c r="B345" s="605" t="s">
        <v>86</v>
      </c>
      <c r="C345" s="351">
        <v>45793</v>
      </c>
      <c r="D345" s="658"/>
      <c r="E345" s="607" t="s">
        <v>45</v>
      </c>
      <c r="F345" s="102">
        <v>612</v>
      </c>
      <c r="G345" s="618" t="s">
        <v>257</v>
      </c>
      <c r="H345" s="598" t="str">
        <f>IF(G345="","",_xlfn.XLOOKUP(G345,Listas!$B$207:$B$251,Listas!$C$207:$C$251))</f>
        <v>Alianza Verde</v>
      </c>
      <c r="I345" s="608" t="s">
        <v>1</v>
      </c>
      <c r="J345" s="607" t="s">
        <v>4661</v>
      </c>
      <c r="K345" s="608"/>
      <c r="L345" s="619"/>
      <c r="M345" s="608"/>
      <c r="N345" s="608"/>
      <c r="O345" s="607"/>
      <c r="P345" s="608"/>
      <c r="Q345" s="114"/>
      <c r="R345" s="97" t="s">
        <v>4662</v>
      </c>
      <c r="S345" s="114">
        <v>45790</v>
      </c>
      <c r="T345" s="608"/>
      <c r="U345" s="114"/>
      <c r="V345" s="608"/>
      <c r="W345" s="114"/>
      <c r="X345" s="608"/>
      <c r="Y345" s="114"/>
      <c r="Z345" s="97" t="s">
        <v>4663</v>
      </c>
      <c r="AA345" s="114">
        <v>45793</v>
      </c>
      <c r="AB345" s="608" t="s">
        <v>4664</v>
      </c>
    </row>
    <row r="346" spans="1:28" ht="31.5" hidden="1" customHeight="1" x14ac:dyDescent="0.25">
      <c r="A346" s="605" t="s">
        <v>47</v>
      </c>
      <c r="B346" s="605" t="s">
        <v>29</v>
      </c>
      <c r="C346" s="351">
        <v>45792</v>
      </c>
      <c r="D346" s="658"/>
      <c r="E346" s="607" t="s">
        <v>23</v>
      </c>
      <c r="F346" s="102">
        <v>628</v>
      </c>
      <c r="G346" s="618" t="s">
        <v>323</v>
      </c>
      <c r="H346" s="598" t="str">
        <f>IF(G346="","",_xlfn.XLOOKUP(G346,Listas!$B$207:$B$251,Listas!$C$207:$C$251))</f>
        <v>Partido Liberal Colombiano</v>
      </c>
      <c r="I346" s="608" t="s">
        <v>1</v>
      </c>
      <c r="J346" s="607" t="s">
        <v>4665</v>
      </c>
      <c r="K346" s="608" t="s">
        <v>126</v>
      </c>
      <c r="L346" s="619"/>
      <c r="M346" s="608"/>
      <c r="N346" s="608"/>
      <c r="O346" s="607"/>
      <c r="P346" s="608"/>
      <c r="Q346" s="114"/>
      <c r="R346" s="97" t="s">
        <v>4666</v>
      </c>
      <c r="S346" s="114">
        <v>45789</v>
      </c>
      <c r="T346" s="608"/>
      <c r="U346" s="114"/>
      <c r="V346" s="608"/>
      <c r="W346" s="114"/>
      <c r="X346" s="608"/>
      <c r="Y346" s="114"/>
      <c r="Z346" s="97" t="s">
        <v>4667</v>
      </c>
      <c r="AA346" s="114">
        <v>45790</v>
      </c>
      <c r="AB346" s="608" t="s">
        <v>4668</v>
      </c>
    </row>
    <row r="347" spans="1:28" ht="31.5" hidden="1" customHeight="1" x14ac:dyDescent="0.25">
      <c r="A347" s="605" t="s">
        <v>60</v>
      </c>
      <c r="B347" s="605" t="s">
        <v>86</v>
      </c>
      <c r="C347" s="351">
        <v>45796</v>
      </c>
      <c r="D347" s="658"/>
      <c r="E347" s="607" t="s">
        <v>45</v>
      </c>
      <c r="F347" s="102">
        <v>618</v>
      </c>
      <c r="G347" s="618" t="s">
        <v>343</v>
      </c>
      <c r="H347" s="598" t="str">
        <f>IF(G347="","",_xlfn.XLOOKUP(G347,Listas!$B$207:$B$251,Listas!$C$207:$C$251))</f>
        <v>Partido Mira</v>
      </c>
      <c r="I347" s="608" t="s">
        <v>1</v>
      </c>
      <c r="J347" s="607" t="s">
        <v>4669</v>
      </c>
      <c r="K347" s="608" t="s">
        <v>104</v>
      </c>
      <c r="L347" s="619" t="s">
        <v>121</v>
      </c>
      <c r="M347" s="608" t="s">
        <v>121</v>
      </c>
      <c r="N347" s="608" t="s">
        <v>121</v>
      </c>
      <c r="O347" s="607" t="s">
        <v>4670</v>
      </c>
      <c r="P347" s="608" t="s">
        <v>121</v>
      </c>
      <c r="Q347" s="114">
        <v>45791</v>
      </c>
      <c r="R347" s="97" t="s">
        <v>4671</v>
      </c>
      <c r="S347" s="114">
        <v>45791</v>
      </c>
      <c r="T347" s="608"/>
      <c r="U347" s="114"/>
      <c r="V347" s="608"/>
      <c r="W347" s="114"/>
      <c r="X347" s="608"/>
      <c r="Y347" s="114"/>
      <c r="Z347" s="97" t="s">
        <v>4672</v>
      </c>
      <c r="AA347" s="114">
        <v>45796</v>
      </c>
      <c r="AB347" s="607" t="s">
        <v>4673</v>
      </c>
    </row>
    <row r="348" spans="1:28" ht="31.5" hidden="1" customHeight="1" x14ac:dyDescent="0.25">
      <c r="A348" s="605" t="s">
        <v>42</v>
      </c>
      <c r="B348" s="605" t="s">
        <v>29</v>
      </c>
      <c r="C348" s="351">
        <v>45797</v>
      </c>
      <c r="D348" s="658">
        <v>45800</v>
      </c>
      <c r="E348" s="607" t="s">
        <v>33</v>
      </c>
      <c r="F348" s="102">
        <v>635</v>
      </c>
      <c r="G348" s="618" t="s">
        <v>296</v>
      </c>
      <c r="H348" s="598" t="str">
        <f>IF(G348="","",_xlfn.XLOOKUP(G348,Listas!$B$207:$B$251,Listas!$C$207:$C$251))</f>
        <v>Pacto Historico</v>
      </c>
      <c r="I348" s="608" t="s">
        <v>1</v>
      </c>
      <c r="J348" s="607" t="s">
        <v>4674</v>
      </c>
      <c r="K348" s="608" t="s">
        <v>110</v>
      </c>
      <c r="L348" s="619"/>
      <c r="M348" s="608"/>
      <c r="N348" s="608"/>
      <c r="O348" s="607" t="s">
        <v>4675</v>
      </c>
      <c r="P348" s="608"/>
      <c r="Q348" s="114">
        <v>45796</v>
      </c>
      <c r="R348" s="97" t="s">
        <v>4676</v>
      </c>
      <c r="S348" s="114">
        <v>45792</v>
      </c>
      <c r="T348" s="608" t="s">
        <v>4677</v>
      </c>
      <c r="U348" s="114">
        <v>45797</v>
      </c>
      <c r="V348" s="608"/>
      <c r="W348" s="114"/>
      <c r="X348" s="608"/>
      <c r="Y348" s="114"/>
      <c r="Z348" s="97" t="s">
        <v>4678</v>
      </c>
      <c r="AA348" s="114">
        <v>45800</v>
      </c>
      <c r="AB348" s="607" t="s">
        <v>4679</v>
      </c>
    </row>
    <row r="349" spans="1:28" ht="31.5" hidden="1" customHeight="1" x14ac:dyDescent="0.25">
      <c r="A349" s="605" t="s">
        <v>16</v>
      </c>
      <c r="B349" s="605" t="s">
        <v>29</v>
      </c>
      <c r="C349" s="351">
        <v>45798</v>
      </c>
      <c r="D349" s="658">
        <v>45803</v>
      </c>
      <c r="E349" s="607" t="s">
        <v>33</v>
      </c>
      <c r="F349" s="102">
        <v>634</v>
      </c>
      <c r="G349" s="618" t="s">
        <v>297</v>
      </c>
      <c r="H349" s="598" t="str">
        <f>IF(G349="","",_xlfn.XLOOKUP(G349,Listas!$B$207:$B$251,Listas!$C$207:$C$251))</f>
        <v>Pacto Historico</v>
      </c>
      <c r="I349" s="608" t="s">
        <v>1</v>
      </c>
      <c r="J349" s="607" t="s">
        <v>4680</v>
      </c>
      <c r="K349" s="608"/>
      <c r="L349" s="619"/>
      <c r="M349" s="608"/>
      <c r="N349" s="608"/>
      <c r="O349" s="607"/>
      <c r="P349" s="608"/>
      <c r="Q349" s="114"/>
      <c r="R349" s="97" t="s">
        <v>4681</v>
      </c>
      <c r="S349" s="114">
        <v>45793</v>
      </c>
      <c r="T349" s="608" t="s">
        <v>4682</v>
      </c>
      <c r="U349" s="114">
        <v>45798</v>
      </c>
      <c r="V349" s="608" t="s">
        <v>4683</v>
      </c>
      <c r="W349" s="114">
        <v>45799</v>
      </c>
      <c r="X349" s="608"/>
      <c r="Y349" s="114"/>
      <c r="Z349" s="97" t="s">
        <v>4684</v>
      </c>
      <c r="AA349" s="114">
        <v>45803</v>
      </c>
      <c r="AB349" s="607" t="s">
        <v>4685</v>
      </c>
    </row>
    <row r="350" spans="1:28" ht="31.5" hidden="1" customHeight="1" x14ac:dyDescent="0.25">
      <c r="A350" s="605" t="s">
        <v>16</v>
      </c>
      <c r="B350" s="605" t="s">
        <v>29</v>
      </c>
      <c r="C350" s="351">
        <v>45799</v>
      </c>
      <c r="D350" s="658"/>
      <c r="E350" s="607" t="s">
        <v>33</v>
      </c>
      <c r="F350" s="102">
        <v>653</v>
      </c>
      <c r="G350" s="618" t="s">
        <v>320</v>
      </c>
      <c r="H350" s="598" t="str">
        <f>IF(G350="","",_xlfn.XLOOKUP(G350,Listas!$B$207:$B$251,Listas!$C$207:$C$251))</f>
        <v>Centro Democrático</v>
      </c>
      <c r="I350" s="608" t="s">
        <v>1</v>
      </c>
      <c r="J350" s="607" t="s">
        <v>4686</v>
      </c>
      <c r="K350" s="608"/>
      <c r="L350" s="619"/>
      <c r="M350" s="608"/>
      <c r="N350" s="608"/>
      <c r="O350" s="607"/>
      <c r="P350" s="608"/>
      <c r="Q350" s="114"/>
      <c r="R350" s="97" t="s">
        <v>4687</v>
      </c>
      <c r="S350" s="114">
        <v>45796</v>
      </c>
      <c r="T350" s="608"/>
      <c r="U350" s="114"/>
      <c r="V350" s="608"/>
      <c r="W350" s="114"/>
      <c r="X350" s="608"/>
      <c r="Y350" s="114"/>
      <c r="Z350" s="97" t="s">
        <v>4688</v>
      </c>
      <c r="AA350" s="114">
        <v>45799</v>
      </c>
      <c r="AB350" s="608"/>
    </row>
    <row r="351" spans="1:28" ht="31.5" hidden="1" customHeight="1" x14ac:dyDescent="0.25">
      <c r="A351" s="605" t="s">
        <v>60</v>
      </c>
      <c r="B351" s="605" t="s">
        <v>29</v>
      </c>
      <c r="C351" s="351">
        <v>45799</v>
      </c>
      <c r="D351" s="658">
        <v>45804</v>
      </c>
      <c r="E351" s="607" t="s">
        <v>33</v>
      </c>
      <c r="F351" s="102">
        <v>661</v>
      </c>
      <c r="G351" s="618" t="s">
        <v>255</v>
      </c>
      <c r="H351" s="598" t="str">
        <f>IF(G351="","",_xlfn.XLOOKUP(G351,Listas!$B$207:$B$251,Listas!$C$207:$C$251))</f>
        <v>Alianza Verde</v>
      </c>
      <c r="I351" s="608" t="s">
        <v>1</v>
      </c>
      <c r="J351" s="607" t="s">
        <v>4689</v>
      </c>
      <c r="K351" s="608" t="s">
        <v>124</v>
      </c>
      <c r="L351" s="619" t="s">
        <v>121</v>
      </c>
      <c r="M351" s="608" t="s">
        <v>121</v>
      </c>
      <c r="N351" s="608" t="s">
        <v>121</v>
      </c>
      <c r="O351" s="607" t="s">
        <v>4690</v>
      </c>
      <c r="P351" s="607" t="s">
        <v>4691</v>
      </c>
      <c r="Q351" s="114">
        <v>45798</v>
      </c>
      <c r="R351" s="97" t="s">
        <v>4692</v>
      </c>
      <c r="S351" s="114">
        <v>45796</v>
      </c>
      <c r="T351" s="608" t="s">
        <v>4693</v>
      </c>
      <c r="U351" s="114">
        <v>45799</v>
      </c>
      <c r="V351" s="608"/>
      <c r="W351" s="114"/>
      <c r="X351" s="608"/>
      <c r="Y351" s="114"/>
      <c r="Z351" s="97" t="s">
        <v>4694</v>
      </c>
      <c r="AA351" s="114">
        <v>45804</v>
      </c>
      <c r="AB351" s="607" t="s">
        <v>4695</v>
      </c>
    </row>
    <row r="352" spans="1:28" ht="31.5" hidden="1" customHeight="1" x14ac:dyDescent="0.25">
      <c r="A352" s="605" t="s">
        <v>47</v>
      </c>
      <c r="B352" s="605" t="s">
        <v>29</v>
      </c>
      <c r="C352" s="351">
        <v>45803</v>
      </c>
      <c r="D352" s="658">
        <v>45806</v>
      </c>
      <c r="E352" s="607" t="s">
        <v>45</v>
      </c>
      <c r="F352" s="102">
        <v>662</v>
      </c>
      <c r="G352" s="618" t="s">
        <v>348</v>
      </c>
      <c r="H352" s="598" t="str">
        <f>IF(G352="","",_xlfn.XLOOKUP(G352,Listas!$B$207:$B$251,Listas!$C$207:$C$251))</f>
        <v>Partido de la U</v>
      </c>
      <c r="I352" s="608" t="s">
        <v>1</v>
      </c>
      <c r="J352" s="607" t="s">
        <v>4696</v>
      </c>
      <c r="K352" s="608" t="s">
        <v>88</v>
      </c>
      <c r="L352" s="619"/>
      <c r="M352" s="608"/>
      <c r="N352" s="608"/>
      <c r="O352" s="607"/>
      <c r="P352" s="608"/>
      <c r="Q352" s="114"/>
      <c r="R352" s="97" t="s">
        <v>4697</v>
      </c>
      <c r="S352" s="114">
        <v>45798</v>
      </c>
      <c r="T352" s="608" t="s">
        <v>4698</v>
      </c>
      <c r="U352" s="114">
        <v>45803</v>
      </c>
      <c r="V352" s="608" t="s">
        <v>4699</v>
      </c>
      <c r="W352" s="114">
        <v>45804</v>
      </c>
      <c r="X352" s="608"/>
      <c r="Y352" s="114"/>
      <c r="Z352" s="97" t="s">
        <v>4700</v>
      </c>
      <c r="AA352" s="114">
        <v>45806</v>
      </c>
      <c r="AB352" s="608"/>
    </row>
    <row r="353" spans="1:28" ht="31.5" hidden="1" customHeight="1" x14ac:dyDescent="0.25">
      <c r="A353" s="605" t="s">
        <v>16</v>
      </c>
      <c r="B353" s="605" t="s">
        <v>29</v>
      </c>
      <c r="C353" s="351">
        <v>45806</v>
      </c>
      <c r="D353" s="658">
        <v>45812</v>
      </c>
      <c r="E353" s="607" t="s">
        <v>33</v>
      </c>
      <c r="F353" s="102">
        <v>669</v>
      </c>
      <c r="G353" s="618" t="s">
        <v>300</v>
      </c>
      <c r="H353" s="598" t="str">
        <f>IF(G353="","",_xlfn.XLOOKUP(G353,Listas!$B$207:$B$251,Listas!$C$207:$C$251))</f>
        <v>Centro Democrático</v>
      </c>
      <c r="I353" s="608" t="s">
        <v>1</v>
      </c>
      <c r="J353" s="607" t="s">
        <v>4701</v>
      </c>
      <c r="K353" s="608"/>
      <c r="L353" s="619"/>
      <c r="M353" s="608"/>
      <c r="N353" s="608"/>
      <c r="O353" s="607"/>
      <c r="P353" s="608"/>
      <c r="Q353" s="114"/>
      <c r="R353" s="97" t="s">
        <v>4702</v>
      </c>
      <c r="S353" s="114">
        <v>45803</v>
      </c>
      <c r="T353" s="608" t="s">
        <v>4703</v>
      </c>
      <c r="U353" s="114">
        <v>45806</v>
      </c>
      <c r="V353" s="608" t="s">
        <v>4704</v>
      </c>
      <c r="W353" s="114">
        <v>45811</v>
      </c>
      <c r="X353" s="608"/>
      <c r="Y353" s="114"/>
      <c r="Z353" s="97" t="s">
        <v>4705</v>
      </c>
      <c r="AA353" s="114">
        <v>45812</v>
      </c>
      <c r="AB353" s="608" t="s">
        <v>4706</v>
      </c>
    </row>
    <row r="354" spans="1:28" ht="31.5" hidden="1" customHeight="1" x14ac:dyDescent="0.25">
      <c r="A354" s="605" t="s">
        <v>85</v>
      </c>
      <c r="B354" s="605" t="s">
        <v>29</v>
      </c>
      <c r="C354" s="351">
        <v>45806</v>
      </c>
      <c r="D354" s="658">
        <v>45812</v>
      </c>
      <c r="E354" s="607" t="s">
        <v>33</v>
      </c>
      <c r="F354" s="102">
        <v>674</v>
      </c>
      <c r="G354" s="618" t="s">
        <v>348</v>
      </c>
      <c r="H354" s="598" t="str">
        <f>IF(G354="","",_xlfn.XLOOKUP(G354,Listas!$B$207:$B$251,Listas!$C$207:$C$251))</f>
        <v>Partido de la U</v>
      </c>
      <c r="I354" s="608" t="s">
        <v>1</v>
      </c>
      <c r="J354" s="607" t="s">
        <v>4707</v>
      </c>
      <c r="K354" s="608" t="s">
        <v>124</v>
      </c>
      <c r="L354" s="625" t="s">
        <v>201</v>
      </c>
      <c r="M354" s="608" t="s">
        <v>121</v>
      </c>
      <c r="N354" s="608" t="s">
        <v>121</v>
      </c>
      <c r="O354" s="607" t="s">
        <v>4708</v>
      </c>
      <c r="P354" s="608" t="s">
        <v>121</v>
      </c>
      <c r="Q354" s="114">
        <v>45803</v>
      </c>
      <c r="R354" s="97" t="s">
        <v>4709</v>
      </c>
      <c r="S354" s="114">
        <v>45803</v>
      </c>
      <c r="T354" s="608" t="s">
        <v>4710</v>
      </c>
      <c r="U354" s="114">
        <v>45806</v>
      </c>
      <c r="V354" s="608" t="s">
        <v>4704</v>
      </c>
      <c r="W354" s="114">
        <v>45811</v>
      </c>
      <c r="X354" s="608"/>
      <c r="Y354" s="114"/>
      <c r="Z354" s="97" t="s">
        <v>4711</v>
      </c>
      <c r="AA354" s="114">
        <v>45812</v>
      </c>
      <c r="AB354" s="607" t="s">
        <v>4712</v>
      </c>
    </row>
    <row r="355" spans="1:28" ht="31.5" hidden="1" customHeight="1" x14ac:dyDescent="0.25">
      <c r="A355" s="605" t="s">
        <v>91</v>
      </c>
      <c r="B355" s="605" t="s">
        <v>29</v>
      </c>
      <c r="C355" s="351">
        <v>45811</v>
      </c>
      <c r="D355" s="658">
        <v>45814</v>
      </c>
      <c r="E355" s="607" t="s">
        <v>40</v>
      </c>
      <c r="F355" s="102">
        <v>680</v>
      </c>
      <c r="G355" s="618" t="s">
        <v>294</v>
      </c>
      <c r="H355" s="598" t="str">
        <f>IF(G355="","",_xlfn.XLOOKUP(G355,Listas!$B$207:$B$251,Listas!$C$207:$C$251))</f>
        <v>Pacto Historico</v>
      </c>
      <c r="I355" s="608" t="s">
        <v>1</v>
      </c>
      <c r="J355" s="607" t="s">
        <v>4713</v>
      </c>
      <c r="K355" s="608" t="s">
        <v>126</v>
      </c>
      <c r="L355" s="630" t="s">
        <v>121</v>
      </c>
      <c r="M355" s="608" t="s">
        <v>121</v>
      </c>
      <c r="N355" s="608" t="s">
        <v>15</v>
      </c>
      <c r="O355" s="607"/>
      <c r="P355" s="608"/>
      <c r="Q355" s="114"/>
      <c r="R355" s="97" t="s">
        <v>4714</v>
      </c>
      <c r="S355" s="114">
        <v>45805</v>
      </c>
      <c r="T355" s="608" t="s">
        <v>4715</v>
      </c>
      <c r="U355" s="114">
        <v>45811</v>
      </c>
      <c r="V355" s="608" t="s">
        <v>4716</v>
      </c>
      <c r="W355" s="114">
        <v>45812</v>
      </c>
      <c r="X355" s="608" t="s">
        <v>4717</v>
      </c>
      <c r="Y355" s="114">
        <v>45805</v>
      </c>
      <c r="Z355" s="97" t="s">
        <v>4718</v>
      </c>
      <c r="AA355" s="114">
        <v>45814</v>
      </c>
      <c r="AB355" s="608" t="s">
        <v>4719</v>
      </c>
    </row>
    <row r="356" spans="1:28" ht="31.5" hidden="1" customHeight="1" x14ac:dyDescent="0.25">
      <c r="A356" s="605" t="s">
        <v>16</v>
      </c>
      <c r="B356" s="605" t="s">
        <v>29</v>
      </c>
      <c r="C356" s="351">
        <v>45806</v>
      </c>
      <c r="D356" s="658">
        <v>45812</v>
      </c>
      <c r="E356" s="607" t="s">
        <v>33</v>
      </c>
      <c r="F356" s="102">
        <v>682</v>
      </c>
      <c r="G356" s="618" t="s">
        <v>330</v>
      </c>
      <c r="H356" s="598" t="str">
        <f>IF(G356="","",_xlfn.XLOOKUP(G356,Listas!$B$207:$B$251,Listas!$C$207:$C$251))</f>
        <v>Partido Liberal Colombiano</v>
      </c>
      <c r="I356" s="608" t="s">
        <v>1</v>
      </c>
      <c r="J356" s="607" t="s">
        <v>4720</v>
      </c>
      <c r="K356" s="608"/>
      <c r="L356" s="619"/>
      <c r="M356" s="608"/>
      <c r="N356" s="608"/>
      <c r="O356" s="607"/>
      <c r="P356" s="608"/>
      <c r="Q356" s="114"/>
      <c r="R356" s="97" t="s">
        <v>4721</v>
      </c>
      <c r="S356" s="114">
        <v>45803</v>
      </c>
      <c r="T356" s="608" t="s">
        <v>4722</v>
      </c>
      <c r="U356" s="114">
        <v>45806</v>
      </c>
      <c r="V356" s="608" t="s">
        <v>4704</v>
      </c>
      <c r="W356" s="114">
        <v>45811</v>
      </c>
      <c r="X356" s="608"/>
      <c r="Y356" s="114"/>
      <c r="Z356" s="97" t="s">
        <v>4723</v>
      </c>
      <c r="AA356" s="114">
        <v>45812</v>
      </c>
      <c r="AB356" s="608" t="s">
        <v>4724</v>
      </c>
    </row>
    <row r="357" spans="1:28" ht="31.5" hidden="1" customHeight="1" x14ac:dyDescent="0.25">
      <c r="A357" s="605" t="s">
        <v>78</v>
      </c>
      <c r="B357" s="605" t="s">
        <v>29</v>
      </c>
      <c r="C357" s="351">
        <v>45813</v>
      </c>
      <c r="D357" s="658">
        <v>45818</v>
      </c>
      <c r="E357" s="607" t="s">
        <v>23</v>
      </c>
      <c r="F357" s="102">
        <v>701</v>
      </c>
      <c r="G357" s="618" t="s">
        <v>333</v>
      </c>
      <c r="H357" s="598" t="str">
        <f>IF(G357="","",_xlfn.XLOOKUP(G357,Listas!$B$207:$B$251,Listas!$C$207:$C$251))</f>
        <v>Partido Liberal Colombiano</v>
      </c>
      <c r="I357" s="608" t="s">
        <v>1</v>
      </c>
      <c r="J357" s="607" t="s">
        <v>4725</v>
      </c>
      <c r="K357" s="608"/>
      <c r="L357" s="619"/>
      <c r="M357" s="608"/>
      <c r="N357" s="608"/>
      <c r="O357" s="607"/>
      <c r="P357" s="608"/>
      <c r="Q357" s="114"/>
      <c r="R357" s="97" t="s">
        <v>4726</v>
      </c>
      <c r="S357" s="114">
        <v>45807</v>
      </c>
      <c r="T357" s="608" t="s">
        <v>4727</v>
      </c>
      <c r="U357" s="114">
        <v>45813</v>
      </c>
      <c r="V357" s="608" t="s">
        <v>4728</v>
      </c>
      <c r="W357" s="114">
        <v>45814</v>
      </c>
      <c r="X357" s="608"/>
      <c r="Y357" s="114"/>
      <c r="Z357" s="97" t="s">
        <v>4729</v>
      </c>
      <c r="AA357" s="114">
        <v>45818</v>
      </c>
      <c r="AB357" s="608" t="s">
        <v>4730</v>
      </c>
    </row>
    <row r="358" spans="1:28" ht="31.5" hidden="1" customHeight="1" x14ac:dyDescent="0.25">
      <c r="A358" s="605" t="s">
        <v>42</v>
      </c>
      <c r="B358" s="605" t="s">
        <v>29</v>
      </c>
      <c r="C358" s="351">
        <v>45813</v>
      </c>
      <c r="D358" s="658">
        <v>45818</v>
      </c>
      <c r="E358" s="607" t="s">
        <v>23</v>
      </c>
      <c r="F358" s="102">
        <v>704</v>
      </c>
      <c r="G358" s="618" t="s">
        <v>296</v>
      </c>
      <c r="H358" s="598" t="str">
        <f>IF(G358="","",_xlfn.XLOOKUP(G358,Listas!$B$207:$B$251,Listas!$C$207:$C$251))</f>
        <v>Pacto Historico</v>
      </c>
      <c r="I358" s="608" t="s">
        <v>1</v>
      </c>
      <c r="J358" s="607" t="s">
        <v>4731</v>
      </c>
      <c r="K358" s="608" t="s">
        <v>94</v>
      </c>
      <c r="L358" s="619"/>
      <c r="M358" s="608"/>
      <c r="N358" s="608"/>
      <c r="O358" s="607" t="s">
        <v>4732</v>
      </c>
      <c r="P358" s="608"/>
      <c r="Q358" s="114"/>
      <c r="R358" s="97" t="s">
        <v>4733</v>
      </c>
      <c r="S358" s="114">
        <v>45807</v>
      </c>
      <c r="T358" s="608" t="s">
        <v>4734</v>
      </c>
      <c r="U358" s="114">
        <v>45813</v>
      </c>
      <c r="V358" s="608" t="s">
        <v>4735</v>
      </c>
      <c r="W358" s="114">
        <v>45814</v>
      </c>
      <c r="X358" s="608"/>
      <c r="Y358" s="114"/>
      <c r="Z358" s="97" t="s">
        <v>4736</v>
      </c>
      <c r="AA358" s="114">
        <v>45818</v>
      </c>
      <c r="AB358" s="608" t="s">
        <v>4737</v>
      </c>
    </row>
    <row r="359" spans="1:28" ht="31.5" hidden="1" customHeight="1" x14ac:dyDescent="0.25">
      <c r="A359" s="605" t="s">
        <v>78</v>
      </c>
      <c r="B359" s="605" t="s">
        <v>29</v>
      </c>
      <c r="C359" s="351">
        <v>45817</v>
      </c>
      <c r="D359" s="658"/>
      <c r="E359" s="607" t="s">
        <v>45</v>
      </c>
      <c r="F359" s="102">
        <v>729</v>
      </c>
      <c r="G359" s="618" t="s">
        <v>257</v>
      </c>
      <c r="H359" s="598" t="str">
        <f>IF(G359="","",_xlfn.XLOOKUP(G359,Listas!$B$207:$B$251,Listas!$C$207:$C$251))</f>
        <v>Alianza Verde</v>
      </c>
      <c r="I359" s="608" t="s">
        <v>1</v>
      </c>
      <c r="J359" s="607" t="s">
        <v>4738</v>
      </c>
      <c r="K359" s="608" t="s">
        <v>126</v>
      </c>
      <c r="L359" s="619" t="s">
        <v>121</v>
      </c>
      <c r="M359" s="730" t="s">
        <v>121</v>
      </c>
      <c r="N359" s="730" t="s">
        <v>121</v>
      </c>
      <c r="O359" s="607" t="s">
        <v>1495</v>
      </c>
      <c r="P359" s="608"/>
      <c r="Q359" s="114"/>
      <c r="R359" s="97" t="s">
        <v>4739</v>
      </c>
      <c r="S359" s="114">
        <v>45812</v>
      </c>
      <c r="T359" s="608"/>
      <c r="U359" s="114"/>
      <c r="V359" s="608"/>
      <c r="W359" s="114"/>
      <c r="X359" s="608"/>
      <c r="Y359" s="114"/>
      <c r="Z359" s="97" t="s">
        <v>4740</v>
      </c>
      <c r="AA359" s="114">
        <v>45817</v>
      </c>
      <c r="AB359" s="608"/>
    </row>
    <row r="360" spans="1:28" ht="31.5" hidden="1" customHeight="1" x14ac:dyDescent="0.25">
      <c r="A360" s="605" t="s">
        <v>60</v>
      </c>
      <c r="B360" s="605" t="s">
        <v>29</v>
      </c>
      <c r="C360" s="351">
        <v>45817</v>
      </c>
      <c r="D360" s="658">
        <v>45820</v>
      </c>
      <c r="E360" s="607" t="s">
        <v>33</v>
      </c>
      <c r="F360" s="699">
        <v>738</v>
      </c>
      <c r="G360" s="618" t="s">
        <v>313</v>
      </c>
      <c r="H360" s="598" t="str">
        <f>IF(G360="","",_xlfn.XLOOKUP(G360,Listas!$B$207:$B$251,Listas!$C$207:$C$251))</f>
        <v>Centro Democrático</v>
      </c>
      <c r="I360" s="608" t="s">
        <v>1</v>
      </c>
      <c r="J360" s="607" t="s">
        <v>4741</v>
      </c>
      <c r="K360" s="608" t="s">
        <v>99</v>
      </c>
      <c r="L360" s="625" t="s">
        <v>206</v>
      </c>
      <c r="M360" s="608" t="s">
        <v>121</v>
      </c>
      <c r="N360" s="608" t="s">
        <v>121</v>
      </c>
      <c r="O360" s="607" t="s">
        <v>4742</v>
      </c>
      <c r="P360" s="608" t="s">
        <v>121</v>
      </c>
      <c r="Q360" s="114">
        <v>45814</v>
      </c>
      <c r="R360" s="97" t="s">
        <v>4743</v>
      </c>
      <c r="S360" s="114">
        <v>45812</v>
      </c>
      <c r="T360" s="608" t="s">
        <v>4744</v>
      </c>
      <c r="U360" s="114">
        <v>45817</v>
      </c>
      <c r="V360" s="608" t="s">
        <v>4745</v>
      </c>
      <c r="W360" s="114">
        <v>45818</v>
      </c>
      <c r="X360" s="608"/>
      <c r="Y360" s="114"/>
      <c r="Z360" s="97" t="s">
        <v>4746</v>
      </c>
      <c r="AA360" s="114">
        <v>45820</v>
      </c>
      <c r="AB360" s="608" t="s">
        <v>4747</v>
      </c>
    </row>
    <row r="361" spans="1:28" ht="31.5" hidden="1" customHeight="1" x14ac:dyDescent="0.25">
      <c r="A361" s="605" t="s">
        <v>85</v>
      </c>
      <c r="B361" s="605" t="s">
        <v>29</v>
      </c>
      <c r="C361" s="351">
        <v>45817</v>
      </c>
      <c r="D361" s="658">
        <v>45820</v>
      </c>
      <c r="E361" s="607" t="s">
        <v>33</v>
      </c>
      <c r="F361" s="699">
        <v>741</v>
      </c>
      <c r="G361" s="618" t="s">
        <v>292</v>
      </c>
      <c r="H361" s="598" t="str">
        <f>IF(G361="","",_xlfn.XLOOKUP(G361,Listas!$B$207:$B$251,Listas!$C$207:$C$251))</f>
        <v>Pacto Historico</v>
      </c>
      <c r="I361" s="608" t="s">
        <v>1</v>
      </c>
      <c r="J361" s="607" t="s">
        <v>4748</v>
      </c>
      <c r="K361" s="607" t="s">
        <v>107</v>
      </c>
      <c r="L361" s="619" t="s">
        <v>143</v>
      </c>
      <c r="M361" s="608" t="s">
        <v>121</v>
      </c>
      <c r="N361" s="607" t="s">
        <v>24</v>
      </c>
      <c r="O361" s="607" t="s">
        <v>4749</v>
      </c>
      <c r="P361" s="608" t="s">
        <v>121</v>
      </c>
      <c r="Q361" s="114">
        <v>45813</v>
      </c>
      <c r="R361" s="97" t="s">
        <v>4750</v>
      </c>
      <c r="S361" s="114">
        <v>45812</v>
      </c>
      <c r="T361" s="608" t="s">
        <v>4751</v>
      </c>
      <c r="U361" s="114">
        <v>45817</v>
      </c>
      <c r="V361" s="608" t="s">
        <v>4745</v>
      </c>
      <c r="W361" s="114">
        <v>45818</v>
      </c>
      <c r="X361" s="608"/>
      <c r="Y361" s="114"/>
      <c r="Z361" s="97" t="s">
        <v>4752</v>
      </c>
      <c r="AA361" s="114">
        <v>45820</v>
      </c>
      <c r="AB361" s="607" t="s">
        <v>4753</v>
      </c>
    </row>
    <row r="362" spans="1:28" ht="31.5" hidden="1" customHeight="1" x14ac:dyDescent="0.25">
      <c r="A362" s="605" t="s">
        <v>60</v>
      </c>
      <c r="B362" s="605" t="s">
        <v>29</v>
      </c>
      <c r="C362" s="351">
        <v>45818</v>
      </c>
      <c r="D362" s="658">
        <v>45821</v>
      </c>
      <c r="E362" s="607" t="s">
        <v>23</v>
      </c>
      <c r="F362" s="102">
        <v>708</v>
      </c>
      <c r="G362" s="618" t="s">
        <v>336</v>
      </c>
      <c r="H362" s="598" t="str">
        <f>IF(G362="","",_xlfn.XLOOKUP(G362,Listas!$B$207:$B$251,Listas!$C$207:$C$251))</f>
        <v>Partido Liberal Colombiano</v>
      </c>
      <c r="I362" s="608" t="s">
        <v>1</v>
      </c>
      <c r="J362" s="607" t="s">
        <v>4754</v>
      </c>
      <c r="K362" s="608" t="s">
        <v>126</v>
      </c>
      <c r="L362" s="619" t="s">
        <v>121</v>
      </c>
      <c r="M362" s="608" t="s">
        <v>121</v>
      </c>
      <c r="N362" s="608" t="s">
        <v>121</v>
      </c>
      <c r="O362" s="607" t="s">
        <v>1756</v>
      </c>
      <c r="P362" s="608" t="s">
        <v>121</v>
      </c>
      <c r="Q362" s="114">
        <v>45812</v>
      </c>
      <c r="R362" s="97" t="s">
        <v>4755</v>
      </c>
      <c r="S362" s="114">
        <v>45813</v>
      </c>
      <c r="T362" s="608" t="s">
        <v>4756</v>
      </c>
      <c r="U362" s="114">
        <v>45818</v>
      </c>
      <c r="V362" s="608"/>
      <c r="W362" s="114"/>
      <c r="X362" s="608"/>
      <c r="Y362" s="114"/>
      <c r="Z362" s="97" t="s">
        <v>4757</v>
      </c>
      <c r="AA362" s="114">
        <v>45821</v>
      </c>
      <c r="AB362" s="608" t="s">
        <v>4758</v>
      </c>
    </row>
    <row r="363" spans="1:28" ht="31.5" hidden="1" customHeight="1" x14ac:dyDescent="0.25">
      <c r="A363" s="605" t="s">
        <v>47</v>
      </c>
      <c r="B363" s="605" t="s">
        <v>29</v>
      </c>
      <c r="C363" s="351">
        <v>45818</v>
      </c>
      <c r="D363" s="658"/>
      <c r="E363" s="607" t="s">
        <v>23</v>
      </c>
      <c r="F363" s="102">
        <v>715</v>
      </c>
      <c r="G363" s="618" t="s">
        <v>288</v>
      </c>
      <c r="H363" s="598" t="str">
        <f>IF(G363="","",_xlfn.XLOOKUP(G363,Listas!$B$207:$B$251,Listas!$C$207:$C$251))</f>
        <v>Pacto Historico</v>
      </c>
      <c r="I363" s="608" t="s">
        <v>1</v>
      </c>
      <c r="J363" s="607" t="s">
        <v>4759</v>
      </c>
      <c r="K363" s="608" t="s">
        <v>124</v>
      </c>
      <c r="L363" s="625" t="s">
        <v>234</v>
      </c>
      <c r="M363" s="608"/>
      <c r="N363" s="608"/>
      <c r="O363" s="607"/>
      <c r="P363" s="608"/>
      <c r="Q363" s="114"/>
      <c r="R363" s="97" t="s">
        <v>4760</v>
      </c>
      <c r="S363" s="114">
        <v>45813</v>
      </c>
      <c r="T363" s="608"/>
      <c r="U363" s="114"/>
      <c r="V363" s="608"/>
      <c r="W363" s="114"/>
      <c r="X363" s="608"/>
      <c r="Y363" s="114"/>
      <c r="Z363" s="97" t="s">
        <v>4761</v>
      </c>
      <c r="AA363" s="114">
        <v>45818</v>
      </c>
      <c r="AB363" s="608"/>
    </row>
    <row r="364" spans="1:28" ht="31.5" hidden="1" customHeight="1" x14ac:dyDescent="0.25">
      <c r="A364" s="605" t="s">
        <v>91</v>
      </c>
      <c r="B364" s="605" t="s">
        <v>29</v>
      </c>
      <c r="C364" s="351">
        <v>45819</v>
      </c>
      <c r="D364" s="658"/>
      <c r="E364" s="607" t="s">
        <v>40</v>
      </c>
      <c r="F364" s="102">
        <v>731</v>
      </c>
      <c r="G364" s="618" t="s">
        <v>346</v>
      </c>
      <c r="H364" s="598" t="str">
        <f>IF(G364="","",_xlfn.XLOOKUP(G364,Listas!$B$207:$B$251,Listas!$C$207:$C$251))</f>
        <v>Partido Mira</v>
      </c>
      <c r="I364" s="608" t="s">
        <v>1</v>
      </c>
      <c r="J364" s="607" t="s">
        <v>4762</v>
      </c>
      <c r="K364" s="608" t="s">
        <v>94</v>
      </c>
      <c r="L364" s="619" t="s">
        <v>212</v>
      </c>
      <c r="M364" s="608" t="s">
        <v>121</v>
      </c>
      <c r="N364" s="608" t="s">
        <v>121</v>
      </c>
      <c r="O364" s="607"/>
      <c r="P364" s="608"/>
      <c r="Q364" s="114"/>
      <c r="R364" s="97" t="s">
        <v>4763</v>
      </c>
      <c r="S364" s="114">
        <v>45814</v>
      </c>
      <c r="T364" s="608"/>
      <c r="U364" s="114"/>
      <c r="V364" s="608"/>
      <c r="W364" s="114"/>
      <c r="X364" s="608" t="s">
        <v>4764</v>
      </c>
      <c r="Y364" s="114">
        <v>45818</v>
      </c>
      <c r="Z364" s="97" t="s">
        <v>4765</v>
      </c>
      <c r="AA364" s="114">
        <v>45819</v>
      </c>
      <c r="AB364" s="608" t="s">
        <v>4766</v>
      </c>
    </row>
    <row r="365" spans="1:28" ht="31.5" hidden="1" customHeight="1" x14ac:dyDescent="0.25">
      <c r="A365" s="605" t="s">
        <v>47</v>
      </c>
      <c r="B365" s="605" t="s">
        <v>29</v>
      </c>
      <c r="C365" s="351">
        <v>45819</v>
      </c>
      <c r="D365" s="658"/>
      <c r="E365" s="607" t="s">
        <v>40</v>
      </c>
      <c r="F365" s="102">
        <v>746</v>
      </c>
      <c r="G365" s="618" t="s">
        <v>348</v>
      </c>
      <c r="H365" s="598" t="str">
        <f>IF(G365="","",_xlfn.XLOOKUP(G365,Listas!$B$207:$B$251,Listas!$C$207:$C$251))</f>
        <v>Partido de la U</v>
      </c>
      <c r="I365" s="608" t="s">
        <v>1</v>
      </c>
      <c r="J365" s="607" t="s">
        <v>4767</v>
      </c>
      <c r="K365" s="608" t="s">
        <v>126</v>
      </c>
      <c r="L365" s="619"/>
      <c r="M365" s="608"/>
      <c r="N365" s="608"/>
      <c r="O365" s="607"/>
      <c r="P365" s="608"/>
      <c r="Q365" s="114"/>
      <c r="R365" s="97" t="s">
        <v>4763</v>
      </c>
      <c r="S365" s="114">
        <v>45814</v>
      </c>
      <c r="T365" s="608"/>
      <c r="U365" s="114"/>
      <c r="V365" s="608"/>
      <c r="W365" s="114"/>
      <c r="X365" s="608"/>
      <c r="Y365" s="114"/>
      <c r="Z365" s="97" t="s">
        <v>4768</v>
      </c>
      <c r="AA365" s="114">
        <v>45819</v>
      </c>
      <c r="AB365" s="608"/>
    </row>
    <row r="366" spans="1:28" ht="31.5" hidden="1" customHeight="1" x14ac:dyDescent="0.25">
      <c r="A366" s="605" t="s">
        <v>85</v>
      </c>
      <c r="B366" s="605" t="s">
        <v>29</v>
      </c>
      <c r="C366" s="351">
        <v>45819</v>
      </c>
      <c r="D366" s="658">
        <v>45824</v>
      </c>
      <c r="E366" s="607" t="s">
        <v>40</v>
      </c>
      <c r="F366" s="102">
        <v>734</v>
      </c>
      <c r="G366" s="618" t="s">
        <v>271</v>
      </c>
      <c r="H366" s="598" t="str">
        <f>IF(G366="","",_xlfn.XLOOKUP(G366,Listas!$B$207:$B$251,Listas!$C$207:$C$251))</f>
        <v>Partido Nuevo Liberalismo</v>
      </c>
      <c r="I366" s="608" t="s">
        <v>1</v>
      </c>
      <c r="J366" s="607" t="s">
        <v>4769</v>
      </c>
      <c r="K366" s="608" t="s">
        <v>126</v>
      </c>
      <c r="L366" s="619" t="s">
        <v>121</v>
      </c>
      <c r="M366" s="619" t="s">
        <v>121</v>
      </c>
      <c r="N366" s="619" t="s">
        <v>121</v>
      </c>
      <c r="O366" s="607" t="s">
        <v>1495</v>
      </c>
      <c r="P366" s="608" t="s">
        <v>4770</v>
      </c>
      <c r="Q366" s="114">
        <v>45817</v>
      </c>
      <c r="R366" s="97" t="s">
        <v>4763</v>
      </c>
      <c r="S366" s="114">
        <v>45814</v>
      </c>
      <c r="T366" s="608" t="s">
        <v>4771</v>
      </c>
      <c r="U366" s="114">
        <v>45819</v>
      </c>
      <c r="V366" s="608" t="s">
        <v>4772</v>
      </c>
      <c r="W366" s="114">
        <v>45820</v>
      </c>
      <c r="X366" s="608" t="s">
        <v>4773</v>
      </c>
      <c r="Y366" s="114">
        <v>45819</v>
      </c>
      <c r="Z366" s="97" t="s">
        <v>4774</v>
      </c>
      <c r="AA366" s="114">
        <v>45824</v>
      </c>
      <c r="AB366" s="608" t="s">
        <v>4775</v>
      </c>
    </row>
    <row r="367" spans="1:28" ht="31.5" hidden="1" customHeight="1" x14ac:dyDescent="0.25">
      <c r="A367" s="605" t="s">
        <v>16</v>
      </c>
      <c r="B367" s="605" t="s">
        <v>86</v>
      </c>
      <c r="C367" s="351">
        <v>45826</v>
      </c>
      <c r="D367" s="658"/>
      <c r="E367" s="607" t="s">
        <v>33</v>
      </c>
      <c r="F367" s="102">
        <v>779</v>
      </c>
      <c r="G367" s="618" t="s">
        <v>299</v>
      </c>
      <c r="H367" s="598" t="str">
        <f>IF(G367="","",_xlfn.XLOOKUP(G367,Listas!$B$207:$B$251,Listas!$C$207:$C$251))</f>
        <v>Pacto Historico</v>
      </c>
      <c r="I367" s="608" t="s">
        <v>1</v>
      </c>
      <c r="J367" s="607" t="s">
        <v>4776</v>
      </c>
      <c r="K367" s="608"/>
      <c r="L367" s="619"/>
      <c r="M367" s="608"/>
      <c r="N367" s="608"/>
      <c r="O367" s="607"/>
      <c r="P367" s="608"/>
      <c r="Q367" s="114"/>
      <c r="R367" s="97" t="s">
        <v>4777</v>
      </c>
      <c r="S367" s="114">
        <v>45821</v>
      </c>
      <c r="T367" s="608"/>
      <c r="U367" s="114"/>
      <c r="V367" s="608"/>
      <c r="W367" s="114"/>
      <c r="X367" s="608"/>
      <c r="Y367" s="114"/>
      <c r="Z367" s="97" t="s">
        <v>4778</v>
      </c>
      <c r="AA367" s="114">
        <v>45826</v>
      </c>
      <c r="AB367" s="608" t="s">
        <v>4779</v>
      </c>
    </row>
    <row r="368" spans="1:28" ht="31.5" hidden="1" customHeight="1" x14ac:dyDescent="0.25">
      <c r="A368" s="605" t="s">
        <v>47</v>
      </c>
      <c r="B368" s="605" t="s">
        <v>29</v>
      </c>
      <c r="C368" s="351">
        <v>45826</v>
      </c>
      <c r="D368" s="658">
        <v>45832</v>
      </c>
      <c r="E368" s="607" t="s">
        <v>33</v>
      </c>
      <c r="F368" s="102">
        <v>781</v>
      </c>
      <c r="G368" s="618" t="s">
        <v>305</v>
      </c>
      <c r="H368" s="598" t="str">
        <f>IF(G368="","",_xlfn.XLOOKUP(G368,Listas!$B$207:$B$251,Listas!$C$207:$C$251))</f>
        <v>Centro Democrático</v>
      </c>
      <c r="I368" s="608" t="s">
        <v>1</v>
      </c>
      <c r="J368" s="607" t="s">
        <v>4780</v>
      </c>
      <c r="K368" s="608" t="s">
        <v>88</v>
      </c>
      <c r="L368" s="619" t="s">
        <v>197</v>
      </c>
      <c r="M368" s="608"/>
      <c r="N368" s="608"/>
      <c r="O368" s="607"/>
      <c r="P368" s="608"/>
      <c r="Q368" s="114"/>
      <c r="R368" s="97" t="s">
        <v>4781</v>
      </c>
      <c r="S368" s="114">
        <v>45821</v>
      </c>
      <c r="T368" s="608" t="s">
        <v>4782</v>
      </c>
      <c r="U368" s="114">
        <v>45826</v>
      </c>
      <c r="V368" s="608" t="s">
        <v>4783</v>
      </c>
      <c r="W368" s="114">
        <v>45827</v>
      </c>
      <c r="X368" s="608"/>
      <c r="Y368" s="114"/>
      <c r="Z368" s="97" t="s">
        <v>4784</v>
      </c>
      <c r="AA368" s="114">
        <v>45832</v>
      </c>
      <c r="AB368" s="608"/>
    </row>
    <row r="369" spans="1:28" ht="31.5" hidden="1" customHeight="1" x14ac:dyDescent="0.25">
      <c r="A369" s="605" t="s">
        <v>47</v>
      </c>
      <c r="B369" s="605" t="s">
        <v>29</v>
      </c>
      <c r="C369" s="351">
        <v>45828</v>
      </c>
      <c r="D369" s="658"/>
      <c r="E369" s="607" t="s">
        <v>45</v>
      </c>
      <c r="F369" s="102">
        <v>801</v>
      </c>
      <c r="G369" s="618" t="s">
        <v>259</v>
      </c>
      <c r="H369" s="598" t="str">
        <f>IF(G369="","",_xlfn.XLOOKUP(G369,Listas!$B$207:$B$251,Listas!$C$207:$C$251))</f>
        <v>Alianza Verde</v>
      </c>
      <c r="I369" s="608" t="s">
        <v>1</v>
      </c>
      <c r="J369" s="607" t="s">
        <v>4785</v>
      </c>
      <c r="K369" s="608" t="s">
        <v>113</v>
      </c>
      <c r="L369" s="619"/>
      <c r="M369" s="608"/>
      <c r="N369" s="608"/>
      <c r="O369" s="607"/>
      <c r="P369" s="608"/>
      <c r="Q369" s="114"/>
      <c r="R369" s="97" t="s">
        <v>4786</v>
      </c>
      <c r="S369" s="114">
        <v>45825</v>
      </c>
      <c r="T369" s="608"/>
      <c r="U369" s="114"/>
      <c r="V369" s="608"/>
      <c r="W369" s="114"/>
      <c r="X369" s="608"/>
      <c r="Y369" s="114"/>
      <c r="Z369" s="97" t="s">
        <v>4787</v>
      </c>
      <c r="AA369" s="114">
        <v>45828</v>
      </c>
      <c r="AB369" s="608"/>
    </row>
    <row r="370" spans="1:28" ht="31.5" hidden="1" customHeight="1" x14ac:dyDescent="0.25">
      <c r="A370" s="605" t="s">
        <v>16</v>
      </c>
      <c r="B370" s="605" t="s">
        <v>29</v>
      </c>
      <c r="C370" s="351">
        <v>45828</v>
      </c>
      <c r="D370" s="658">
        <v>45834</v>
      </c>
      <c r="E370" s="607" t="s">
        <v>45</v>
      </c>
      <c r="F370" s="102">
        <v>804</v>
      </c>
      <c r="G370" s="618" t="s">
        <v>311</v>
      </c>
      <c r="H370" s="598" t="str">
        <f>IF(G370="","",_xlfn.XLOOKUP(G370,Listas!$B$207:$B$251,Listas!$C$207:$C$251))</f>
        <v>Centro Democrático</v>
      </c>
      <c r="I370" s="608" t="s">
        <v>1</v>
      </c>
      <c r="J370" s="607" t="s">
        <v>4788</v>
      </c>
      <c r="K370" s="608"/>
      <c r="L370" s="619"/>
      <c r="M370" s="608"/>
      <c r="N370" s="608"/>
      <c r="O370" s="607"/>
      <c r="P370" s="608"/>
      <c r="Q370" s="114"/>
      <c r="R370" s="97" t="s">
        <v>4789</v>
      </c>
      <c r="S370" s="114">
        <v>45825</v>
      </c>
      <c r="T370" s="608" t="s">
        <v>4790</v>
      </c>
      <c r="U370" s="114">
        <v>45828</v>
      </c>
      <c r="V370" s="608"/>
      <c r="W370" s="114"/>
      <c r="X370" s="608"/>
      <c r="Y370" s="114"/>
      <c r="Z370" s="97" t="s">
        <v>4791</v>
      </c>
      <c r="AA370" s="114">
        <v>45834</v>
      </c>
      <c r="AB370" s="607" t="s">
        <v>4792</v>
      </c>
    </row>
    <row r="371" spans="1:28" ht="31.5" hidden="1" customHeight="1" x14ac:dyDescent="0.25">
      <c r="A371" s="605" t="s">
        <v>60</v>
      </c>
      <c r="B371" s="605" t="s">
        <v>29</v>
      </c>
      <c r="C371" s="351">
        <v>45832</v>
      </c>
      <c r="D371" s="658">
        <v>45835</v>
      </c>
      <c r="E371" s="607" t="s">
        <v>33</v>
      </c>
      <c r="F371" s="102">
        <v>812</v>
      </c>
      <c r="G371" s="618" t="s">
        <v>305</v>
      </c>
      <c r="H371" s="598" t="str">
        <f>IF(G371="","",_xlfn.XLOOKUP(G371,Listas!$B$207:$B$251,Listas!$C$207:$C$251))</f>
        <v>Centro Democrático</v>
      </c>
      <c r="I371" s="608" t="s">
        <v>1</v>
      </c>
      <c r="J371" s="607" t="s">
        <v>4793</v>
      </c>
      <c r="K371" s="608" t="s">
        <v>124</v>
      </c>
      <c r="L371" s="625" t="s">
        <v>208</v>
      </c>
      <c r="M371" s="608" t="s">
        <v>121</v>
      </c>
      <c r="N371" s="608" t="s">
        <v>121</v>
      </c>
      <c r="O371" s="607" t="s">
        <v>4794</v>
      </c>
      <c r="P371" s="608" t="s">
        <v>121</v>
      </c>
      <c r="Q371" s="114">
        <v>45826</v>
      </c>
      <c r="R371" s="97" t="s">
        <v>4795</v>
      </c>
      <c r="S371" s="114">
        <v>45826</v>
      </c>
      <c r="T371" s="608" t="s">
        <v>4796</v>
      </c>
      <c r="U371" s="114">
        <v>45832</v>
      </c>
      <c r="V371" s="608" t="s">
        <v>4797</v>
      </c>
      <c r="W371" s="114">
        <v>45833</v>
      </c>
      <c r="X371" s="608"/>
      <c r="Y371" s="114"/>
      <c r="Z371" s="97" t="s">
        <v>4798</v>
      </c>
      <c r="AA371" s="114">
        <v>45836</v>
      </c>
      <c r="AB371" s="607" t="s">
        <v>4799</v>
      </c>
    </row>
    <row r="372" spans="1:28" ht="31.5" hidden="1" customHeight="1" x14ac:dyDescent="0.25">
      <c r="A372" s="605" t="s">
        <v>16</v>
      </c>
      <c r="B372" s="605" t="s">
        <v>29</v>
      </c>
      <c r="C372" s="351">
        <v>45832</v>
      </c>
      <c r="D372" s="658"/>
      <c r="E372" s="607" t="s">
        <v>33</v>
      </c>
      <c r="F372" s="102">
        <v>817</v>
      </c>
      <c r="G372" s="618" t="s">
        <v>311</v>
      </c>
      <c r="H372" s="598" t="str">
        <f>IF(G372="","",_xlfn.XLOOKUP(G372,Listas!$B$207:$B$251,Listas!$C$207:$C$251))</f>
        <v>Centro Democrático</v>
      </c>
      <c r="I372" s="608" t="s">
        <v>1</v>
      </c>
      <c r="J372" s="607" t="s">
        <v>4800</v>
      </c>
      <c r="K372" s="608"/>
      <c r="L372" s="619"/>
      <c r="M372" s="608"/>
      <c r="N372" s="608"/>
      <c r="O372" s="607"/>
      <c r="P372" s="608"/>
      <c r="Q372" s="114"/>
      <c r="R372" s="97" t="s">
        <v>4801</v>
      </c>
      <c r="S372" s="114">
        <v>45826</v>
      </c>
      <c r="T372" s="608"/>
      <c r="U372" s="114"/>
      <c r="V372" s="608"/>
      <c r="W372" s="114"/>
      <c r="X372" s="608"/>
      <c r="Y372" s="114"/>
      <c r="Z372" s="97" t="s">
        <v>4802</v>
      </c>
      <c r="AA372" s="114">
        <v>45832</v>
      </c>
      <c r="AB372" s="608" t="s">
        <v>4803</v>
      </c>
    </row>
    <row r="373" spans="1:28" ht="31.5" hidden="1" customHeight="1" x14ac:dyDescent="0.25">
      <c r="A373" s="605" t="s">
        <v>47</v>
      </c>
      <c r="B373" s="605" t="s">
        <v>29</v>
      </c>
      <c r="C373" s="351">
        <v>45834</v>
      </c>
      <c r="D373" s="658"/>
      <c r="E373" s="607" t="s">
        <v>23</v>
      </c>
      <c r="F373" s="102">
        <v>821</v>
      </c>
      <c r="G373" s="618" t="s">
        <v>305</v>
      </c>
      <c r="H373" s="598" t="str">
        <f>IF(G373="","",_xlfn.XLOOKUP(G373,Listas!$B$207:$B$251,Listas!$C$207:$C$251))</f>
        <v>Centro Democrático</v>
      </c>
      <c r="I373" s="608" t="s">
        <v>1</v>
      </c>
      <c r="J373" s="607" t="s">
        <v>4804</v>
      </c>
      <c r="K373" s="608" t="s">
        <v>110</v>
      </c>
      <c r="L373" s="619"/>
      <c r="M373" s="608"/>
      <c r="N373" s="608"/>
      <c r="O373" s="607"/>
      <c r="P373" s="608"/>
      <c r="Q373" s="114"/>
      <c r="R373" s="97" t="s">
        <v>4805</v>
      </c>
      <c r="S373" s="114">
        <v>45828</v>
      </c>
      <c r="T373" s="608"/>
      <c r="U373" s="114"/>
      <c r="V373" s="608"/>
      <c r="W373" s="114"/>
      <c r="X373" s="608"/>
      <c r="Y373" s="114"/>
      <c r="Z373" s="97" t="s">
        <v>4806</v>
      </c>
      <c r="AA373" s="114">
        <v>45834</v>
      </c>
      <c r="AB373" s="608" t="s">
        <v>4807</v>
      </c>
    </row>
    <row r="374" spans="1:28" ht="31.5" hidden="1" customHeight="1" x14ac:dyDescent="0.25">
      <c r="A374" s="605" t="s">
        <v>42</v>
      </c>
      <c r="B374" s="605" t="s">
        <v>29</v>
      </c>
      <c r="C374" s="351">
        <v>45834</v>
      </c>
      <c r="D374" s="658"/>
      <c r="E374" s="607" t="s">
        <v>23</v>
      </c>
      <c r="F374" s="102">
        <v>822</v>
      </c>
      <c r="G374" s="618" t="s">
        <v>305</v>
      </c>
      <c r="H374" s="598" t="str">
        <f>IF(G374="","",_xlfn.XLOOKUP(G374,Listas!$B$207:$B$251,Listas!$C$207:$C$251))</f>
        <v>Centro Democrático</v>
      </c>
      <c r="I374" s="608" t="s">
        <v>1</v>
      </c>
      <c r="J374" s="607" t="s">
        <v>4808</v>
      </c>
      <c r="K374" s="608" t="s">
        <v>124</v>
      </c>
      <c r="L374" s="619" t="s">
        <v>234</v>
      </c>
      <c r="M374" s="608"/>
      <c r="N374" s="608"/>
      <c r="O374" s="607" t="s">
        <v>325</v>
      </c>
      <c r="P374" s="608"/>
      <c r="Q374" s="114">
        <v>45827</v>
      </c>
      <c r="R374" s="97" t="s">
        <v>4809</v>
      </c>
      <c r="S374" s="114">
        <v>45828</v>
      </c>
      <c r="T374" s="608"/>
      <c r="U374" s="114"/>
      <c r="V374" s="608"/>
      <c r="W374" s="114"/>
      <c r="X374" s="608"/>
      <c r="Y374" s="114"/>
      <c r="Z374" s="97" t="s">
        <v>4810</v>
      </c>
      <c r="AA374" s="114">
        <v>45834</v>
      </c>
      <c r="AB374" s="608" t="s">
        <v>4811</v>
      </c>
    </row>
    <row r="375" spans="1:28" ht="31.5" hidden="1" customHeight="1" x14ac:dyDescent="0.25">
      <c r="A375" s="605" t="s">
        <v>91</v>
      </c>
      <c r="B375" s="605" t="s">
        <v>29</v>
      </c>
      <c r="C375" s="351">
        <v>45834</v>
      </c>
      <c r="D375" s="658">
        <v>45840</v>
      </c>
      <c r="E375" s="607" t="s">
        <v>23</v>
      </c>
      <c r="F375" s="102">
        <v>827</v>
      </c>
      <c r="G375" s="618" t="s">
        <v>296</v>
      </c>
      <c r="H375" s="598" t="str">
        <f>IF(G375="","",_xlfn.XLOOKUP(G375,Listas!$B$207:$B$251,Listas!$C$207:$C$251))</f>
        <v>Pacto Historico</v>
      </c>
      <c r="I375" s="608" t="s">
        <v>1</v>
      </c>
      <c r="J375" s="607" t="s">
        <v>4812</v>
      </c>
      <c r="K375" s="608" t="s">
        <v>104</v>
      </c>
      <c r="L375" s="619" t="s">
        <v>170</v>
      </c>
      <c r="M375" s="608" t="s">
        <v>121</v>
      </c>
      <c r="N375" s="608"/>
      <c r="O375" s="607"/>
      <c r="P375" s="608"/>
      <c r="Q375" s="114"/>
      <c r="R375" s="97" t="s">
        <v>4813</v>
      </c>
      <c r="S375" s="114">
        <v>45828</v>
      </c>
      <c r="T375" s="608" t="s">
        <v>4814</v>
      </c>
      <c r="U375" s="114">
        <v>45834</v>
      </c>
      <c r="V375" s="608" t="s">
        <v>4815</v>
      </c>
      <c r="W375" s="114">
        <v>45839</v>
      </c>
      <c r="X375" s="608"/>
      <c r="Y375" s="114"/>
      <c r="Z375" s="97" t="s">
        <v>4816</v>
      </c>
      <c r="AA375" s="114">
        <v>45840</v>
      </c>
      <c r="AB375" s="608" t="s">
        <v>4817</v>
      </c>
    </row>
    <row r="376" spans="1:28" ht="31.5" hidden="1" customHeight="1" x14ac:dyDescent="0.25">
      <c r="A376" s="605" t="s">
        <v>78</v>
      </c>
      <c r="B376" s="605" t="s">
        <v>29</v>
      </c>
      <c r="C376" s="351">
        <v>45856</v>
      </c>
      <c r="D376" s="658"/>
      <c r="E376" s="607" t="s">
        <v>33</v>
      </c>
      <c r="F376" s="102">
        <v>847</v>
      </c>
      <c r="G376" s="618" t="s">
        <v>348</v>
      </c>
      <c r="H376" s="598" t="str">
        <f>IF(G376="","",_xlfn.XLOOKUP(G376,Listas!$B$207:$B$251,Listas!$C$207:$C$251))</f>
        <v>Partido de la U</v>
      </c>
      <c r="I376" s="608" t="s">
        <v>5</v>
      </c>
      <c r="J376" s="607" t="s">
        <v>4818</v>
      </c>
      <c r="K376" s="608"/>
      <c r="L376" s="619"/>
      <c r="M376" s="608"/>
      <c r="N376" s="608"/>
      <c r="O376" s="607"/>
      <c r="P376" s="608"/>
      <c r="Q376" s="114"/>
      <c r="R376" s="627" t="s">
        <v>4819</v>
      </c>
      <c r="S376" s="114">
        <v>45853</v>
      </c>
      <c r="T376" s="608"/>
      <c r="U376" s="114"/>
      <c r="V376" s="608"/>
      <c r="W376" s="114"/>
      <c r="X376" s="608"/>
      <c r="Y376" s="114"/>
      <c r="Z376" s="97" t="s">
        <v>4820</v>
      </c>
      <c r="AA376" s="114">
        <v>45855</v>
      </c>
      <c r="AB376" s="608"/>
    </row>
    <row r="377" spans="1:28" ht="31.5" hidden="1" customHeight="1" x14ac:dyDescent="0.25">
      <c r="A377" s="605" t="s">
        <v>47</v>
      </c>
      <c r="B377" s="605" t="s">
        <v>29</v>
      </c>
      <c r="C377" s="351">
        <v>45859</v>
      </c>
      <c r="D377" s="658">
        <v>45862</v>
      </c>
      <c r="E377" s="607" t="s">
        <v>33</v>
      </c>
      <c r="F377" s="102">
        <v>874</v>
      </c>
      <c r="G377" s="618" t="s">
        <v>343</v>
      </c>
      <c r="H377" s="598" t="str">
        <f>IF(G377="","",_xlfn.XLOOKUP(G377,Listas!$B$207:$B$251,Listas!$C$207:$C$251))</f>
        <v>Partido Mira</v>
      </c>
      <c r="I377" s="608" t="s">
        <v>1</v>
      </c>
      <c r="J377" s="607" t="s">
        <v>194</v>
      </c>
      <c r="K377" s="608" t="s">
        <v>104</v>
      </c>
      <c r="L377" s="619" t="s">
        <v>4821</v>
      </c>
      <c r="M377" s="608"/>
      <c r="N377" s="608"/>
      <c r="O377" s="607"/>
      <c r="P377" s="608"/>
      <c r="Q377" s="114"/>
      <c r="R377" s="97" t="s">
        <v>4822</v>
      </c>
      <c r="S377" s="114">
        <v>45854</v>
      </c>
      <c r="T377" s="608" t="s">
        <v>4823</v>
      </c>
      <c r="U377" s="114">
        <v>45859</v>
      </c>
      <c r="V377" s="608"/>
      <c r="W377" s="114"/>
      <c r="X377" s="608"/>
      <c r="Y377" s="114"/>
      <c r="Z377" s="97" t="s">
        <v>4824</v>
      </c>
      <c r="AA377" s="114">
        <v>45862</v>
      </c>
      <c r="AB377" s="608"/>
    </row>
    <row r="378" spans="1:28" ht="31.5" hidden="1" customHeight="1" x14ac:dyDescent="0.25">
      <c r="A378" s="605" t="s">
        <v>78</v>
      </c>
      <c r="B378" s="605" t="s">
        <v>29</v>
      </c>
      <c r="C378" s="351">
        <v>45861</v>
      </c>
      <c r="D378" s="658"/>
      <c r="E378" s="607" t="s">
        <v>40</v>
      </c>
      <c r="F378" s="102">
        <v>891</v>
      </c>
      <c r="G378" s="618" t="s">
        <v>343</v>
      </c>
      <c r="H378" s="598" t="str">
        <f>IF(G378="","",_xlfn.XLOOKUP(G378,Listas!$B$207:$B$251,Listas!$C$207:$C$251))</f>
        <v>Partido Mira</v>
      </c>
      <c r="I378" s="608" t="s">
        <v>1</v>
      </c>
      <c r="J378" s="607" t="s">
        <v>4825</v>
      </c>
      <c r="K378" s="608"/>
      <c r="L378" s="619"/>
      <c r="M378" s="608"/>
      <c r="N378" s="608"/>
      <c r="O378" s="607"/>
      <c r="P378" s="608"/>
      <c r="Q378" s="114"/>
      <c r="R378" s="97" t="s">
        <v>4826</v>
      </c>
      <c r="S378" s="114">
        <v>45856</v>
      </c>
      <c r="T378" s="608"/>
      <c r="U378" s="114"/>
      <c r="V378" s="608"/>
      <c r="W378" s="114"/>
      <c r="X378" s="608"/>
      <c r="Y378" s="114"/>
      <c r="Z378" s="97" t="s">
        <v>4827</v>
      </c>
      <c r="AA378" s="114">
        <v>45861</v>
      </c>
      <c r="AB378" s="608"/>
    </row>
    <row r="379" spans="1:28" ht="31.5" hidden="1" customHeight="1" x14ac:dyDescent="0.25">
      <c r="A379" s="605" t="s">
        <v>16</v>
      </c>
      <c r="B379" s="605" t="s">
        <v>29</v>
      </c>
      <c r="C379" s="351">
        <v>45860</v>
      </c>
      <c r="D379" s="658"/>
      <c r="E379" s="607" t="s">
        <v>45</v>
      </c>
      <c r="F379" s="102">
        <v>901</v>
      </c>
      <c r="G379" s="618" t="s">
        <v>271</v>
      </c>
      <c r="H379" s="598" t="str">
        <f>IF(G379="","",_xlfn.XLOOKUP(G379,Listas!$B$207:$B$251,Listas!$C$207:$C$251))</f>
        <v>Partido Nuevo Liberalismo</v>
      </c>
      <c r="I379" s="608" t="s">
        <v>1</v>
      </c>
      <c r="J379" s="607" t="s">
        <v>4828</v>
      </c>
      <c r="K379" s="608"/>
      <c r="L379" s="619"/>
      <c r="M379" s="608"/>
      <c r="N379" s="608"/>
      <c r="O379" s="607"/>
      <c r="P379" s="608"/>
      <c r="Q379" s="114"/>
      <c r="R379" s="97" t="s">
        <v>4829</v>
      </c>
      <c r="S379" s="114">
        <v>45855</v>
      </c>
      <c r="T379" s="608"/>
      <c r="U379" s="114"/>
      <c r="V379" s="608"/>
      <c r="W379" s="114"/>
      <c r="X379" s="608"/>
      <c r="Y379" s="114"/>
      <c r="Z379" s="97" t="s">
        <v>4830</v>
      </c>
      <c r="AA379" s="114">
        <v>45860</v>
      </c>
      <c r="AB379" s="608"/>
    </row>
    <row r="380" spans="1:28" ht="31.5" hidden="1" customHeight="1" x14ac:dyDescent="0.25">
      <c r="A380" s="605" t="s">
        <v>42</v>
      </c>
      <c r="B380" s="605" t="s">
        <v>29</v>
      </c>
      <c r="C380" s="351">
        <v>45862</v>
      </c>
      <c r="D380" s="658"/>
      <c r="E380" s="607" t="s">
        <v>23</v>
      </c>
      <c r="F380" s="102">
        <v>909</v>
      </c>
      <c r="G380" s="618" t="s">
        <v>263</v>
      </c>
      <c r="H380" s="598" t="str">
        <f>IF(G380="","",_xlfn.XLOOKUP(G380,Listas!$B$207:$B$251,Listas!$C$207:$C$251))</f>
        <v>Alianza Verde</v>
      </c>
      <c r="I380" s="608" t="s">
        <v>1</v>
      </c>
      <c r="J380" s="607" t="s">
        <v>4831</v>
      </c>
      <c r="K380" s="608" t="s">
        <v>126</v>
      </c>
      <c r="L380" s="619"/>
      <c r="M380" s="608"/>
      <c r="N380" s="608"/>
      <c r="O380" s="607"/>
      <c r="P380" s="608"/>
      <c r="Q380" s="114"/>
      <c r="R380" s="97" t="s">
        <v>4832</v>
      </c>
      <c r="S380" s="114">
        <v>45859</v>
      </c>
      <c r="T380" s="608"/>
      <c r="U380" s="114"/>
      <c r="V380" s="608"/>
      <c r="W380" s="114"/>
      <c r="X380" s="608"/>
      <c r="Y380" s="114"/>
      <c r="Z380" s="97" t="s">
        <v>4833</v>
      </c>
      <c r="AA380" s="114">
        <v>45862</v>
      </c>
      <c r="AB380" s="608" t="s">
        <v>4834</v>
      </c>
    </row>
    <row r="381" spans="1:28" ht="31.5" hidden="1" customHeight="1" x14ac:dyDescent="0.25">
      <c r="A381" s="605" t="s">
        <v>85</v>
      </c>
      <c r="B381" s="605" t="s">
        <v>29</v>
      </c>
      <c r="C381" s="351">
        <v>45862</v>
      </c>
      <c r="D381" s="658">
        <v>45867</v>
      </c>
      <c r="E381" s="607" t="s">
        <v>23</v>
      </c>
      <c r="F381" s="102">
        <v>912</v>
      </c>
      <c r="G381" s="618" t="s">
        <v>296</v>
      </c>
      <c r="H381" s="598" t="str">
        <f>IF(G381="","",_xlfn.XLOOKUP(G381,Listas!$B$207:$B$251,Listas!$C$207:$C$251))</f>
        <v>Pacto Historico</v>
      </c>
      <c r="I381" s="608" t="s">
        <v>1</v>
      </c>
      <c r="J381" s="607" t="s">
        <v>4835</v>
      </c>
      <c r="K381" s="607" t="s">
        <v>107</v>
      </c>
      <c r="L381" s="619" t="s">
        <v>143</v>
      </c>
      <c r="M381" s="608" t="s">
        <v>121</v>
      </c>
      <c r="N381" s="607" t="s">
        <v>108</v>
      </c>
      <c r="O381" s="607" t="s">
        <v>4836</v>
      </c>
      <c r="P381" s="608" t="s">
        <v>121</v>
      </c>
      <c r="Q381" s="114">
        <v>45856</v>
      </c>
      <c r="R381" s="97" t="s">
        <v>4837</v>
      </c>
      <c r="S381" s="114">
        <v>45859</v>
      </c>
      <c r="T381" s="608" t="s">
        <v>4838</v>
      </c>
      <c r="U381" s="114">
        <v>45862</v>
      </c>
      <c r="V381" s="608"/>
      <c r="W381" s="114"/>
      <c r="X381" s="608"/>
      <c r="Y381" s="114"/>
      <c r="Z381" s="97" t="s">
        <v>4839</v>
      </c>
      <c r="AA381" s="114">
        <v>45867</v>
      </c>
      <c r="AB381" s="608" t="s">
        <v>4840</v>
      </c>
    </row>
    <row r="382" spans="1:28" ht="31.5" hidden="1" customHeight="1" x14ac:dyDescent="0.25">
      <c r="A382" s="605" t="s">
        <v>16</v>
      </c>
      <c r="B382" s="605" t="s">
        <v>29</v>
      </c>
      <c r="C382" s="351">
        <v>45868</v>
      </c>
      <c r="D382" s="658"/>
      <c r="E382" s="607" t="s">
        <v>23</v>
      </c>
      <c r="F382" s="102">
        <v>938</v>
      </c>
      <c r="G382" s="618" t="s">
        <v>308</v>
      </c>
      <c r="H382" s="598" t="str">
        <f>IF(G382="","",_xlfn.XLOOKUP(G382,Listas!$B$207:$B$251,Listas!$C$207:$C$251))</f>
        <v>Centro Democrático</v>
      </c>
      <c r="I382" s="608" t="s">
        <v>1</v>
      </c>
      <c r="J382" s="607" t="s">
        <v>4841</v>
      </c>
      <c r="K382" s="608"/>
      <c r="L382" s="619"/>
      <c r="M382" s="608"/>
      <c r="N382" s="608"/>
      <c r="O382" s="607"/>
      <c r="P382" s="608"/>
      <c r="Q382" s="114"/>
      <c r="R382" s="97" t="s">
        <v>4842</v>
      </c>
      <c r="S382" s="114">
        <v>45863</v>
      </c>
      <c r="T382" s="608"/>
      <c r="U382" s="114"/>
      <c r="V382" s="608"/>
      <c r="W382" s="114"/>
      <c r="X382" s="608"/>
      <c r="Y382" s="114"/>
      <c r="Z382" s="97" t="s">
        <v>4843</v>
      </c>
      <c r="AA382" s="114">
        <v>45868</v>
      </c>
      <c r="AB382" s="608"/>
    </row>
    <row r="383" spans="1:28" ht="31.5" hidden="1" customHeight="1" x14ac:dyDescent="0.25">
      <c r="A383" s="605" t="s">
        <v>78</v>
      </c>
      <c r="B383" s="605" t="s">
        <v>29</v>
      </c>
      <c r="C383" s="351">
        <v>45869</v>
      </c>
      <c r="D383" s="658"/>
      <c r="E383" s="607" t="s">
        <v>40</v>
      </c>
      <c r="F383" s="102">
        <v>962</v>
      </c>
      <c r="G383" s="618" t="s">
        <v>323</v>
      </c>
      <c r="H383" s="598" t="str">
        <f>IF(G383="","",_xlfn.XLOOKUP(G383,Listas!$B$207:$B$251,Listas!$C$207:$C$251))</f>
        <v>Partido Liberal Colombiano</v>
      </c>
      <c r="I383" s="608" t="s">
        <v>5</v>
      </c>
      <c r="J383" s="607" t="s">
        <v>4844</v>
      </c>
      <c r="K383" s="608"/>
      <c r="L383" s="619"/>
      <c r="M383" s="608"/>
      <c r="N383" s="608"/>
      <c r="O383" s="607"/>
      <c r="P383" s="608"/>
      <c r="Q383" s="114"/>
      <c r="R383" s="97" t="s">
        <v>4845</v>
      </c>
      <c r="S383" s="114">
        <v>45866</v>
      </c>
      <c r="T383" s="608"/>
      <c r="U383" s="114"/>
      <c r="V383" s="608"/>
      <c r="W383" s="114"/>
      <c r="X383" s="608"/>
      <c r="Y383" s="114"/>
      <c r="Z383" s="97" t="s">
        <v>4846</v>
      </c>
      <c r="AA383" s="114">
        <v>45868</v>
      </c>
      <c r="AB383" s="608"/>
    </row>
    <row r="384" spans="1:28" ht="31.5" hidden="1" customHeight="1" x14ac:dyDescent="0.25">
      <c r="A384" s="605" t="s">
        <v>91</v>
      </c>
      <c r="B384" s="605" t="s">
        <v>29</v>
      </c>
      <c r="C384" s="351">
        <v>45869</v>
      </c>
      <c r="D384" s="658">
        <v>45874</v>
      </c>
      <c r="E384" s="607" t="s">
        <v>33</v>
      </c>
      <c r="F384" s="102">
        <v>966</v>
      </c>
      <c r="G384" s="618" t="s">
        <v>354</v>
      </c>
      <c r="H384" s="598" t="str">
        <f>IF(G384="","",_xlfn.XLOOKUP(G384,Listas!$B$207:$B$251,Listas!$C$207:$C$251))</f>
        <v>Mov. LARA Bogotá.</v>
      </c>
      <c r="I384" s="608" t="s">
        <v>1</v>
      </c>
      <c r="J384" s="607" t="s">
        <v>4847</v>
      </c>
      <c r="K384" s="608" t="s">
        <v>88</v>
      </c>
      <c r="L384" s="625" t="s">
        <v>4562</v>
      </c>
      <c r="M384" s="608" t="s">
        <v>121</v>
      </c>
      <c r="N384" s="608"/>
      <c r="O384" s="607"/>
      <c r="P384" s="608"/>
      <c r="Q384" s="114"/>
      <c r="R384" s="97" t="s">
        <v>4848</v>
      </c>
      <c r="S384" s="114">
        <v>45866</v>
      </c>
      <c r="T384" s="608" t="s">
        <v>4849</v>
      </c>
      <c r="U384" s="114">
        <v>45869</v>
      </c>
      <c r="V384" s="608"/>
      <c r="W384" s="114"/>
      <c r="X384" s="608"/>
      <c r="Y384" s="114"/>
      <c r="Z384" s="97" t="s">
        <v>4850</v>
      </c>
      <c r="AA384" s="114">
        <v>45875</v>
      </c>
      <c r="AB384" s="608" t="s">
        <v>4851</v>
      </c>
    </row>
    <row r="385" spans="1:28" ht="31.5" hidden="1" customHeight="1" x14ac:dyDescent="0.25">
      <c r="A385" s="605" t="s">
        <v>85</v>
      </c>
      <c r="B385" s="605" t="s">
        <v>29</v>
      </c>
      <c r="C385" s="351">
        <v>45869</v>
      </c>
      <c r="D385" s="658">
        <v>45874</v>
      </c>
      <c r="E385" s="607" t="s">
        <v>33</v>
      </c>
      <c r="F385" s="102">
        <v>968</v>
      </c>
      <c r="G385" s="618" t="s">
        <v>354</v>
      </c>
      <c r="H385" s="598" t="str">
        <f>IF(G385="","",_xlfn.XLOOKUP(G385,Listas!$B$207:$B$251,Listas!$C$207:$C$251))</f>
        <v>Mov. LARA Bogotá.</v>
      </c>
      <c r="I385" s="608" t="s">
        <v>1</v>
      </c>
      <c r="J385" s="607" t="s">
        <v>4852</v>
      </c>
      <c r="K385" s="608" t="s">
        <v>104</v>
      </c>
      <c r="L385" s="625" t="s">
        <v>182</v>
      </c>
      <c r="M385" s="608" t="s">
        <v>121</v>
      </c>
      <c r="N385" s="608" t="s">
        <v>121</v>
      </c>
      <c r="O385" s="607" t="s">
        <v>1927</v>
      </c>
      <c r="P385" s="608" t="s">
        <v>121</v>
      </c>
      <c r="Q385" s="114">
        <v>45866</v>
      </c>
      <c r="R385" s="97" t="s">
        <v>4853</v>
      </c>
      <c r="S385" s="114">
        <v>45866</v>
      </c>
      <c r="T385" s="608" t="s">
        <v>4854</v>
      </c>
      <c r="U385" s="114">
        <v>45869</v>
      </c>
      <c r="V385" s="608"/>
      <c r="W385" s="114"/>
      <c r="X385" s="608"/>
      <c r="Y385" s="114"/>
      <c r="Z385" s="97" t="s">
        <v>4855</v>
      </c>
      <c r="AA385" s="114">
        <v>45875</v>
      </c>
      <c r="AB385" s="608" t="s">
        <v>4856</v>
      </c>
    </row>
    <row r="386" spans="1:28" ht="31.5" hidden="1" customHeight="1" x14ac:dyDescent="0.25">
      <c r="A386" s="605" t="s">
        <v>60</v>
      </c>
      <c r="B386" s="605" t="s">
        <v>29</v>
      </c>
      <c r="C386" s="351">
        <v>45869</v>
      </c>
      <c r="D386" s="658">
        <v>45874</v>
      </c>
      <c r="E386" s="607" t="s">
        <v>33</v>
      </c>
      <c r="F386" s="102">
        <v>972</v>
      </c>
      <c r="G386" s="618" t="s">
        <v>354</v>
      </c>
      <c r="H386" s="598" t="str">
        <f>IF(G386="","",_xlfn.XLOOKUP(G386,Listas!$B$207:$B$251,Listas!$C$207:$C$251))</f>
        <v>Mov. LARA Bogotá.</v>
      </c>
      <c r="I386" s="608" t="s">
        <v>1</v>
      </c>
      <c r="J386" s="607" t="s">
        <v>4857</v>
      </c>
      <c r="K386" s="608" t="s">
        <v>104</v>
      </c>
      <c r="L386" s="619" t="s">
        <v>170</v>
      </c>
      <c r="M386" s="608" t="s">
        <v>121</v>
      </c>
      <c r="N386" s="608" t="s">
        <v>121</v>
      </c>
      <c r="O386" s="607" t="s">
        <v>4858</v>
      </c>
      <c r="P386" s="608" t="s">
        <v>121</v>
      </c>
      <c r="Q386" s="114">
        <v>45868</v>
      </c>
      <c r="R386" s="97" t="s">
        <v>4859</v>
      </c>
      <c r="S386" s="114">
        <v>45866</v>
      </c>
      <c r="T386" s="608" t="s">
        <v>4860</v>
      </c>
      <c r="U386" s="114">
        <v>45869</v>
      </c>
      <c r="V386" s="608"/>
      <c r="W386" s="114"/>
      <c r="X386" s="608"/>
      <c r="Y386" s="114"/>
      <c r="Z386" s="97" t="s">
        <v>4861</v>
      </c>
      <c r="AA386" s="114">
        <v>45874</v>
      </c>
      <c r="AB386" s="607" t="s">
        <v>4862</v>
      </c>
    </row>
    <row r="387" spans="1:28" ht="31.5" hidden="1" customHeight="1" x14ac:dyDescent="0.25">
      <c r="A387" s="605" t="s">
        <v>47</v>
      </c>
      <c r="B387" s="605" t="s">
        <v>29</v>
      </c>
      <c r="C387" s="351">
        <v>45870</v>
      </c>
      <c r="D387" s="658">
        <v>45877</v>
      </c>
      <c r="E387" s="607" t="s">
        <v>45</v>
      </c>
      <c r="F387" s="102">
        <v>959</v>
      </c>
      <c r="G387" s="618" t="s">
        <v>305</v>
      </c>
      <c r="H387" s="598" t="str">
        <f>IF(G387="","",_xlfn.XLOOKUP(G387,Listas!$B$207:$B$251,Listas!$C$207:$C$251))</f>
        <v>Centro Democrático</v>
      </c>
      <c r="I387" s="608" t="s">
        <v>1</v>
      </c>
      <c r="J387" s="607" t="s">
        <v>4863</v>
      </c>
      <c r="K387" s="608" t="s">
        <v>124</v>
      </c>
      <c r="L387" s="619"/>
      <c r="M387" s="608"/>
      <c r="N387" s="608"/>
      <c r="O387" s="607"/>
      <c r="P387" s="608"/>
      <c r="Q387" s="114"/>
      <c r="R387" s="97" t="s">
        <v>4864</v>
      </c>
      <c r="S387" s="114">
        <v>45867</v>
      </c>
      <c r="T387" s="608" t="s">
        <v>4865</v>
      </c>
      <c r="U387" s="114">
        <v>45870</v>
      </c>
      <c r="V387" s="608"/>
      <c r="W387" s="114"/>
      <c r="X387" s="608"/>
      <c r="Y387" s="114"/>
      <c r="Z387" s="97" t="s">
        <v>4866</v>
      </c>
      <c r="AA387" s="114">
        <v>45877</v>
      </c>
      <c r="AB387" s="608" t="s">
        <v>4867</v>
      </c>
    </row>
    <row r="388" spans="1:28" ht="31.5" hidden="1" customHeight="1" x14ac:dyDescent="0.25">
      <c r="A388" s="605" t="s">
        <v>16</v>
      </c>
      <c r="B388" s="605" t="s">
        <v>29</v>
      </c>
      <c r="C388" s="351">
        <v>45870</v>
      </c>
      <c r="D388" s="658">
        <v>45877</v>
      </c>
      <c r="E388" s="607" t="s">
        <v>23</v>
      </c>
      <c r="F388" s="102">
        <v>982</v>
      </c>
      <c r="G388" s="618" t="s">
        <v>311</v>
      </c>
      <c r="H388" s="598" t="str">
        <f>IF(G388="","",_xlfn.XLOOKUP(G388,Listas!$B$207:$B$251,Listas!$C$207:$C$251))</f>
        <v>Centro Democrático</v>
      </c>
      <c r="I388" s="608" t="s">
        <v>1</v>
      </c>
      <c r="J388" s="607" t="s">
        <v>4868</v>
      </c>
      <c r="K388" s="608"/>
      <c r="L388" s="619"/>
      <c r="M388" s="608"/>
      <c r="N388" s="608"/>
      <c r="O388" s="607"/>
      <c r="P388" s="608"/>
      <c r="Q388" s="114"/>
      <c r="R388" s="97" t="s">
        <v>4869</v>
      </c>
      <c r="S388" s="114">
        <v>45867</v>
      </c>
      <c r="T388" s="608" t="s">
        <v>4870</v>
      </c>
      <c r="U388" s="114">
        <v>45870</v>
      </c>
      <c r="V388" s="608"/>
      <c r="W388" s="114"/>
      <c r="X388" s="608"/>
      <c r="Y388" s="114"/>
      <c r="Z388" s="97" t="s">
        <v>4871</v>
      </c>
      <c r="AA388" s="114">
        <v>45877</v>
      </c>
      <c r="AB388" s="608"/>
    </row>
    <row r="389" spans="1:28" ht="31.5" hidden="1" customHeight="1" x14ac:dyDescent="0.25">
      <c r="A389" s="605" t="s">
        <v>47</v>
      </c>
      <c r="B389" s="605" t="s">
        <v>29</v>
      </c>
      <c r="C389" s="351">
        <v>45890</v>
      </c>
      <c r="D389" s="658">
        <v>45894</v>
      </c>
      <c r="E389" s="607" t="s">
        <v>23</v>
      </c>
      <c r="F389" s="102">
        <v>1010</v>
      </c>
      <c r="G389" s="618" t="s">
        <v>298</v>
      </c>
      <c r="H389" s="598" t="str">
        <f>IF(G389="","",_xlfn.XLOOKUP(G389,Listas!$B$207:$B$251,Listas!$C$207:$C$251))</f>
        <v>Pacto Historico</v>
      </c>
      <c r="I389" s="608" t="s">
        <v>1</v>
      </c>
      <c r="J389" s="607" t="s">
        <v>4872</v>
      </c>
      <c r="K389" s="608" t="s">
        <v>124</v>
      </c>
      <c r="L389" s="619"/>
      <c r="M389" s="608"/>
      <c r="N389" s="608"/>
      <c r="O389" s="607"/>
      <c r="P389" s="608"/>
      <c r="Q389" s="114"/>
      <c r="R389" s="97" t="s">
        <v>4873</v>
      </c>
      <c r="S389" s="114">
        <v>45884</v>
      </c>
      <c r="T389" s="608" t="s">
        <v>4874</v>
      </c>
      <c r="U389" s="114">
        <v>45890</v>
      </c>
      <c r="V389" s="608"/>
      <c r="W389" s="114"/>
      <c r="X389" s="608"/>
      <c r="Y389" s="114"/>
      <c r="Z389" s="97" t="s">
        <v>4875</v>
      </c>
      <c r="AA389" s="114">
        <v>45894</v>
      </c>
      <c r="AB389" s="607" t="s">
        <v>4876</v>
      </c>
    </row>
    <row r="390" spans="1:28" ht="31.5" hidden="1" customHeight="1" x14ac:dyDescent="0.25">
      <c r="A390" s="605" t="s">
        <v>42</v>
      </c>
      <c r="B390" s="605" t="s">
        <v>29</v>
      </c>
      <c r="C390" s="351">
        <v>45890</v>
      </c>
      <c r="D390" s="658">
        <v>45894</v>
      </c>
      <c r="E390" s="607" t="s">
        <v>23</v>
      </c>
      <c r="F390" s="102">
        <v>1011</v>
      </c>
      <c r="G390" s="618" t="s">
        <v>292</v>
      </c>
      <c r="H390" s="598" t="str">
        <f>IF(G390="","",_xlfn.XLOOKUP(G390,Listas!$B$207:$B$251,Listas!$C$207:$C$251))</f>
        <v>Pacto Historico</v>
      </c>
      <c r="I390" s="608" t="s">
        <v>1</v>
      </c>
      <c r="J390" s="607" t="s">
        <v>4877</v>
      </c>
      <c r="K390" s="607" t="s">
        <v>107</v>
      </c>
      <c r="L390" s="619" t="s">
        <v>143</v>
      </c>
      <c r="M390" s="608"/>
      <c r="N390" s="608"/>
      <c r="O390" s="607"/>
      <c r="P390" s="608"/>
      <c r="Q390" s="114"/>
      <c r="R390" s="97" t="s">
        <v>4878</v>
      </c>
      <c r="S390" s="114">
        <v>45884</v>
      </c>
      <c r="T390" s="608" t="s">
        <v>4879</v>
      </c>
      <c r="U390" s="114">
        <v>45890</v>
      </c>
      <c r="V390" s="608"/>
      <c r="W390" s="114"/>
      <c r="X390" s="608"/>
      <c r="Y390" s="114"/>
      <c r="Z390" s="97" t="s">
        <v>4880</v>
      </c>
      <c r="AA390" s="114">
        <v>45894</v>
      </c>
      <c r="AB390" s="608" t="s">
        <v>4881</v>
      </c>
    </row>
    <row r="391" spans="1:28" ht="31.5" hidden="1" customHeight="1" x14ac:dyDescent="0.25">
      <c r="A391" s="605" t="s">
        <v>60</v>
      </c>
      <c r="B391" s="605" t="s">
        <v>29</v>
      </c>
      <c r="C391" s="351">
        <v>45890</v>
      </c>
      <c r="D391" s="658">
        <v>45894</v>
      </c>
      <c r="E391" s="607" t="s">
        <v>23</v>
      </c>
      <c r="F391" s="102">
        <v>1027</v>
      </c>
      <c r="G391" s="618" t="s">
        <v>296</v>
      </c>
      <c r="H391" s="598" t="str">
        <f>IF(G391="","",_xlfn.XLOOKUP(G391,Listas!$B$207:$B$251,Listas!$C$207:$C$251))</f>
        <v>Pacto Historico</v>
      </c>
      <c r="I391" s="608" t="s">
        <v>1</v>
      </c>
      <c r="J391" s="607" t="s">
        <v>4882</v>
      </c>
      <c r="K391" s="607" t="s">
        <v>107</v>
      </c>
      <c r="L391" s="619" t="s">
        <v>143</v>
      </c>
      <c r="M391" s="608" t="s">
        <v>121</v>
      </c>
      <c r="N391" s="608" t="s">
        <v>121</v>
      </c>
      <c r="O391" s="607" t="s">
        <v>4883</v>
      </c>
      <c r="P391" s="608" t="s">
        <v>121</v>
      </c>
      <c r="Q391" s="114">
        <v>45888</v>
      </c>
      <c r="R391" s="97" t="s">
        <v>4884</v>
      </c>
      <c r="S391" s="114">
        <v>45884</v>
      </c>
      <c r="T391" s="608" t="s">
        <v>4885</v>
      </c>
      <c r="U391" s="114">
        <v>45890</v>
      </c>
      <c r="V391" s="608"/>
      <c r="W391" s="114"/>
      <c r="X391" s="608"/>
      <c r="Y391" s="114"/>
      <c r="Z391" s="97" t="s">
        <v>4886</v>
      </c>
      <c r="AA391" s="114">
        <v>45894</v>
      </c>
      <c r="AB391" s="608" t="s">
        <v>4881</v>
      </c>
    </row>
    <row r="392" spans="1:28" ht="31.5" hidden="1" customHeight="1" x14ac:dyDescent="0.25">
      <c r="A392" s="605" t="s">
        <v>91</v>
      </c>
      <c r="B392" s="605" t="s">
        <v>29</v>
      </c>
      <c r="C392" s="351">
        <v>45890</v>
      </c>
      <c r="D392" s="658">
        <v>45895</v>
      </c>
      <c r="E392" s="607" t="s">
        <v>23</v>
      </c>
      <c r="F392" s="102">
        <v>1028</v>
      </c>
      <c r="G392" s="618" t="s">
        <v>296</v>
      </c>
      <c r="H392" s="598" t="str">
        <f>IF(G392="","",_xlfn.XLOOKUP(G392,Listas!$B$207:$B$251,Listas!$C$207:$C$251))</f>
        <v>Pacto Historico</v>
      </c>
      <c r="I392" s="608" t="s">
        <v>1</v>
      </c>
      <c r="J392" s="607" t="s">
        <v>4887</v>
      </c>
      <c r="K392" s="608" t="s">
        <v>94</v>
      </c>
      <c r="L392" s="619" t="s">
        <v>121</v>
      </c>
      <c r="M392" s="608"/>
      <c r="N392" s="608"/>
      <c r="O392" s="607"/>
      <c r="P392" s="608"/>
      <c r="Q392" s="114"/>
      <c r="R392" s="97" t="s">
        <v>4888</v>
      </c>
      <c r="S392" s="114">
        <v>45884</v>
      </c>
      <c r="T392" s="608" t="s">
        <v>4889</v>
      </c>
      <c r="U392" s="114">
        <v>45890</v>
      </c>
      <c r="V392" s="608"/>
      <c r="W392" s="114"/>
      <c r="X392" s="608"/>
      <c r="Y392" s="114"/>
      <c r="Z392" s="97" t="s">
        <v>4890</v>
      </c>
      <c r="AA392" s="114">
        <v>45895</v>
      </c>
      <c r="AB392" s="608" t="s">
        <v>4881</v>
      </c>
    </row>
    <row r="393" spans="1:28" ht="31.5" hidden="1" customHeight="1" x14ac:dyDescent="0.25">
      <c r="A393" s="605" t="s">
        <v>85</v>
      </c>
      <c r="B393" s="605" t="s">
        <v>29</v>
      </c>
      <c r="C393" s="351">
        <v>45890</v>
      </c>
      <c r="D393" s="658">
        <v>45895</v>
      </c>
      <c r="E393" s="607" t="s">
        <v>23</v>
      </c>
      <c r="F393" s="102">
        <v>1030</v>
      </c>
      <c r="G393" s="618" t="s">
        <v>296</v>
      </c>
      <c r="H393" s="598" t="str">
        <f>IF(G393="","",_xlfn.XLOOKUP(G393,Listas!$B$207:$B$251,Listas!$C$207:$C$251))</f>
        <v>Pacto Historico</v>
      </c>
      <c r="I393" s="608" t="s">
        <v>1</v>
      </c>
      <c r="J393" s="607" t="s">
        <v>4891</v>
      </c>
      <c r="K393" s="607" t="s">
        <v>107</v>
      </c>
      <c r="L393" s="619" t="s">
        <v>143</v>
      </c>
      <c r="M393" s="608" t="s">
        <v>121</v>
      </c>
      <c r="N393" s="608" t="s">
        <v>121</v>
      </c>
      <c r="O393" s="607" t="s">
        <v>4892</v>
      </c>
      <c r="P393" s="608" t="s">
        <v>121</v>
      </c>
      <c r="Q393" s="114">
        <v>45883</v>
      </c>
      <c r="R393" s="97" t="s">
        <v>4893</v>
      </c>
      <c r="S393" s="114">
        <v>45884</v>
      </c>
      <c r="T393" s="608" t="s">
        <v>4894</v>
      </c>
      <c r="U393" s="114">
        <v>45890</v>
      </c>
      <c r="V393" s="608"/>
      <c r="W393" s="114"/>
      <c r="X393" s="608"/>
      <c r="Y393" s="114"/>
      <c r="Z393" s="97" t="s">
        <v>4895</v>
      </c>
      <c r="AA393" s="114">
        <v>45895</v>
      </c>
      <c r="AB393" s="608" t="s">
        <v>4881</v>
      </c>
    </row>
    <row r="394" spans="1:28" ht="31.5" hidden="1" customHeight="1" x14ac:dyDescent="0.25">
      <c r="A394" s="605" t="s">
        <v>47</v>
      </c>
      <c r="B394" s="605" t="s">
        <v>29</v>
      </c>
      <c r="C394" s="351">
        <v>45891</v>
      </c>
      <c r="D394" s="658">
        <v>45896</v>
      </c>
      <c r="E394" s="607" t="s">
        <v>40</v>
      </c>
      <c r="F394" s="102">
        <v>1053</v>
      </c>
      <c r="G394" s="618" t="s">
        <v>305</v>
      </c>
      <c r="H394" s="598" t="str">
        <f>IF(G394="","",_xlfn.XLOOKUP(G394,Listas!$B$207:$B$251,Listas!$C$207:$C$251))</f>
        <v>Centro Democrático</v>
      </c>
      <c r="I394" s="608" t="s">
        <v>1</v>
      </c>
      <c r="J394" s="607" t="s">
        <v>4896</v>
      </c>
      <c r="K394" s="608" t="s">
        <v>110</v>
      </c>
      <c r="L394" s="619"/>
      <c r="M394" s="608"/>
      <c r="N394" s="608"/>
      <c r="O394" s="607"/>
      <c r="P394" s="608"/>
      <c r="Q394" s="114"/>
      <c r="R394" s="97" t="s">
        <v>4897</v>
      </c>
      <c r="S394" s="114">
        <v>45888</v>
      </c>
      <c r="T394" s="608" t="s">
        <v>4898</v>
      </c>
      <c r="U394" s="114">
        <v>45891</v>
      </c>
      <c r="V394" s="608"/>
      <c r="W394" s="114"/>
      <c r="X394" s="608"/>
      <c r="Y394" s="114"/>
      <c r="Z394" s="97" t="s">
        <v>4899</v>
      </c>
      <c r="AA394" s="114">
        <v>45896</v>
      </c>
      <c r="AB394" s="608" t="s">
        <v>4900</v>
      </c>
    </row>
    <row r="395" spans="1:28" ht="31.5" hidden="1" customHeight="1" x14ac:dyDescent="0.25">
      <c r="A395" s="605" t="s">
        <v>16</v>
      </c>
      <c r="B395" s="605" t="s">
        <v>29</v>
      </c>
      <c r="C395" s="351">
        <v>45895</v>
      </c>
      <c r="D395" s="658">
        <v>45898</v>
      </c>
      <c r="E395" s="607" t="s">
        <v>33</v>
      </c>
      <c r="F395" s="102">
        <v>1044</v>
      </c>
      <c r="G395" s="618" t="s">
        <v>305</v>
      </c>
      <c r="H395" s="598" t="str">
        <f>IF(G395="","",_xlfn.XLOOKUP(G395,Listas!$B$207:$B$251,Listas!$C$207:$C$251))</f>
        <v>Centro Democrático</v>
      </c>
      <c r="I395" s="608" t="s">
        <v>1</v>
      </c>
      <c r="J395" s="607" t="s">
        <v>4901</v>
      </c>
      <c r="K395" s="608"/>
      <c r="L395" s="619"/>
      <c r="M395" s="608"/>
      <c r="N395" s="608"/>
      <c r="O395" s="607"/>
      <c r="P395" s="608"/>
      <c r="Q395" s="114"/>
      <c r="R395" s="97" t="s">
        <v>4902</v>
      </c>
      <c r="S395" s="114">
        <v>45890</v>
      </c>
      <c r="T395" s="608" t="s">
        <v>4903</v>
      </c>
      <c r="U395" s="114">
        <v>45895</v>
      </c>
      <c r="V395" s="608"/>
      <c r="W395" s="114"/>
      <c r="X395" s="608"/>
      <c r="Y395" s="114"/>
      <c r="Z395" s="97" t="s">
        <v>4904</v>
      </c>
      <c r="AA395" s="114">
        <v>45898</v>
      </c>
      <c r="AB395" s="607" t="s">
        <v>4905</v>
      </c>
    </row>
    <row r="396" spans="1:28" ht="31.5" hidden="1" customHeight="1" x14ac:dyDescent="0.25">
      <c r="A396" s="605" t="s">
        <v>91</v>
      </c>
      <c r="B396" s="605" t="s">
        <v>29</v>
      </c>
      <c r="C396" s="351">
        <v>45895</v>
      </c>
      <c r="D396" s="658"/>
      <c r="E396" s="607" t="s">
        <v>33</v>
      </c>
      <c r="F396" s="102">
        <v>1045</v>
      </c>
      <c r="G396" s="618" t="s">
        <v>296</v>
      </c>
      <c r="H396" s="598" t="str">
        <f>IF(G396="","",_xlfn.XLOOKUP(G396,Listas!$B$207:$B$251,Listas!$C$207:$C$251))</f>
        <v>Pacto Historico</v>
      </c>
      <c r="I396" s="608" t="s">
        <v>1</v>
      </c>
      <c r="J396" s="607" t="s">
        <v>4887</v>
      </c>
      <c r="K396" s="608" t="s">
        <v>94</v>
      </c>
      <c r="L396" s="619" t="s">
        <v>121</v>
      </c>
      <c r="M396" s="608" t="s">
        <v>121</v>
      </c>
      <c r="N396" s="608"/>
      <c r="O396" s="607" t="s">
        <v>1389</v>
      </c>
      <c r="P396" s="608"/>
      <c r="Q396" s="114"/>
      <c r="R396" s="97" t="s">
        <v>4906</v>
      </c>
      <c r="S396" s="114">
        <v>45890</v>
      </c>
      <c r="T396" s="608"/>
      <c r="U396" s="114"/>
      <c r="V396" s="608"/>
      <c r="W396" s="114"/>
      <c r="X396" s="608"/>
      <c r="Y396" s="114"/>
      <c r="Z396" s="97" t="s">
        <v>4907</v>
      </c>
      <c r="AA396" s="114">
        <v>45895</v>
      </c>
      <c r="AB396" s="618" t="s">
        <v>4905</v>
      </c>
    </row>
    <row r="397" spans="1:28" ht="31.5" hidden="1" customHeight="1" x14ac:dyDescent="0.25">
      <c r="A397" s="605" t="s">
        <v>78</v>
      </c>
      <c r="B397" s="605" t="s">
        <v>29</v>
      </c>
      <c r="C397" s="351">
        <v>45895</v>
      </c>
      <c r="D397" s="658"/>
      <c r="E397" s="607" t="s">
        <v>33</v>
      </c>
      <c r="F397" s="102">
        <v>1042</v>
      </c>
      <c r="G397" s="618" t="s">
        <v>346</v>
      </c>
      <c r="H397" s="598" t="str">
        <f>IF(G397="","",_xlfn.XLOOKUP(G397,Listas!$B$207:$B$251,Listas!$C$207:$C$251))</f>
        <v>Partido Mira</v>
      </c>
      <c r="I397" s="608" t="s">
        <v>1</v>
      </c>
      <c r="J397" s="607" t="s">
        <v>4908</v>
      </c>
      <c r="K397" s="608"/>
      <c r="L397" s="619"/>
      <c r="M397" s="608"/>
      <c r="N397" s="608"/>
      <c r="O397" s="607"/>
      <c r="P397" s="608"/>
      <c r="Q397" s="114"/>
      <c r="R397" s="97" t="s">
        <v>4909</v>
      </c>
      <c r="S397" s="114">
        <v>45890</v>
      </c>
      <c r="T397" s="608"/>
      <c r="U397" s="114"/>
      <c r="V397" s="608"/>
      <c r="W397" s="114"/>
      <c r="X397" s="608"/>
      <c r="Y397" s="114"/>
      <c r="Z397" s="97" t="s">
        <v>4910</v>
      </c>
      <c r="AA397" s="114">
        <v>45895</v>
      </c>
      <c r="AB397" s="618" t="s">
        <v>4911</v>
      </c>
    </row>
    <row r="398" spans="1:28" ht="31.5" hidden="1" customHeight="1" x14ac:dyDescent="0.25">
      <c r="A398" s="605" t="s">
        <v>60</v>
      </c>
      <c r="B398" s="605" t="s">
        <v>29</v>
      </c>
      <c r="C398" s="351">
        <v>45895</v>
      </c>
      <c r="D398" s="658">
        <v>45898</v>
      </c>
      <c r="E398" s="607" t="s">
        <v>23</v>
      </c>
      <c r="F398" s="102">
        <v>1059</v>
      </c>
      <c r="G398" s="618" t="s">
        <v>305</v>
      </c>
      <c r="H398" s="598" t="str">
        <f>IF(G398="","",_xlfn.XLOOKUP(G398,Listas!$B$207:$B$251,Listas!$C$207:$C$251))</f>
        <v>Centro Democrático</v>
      </c>
      <c r="I398" s="608" t="s">
        <v>1</v>
      </c>
      <c r="J398" s="607" t="s">
        <v>4912</v>
      </c>
      <c r="K398" s="608" t="s">
        <v>124</v>
      </c>
      <c r="L398" s="625" t="s">
        <v>224</v>
      </c>
      <c r="M398" s="608" t="s">
        <v>121</v>
      </c>
      <c r="N398" s="608" t="s">
        <v>121</v>
      </c>
      <c r="O398" s="607" t="s">
        <v>1495</v>
      </c>
      <c r="P398" s="608" t="s">
        <v>121</v>
      </c>
      <c r="Q398" s="114">
        <v>45894</v>
      </c>
      <c r="R398" s="97" t="s">
        <v>4913</v>
      </c>
      <c r="S398" s="114">
        <v>45890</v>
      </c>
      <c r="T398" s="608" t="s">
        <v>4914</v>
      </c>
      <c r="U398" s="114">
        <v>45895</v>
      </c>
      <c r="V398" s="608"/>
      <c r="W398" s="114"/>
      <c r="X398" s="608"/>
      <c r="Y398" s="114"/>
      <c r="Z398" s="97" t="s">
        <v>4915</v>
      </c>
      <c r="AA398" s="114">
        <v>45898</v>
      </c>
      <c r="AB398" s="618" t="s">
        <v>4905</v>
      </c>
    </row>
    <row r="399" spans="1:28" ht="31.5" hidden="1" customHeight="1" x14ac:dyDescent="0.25">
      <c r="A399" s="605" t="s">
        <v>85</v>
      </c>
      <c r="B399" s="605" t="s">
        <v>29</v>
      </c>
      <c r="C399" s="351">
        <v>45898</v>
      </c>
      <c r="D399" s="658">
        <v>45903</v>
      </c>
      <c r="E399" s="607" t="s">
        <v>23</v>
      </c>
      <c r="F399" s="102">
        <v>1081</v>
      </c>
      <c r="G399" s="618" t="s">
        <v>257</v>
      </c>
      <c r="H399" s="598" t="str">
        <f>IF(G399="","",_xlfn.XLOOKUP(G399,Listas!$B$207:$B$251,Listas!$C$207:$C$251))</f>
        <v>Alianza Verde</v>
      </c>
      <c r="I399" s="608" t="s">
        <v>1</v>
      </c>
      <c r="J399" s="607" t="s">
        <v>4916</v>
      </c>
      <c r="K399" s="608" t="s">
        <v>82</v>
      </c>
      <c r="L399" s="625" t="s">
        <v>235</v>
      </c>
      <c r="M399" s="607" t="s">
        <v>235</v>
      </c>
      <c r="N399" s="608" t="s">
        <v>121</v>
      </c>
      <c r="O399" s="607" t="s">
        <v>4917</v>
      </c>
      <c r="P399" s="608" t="s">
        <v>121</v>
      </c>
      <c r="Q399" s="114">
        <v>45894</v>
      </c>
      <c r="R399" s="97" t="s">
        <v>4918</v>
      </c>
      <c r="S399" s="114">
        <v>45895</v>
      </c>
      <c r="T399" s="608" t="s">
        <v>4919</v>
      </c>
      <c r="U399" s="114">
        <v>45898</v>
      </c>
      <c r="V399" s="608"/>
      <c r="W399" s="114"/>
      <c r="X399" s="608"/>
      <c r="Y399" s="114"/>
      <c r="Z399" s="97" t="s">
        <v>4920</v>
      </c>
      <c r="AA399" s="114">
        <v>45903</v>
      </c>
      <c r="AB399" s="608"/>
    </row>
    <row r="400" spans="1:28" ht="31.5" hidden="1" customHeight="1" x14ac:dyDescent="0.25">
      <c r="A400" s="605" t="s">
        <v>78</v>
      </c>
      <c r="B400" s="605" t="s">
        <v>29</v>
      </c>
      <c r="C400" s="351">
        <v>45905</v>
      </c>
      <c r="D400" s="658"/>
      <c r="E400" s="607" t="s">
        <v>40</v>
      </c>
      <c r="F400" s="102">
        <v>1106</v>
      </c>
      <c r="G400" s="618" t="s">
        <v>292</v>
      </c>
      <c r="H400" s="598" t="str">
        <f>IF(G400="","",_xlfn.XLOOKUP(G400,Listas!$B$207:$B$251,Listas!$C$207:$C$251))</f>
        <v>Pacto Historico</v>
      </c>
      <c r="I400" s="608" t="s">
        <v>1</v>
      </c>
      <c r="J400" s="607" t="s">
        <v>4921</v>
      </c>
      <c r="K400" s="608"/>
      <c r="L400" s="619"/>
      <c r="M400" s="608"/>
      <c r="N400" s="608"/>
      <c r="O400" s="607"/>
      <c r="P400" s="608"/>
      <c r="Q400" s="114"/>
      <c r="R400" s="97" t="s">
        <v>4922</v>
      </c>
      <c r="S400" s="114">
        <v>45902</v>
      </c>
      <c r="T400" s="608"/>
      <c r="U400" s="114"/>
      <c r="V400" s="608"/>
      <c r="W400" s="114"/>
      <c r="X400" s="608"/>
      <c r="Y400" s="114"/>
      <c r="Z400" s="97" t="s">
        <v>4923</v>
      </c>
      <c r="AA400" s="114">
        <v>45905</v>
      </c>
      <c r="AB400" s="608" t="s">
        <v>4924</v>
      </c>
    </row>
    <row r="401" spans="1:28" ht="31.5" hidden="1" customHeight="1" x14ac:dyDescent="0.25">
      <c r="A401" s="605" t="s">
        <v>16</v>
      </c>
      <c r="B401" s="605" t="s">
        <v>29</v>
      </c>
      <c r="C401" s="351">
        <v>45912</v>
      </c>
      <c r="D401" s="658">
        <v>45917</v>
      </c>
      <c r="E401" s="607" t="s">
        <v>33</v>
      </c>
      <c r="F401" s="102">
        <v>1114</v>
      </c>
      <c r="G401" s="618" t="s">
        <v>343</v>
      </c>
      <c r="H401" s="598" t="str">
        <f>IF(G401="","",_xlfn.XLOOKUP(G401,Listas!$B$207:$B$251,Listas!$C$207:$C$251))</f>
        <v>Partido Mira</v>
      </c>
      <c r="I401" s="608" t="s">
        <v>1</v>
      </c>
      <c r="J401" s="607" t="s">
        <v>4925</v>
      </c>
      <c r="K401" s="608"/>
      <c r="L401" s="619"/>
      <c r="M401" s="608"/>
      <c r="N401" s="608"/>
      <c r="O401" s="607"/>
      <c r="P401" s="608"/>
      <c r="Q401" s="114"/>
      <c r="R401" s="97" t="s">
        <v>4926</v>
      </c>
      <c r="S401" s="114">
        <v>45909</v>
      </c>
      <c r="T401" s="608" t="s">
        <v>4927</v>
      </c>
      <c r="U401" s="114">
        <v>45912</v>
      </c>
      <c r="V401" s="608" t="s">
        <v>4928</v>
      </c>
      <c r="W401" s="114">
        <v>45915</v>
      </c>
      <c r="X401" s="608"/>
      <c r="Y401" s="114"/>
      <c r="Z401" s="97" t="s">
        <v>4929</v>
      </c>
      <c r="AA401" s="114">
        <v>45917</v>
      </c>
      <c r="AB401" s="608"/>
    </row>
    <row r="402" spans="1:28" ht="31.5" hidden="1" customHeight="1" x14ac:dyDescent="0.25">
      <c r="A402" s="605" t="s">
        <v>42</v>
      </c>
      <c r="B402" s="605" t="s">
        <v>29</v>
      </c>
      <c r="C402" s="351">
        <v>45912</v>
      </c>
      <c r="D402" s="658"/>
      <c r="E402" s="607" t="s">
        <v>33</v>
      </c>
      <c r="F402" s="102">
        <v>1120</v>
      </c>
      <c r="G402" s="618" t="s">
        <v>354</v>
      </c>
      <c r="H402" s="598" t="str">
        <f>IF(G402="","",_xlfn.XLOOKUP(G402,Listas!$B$207:$B$251,Listas!$C$207:$C$251))</f>
        <v>Mov. LARA Bogotá.</v>
      </c>
      <c r="I402" s="608" t="s">
        <v>1</v>
      </c>
      <c r="J402" s="607" t="s">
        <v>4930</v>
      </c>
      <c r="K402" s="608"/>
      <c r="L402" s="619"/>
      <c r="M402" s="608"/>
      <c r="N402" s="608"/>
      <c r="O402" s="607"/>
      <c r="P402" s="608"/>
      <c r="Q402" s="114"/>
      <c r="R402" s="97" t="s">
        <v>4931</v>
      </c>
      <c r="S402" s="114">
        <v>45909</v>
      </c>
      <c r="T402" s="608"/>
      <c r="U402" s="114"/>
      <c r="V402" s="608"/>
      <c r="W402" s="114"/>
      <c r="X402" s="608"/>
      <c r="Y402" s="114"/>
      <c r="Z402" s="97" t="s">
        <v>4932</v>
      </c>
      <c r="AA402" s="114">
        <v>45912</v>
      </c>
      <c r="AB402" s="607" t="s">
        <v>4933</v>
      </c>
    </row>
    <row r="403" spans="1:28" ht="31.5" hidden="1" customHeight="1" x14ac:dyDescent="0.25">
      <c r="A403" s="605" t="s">
        <v>47</v>
      </c>
      <c r="B403" s="605" t="s">
        <v>29</v>
      </c>
      <c r="C403" s="351">
        <v>45915</v>
      </c>
      <c r="D403" s="658">
        <v>45918</v>
      </c>
      <c r="E403" s="607" t="s">
        <v>33</v>
      </c>
      <c r="F403" s="102">
        <v>1129</v>
      </c>
      <c r="G403" s="618" t="s">
        <v>296</v>
      </c>
      <c r="H403" s="598" t="str">
        <f>IF(G403="","",_xlfn.XLOOKUP(G403,Listas!$B$207:$B$251,Listas!$C$207:$C$251))</f>
        <v>Pacto Historico</v>
      </c>
      <c r="I403" s="608" t="s">
        <v>1</v>
      </c>
      <c r="J403" s="607" t="s">
        <v>4934</v>
      </c>
      <c r="K403" s="608" t="s">
        <v>110</v>
      </c>
      <c r="L403" s="619"/>
      <c r="M403" s="608"/>
      <c r="N403" s="608"/>
      <c r="O403" s="607"/>
      <c r="P403" s="608"/>
      <c r="Q403" s="114"/>
      <c r="R403" s="97" t="s">
        <v>4935</v>
      </c>
      <c r="S403" s="114">
        <v>45910</v>
      </c>
      <c r="T403" s="608" t="s">
        <v>4936</v>
      </c>
      <c r="U403" s="114">
        <v>45915</v>
      </c>
      <c r="V403" s="608" t="s">
        <v>4937</v>
      </c>
      <c r="W403" s="114">
        <v>45916</v>
      </c>
      <c r="X403" s="608" t="s">
        <v>4938</v>
      </c>
      <c r="Y403" s="114">
        <v>45916</v>
      </c>
      <c r="Z403" s="97" t="s">
        <v>4939</v>
      </c>
      <c r="AA403" s="114">
        <v>45918</v>
      </c>
      <c r="AB403" s="607" t="s">
        <v>4940</v>
      </c>
    </row>
    <row r="404" spans="1:28" ht="31.5" hidden="1" customHeight="1" x14ac:dyDescent="0.25">
      <c r="A404" s="605" t="s">
        <v>78</v>
      </c>
      <c r="B404" s="605" t="s">
        <v>29</v>
      </c>
      <c r="C404" s="351">
        <v>45918</v>
      </c>
      <c r="D404" s="658">
        <v>45923</v>
      </c>
      <c r="E404" s="607" t="s">
        <v>23</v>
      </c>
      <c r="F404" s="102">
        <v>1147</v>
      </c>
      <c r="G404" s="618" t="s">
        <v>267</v>
      </c>
      <c r="H404" s="598" t="str">
        <f>IF(G404="","",_xlfn.XLOOKUP(G404,Listas!$B$207:$B$251,Listas!$C$207:$C$251))</f>
        <v>Partido Nuevo Liberalismo</v>
      </c>
      <c r="I404" s="608" t="s">
        <v>1</v>
      </c>
      <c r="J404" s="607" t="s">
        <v>4941</v>
      </c>
      <c r="K404" s="608"/>
      <c r="L404" s="619"/>
      <c r="M404" s="608"/>
      <c r="N404" s="608"/>
      <c r="O404" s="607"/>
      <c r="P404" s="608"/>
      <c r="Q404" s="114"/>
      <c r="R404" s="97" t="s">
        <v>4942</v>
      </c>
      <c r="S404" s="114">
        <v>45915</v>
      </c>
      <c r="T404" s="608" t="s">
        <v>4943</v>
      </c>
      <c r="U404" s="114">
        <v>45918</v>
      </c>
      <c r="V404" s="608"/>
      <c r="W404" s="114"/>
      <c r="X404" s="608"/>
      <c r="Y404" s="114"/>
      <c r="Z404" s="97" t="s">
        <v>4944</v>
      </c>
      <c r="AA404" s="114">
        <v>45923</v>
      </c>
      <c r="AB404" s="608"/>
    </row>
    <row r="405" spans="1:28" ht="31.5" hidden="1" customHeight="1" x14ac:dyDescent="0.25">
      <c r="A405" s="605" t="s">
        <v>78</v>
      </c>
      <c r="B405" s="605" t="s">
        <v>29</v>
      </c>
      <c r="C405" s="351">
        <v>45924</v>
      </c>
      <c r="D405" s="658">
        <v>45929</v>
      </c>
      <c r="E405" s="607" t="s">
        <v>33</v>
      </c>
      <c r="F405" s="102">
        <v>1165</v>
      </c>
      <c r="G405" s="618" t="s">
        <v>267</v>
      </c>
      <c r="H405" s="598" t="str">
        <f>IF(G405="","",_xlfn.XLOOKUP(G405,Listas!$B$207:$B$251,Listas!$C$207:$C$251))</f>
        <v>Partido Nuevo Liberalismo</v>
      </c>
      <c r="I405" s="608" t="s">
        <v>1</v>
      </c>
      <c r="J405" s="607" t="s">
        <v>4945</v>
      </c>
      <c r="K405" s="608"/>
      <c r="L405" s="619"/>
      <c r="M405" s="608"/>
      <c r="N405" s="608"/>
      <c r="O405" s="607"/>
      <c r="P405" s="608"/>
      <c r="Q405" s="114"/>
      <c r="R405" s="97" t="s">
        <v>4946</v>
      </c>
      <c r="S405" s="114">
        <v>45919</v>
      </c>
      <c r="T405" s="608" t="s">
        <v>4947</v>
      </c>
      <c r="U405" s="114">
        <v>45924</v>
      </c>
      <c r="V405" s="608" t="s">
        <v>4948</v>
      </c>
      <c r="W405" s="114">
        <v>45925</v>
      </c>
      <c r="X405" s="608"/>
      <c r="Y405" s="114"/>
      <c r="Z405" s="97" t="s">
        <v>4949</v>
      </c>
      <c r="AA405" s="114">
        <v>45929</v>
      </c>
      <c r="AB405" s="608" t="s">
        <v>4950</v>
      </c>
    </row>
    <row r="406" spans="1:28" ht="31.5" hidden="1" customHeight="1" x14ac:dyDescent="0.25">
      <c r="A406" s="605" t="s">
        <v>91</v>
      </c>
      <c r="B406" s="605" t="s">
        <v>29</v>
      </c>
      <c r="C406" s="351">
        <v>45924</v>
      </c>
      <c r="D406" s="658">
        <v>45929</v>
      </c>
      <c r="E406" s="607" t="s">
        <v>33</v>
      </c>
      <c r="F406" s="102">
        <v>1164</v>
      </c>
      <c r="G406" s="618" t="s">
        <v>292</v>
      </c>
      <c r="H406" s="598" t="str">
        <f>IF(G406="","",_xlfn.XLOOKUP(G406,Listas!$B$207:$B$251,Listas!$C$207:$C$251))</f>
        <v>Pacto Historico</v>
      </c>
      <c r="I406" s="608" t="s">
        <v>1</v>
      </c>
      <c r="J406" s="607" t="s">
        <v>4951</v>
      </c>
      <c r="K406" s="608" t="s">
        <v>126</v>
      </c>
      <c r="L406" s="619"/>
      <c r="M406" s="608"/>
      <c r="N406" s="608"/>
      <c r="O406" s="607"/>
      <c r="P406" s="608"/>
      <c r="Q406" s="114"/>
      <c r="R406" s="97" t="s">
        <v>4952</v>
      </c>
      <c r="S406" s="114">
        <v>45919</v>
      </c>
      <c r="T406" s="608" t="s">
        <v>4953</v>
      </c>
      <c r="U406" s="114">
        <v>45924</v>
      </c>
      <c r="V406" s="608" t="s">
        <v>4948</v>
      </c>
      <c r="W406" s="114">
        <v>45925</v>
      </c>
      <c r="X406" s="608"/>
      <c r="Y406" s="114"/>
      <c r="Z406" s="97" t="s">
        <v>4954</v>
      </c>
      <c r="AA406" s="114">
        <v>45929</v>
      </c>
      <c r="AB406" s="608" t="s">
        <v>4955</v>
      </c>
    </row>
    <row r="407" spans="1:28" ht="31.5" hidden="1" customHeight="1" x14ac:dyDescent="0.25">
      <c r="A407" s="605" t="s">
        <v>78</v>
      </c>
      <c r="B407" s="605" t="s">
        <v>29</v>
      </c>
      <c r="C407" s="351">
        <v>45926</v>
      </c>
      <c r="D407" s="658">
        <v>45931</v>
      </c>
      <c r="E407" s="607" t="s">
        <v>23</v>
      </c>
      <c r="F407" s="102">
        <v>1178</v>
      </c>
      <c r="G407" s="618" t="s">
        <v>276</v>
      </c>
      <c r="H407" s="598" t="str">
        <f>IF(G407="","",_xlfn.XLOOKUP(G407,Listas!$B$207:$B$251,Listas!$C$207:$C$251))</f>
        <v>Partido Nuevo Liberalismo</v>
      </c>
      <c r="I407" s="608" t="s">
        <v>1</v>
      </c>
      <c r="J407" s="607" t="s">
        <v>4956</v>
      </c>
      <c r="K407" s="608"/>
      <c r="L407" s="619"/>
      <c r="M407" s="608"/>
      <c r="N407" s="608"/>
      <c r="O407" s="607"/>
      <c r="P407" s="608"/>
      <c r="Q407" s="114"/>
      <c r="R407" s="97" t="s">
        <v>4957</v>
      </c>
      <c r="S407" s="114">
        <v>45923</v>
      </c>
      <c r="T407" s="608" t="s">
        <v>4958</v>
      </c>
      <c r="U407" s="114">
        <v>45926</v>
      </c>
      <c r="V407" s="608"/>
      <c r="W407" s="114"/>
      <c r="X407" s="608" t="s">
        <v>4959</v>
      </c>
      <c r="Y407" s="114">
        <v>45929</v>
      </c>
      <c r="Z407" s="97" t="s">
        <v>4960</v>
      </c>
      <c r="AA407" s="114">
        <v>45931</v>
      </c>
      <c r="AB407" s="608" t="s">
        <v>4961</v>
      </c>
    </row>
    <row r="408" spans="1:28" ht="31.5" hidden="1" customHeight="1" x14ac:dyDescent="0.25">
      <c r="A408" s="605" t="s">
        <v>60</v>
      </c>
      <c r="B408" s="605" t="s">
        <v>29</v>
      </c>
      <c r="C408" s="351">
        <v>45930</v>
      </c>
      <c r="D408" s="658"/>
      <c r="E408" s="607" t="s">
        <v>40</v>
      </c>
      <c r="F408" s="102">
        <v>1184</v>
      </c>
      <c r="G408" s="618" t="s">
        <v>313</v>
      </c>
      <c r="H408" s="598" t="str">
        <f>IF(G408="","",_xlfn.XLOOKUP(G408,Listas!$B$207:$B$251,Listas!$C$207:$C$251))</f>
        <v>Centro Democrático</v>
      </c>
      <c r="I408" s="608" t="s">
        <v>1</v>
      </c>
      <c r="J408" s="607" t="s">
        <v>4962</v>
      </c>
      <c r="K408" s="607" t="s">
        <v>107</v>
      </c>
      <c r="L408" s="619" t="s">
        <v>143</v>
      </c>
      <c r="M408" s="608" t="s">
        <v>121</v>
      </c>
      <c r="N408" s="608" t="s">
        <v>121</v>
      </c>
      <c r="O408" s="607" t="s">
        <v>325</v>
      </c>
      <c r="P408" s="608" t="s">
        <v>121</v>
      </c>
      <c r="Q408" s="114">
        <v>45926</v>
      </c>
      <c r="R408" s="97" t="s">
        <v>4963</v>
      </c>
      <c r="S408" s="114">
        <v>45925</v>
      </c>
      <c r="T408" s="608"/>
      <c r="U408" s="114"/>
      <c r="V408" s="608"/>
      <c r="W408" s="114"/>
      <c r="X408" s="608"/>
      <c r="Y408" s="114"/>
      <c r="Z408" s="97" t="s">
        <v>4964</v>
      </c>
      <c r="AA408" s="114">
        <v>45929</v>
      </c>
      <c r="AB408" s="608" t="s">
        <v>4965</v>
      </c>
    </row>
    <row r="409" spans="1:28" ht="31.5" hidden="1" customHeight="1" x14ac:dyDescent="0.25">
      <c r="A409" s="605" t="s">
        <v>16</v>
      </c>
      <c r="B409" s="605" t="s">
        <v>29</v>
      </c>
      <c r="C409" s="351">
        <v>45936</v>
      </c>
      <c r="D409" s="658"/>
      <c r="E409" s="607" t="s">
        <v>33</v>
      </c>
      <c r="F409" s="102">
        <v>1199</v>
      </c>
      <c r="G409" s="618" t="s">
        <v>255</v>
      </c>
      <c r="H409" s="598" t="str">
        <f>IF(G409="","",_xlfn.XLOOKUP(G409,Listas!$B$207:$B$251,Listas!$C$207:$C$251))</f>
        <v>Alianza Verde</v>
      </c>
      <c r="I409" s="608" t="s">
        <v>1</v>
      </c>
      <c r="J409" s="607" t="s">
        <v>4966</v>
      </c>
      <c r="K409" s="608"/>
      <c r="L409" s="619"/>
      <c r="M409" s="608"/>
      <c r="N409" s="608"/>
      <c r="O409" s="607"/>
      <c r="P409" s="608"/>
      <c r="Q409" s="114"/>
      <c r="R409" s="97" t="s">
        <v>4967</v>
      </c>
      <c r="S409" s="114">
        <v>45931</v>
      </c>
      <c r="T409" s="608"/>
      <c r="U409" s="114"/>
      <c r="V409" s="608"/>
      <c r="W409" s="114"/>
      <c r="X409" s="608" t="s">
        <v>4968</v>
      </c>
      <c r="Y409" s="114">
        <v>45937</v>
      </c>
      <c r="Z409" s="97" t="s">
        <v>4969</v>
      </c>
      <c r="AA409" s="114">
        <v>45936</v>
      </c>
      <c r="AB409" s="608"/>
    </row>
    <row r="410" spans="1:28" ht="31.5" hidden="1" customHeight="1" x14ac:dyDescent="0.25">
      <c r="A410" s="605" t="s">
        <v>47</v>
      </c>
      <c r="B410" s="605" t="s">
        <v>29</v>
      </c>
      <c r="C410" s="351">
        <v>45940</v>
      </c>
      <c r="D410" s="658">
        <v>45946</v>
      </c>
      <c r="E410" s="607" t="s">
        <v>23</v>
      </c>
      <c r="F410" s="102">
        <v>1213</v>
      </c>
      <c r="G410" s="618" t="s">
        <v>311</v>
      </c>
      <c r="H410" s="598" t="str">
        <f>IF(G410="","",_xlfn.XLOOKUP(G410,Listas!$B$207:$B$251,Listas!$C$207:$C$251))</f>
        <v>Centro Democrático</v>
      </c>
      <c r="I410" s="608" t="s">
        <v>1</v>
      </c>
      <c r="J410" s="607" t="s">
        <v>4970</v>
      </c>
      <c r="K410" s="608" t="s">
        <v>124</v>
      </c>
      <c r="L410" s="619"/>
      <c r="M410" s="608"/>
      <c r="N410" s="608"/>
      <c r="O410" s="607"/>
      <c r="P410" s="608"/>
      <c r="Q410" s="114"/>
      <c r="R410" s="97" t="s">
        <v>4971</v>
      </c>
      <c r="S410" s="114">
        <v>45937</v>
      </c>
      <c r="T410" s="608" t="s">
        <v>4972</v>
      </c>
      <c r="U410" s="114">
        <v>45940</v>
      </c>
      <c r="V410" s="608"/>
      <c r="W410" s="114"/>
      <c r="X410" s="608"/>
      <c r="Y410" s="114"/>
      <c r="Z410" s="97" t="s">
        <v>4973</v>
      </c>
      <c r="AA410" s="114">
        <v>45946</v>
      </c>
      <c r="AB410" s="608"/>
    </row>
    <row r="411" spans="1:28" ht="31.5" hidden="1" customHeight="1" x14ac:dyDescent="0.25">
      <c r="A411" s="605" t="s">
        <v>47</v>
      </c>
      <c r="B411" s="605" t="s">
        <v>29</v>
      </c>
      <c r="C411" s="351">
        <v>45939</v>
      </c>
      <c r="D411" s="658">
        <v>45945</v>
      </c>
      <c r="E411" s="607" t="s">
        <v>23</v>
      </c>
      <c r="F411" s="102">
        <v>1214</v>
      </c>
      <c r="G411" s="618" t="s">
        <v>348</v>
      </c>
      <c r="H411" s="598" t="str">
        <f>IF(G411="","",_xlfn.XLOOKUP(G411,Listas!$B$207:$B$251,Listas!$C$207:$C$251))</f>
        <v>Partido de la U</v>
      </c>
      <c r="I411" s="608" t="s">
        <v>1</v>
      </c>
      <c r="J411" s="607" t="s">
        <v>4974</v>
      </c>
      <c r="K411" s="608" t="s">
        <v>124</v>
      </c>
      <c r="L411" s="619"/>
      <c r="M411" s="608"/>
      <c r="N411" s="608"/>
      <c r="O411" s="607"/>
      <c r="P411" s="608"/>
      <c r="Q411" s="114"/>
      <c r="R411" s="97" t="s">
        <v>4975</v>
      </c>
      <c r="S411" s="114">
        <v>45936</v>
      </c>
      <c r="T411" s="608" t="s">
        <v>4976</v>
      </c>
      <c r="U411" s="114">
        <v>45939</v>
      </c>
      <c r="V411" s="608"/>
      <c r="W411" s="114"/>
      <c r="X411" s="608" t="s">
        <v>4977</v>
      </c>
      <c r="Y411" s="114">
        <v>45938</v>
      </c>
      <c r="Z411" s="97" t="s">
        <v>4978</v>
      </c>
      <c r="AA411" s="114">
        <v>45941</v>
      </c>
      <c r="AB411" s="607" t="s">
        <v>4979</v>
      </c>
    </row>
    <row r="412" spans="1:28" ht="31.5" hidden="1" customHeight="1" x14ac:dyDescent="0.25">
      <c r="A412" s="605" t="s">
        <v>47</v>
      </c>
      <c r="B412" s="605" t="s">
        <v>29</v>
      </c>
      <c r="C412" s="351">
        <v>45939</v>
      </c>
      <c r="D412" s="658"/>
      <c r="E412" s="607" t="s">
        <v>45</v>
      </c>
      <c r="F412" s="102">
        <v>1206</v>
      </c>
      <c r="G412" s="618" t="s">
        <v>281</v>
      </c>
      <c r="H412" s="598" t="str">
        <f>IF(G412="","",_xlfn.XLOOKUP(G412,Listas!$B$207:$B$251,Listas!$C$207:$C$251))</f>
        <v>Partido Nuevo Liberalismo</v>
      </c>
      <c r="I412" s="608"/>
      <c r="J412" s="607" t="s">
        <v>4980</v>
      </c>
      <c r="K412" s="608" t="s">
        <v>126</v>
      </c>
      <c r="L412" s="619"/>
      <c r="M412" s="608"/>
      <c r="N412" s="608"/>
      <c r="O412" s="607"/>
      <c r="P412" s="608"/>
      <c r="Q412" s="114"/>
      <c r="R412" s="97" t="s">
        <v>4981</v>
      </c>
      <c r="S412" s="114">
        <v>45936</v>
      </c>
      <c r="T412" s="608"/>
      <c r="U412" s="114"/>
      <c r="V412" s="608"/>
      <c r="W412" s="114"/>
      <c r="X412" s="608"/>
      <c r="Y412" s="114"/>
      <c r="Z412" s="97" t="s">
        <v>4982</v>
      </c>
      <c r="AA412" s="114">
        <v>45937</v>
      </c>
      <c r="AB412" s="608"/>
    </row>
    <row r="413" spans="1:28" ht="31.5" hidden="1" customHeight="1" x14ac:dyDescent="0.25">
      <c r="A413" s="605" t="s">
        <v>91</v>
      </c>
      <c r="B413" s="605" t="s">
        <v>29</v>
      </c>
      <c r="C413" s="351">
        <v>45952</v>
      </c>
      <c r="D413" s="658">
        <v>45957</v>
      </c>
      <c r="E413" s="607" t="s">
        <v>40</v>
      </c>
      <c r="F413" s="102">
        <v>1233</v>
      </c>
      <c r="G413" s="618" t="s">
        <v>343</v>
      </c>
      <c r="H413" s="598" t="str">
        <f>IF(G413="","",_xlfn.XLOOKUP(G413,Listas!$B$207:$B$251,Listas!$C$207:$C$251))</f>
        <v>Partido Mira</v>
      </c>
      <c r="I413" s="608" t="s">
        <v>1</v>
      </c>
      <c r="J413" s="607" t="s">
        <v>4983</v>
      </c>
      <c r="K413" s="608" t="s">
        <v>104</v>
      </c>
      <c r="L413" s="619" t="s">
        <v>4821</v>
      </c>
      <c r="M413" s="608" t="s">
        <v>121</v>
      </c>
      <c r="N413" s="608" t="s">
        <v>58</v>
      </c>
      <c r="O413" s="607"/>
      <c r="P413" s="608"/>
      <c r="Q413" s="114"/>
      <c r="R413" s="97" t="s">
        <v>4984</v>
      </c>
      <c r="S413" s="114">
        <v>45947</v>
      </c>
      <c r="T413" s="608" t="s">
        <v>4985</v>
      </c>
      <c r="U413" s="114">
        <v>45952</v>
      </c>
      <c r="V413" s="608" t="s">
        <v>4986</v>
      </c>
      <c r="W413" s="114"/>
      <c r="X413" s="608"/>
      <c r="Y413" s="114"/>
      <c r="Z413" s="97" t="s">
        <v>4987</v>
      </c>
      <c r="AA413" s="114">
        <v>45957</v>
      </c>
      <c r="AB413" s="608"/>
    </row>
    <row r="414" spans="1:28" ht="31.5" hidden="1" customHeight="1" x14ac:dyDescent="0.25">
      <c r="A414" s="605" t="s">
        <v>47</v>
      </c>
      <c r="B414" s="605" t="s">
        <v>29</v>
      </c>
      <c r="C414" s="351">
        <v>45953</v>
      </c>
      <c r="D414" s="658">
        <v>45958</v>
      </c>
      <c r="E414" s="607" t="s">
        <v>23</v>
      </c>
      <c r="F414" s="102">
        <v>1222</v>
      </c>
      <c r="G414" s="618" t="s">
        <v>311</v>
      </c>
      <c r="H414" s="598" t="str">
        <f>IF(G414="","",_xlfn.XLOOKUP(G414,Listas!$B$207:$B$251,Listas!$C$207:$C$251))</f>
        <v>Centro Democrático</v>
      </c>
      <c r="I414" s="608" t="s">
        <v>1</v>
      </c>
      <c r="J414" s="607" t="s">
        <v>4988</v>
      </c>
      <c r="K414" s="608" t="s">
        <v>113</v>
      </c>
      <c r="L414" s="619"/>
      <c r="M414" s="608"/>
      <c r="N414" s="608"/>
      <c r="O414" s="607"/>
      <c r="P414" s="608"/>
      <c r="Q414" s="114"/>
      <c r="R414" s="97" t="s">
        <v>4989</v>
      </c>
      <c r="S414" s="114">
        <v>45950</v>
      </c>
      <c r="T414" s="608" t="s">
        <v>4990</v>
      </c>
      <c r="U414" s="114">
        <v>45953</v>
      </c>
      <c r="V414" s="608"/>
      <c r="W414" s="114"/>
      <c r="X414" s="608"/>
      <c r="Y414" s="114"/>
      <c r="Z414" s="97" t="s">
        <v>4991</v>
      </c>
      <c r="AA414" s="114">
        <v>45958</v>
      </c>
      <c r="AB414" s="608"/>
    </row>
    <row r="415" spans="1:28" ht="31.5" hidden="1" customHeight="1" x14ac:dyDescent="0.25">
      <c r="A415" s="605" t="s">
        <v>85</v>
      </c>
      <c r="B415" s="605" t="s">
        <v>29</v>
      </c>
      <c r="C415" s="351">
        <v>45953</v>
      </c>
      <c r="D415" s="658">
        <v>45954</v>
      </c>
      <c r="E415" s="607" t="s">
        <v>23</v>
      </c>
      <c r="F415" s="102">
        <v>1223</v>
      </c>
      <c r="G415" s="618" t="s">
        <v>299</v>
      </c>
      <c r="H415" s="598" t="str">
        <f>IF(G415="","",_xlfn.XLOOKUP(G415,Listas!$B$207:$B$251,Listas!$C$207:$C$251))</f>
        <v>Pacto Historico</v>
      </c>
      <c r="I415" s="608" t="s">
        <v>1</v>
      </c>
      <c r="J415" s="607" t="s">
        <v>4992</v>
      </c>
      <c r="K415" s="608" t="s">
        <v>104</v>
      </c>
      <c r="L415" s="619" t="s">
        <v>170</v>
      </c>
      <c r="M415" s="608" t="s">
        <v>121</v>
      </c>
      <c r="N415" s="608"/>
      <c r="O415" s="607" t="s">
        <v>4993</v>
      </c>
      <c r="P415" s="608" t="s">
        <v>121</v>
      </c>
      <c r="Q415" s="114">
        <v>45947</v>
      </c>
      <c r="R415" s="97" t="s">
        <v>4994</v>
      </c>
      <c r="S415" s="114">
        <v>45950</v>
      </c>
      <c r="T415" s="608" t="s">
        <v>4995</v>
      </c>
      <c r="U415" s="114">
        <v>45953</v>
      </c>
      <c r="V415" s="608"/>
      <c r="W415" s="114"/>
      <c r="X415" s="608"/>
      <c r="Y415" s="114"/>
      <c r="Z415" s="97" t="s">
        <v>4996</v>
      </c>
      <c r="AA415" s="114">
        <v>45954</v>
      </c>
      <c r="AB415" s="608" t="s">
        <v>4997</v>
      </c>
    </row>
    <row r="416" spans="1:28" ht="31.5" hidden="1" customHeight="1" x14ac:dyDescent="0.25">
      <c r="A416" s="605" t="s">
        <v>47</v>
      </c>
      <c r="B416" s="605" t="s">
        <v>29</v>
      </c>
      <c r="C416" s="351">
        <v>45953</v>
      </c>
      <c r="D416" s="658"/>
      <c r="E416" s="607" t="s">
        <v>23</v>
      </c>
      <c r="F416" s="102">
        <v>1246</v>
      </c>
      <c r="G416" s="618" t="s">
        <v>297</v>
      </c>
      <c r="H416" s="598" t="str">
        <f>IF(G416="","",_xlfn.XLOOKUP(G416,Listas!$B$207:$B$251,Listas!$C$207:$C$251))</f>
        <v>Pacto Historico</v>
      </c>
      <c r="I416" s="608" t="s">
        <v>1</v>
      </c>
      <c r="J416" s="607" t="s">
        <v>4998</v>
      </c>
      <c r="K416" s="608" t="s">
        <v>126</v>
      </c>
      <c r="L416" s="619"/>
      <c r="M416" s="608"/>
      <c r="N416" s="608"/>
      <c r="O416" s="607"/>
      <c r="P416" s="608"/>
      <c r="Q416" s="114"/>
      <c r="R416" s="97" t="s">
        <v>4999</v>
      </c>
      <c r="S416" s="114">
        <v>45950</v>
      </c>
      <c r="T416" s="608"/>
      <c r="U416" s="114"/>
      <c r="V416" s="608"/>
      <c r="W416" s="114"/>
      <c r="X416" s="608"/>
      <c r="Y416" s="114"/>
      <c r="Z416" s="97" t="s">
        <v>5000</v>
      </c>
      <c r="AA416" s="114">
        <v>45953</v>
      </c>
      <c r="AB416" s="608" t="s">
        <v>5001</v>
      </c>
    </row>
    <row r="417" spans="1:28" ht="31.5" hidden="1" customHeight="1" x14ac:dyDescent="0.25">
      <c r="A417" s="605" t="s">
        <v>78</v>
      </c>
      <c r="B417" s="605" t="s">
        <v>29</v>
      </c>
      <c r="C417" s="351">
        <v>45960</v>
      </c>
      <c r="D417" s="658">
        <v>45966</v>
      </c>
      <c r="E417" s="607" t="s">
        <v>40</v>
      </c>
      <c r="F417" s="102">
        <v>1263</v>
      </c>
      <c r="G417" s="618" t="s">
        <v>311</v>
      </c>
      <c r="H417" s="598" t="str">
        <f>IF(G417="","",_xlfn.XLOOKUP(G417,Listas!$B$207:$B$251,Listas!$C$207:$C$251))</f>
        <v>Centro Democrático</v>
      </c>
      <c r="I417" s="608" t="s">
        <v>1</v>
      </c>
      <c r="J417" s="607" t="s">
        <v>5002</v>
      </c>
      <c r="K417" s="608"/>
      <c r="L417" s="619"/>
      <c r="M417" s="608"/>
      <c r="N417" s="608"/>
      <c r="O417" s="607"/>
      <c r="P417" s="608"/>
      <c r="Q417" s="114"/>
      <c r="R417" s="97" t="s">
        <v>5003</v>
      </c>
      <c r="S417" s="114">
        <v>45957</v>
      </c>
      <c r="T417" s="608" t="s">
        <v>5004</v>
      </c>
      <c r="U417" s="114">
        <v>45960</v>
      </c>
      <c r="V417" s="608" t="s">
        <v>5005</v>
      </c>
      <c r="W417" s="114">
        <v>45960</v>
      </c>
      <c r="X417" s="608"/>
      <c r="Y417" s="114"/>
      <c r="Z417" s="97" t="s">
        <v>5006</v>
      </c>
      <c r="AA417" s="114">
        <v>45966</v>
      </c>
      <c r="AB417" s="608" t="s">
        <v>5007</v>
      </c>
    </row>
    <row r="418" spans="1:28" ht="31.5" hidden="1" customHeight="1" x14ac:dyDescent="0.25">
      <c r="A418" s="605" t="s">
        <v>47</v>
      </c>
      <c r="B418" s="605" t="s">
        <v>29</v>
      </c>
      <c r="C418" s="351">
        <v>45974</v>
      </c>
      <c r="D418" s="658">
        <v>45980</v>
      </c>
      <c r="E418" s="607" t="s">
        <v>45</v>
      </c>
      <c r="F418" s="102">
        <v>1266</v>
      </c>
      <c r="G418" s="618" t="s">
        <v>296</v>
      </c>
      <c r="H418" s="598" t="str">
        <f>IF(G418="","",_xlfn.XLOOKUP(G418,Listas!$B$207:$B$251,Listas!$C$207:$C$251))</f>
        <v>Pacto Historico</v>
      </c>
      <c r="I418" s="608" t="s">
        <v>1</v>
      </c>
      <c r="J418" s="607" t="s">
        <v>5008</v>
      </c>
      <c r="K418" s="608" t="s">
        <v>113</v>
      </c>
      <c r="L418" s="619" t="s">
        <v>183</v>
      </c>
      <c r="M418" s="608"/>
      <c r="N418" s="608"/>
      <c r="O418" s="607"/>
      <c r="P418" s="608"/>
      <c r="Q418" s="114"/>
      <c r="R418" s="97" t="s">
        <v>5009</v>
      </c>
      <c r="S418" s="114">
        <v>45971</v>
      </c>
      <c r="T418" s="608" t="s">
        <v>5010</v>
      </c>
      <c r="U418" s="114">
        <v>45974</v>
      </c>
      <c r="V418" s="608" t="s">
        <v>5011</v>
      </c>
      <c r="W418" s="114">
        <v>45979</v>
      </c>
      <c r="X418" s="608"/>
      <c r="Y418" s="114"/>
      <c r="Z418" s="97" t="s">
        <v>5012</v>
      </c>
      <c r="AA418" s="114">
        <v>45980</v>
      </c>
      <c r="AB418" s="608" t="s">
        <v>5013</v>
      </c>
    </row>
    <row r="419" spans="1:28" ht="31.5" hidden="1" customHeight="1" x14ac:dyDescent="0.25">
      <c r="A419" s="605" t="s">
        <v>60</v>
      </c>
      <c r="B419" s="605" t="s">
        <v>29</v>
      </c>
      <c r="C419" s="351">
        <v>45974</v>
      </c>
      <c r="D419" s="658">
        <v>45980</v>
      </c>
      <c r="E419" s="607" t="s">
        <v>40</v>
      </c>
      <c r="F419" s="102">
        <v>1275</v>
      </c>
      <c r="G419" s="618" t="s">
        <v>348</v>
      </c>
      <c r="H419" s="598" t="str">
        <f>IF(G419="","",_xlfn.XLOOKUP(G419,Listas!$B$207:$B$251,Listas!$C$207:$C$251))</f>
        <v>Partido de la U</v>
      </c>
      <c r="I419" s="608" t="s">
        <v>1</v>
      </c>
      <c r="J419" s="607" t="s">
        <v>5014</v>
      </c>
      <c r="K419" s="608" t="s">
        <v>88</v>
      </c>
      <c r="L419" s="625" t="s">
        <v>4562</v>
      </c>
      <c r="M419" s="608" t="s">
        <v>121</v>
      </c>
      <c r="N419" s="608" t="s">
        <v>121</v>
      </c>
      <c r="O419" s="607" t="s">
        <v>5015</v>
      </c>
      <c r="P419" s="608" t="s">
        <v>121</v>
      </c>
      <c r="Q419" s="114">
        <v>45972</v>
      </c>
      <c r="R419" s="97" t="s">
        <v>5016</v>
      </c>
      <c r="S419" s="114">
        <v>45971</v>
      </c>
      <c r="T419" s="608" t="s">
        <v>5017</v>
      </c>
      <c r="U419" s="114">
        <v>45974</v>
      </c>
      <c r="V419" s="608" t="s">
        <v>5018</v>
      </c>
      <c r="W419" s="114">
        <v>45975</v>
      </c>
      <c r="X419" s="608"/>
      <c r="Y419" s="114"/>
      <c r="Z419" s="97" t="s">
        <v>5019</v>
      </c>
      <c r="AA419" s="114">
        <v>45980</v>
      </c>
      <c r="AB419" s="608" t="s">
        <v>5020</v>
      </c>
    </row>
    <row r="420" spans="1:28" ht="31.5" hidden="1" customHeight="1" x14ac:dyDescent="0.25">
      <c r="A420" s="605" t="s">
        <v>47</v>
      </c>
      <c r="B420" s="605" t="s">
        <v>29</v>
      </c>
      <c r="C420" s="351">
        <v>45979</v>
      </c>
      <c r="D420" s="658"/>
      <c r="E420" s="607" t="s">
        <v>23</v>
      </c>
      <c r="F420" s="102">
        <v>1283</v>
      </c>
      <c r="G420" s="618" t="s">
        <v>311</v>
      </c>
      <c r="H420" s="598" t="str">
        <f>IF(G420="","",_xlfn.XLOOKUP(G420,Listas!$B$207:$B$251,Listas!$C$207:$C$251))</f>
        <v>Centro Democrático</v>
      </c>
      <c r="I420" s="608" t="s">
        <v>1</v>
      </c>
      <c r="J420" s="607" t="s">
        <v>5021</v>
      </c>
      <c r="K420" s="608" t="s">
        <v>110</v>
      </c>
      <c r="L420" s="619"/>
      <c r="M420" s="608"/>
      <c r="N420" s="608"/>
      <c r="O420" s="607"/>
      <c r="P420" s="608"/>
      <c r="Q420" s="114"/>
      <c r="R420" s="97" t="s">
        <v>5022</v>
      </c>
      <c r="S420" s="114">
        <v>45973</v>
      </c>
      <c r="T420" s="608"/>
      <c r="U420" s="114"/>
      <c r="V420" s="608"/>
      <c r="W420" s="114"/>
      <c r="X420" s="608"/>
      <c r="Y420" s="114"/>
      <c r="Z420" s="97" t="s">
        <v>5023</v>
      </c>
      <c r="AA420" s="114">
        <v>45979</v>
      </c>
      <c r="AB420" s="608" t="s">
        <v>5024</v>
      </c>
    </row>
    <row r="421" spans="1:28" ht="31.5" hidden="1" customHeight="1" x14ac:dyDescent="0.25">
      <c r="A421" s="605" t="s">
        <v>16</v>
      </c>
      <c r="B421" s="605" t="s">
        <v>29</v>
      </c>
      <c r="C421" s="351">
        <v>45979</v>
      </c>
      <c r="D421" s="658">
        <v>45982</v>
      </c>
      <c r="E421" s="607" t="s">
        <v>23</v>
      </c>
      <c r="F421" s="102">
        <v>1284</v>
      </c>
      <c r="G421" s="618" t="s">
        <v>311</v>
      </c>
      <c r="H421" s="598" t="str">
        <f>IF(G421="","",_xlfn.XLOOKUP(G421,Listas!$B$207:$B$251,Listas!$C$207:$C$251))</f>
        <v>Centro Democrático</v>
      </c>
      <c r="I421" s="608" t="s">
        <v>1</v>
      </c>
      <c r="J421" s="607" t="s">
        <v>5025</v>
      </c>
      <c r="K421" s="608"/>
      <c r="L421" s="619"/>
      <c r="M421" s="608"/>
      <c r="N421" s="608"/>
      <c r="O421" s="607"/>
      <c r="P421" s="608"/>
      <c r="Q421" s="114"/>
      <c r="R421" s="97" t="s">
        <v>5026</v>
      </c>
      <c r="S421" s="114">
        <v>45973</v>
      </c>
      <c r="T421" s="608" t="s">
        <v>5027</v>
      </c>
      <c r="U421" s="114">
        <v>45979</v>
      </c>
      <c r="V421" s="608"/>
      <c r="W421" s="114"/>
      <c r="X421" s="608"/>
      <c r="Y421" s="114"/>
      <c r="Z421" s="97" t="s">
        <v>5028</v>
      </c>
      <c r="AA421" s="114">
        <v>45982</v>
      </c>
      <c r="AB421" s="608" t="s">
        <v>5029</v>
      </c>
    </row>
    <row r="422" spans="1:28" ht="31.5" hidden="1" customHeight="1" x14ac:dyDescent="0.25">
      <c r="A422" s="605" t="s">
        <v>47</v>
      </c>
      <c r="B422" s="605" t="s">
        <v>29</v>
      </c>
      <c r="C422" s="351">
        <v>45979</v>
      </c>
      <c r="D422" s="658">
        <v>45982</v>
      </c>
      <c r="E422" s="607" t="s">
        <v>23</v>
      </c>
      <c r="F422" s="102">
        <v>1289</v>
      </c>
      <c r="G422" s="618" t="s">
        <v>292</v>
      </c>
      <c r="H422" s="598" t="str">
        <f>IF(G422="","",_xlfn.XLOOKUP(G422,Listas!$B$207:$B$251,Listas!$C$207:$C$251))</f>
        <v>Pacto Historico</v>
      </c>
      <c r="I422" s="608" t="s">
        <v>1</v>
      </c>
      <c r="J422" s="607" t="s">
        <v>5030</v>
      </c>
      <c r="K422" s="608" t="s">
        <v>113</v>
      </c>
      <c r="L422" s="619" t="s">
        <v>183</v>
      </c>
      <c r="M422" s="608"/>
      <c r="N422" s="608"/>
      <c r="O422" s="607"/>
      <c r="P422" s="608"/>
      <c r="Q422" s="114"/>
      <c r="R422" s="97" t="s">
        <v>5031</v>
      </c>
      <c r="S422" s="114">
        <v>45973</v>
      </c>
      <c r="T422" s="608" t="s">
        <v>5032</v>
      </c>
      <c r="U422" s="114">
        <v>45979</v>
      </c>
      <c r="V422" s="608"/>
      <c r="W422" s="114"/>
      <c r="X422" s="608"/>
      <c r="Y422" s="114"/>
      <c r="Z422" s="97" t="s">
        <v>5033</v>
      </c>
      <c r="AA422" s="114">
        <v>45982</v>
      </c>
      <c r="AB422" s="608"/>
    </row>
    <row r="423" spans="1:28" ht="31.5" hidden="1" customHeight="1" x14ac:dyDescent="0.25">
      <c r="A423" s="605" t="s">
        <v>47</v>
      </c>
      <c r="B423" s="605" t="s">
        <v>29</v>
      </c>
      <c r="C423" s="351">
        <v>45975</v>
      </c>
      <c r="D423" s="658"/>
      <c r="E423" s="607" t="s">
        <v>23</v>
      </c>
      <c r="F423" s="102">
        <v>1290</v>
      </c>
      <c r="G423" s="618" t="s">
        <v>323</v>
      </c>
      <c r="H423" s="598" t="str">
        <f>IF(G423="","",_xlfn.XLOOKUP(G423,Listas!$B$207:$B$251,Listas!$C$207:$C$251))</f>
        <v>Partido Liberal Colombiano</v>
      </c>
      <c r="I423" s="608" t="s">
        <v>1</v>
      </c>
      <c r="J423" s="607" t="s">
        <v>5034</v>
      </c>
      <c r="K423" s="608" t="s">
        <v>126</v>
      </c>
      <c r="L423" s="619"/>
      <c r="M423" s="608"/>
      <c r="N423" s="608"/>
      <c r="O423" s="607"/>
      <c r="P423" s="608"/>
      <c r="Q423" s="114"/>
      <c r="R423" s="97" t="s">
        <v>5035</v>
      </c>
      <c r="S423" s="114">
        <v>45972</v>
      </c>
      <c r="T423" s="608"/>
      <c r="U423" s="114"/>
      <c r="V423" s="608"/>
      <c r="W423" s="114"/>
      <c r="X423" s="608"/>
      <c r="Y423" s="114"/>
      <c r="Z423" s="97" t="s">
        <v>5036</v>
      </c>
      <c r="AA423" s="114">
        <v>45975</v>
      </c>
      <c r="AB423" s="608"/>
    </row>
    <row r="424" spans="1:28" ht="31.5" hidden="1" customHeight="1" x14ac:dyDescent="0.25">
      <c r="A424" s="605" t="s">
        <v>91</v>
      </c>
      <c r="B424" s="605" t="s">
        <v>29</v>
      </c>
      <c r="C424" s="351">
        <v>45979</v>
      </c>
      <c r="D424" s="658">
        <v>45982</v>
      </c>
      <c r="E424" s="607" t="s">
        <v>23</v>
      </c>
      <c r="F424" s="102">
        <v>1288</v>
      </c>
      <c r="G424" s="618" t="s">
        <v>294</v>
      </c>
      <c r="H424" s="598" t="str">
        <f>IF(G424="","",_xlfn.XLOOKUP(G424,Listas!$B$207:$B$251,Listas!$C$207:$C$251))</f>
        <v>Pacto Historico</v>
      </c>
      <c r="I424" s="608" t="s">
        <v>1</v>
      </c>
      <c r="J424" s="607" t="s">
        <v>5037</v>
      </c>
      <c r="K424" s="608" t="s">
        <v>88</v>
      </c>
      <c r="L424" s="625"/>
      <c r="M424" s="608" t="s">
        <v>121</v>
      </c>
      <c r="N424" s="608" t="s">
        <v>7</v>
      </c>
      <c r="O424" s="607"/>
      <c r="P424" s="608"/>
      <c r="Q424" s="114"/>
      <c r="R424" s="97" t="s">
        <v>5038</v>
      </c>
      <c r="S424" s="114">
        <v>45973</v>
      </c>
      <c r="T424" s="608"/>
      <c r="U424" s="114"/>
      <c r="V424" s="608"/>
      <c r="W424" s="114"/>
      <c r="X424" s="608" t="s">
        <v>5039</v>
      </c>
      <c r="Y424" s="114">
        <v>45979</v>
      </c>
      <c r="Z424" s="97" t="s">
        <v>5040</v>
      </c>
      <c r="AA424" s="114">
        <v>45979</v>
      </c>
      <c r="AB424" s="608" t="s">
        <v>5041</v>
      </c>
    </row>
    <row r="425" spans="1:28" ht="31.5" hidden="1" customHeight="1" x14ac:dyDescent="0.25">
      <c r="A425" s="605" t="s">
        <v>85</v>
      </c>
      <c r="B425" s="605" t="s">
        <v>29</v>
      </c>
      <c r="C425" s="351">
        <v>45981</v>
      </c>
      <c r="D425" s="658">
        <v>45986</v>
      </c>
      <c r="E425" s="607" t="s">
        <v>23</v>
      </c>
      <c r="F425" s="102">
        <v>1291</v>
      </c>
      <c r="G425" s="618" t="s">
        <v>294</v>
      </c>
      <c r="H425" s="598" t="str">
        <f>IF(G425="","",_xlfn.XLOOKUP(G425,Listas!$B$207:$B$251,Listas!$C$207:$C$251))</f>
        <v>Pacto Historico</v>
      </c>
      <c r="I425" s="608" t="s">
        <v>1</v>
      </c>
      <c r="J425" s="607" t="s">
        <v>5042</v>
      </c>
      <c r="K425" s="608" t="s">
        <v>104</v>
      </c>
      <c r="L425" s="619" t="s">
        <v>170</v>
      </c>
      <c r="M425" s="608" t="s">
        <v>121</v>
      </c>
      <c r="N425" s="608" t="s">
        <v>121</v>
      </c>
      <c r="O425" s="607" t="s">
        <v>5043</v>
      </c>
      <c r="P425" s="608" t="s">
        <v>121</v>
      </c>
      <c r="Q425" s="114">
        <v>45974</v>
      </c>
      <c r="R425" s="97" t="s">
        <v>5044</v>
      </c>
      <c r="S425" s="114">
        <v>45975</v>
      </c>
      <c r="T425" s="608" t="s">
        <v>5045</v>
      </c>
      <c r="U425" s="114">
        <v>45981</v>
      </c>
      <c r="V425" s="608"/>
      <c r="W425" s="114"/>
      <c r="X425" s="608" t="s">
        <v>5046</v>
      </c>
      <c r="Y425" s="114">
        <v>45985</v>
      </c>
      <c r="Z425" s="97" t="s">
        <v>5047</v>
      </c>
      <c r="AA425" s="114">
        <v>45986</v>
      </c>
      <c r="AB425" s="608" t="s">
        <v>5048</v>
      </c>
    </row>
    <row r="426" spans="1:28" ht="31.5" hidden="1" customHeight="1" x14ac:dyDescent="0.25">
      <c r="A426" s="605" t="s">
        <v>47</v>
      </c>
      <c r="B426" s="605" t="s">
        <v>29</v>
      </c>
      <c r="C426" s="351">
        <v>45988</v>
      </c>
      <c r="D426" s="658">
        <v>45993</v>
      </c>
      <c r="E426" s="607" t="s">
        <v>23</v>
      </c>
      <c r="F426" s="102">
        <v>1382</v>
      </c>
      <c r="G426" s="618" t="s">
        <v>305</v>
      </c>
      <c r="H426" s="598" t="str">
        <f>IF(G426="","",_xlfn.XLOOKUP(G426,Listas!$B$207:$B$251,Listas!$C$207:$C$251))</f>
        <v>Centro Democrático</v>
      </c>
      <c r="I426" s="608" t="s">
        <v>1</v>
      </c>
      <c r="J426" s="607" t="s">
        <v>5049</v>
      </c>
      <c r="K426" s="608" t="s">
        <v>113</v>
      </c>
      <c r="L426" s="619"/>
      <c r="M426" s="608"/>
      <c r="N426" s="608"/>
      <c r="O426" s="607"/>
      <c r="P426" s="608"/>
      <c r="Q426" s="114"/>
      <c r="R426" s="97" t="s">
        <v>5050</v>
      </c>
      <c r="S426" s="114">
        <v>45985</v>
      </c>
      <c r="T426" s="608" t="s">
        <v>5051</v>
      </c>
      <c r="U426" s="114">
        <v>45988</v>
      </c>
      <c r="V426" s="608"/>
      <c r="W426" s="114"/>
      <c r="X426" s="608"/>
      <c r="Y426" s="114"/>
      <c r="Z426" s="97" t="s">
        <v>5052</v>
      </c>
      <c r="AA426" s="114">
        <v>45989</v>
      </c>
      <c r="AB426" s="608"/>
    </row>
    <row r="427" spans="1:28" ht="31.5" hidden="1" customHeight="1" x14ac:dyDescent="0.25">
      <c r="A427" s="605" t="s">
        <v>16</v>
      </c>
      <c r="B427" s="605" t="s">
        <v>29</v>
      </c>
      <c r="C427" s="351">
        <v>45988</v>
      </c>
      <c r="D427" s="658"/>
      <c r="E427" s="607" t="s">
        <v>23</v>
      </c>
      <c r="F427" s="102">
        <v>1383</v>
      </c>
      <c r="G427" s="618" t="s">
        <v>259</v>
      </c>
      <c r="H427" s="598" t="str">
        <f>IF(G427="","",_xlfn.XLOOKUP(G427,Listas!$B$207:$B$251,Listas!$C$207:$C$251))</f>
        <v>Alianza Verde</v>
      </c>
      <c r="I427" s="608" t="s">
        <v>1</v>
      </c>
      <c r="J427" s="607" t="s">
        <v>5053</v>
      </c>
      <c r="K427" s="608"/>
      <c r="L427" s="619"/>
      <c r="M427" s="608"/>
      <c r="N427" s="608"/>
      <c r="O427" s="607"/>
      <c r="P427" s="608"/>
      <c r="Q427" s="114"/>
      <c r="R427" s="97" t="s">
        <v>5054</v>
      </c>
      <c r="S427" s="114">
        <v>45985</v>
      </c>
      <c r="T427" s="608"/>
      <c r="U427" s="114"/>
      <c r="V427" s="608"/>
      <c r="W427" s="114"/>
      <c r="X427" s="608"/>
      <c r="Y427" s="114"/>
      <c r="Z427" s="97" t="s">
        <v>5055</v>
      </c>
      <c r="AA427" s="114">
        <v>45988</v>
      </c>
      <c r="AB427" s="608"/>
    </row>
    <row r="428" spans="1:28" ht="31.5" hidden="1" customHeight="1" x14ac:dyDescent="0.25">
      <c r="A428" s="605" t="s">
        <v>47</v>
      </c>
      <c r="B428" s="605" t="s">
        <v>29</v>
      </c>
      <c r="C428" s="351">
        <v>45988</v>
      </c>
      <c r="D428" s="658"/>
      <c r="E428" s="607" t="s">
        <v>23</v>
      </c>
      <c r="F428" s="102">
        <v>1381</v>
      </c>
      <c r="G428" s="618" t="s">
        <v>299</v>
      </c>
      <c r="H428" s="598" t="str">
        <f>IF(G428="","",_xlfn.XLOOKUP(G428,Listas!$B$207:$B$251,Listas!$C$207:$C$251))</f>
        <v>Pacto Historico</v>
      </c>
      <c r="I428" s="608" t="s">
        <v>1</v>
      </c>
      <c r="J428" s="607" t="s">
        <v>5056</v>
      </c>
      <c r="K428" s="608" t="s">
        <v>113</v>
      </c>
      <c r="L428" s="619" t="s">
        <v>183</v>
      </c>
      <c r="M428" s="608"/>
      <c r="N428" s="608"/>
      <c r="O428" s="607"/>
      <c r="P428" s="608"/>
      <c r="Q428" s="114"/>
      <c r="R428" s="97" t="s">
        <v>5057</v>
      </c>
      <c r="S428" s="114">
        <v>45985</v>
      </c>
      <c r="T428" s="608"/>
      <c r="U428" s="114"/>
      <c r="V428" s="608"/>
      <c r="W428" s="114"/>
      <c r="X428" s="608"/>
      <c r="Y428" s="114"/>
      <c r="Z428" s="97" t="s">
        <v>5058</v>
      </c>
      <c r="AA428" s="114">
        <v>45988</v>
      </c>
      <c r="AB428" s="608"/>
    </row>
    <row r="429" spans="1:28" ht="31.5" hidden="1" customHeight="1" x14ac:dyDescent="0.25">
      <c r="A429" s="605" t="s">
        <v>60</v>
      </c>
      <c r="B429" s="605" t="s">
        <v>29</v>
      </c>
      <c r="C429" s="351">
        <v>46000</v>
      </c>
      <c r="D429" s="658">
        <v>46003</v>
      </c>
      <c r="E429" s="607" t="s">
        <v>45</v>
      </c>
      <c r="F429" s="102">
        <v>1394</v>
      </c>
      <c r="G429" s="618" t="s">
        <v>281</v>
      </c>
      <c r="H429" s="598" t="str">
        <f>IF(G429="","",_xlfn.XLOOKUP(G429,Listas!$B$207:$B$251,Listas!$C$207:$C$251))</f>
        <v>Partido Nuevo Liberalismo</v>
      </c>
      <c r="I429" s="608" t="s">
        <v>1</v>
      </c>
      <c r="J429" s="607" t="s">
        <v>5059</v>
      </c>
      <c r="K429" s="608" t="s">
        <v>113</v>
      </c>
      <c r="L429" s="619" t="s">
        <v>183</v>
      </c>
      <c r="M429" s="608" t="s">
        <v>121</v>
      </c>
      <c r="N429" s="608" t="s">
        <v>121</v>
      </c>
      <c r="O429" s="607" t="s">
        <v>5060</v>
      </c>
      <c r="P429" s="608" t="s">
        <v>121</v>
      </c>
      <c r="Q429" s="114">
        <v>45993</v>
      </c>
      <c r="R429" s="97" t="s">
        <v>5061</v>
      </c>
      <c r="S429" s="114">
        <v>45994</v>
      </c>
      <c r="T429" s="608" t="s">
        <v>5062</v>
      </c>
      <c r="U429" s="114">
        <v>46000</v>
      </c>
      <c r="V429" s="608"/>
      <c r="W429" s="114"/>
      <c r="X429" s="608"/>
      <c r="Y429" s="114"/>
      <c r="Z429" s="97" t="s">
        <v>5063</v>
      </c>
      <c r="AA429" s="114">
        <v>46003</v>
      </c>
      <c r="AB429" s="608" t="s">
        <v>5064</v>
      </c>
    </row>
    <row r="430" spans="1:28" ht="31.5" hidden="1" customHeight="1" x14ac:dyDescent="0.25">
      <c r="A430" s="605" t="s">
        <v>60</v>
      </c>
      <c r="B430" s="605" t="s">
        <v>29</v>
      </c>
      <c r="C430" s="351">
        <v>46000</v>
      </c>
      <c r="D430" s="658">
        <v>46003</v>
      </c>
      <c r="E430" s="607" t="s">
        <v>33</v>
      </c>
      <c r="F430" s="102">
        <v>1401</v>
      </c>
      <c r="G430" s="618" t="s">
        <v>297</v>
      </c>
      <c r="H430" s="598" t="str">
        <f>IF(G430="","",_xlfn.XLOOKUP(G430,Listas!$B$207:$B$251,Listas!$C$207:$C$251))</f>
        <v>Pacto Historico</v>
      </c>
      <c r="I430" s="608" t="s">
        <v>1</v>
      </c>
      <c r="J430" s="607" t="s">
        <v>5065</v>
      </c>
      <c r="K430" s="608"/>
      <c r="L430" s="619"/>
      <c r="M430" s="608"/>
      <c r="N430" s="608"/>
      <c r="O430" s="607" t="s">
        <v>5066</v>
      </c>
      <c r="P430" s="608"/>
      <c r="Q430" s="114">
        <v>45994</v>
      </c>
      <c r="R430" s="97" t="s">
        <v>5067</v>
      </c>
      <c r="S430" s="114">
        <v>45994</v>
      </c>
      <c r="T430" s="608" t="s">
        <v>5068</v>
      </c>
      <c r="U430" s="114">
        <v>46000</v>
      </c>
      <c r="V430" s="608"/>
      <c r="W430" s="114"/>
      <c r="X430" s="608"/>
      <c r="Y430" s="114"/>
      <c r="Z430" s="97" t="s">
        <v>5069</v>
      </c>
      <c r="AA430" s="114">
        <v>46003</v>
      </c>
      <c r="AB430" s="608" t="s">
        <v>5070</v>
      </c>
    </row>
    <row r="431" spans="1:28" ht="31.5" hidden="1" customHeight="1" x14ac:dyDescent="0.25">
      <c r="A431" s="605" t="s">
        <v>60</v>
      </c>
      <c r="B431" s="605" t="s">
        <v>29</v>
      </c>
      <c r="C431" s="351">
        <v>46000</v>
      </c>
      <c r="D431" s="658">
        <v>46003</v>
      </c>
      <c r="E431" s="607" t="s">
        <v>33</v>
      </c>
      <c r="F431" s="102">
        <v>1403</v>
      </c>
      <c r="G431" s="618" t="s">
        <v>348</v>
      </c>
      <c r="H431" s="598" t="str">
        <f>IF(G431="","",_xlfn.XLOOKUP(G431,Listas!$B$207:$B$251,Listas!$C$207:$C$251))</f>
        <v>Partido de la U</v>
      </c>
      <c r="I431" s="608" t="s">
        <v>1</v>
      </c>
      <c r="J431" s="607" t="s">
        <v>5071</v>
      </c>
      <c r="K431" s="608" t="s">
        <v>88</v>
      </c>
      <c r="L431" s="625" t="s">
        <v>4562</v>
      </c>
      <c r="M431" s="608" t="s">
        <v>121</v>
      </c>
      <c r="N431" s="608" t="s">
        <v>121</v>
      </c>
      <c r="O431" s="607" t="s">
        <v>5072</v>
      </c>
      <c r="P431" s="608" t="s">
        <v>121</v>
      </c>
      <c r="Q431" s="114">
        <v>45996</v>
      </c>
      <c r="R431" s="97" t="s">
        <v>5073</v>
      </c>
      <c r="S431" s="114">
        <v>45994</v>
      </c>
      <c r="T431" s="608" t="s">
        <v>5074</v>
      </c>
      <c r="U431" s="114">
        <v>46000</v>
      </c>
      <c r="V431" s="608"/>
      <c r="W431" s="114"/>
      <c r="X431" s="608"/>
      <c r="Y431" s="114"/>
      <c r="Z431" s="97" t="s">
        <v>5075</v>
      </c>
      <c r="AA431" s="114">
        <v>46003</v>
      </c>
      <c r="AB431" s="608"/>
    </row>
    <row r="432" spans="1:28" ht="31.5" hidden="1" customHeight="1" x14ac:dyDescent="0.25">
      <c r="A432" s="605" t="s">
        <v>47</v>
      </c>
      <c r="B432" s="605" t="s">
        <v>29</v>
      </c>
      <c r="C432" s="351">
        <v>46006</v>
      </c>
      <c r="D432" s="658"/>
      <c r="E432" s="607" t="s">
        <v>23</v>
      </c>
      <c r="F432" s="102">
        <v>1429</v>
      </c>
      <c r="G432" s="618" t="s">
        <v>323</v>
      </c>
      <c r="H432" s="598" t="str">
        <f>IF(G432="","",_xlfn.XLOOKUP(G432,Listas!$B$207:$B$251,Listas!$C$207:$C$251))</f>
        <v>Partido Liberal Colombiano</v>
      </c>
      <c r="I432" s="608" t="s">
        <v>1</v>
      </c>
      <c r="J432" s="607" t="s">
        <v>5076</v>
      </c>
      <c r="K432" s="608" t="s">
        <v>126</v>
      </c>
      <c r="L432" s="619"/>
      <c r="M432" s="608"/>
      <c r="N432" s="608"/>
      <c r="O432" s="607"/>
      <c r="P432" s="608"/>
      <c r="Q432" s="114"/>
      <c r="R432" s="97" t="s">
        <v>5077</v>
      </c>
      <c r="S432" s="114">
        <v>46001</v>
      </c>
      <c r="T432" s="608"/>
      <c r="U432" s="114"/>
      <c r="V432" s="608"/>
      <c r="W432" s="114"/>
      <c r="X432" s="608"/>
      <c r="Y432" s="114"/>
      <c r="Z432" s="97" t="s">
        <v>3364</v>
      </c>
      <c r="AA432" s="114">
        <v>46006</v>
      </c>
      <c r="AB432" s="608"/>
    </row>
    <row r="433" spans="1:28" ht="31.5" hidden="1" customHeight="1" x14ac:dyDescent="0.25">
      <c r="A433" s="605" t="s">
        <v>85</v>
      </c>
      <c r="B433" s="605" t="s">
        <v>86</v>
      </c>
      <c r="C433" s="351">
        <v>46014</v>
      </c>
      <c r="D433" s="658"/>
      <c r="E433" s="607" t="s">
        <v>40</v>
      </c>
      <c r="F433" s="102">
        <v>1439</v>
      </c>
      <c r="G433" s="618" t="s">
        <v>255</v>
      </c>
      <c r="H433" s="598" t="str">
        <f>IF(G433="","",_xlfn.XLOOKUP(G433,Listas!$B$207:$B$251,Listas!$C$207:$C$251))</f>
        <v>Alianza Verde</v>
      </c>
      <c r="I433" s="608" t="s">
        <v>1</v>
      </c>
      <c r="J433" s="607" t="s">
        <v>5078</v>
      </c>
      <c r="K433" s="608" t="s">
        <v>122</v>
      </c>
      <c r="L433" s="619" t="s">
        <v>209</v>
      </c>
      <c r="M433" s="608" t="s">
        <v>121</v>
      </c>
      <c r="N433" s="607" t="s">
        <v>108</v>
      </c>
      <c r="O433" s="607" t="s">
        <v>5079</v>
      </c>
      <c r="P433" s="608" t="s">
        <v>121</v>
      </c>
      <c r="Q433" s="114">
        <v>46009</v>
      </c>
      <c r="R433" s="97" t="s">
        <v>5080</v>
      </c>
      <c r="S433" s="114">
        <v>46009</v>
      </c>
      <c r="T433" s="608"/>
      <c r="U433" s="114"/>
      <c r="V433" s="608"/>
      <c r="W433" s="114"/>
      <c r="X433" s="608"/>
      <c r="Y433" s="114"/>
      <c r="Z433" s="97" t="s">
        <v>5081</v>
      </c>
      <c r="AA433" s="114">
        <v>46014</v>
      </c>
      <c r="AB433" s="608"/>
    </row>
    <row r="434" spans="1:28" ht="31.5" hidden="1" customHeight="1" x14ac:dyDescent="0.25">
      <c r="A434" s="605" t="s">
        <v>16</v>
      </c>
      <c r="B434" s="605" t="s">
        <v>29</v>
      </c>
      <c r="C434" s="351">
        <v>46017</v>
      </c>
      <c r="D434" s="658"/>
      <c r="E434" s="607" t="s">
        <v>23</v>
      </c>
      <c r="F434" s="102">
        <v>1444</v>
      </c>
      <c r="G434" s="618" t="s">
        <v>313</v>
      </c>
      <c r="H434" s="598" t="str">
        <f>IF(G434="","",_xlfn.XLOOKUP(G434,Listas!$B$207:$B$251,Listas!$C$207:$C$251))</f>
        <v>Centro Democrático</v>
      </c>
      <c r="I434" s="608" t="s">
        <v>1</v>
      </c>
      <c r="J434" s="607" t="s">
        <v>5082</v>
      </c>
      <c r="K434" s="608"/>
      <c r="L434" s="619"/>
      <c r="M434" s="608"/>
      <c r="N434" s="608"/>
      <c r="O434" s="607"/>
      <c r="P434" s="608"/>
      <c r="Q434" s="114"/>
      <c r="R434" s="97" t="s">
        <v>5083</v>
      </c>
      <c r="S434" s="114">
        <v>46013</v>
      </c>
      <c r="T434" s="608"/>
      <c r="U434" s="114"/>
      <c r="V434" s="608"/>
      <c r="W434" s="114"/>
      <c r="X434" s="608"/>
      <c r="Y434" s="114"/>
      <c r="Z434" s="97" t="s">
        <v>5084</v>
      </c>
      <c r="AA434" s="114">
        <v>46017</v>
      </c>
      <c r="AB434" s="608"/>
    </row>
    <row r="435" spans="1:28" ht="31.5" hidden="1" customHeight="1" x14ac:dyDescent="0.25">
      <c r="A435" s="605" t="s">
        <v>42</v>
      </c>
      <c r="B435" s="605" t="s">
        <v>29</v>
      </c>
      <c r="C435" s="351">
        <v>46017</v>
      </c>
      <c r="D435" s="658">
        <v>46022</v>
      </c>
      <c r="E435" s="607" t="s">
        <v>23</v>
      </c>
      <c r="F435" s="102">
        <v>1450</v>
      </c>
      <c r="G435" s="618" t="s">
        <v>311</v>
      </c>
      <c r="H435" s="598" t="str">
        <f>IF(G435="","",_xlfn.XLOOKUP(G435,Listas!$B$207:$B$251,Listas!$C$207:$C$251))</f>
        <v>Centro Democrático</v>
      </c>
      <c r="I435" s="608" t="s">
        <v>1</v>
      </c>
      <c r="J435" s="607" t="s">
        <v>5085</v>
      </c>
      <c r="K435" s="608"/>
      <c r="L435" s="619"/>
      <c r="M435" s="608"/>
      <c r="N435" s="608"/>
      <c r="O435" s="607"/>
      <c r="P435" s="608"/>
      <c r="Q435" s="114"/>
      <c r="R435" s="97" t="s">
        <v>5086</v>
      </c>
      <c r="S435" s="114">
        <v>46013</v>
      </c>
      <c r="T435" s="608" t="s">
        <v>5087</v>
      </c>
      <c r="U435" s="114">
        <v>46017</v>
      </c>
      <c r="V435" s="608"/>
      <c r="W435" s="114"/>
      <c r="X435" s="608"/>
      <c r="Y435" s="114"/>
      <c r="Z435" s="97" t="s">
        <v>5088</v>
      </c>
      <c r="AA435" s="114">
        <v>46022</v>
      </c>
      <c r="AB435" s="607" t="s">
        <v>5089</v>
      </c>
    </row>
    <row r="436" spans="1:28" ht="31.5" hidden="1" customHeight="1" x14ac:dyDescent="0.25">
      <c r="A436" s="605" t="s">
        <v>85</v>
      </c>
      <c r="B436" s="605" t="s">
        <v>29</v>
      </c>
      <c r="C436" s="351">
        <v>46021</v>
      </c>
      <c r="D436" s="658">
        <v>46027</v>
      </c>
      <c r="E436" s="607" t="s">
        <v>45</v>
      </c>
      <c r="F436" s="102">
        <v>1445</v>
      </c>
      <c r="G436" s="618" t="s">
        <v>311</v>
      </c>
      <c r="H436" s="598" t="str">
        <f>IF(G436="","",_xlfn.XLOOKUP(G436,Listas!$B$207:$B$251,Listas!$C$207:$C$251))</f>
        <v>Centro Democrático</v>
      </c>
      <c r="I436" s="608" t="s">
        <v>1</v>
      </c>
      <c r="J436" s="607" t="s">
        <v>5090</v>
      </c>
      <c r="K436" s="608" t="s">
        <v>113</v>
      </c>
      <c r="L436" s="619" t="s">
        <v>183</v>
      </c>
      <c r="M436" s="608" t="s">
        <v>121</v>
      </c>
      <c r="N436" s="608" t="s">
        <v>121</v>
      </c>
      <c r="O436" s="607" t="s">
        <v>5091</v>
      </c>
      <c r="P436" s="608" t="s">
        <v>121</v>
      </c>
      <c r="Q436" s="114">
        <v>46015</v>
      </c>
      <c r="R436" s="97" t="s">
        <v>5092</v>
      </c>
      <c r="S436" s="114">
        <v>46015</v>
      </c>
      <c r="T436" s="608" t="s">
        <v>5093</v>
      </c>
      <c r="U436" s="114">
        <v>46021</v>
      </c>
      <c r="V436" s="608"/>
      <c r="W436" s="114"/>
      <c r="X436" s="608"/>
      <c r="Y436" s="114"/>
      <c r="Z436" s="97" t="s">
        <v>5094</v>
      </c>
      <c r="AA436" s="114">
        <v>46027</v>
      </c>
      <c r="AB436" s="608"/>
    </row>
    <row r="437" spans="1:28" ht="31.5" hidden="1" customHeight="1" x14ac:dyDescent="0.25">
      <c r="A437" s="605" t="s">
        <v>85</v>
      </c>
      <c r="B437" s="605" t="s">
        <v>86</v>
      </c>
      <c r="C437" s="351">
        <v>46044</v>
      </c>
      <c r="D437" s="658"/>
      <c r="E437" s="607" t="s">
        <v>23</v>
      </c>
      <c r="F437" s="102">
        <v>1</v>
      </c>
      <c r="G437" s="618" t="s">
        <v>255</v>
      </c>
      <c r="H437" s="598" t="str">
        <f>IF(G437="","",_xlfn.XLOOKUP(G437,Listas!$B$207:$B$251,Listas!$C$207:$C$251))</f>
        <v>Alianza Verde</v>
      </c>
      <c r="I437" s="608" t="s">
        <v>1</v>
      </c>
      <c r="J437" s="607" t="s">
        <v>5095</v>
      </c>
      <c r="K437" s="608" t="s">
        <v>122</v>
      </c>
      <c r="L437" s="619" t="s">
        <v>209</v>
      </c>
      <c r="M437" s="608" t="s">
        <v>121</v>
      </c>
      <c r="N437" s="607" t="s">
        <v>108</v>
      </c>
      <c r="O437" s="607" t="s">
        <v>5079</v>
      </c>
      <c r="P437" s="608" t="s">
        <v>121</v>
      </c>
      <c r="Q437" s="114">
        <v>46041</v>
      </c>
      <c r="R437" s="97" t="s">
        <v>5096</v>
      </c>
      <c r="S437" s="114">
        <v>46041</v>
      </c>
      <c r="T437" s="608"/>
      <c r="U437" s="114"/>
      <c r="V437" s="608"/>
      <c r="W437" s="114"/>
      <c r="X437" s="608"/>
      <c r="Y437" s="114"/>
      <c r="Z437" s="97" t="s">
        <v>5097</v>
      </c>
      <c r="AA437" s="114">
        <v>46044</v>
      </c>
      <c r="AB437" s="608"/>
    </row>
    <row r="438" spans="1:28" ht="31.5" hidden="1" customHeight="1" x14ac:dyDescent="0.25">
      <c r="A438" s="605" t="s">
        <v>16</v>
      </c>
      <c r="B438" s="605" t="s">
        <v>29</v>
      </c>
      <c r="C438" s="351">
        <v>46044</v>
      </c>
      <c r="D438" s="658">
        <v>46049</v>
      </c>
      <c r="E438" s="607" t="s">
        <v>23</v>
      </c>
      <c r="F438" s="102">
        <v>2</v>
      </c>
      <c r="G438" s="618" t="s">
        <v>255</v>
      </c>
      <c r="H438" s="598" t="str">
        <f>IF(G438="","",_xlfn.XLOOKUP(G438,Listas!$B$207:$B$251,Listas!$C$207:$C$251))</f>
        <v>Alianza Verde</v>
      </c>
      <c r="I438" s="608" t="s">
        <v>1</v>
      </c>
      <c r="J438" s="607" t="s">
        <v>5098</v>
      </c>
      <c r="K438" s="607" t="s">
        <v>94</v>
      </c>
      <c r="L438" s="625" t="s">
        <v>180</v>
      </c>
      <c r="M438" s="607" t="s">
        <v>229</v>
      </c>
      <c r="N438" s="607"/>
      <c r="O438" s="607" t="s">
        <v>1389</v>
      </c>
      <c r="P438" s="608"/>
      <c r="Q438" s="114">
        <v>46042</v>
      </c>
      <c r="R438" s="97" t="s">
        <v>5099</v>
      </c>
      <c r="S438" s="114">
        <v>46041</v>
      </c>
      <c r="T438" s="608" t="s">
        <v>5100</v>
      </c>
      <c r="U438" s="114">
        <v>46044</v>
      </c>
      <c r="V438" s="608"/>
      <c r="W438" s="114"/>
      <c r="X438" s="608"/>
      <c r="Y438" s="114"/>
      <c r="Z438" s="97" t="s">
        <v>5101</v>
      </c>
      <c r="AA438" s="114">
        <v>46049</v>
      </c>
      <c r="AB438" s="608"/>
    </row>
    <row r="439" spans="1:28" ht="31.5" hidden="1" customHeight="1" x14ac:dyDescent="0.25">
      <c r="A439" s="605" t="s">
        <v>60</v>
      </c>
      <c r="B439" s="605" t="s">
        <v>86</v>
      </c>
      <c r="C439" s="351">
        <v>46044</v>
      </c>
      <c r="D439" s="658"/>
      <c r="E439" s="607" t="s">
        <v>23</v>
      </c>
      <c r="F439" s="102">
        <v>3</v>
      </c>
      <c r="G439" s="618" t="s">
        <v>298</v>
      </c>
      <c r="H439" s="598" t="str">
        <f>IF(G439="","",_xlfn.XLOOKUP(G439,Listas!$B$207:$B$251,Listas!$C$207:$C$251))</f>
        <v>Pacto Historico</v>
      </c>
      <c r="I439" s="608" t="s">
        <v>1</v>
      </c>
      <c r="J439" s="607" t="s">
        <v>5102</v>
      </c>
      <c r="K439" s="608" t="s">
        <v>127</v>
      </c>
      <c r="L439" s="619" t="s">
        <v>121</v>
      </c>
      <c r="M439" s="608" t="s">
        <v>121</v>
      </c>
      <c r="N439" s="608" t="s">
        <v>121</v>
      </c>
      <c r="O439" s="607" t="s">
        <v>5103</v>
      </c>
      <c r="P439" s="608" t="s">
        <v>121</v>
      </c>
      <c r="Q439" s="114">
        <v>46042</v>
      </c>
      <c r="R439" s="97" t="s">
        <v>5104</v>
      </c>
      <c r="S439" s="114">
        <v>46041</v>
      </c>
      <c r="T439" s="608"/>
      <c r="U439" s="114"/>
      <c r="V439" s="608"/>
      <c r="W439" s="114"/>
      <c r="X439" s="608"/>
      <c r="Y439" s="114"/>
      <c r="Z439" s="97" t="s">
        <v>5105</v>
      </c>
      <c r="AA439" s="114">
        <v>46044</v>
      </c>
      <c r="AB439" s="608"/>
    </row>
    <row r="440" spans="1:28" ht="31.5" hidden="1" customHeight="1" x14ac:dyDescent="0.25">
      <c r="A440" s="605" t="s">
        <v>42</v>
      </c>
      <c r="B440" s="605" t="s">
        <v>29</v>
      </c>
      <c r="C440" s="351">
        <v>46044</v>
      </c>
      <c r="D440" s="658"/>
      <c r="E440" s="607" t="s">
        <v>23</v>
      </c>
      <c r="F440" s="102">
        <v>7</v>
      </c>
      <c r="G440" s="618" t="s">
        <v>296</v>
      </c>
      <c r="H440" s="598" t="str">
        <f>IF(G440="","",_xlfn.XLOOKUP(G440,Listas!$B$207:$B$251,Listas!$C$207:$C$251))</f>
        <v>Pacto Historico</v>
      </c>
      <c r="I440" s="608" t="s">
        <v>1</v>
      </c>
      <c r="J440" s="607" t="s">
        <v>5106</v>
      </c>
      <c r="K440" s="608" t="s">
        <v>94</v>
      </c>
      <c r="L440" s="625" t="s">
        <v>168</v>
      </c>
      <c r="M440" s="608"/>
      <c r="N440" s="608"/>
      <c r="O440" s="607" t="s">
        <v>1389</v>
      </c>
      <c r="P440" s="608" t="s">
        <v>210</v>
      </c>
      <c r="Q440" s="114">
        <v>46042</v>
      </c>
      <c r="R440" s="97" t="s">
        <v>5107</v>
      </c>
      <c r="S440" s="114">
        <v>46041</v>
      </c>
      <c r="T440" s="608"/>
      <c r="U440" s="114"/>
      <c r="V440" s="608"/>
      <c r="W440" s="114"/>
      <c r="X440" s="608"/>
      <c r="Y440" s="114"/>
      <c r="Z440" s="97" t="s">
        <v>5108</v>
      </c>
      <c r="AA440" s="114">
        <v>46044</v>
      </c>
      <c r="AB440" s="608" t="s">
        <v>2732</v>
      </c>
    </row>
    <row r="441" spans="1:28" ht="31.5" hidden="1" customHeight="1" x14ac:dyDescent="0.25">
      <c r="A441" s="605" t="s">
        <v>16</v>
      </c>
      <c r="B441" s="605" t="s">
        <v>29</v>
      </c>
      <c r="C441" s="351">
        <v>46048</v>
      </c>
      <c r="D441" s="658">
        <v>46051</v>
      </c>
      <c r="E441" s="607" t="s">
        <v>33</v>
      </c>
      <c r="F441" s="102">
        <v>15</v>
      </c>
      <c r="G441" s="618" t="s">
        <v>255</v>
      </c>
      <c r="H441" s="598" t="str">
        <f>IF(G441="","",_xlfn.XLOOKUP(G441,Listas!$B$207:$B$251,Listas!$C$207:$C$251))</f>
        <v>Alianza Verde</v>
      </c>
      <c r="I441" s="608" t="s">
        <v>1</v>
      </c>
      <c r="J441" s="607" t="s">
        <v>5109</v>
      </c>
      <c r="K441" s="618" t="s">
        <v>94</v>
      </c>
      <c r="L441" s="625" t="s">
        <v>180</v>
      </c>
      <c r="M441" s="618" t="s">
        <v>229</v>
      </c>
      <c r="N441" s="618"/>
      <c r="O441" s="607" t="s">
        <v>1389</v>
      </c>
      <c r="P441" s="608"/>
      <c r="Q441" s="114">
        <v>46042</v>
      </c>
      <c r="R441" s="97" t="s">
        <v>5110</v>
      </c>
      <c r="S441" s="114">
        <v>46043</v>
      </c>
      <c r="T441" s="608" t="s">
        <v>5111</v>
      </c>
      <c r="U441" s="114">
        <v>46048</v>
      </c>
      <c r="V441" s="608" t="s">
        <v>5112</v>
      </c>
      <c r="W441" s="114">
        <v>46049</v>
      </c>
      <c r="X441" s="608"/>
      <c r="Y441" s="114"/>
      <c r="Z441" s="97" t="s">
        <v>5113</v>
      </c>
      <c r="AA441" s="114">
        <v>46051</v>
      </c>
      <c r="AB441" s="608" t="s">
        <v>5114</v>
      </c>
    </row>
    <row r="442" spans="1:28" ht="31.5" hidden="1" customHeight="1" x14ac:dyDescent="0.25">
      <c r="A442" s="605" t="s">
        <v>16</v>
      </c>
      <c r="B442" s="605" t="s">
        <v>29</v>
      </c>
      <c r="C442" s="351">
        <v>46048</v>
      </c>
      <c r="D442" s="658">
        <v>46051</v>
      </c>
      <c r="E442" s="607" t="s">
        <v>33</v>
      </c>
      <c r="F442" s="102">
        <v>16</v>
      </c>
      <c r="G442" s="618" t="s">
        <v>298</v>
      </c>
      <c r="H442" s="598" t="str">
        <f>IF(G442="","",_xlfn.XLOOKUP(G442,Listas!$B$207:$B$251,Listas!$C$207:$C$251))</f>
        <v>Pacto Historico</v>
      </c>
      <c r="I442" s="608" t="s">
        <v>1</v>
      </c>
      <c r="J442" s="607" t="s">
        <v>5115</v>
      </c>
      <c r="K442" s="618" t="s">
        <v>94</v>
      </c>
      <c r="L442" s="715" t="s">
        <v>180</v>
      </c>
      <c r="M442" s="618" t="s">
        <v>229</v>
      </c>
      <c r="N442" s="618"/>
      <c r="O442" s="607" t="s">
        <v>1389</v>
      </c>
      <c r="P442" s="608"/>
      <c r="Q442" s="114">
        <v>46044</v>
      </c>
      <c r="R442" s="97" t="s">
        <v>5116</v>
      </c>
      <c r="S442" s="114">
        <v>46043</v>
      </c>
      <c r="T442" s="608" t="s">
        <v>5117</v>
      </c>
      <c r="U442" s="114">
        <v>46048</v>
      </c>
      <c r="V442" s="608" t="s">
        <v>5118</v>
      </c>
      <c r="W442" s="114">
        <v>46049</v>
      </c>
      <c r="X442" s="608"/>
      <c r="Y442" s="114"/>
      <c r="Z442" s="97" t="s">
        <v>5119</v>
      </c>
      <c r="AA442" s="114">
        <v>46051</v>
      </c>
      <c r="AB442" s="608" t="s">
        <v>5114</v>
      </c>
    </row>
    <row r="443" spans="1:28" ht="31.5" hidden="1" customHeight="1" x14ac:dyDescent="0.25">
      <c r="A443" s="605" t="s">
        <v>47</v>
      </c>
      <c r="B443" s="605" t="s">
        <v>29</v>
      </c>
      <c r="C443" s="351">
        <v>46048</v>
      </c>
      <c r="D443" s="658"/>
      <c r="E443" s="607" t="s">
        <v>33</v>
      </c>
      <c r="F443" s="102">
        <v>17</v>
      </c>
      <c r="G443" s="618" t="s">
        <v>266</v>
      </c>
      <c r="H443" s="598" t="str">
        <f>IF(G443="","",_xlfn.XLOOKUP(G443,Listas!$B$207:$B$251,Listas!$C$207:$C$251))</f>
        <v>Partido Nuevo Liberalismo</v>
      </c>
      <c r="I443" s="608" t="s">
        <v>1</v>
      </c>
      <c r="J443" s="607" t="s">
        <v>5120</v>
      </c>
      <c r="K443" s="608" t="s">
        <v>104</v>
      </c>
      <c r="L443" s="619"/>
      <c r="M443" s="608"/>
      <c r="N443" s="608"/>
      <c r="O443" s="607"/>
      <c r="P443" s="608"/>
      <c r="Q443" s="114"/>
      <c r="R443" s="97" t="s">
        <v>5121</v>
      </c>
      <c r="S443" s="114">
        <v>46043</v>
      </c>
      <c r="T443" s="608"/>
      <c r="U443" s="114"/>
      <c r="V443" s="608"/>
      <c r="W443" s="114"/>
      <c r="X443" s="608"/>
      <c r="Y443" s="114"/>
      <c r="Z443" s="97" t="s">
        <v>5122</v>
      </c>
      <c r="AA443" s="114">
        <v>46048</v>
      </c>
      <c r="AB443" s="608"/>
    </row>
    <row r="444" spans="1:28" ht="31.5" hidden="1" customHeight="1" x14ac:dyDescent="0.25">
      <c r="A444" s="605" t="s">
        <v>42</v>
      </c>
      <c r="B444" s="605" t="s">
        <v>29</v>
      </c>
      <c r="C444" s="351">
        <v>46048</v>
      </c>
      <c r="D444" s="658">
        <v>46051</v>
      </c>
      <c r="E444" s="607" t="s">
        <v>33</v>
      </c>
      <c r="F444" s="102">
        <v>18</v>
      </c>
      <c r="G444" s="618" t="s">
        <v>296</v>
      </c>
      <c r="H444" s="598" t="str">
        <f>IF(G444="","",_xlfn.XLOOKUP(G444,Listas!$B$207:$B$251,Listas!$C$207:$C$251))</f>
        <v>Pacto Historico</v>
      </c>
      <c r="I444" s="608" t="s">
        <v>1</v>
      </c>
      <c r="J444" s="607" t="s">
        <v>5123</v>
      </c>
      <c r="K444" s="608" t="s">
        <v>94</v>
      </c>
      <c r="L444" s="619" t="s">
        <v>205</v>
      </c>
      <c r="M444" s="608"/>
      <c r="N444" s="608"/>
      <c r="O444" s="607" t="s">
        <v>1389</v>
      </c>
      <c r="P444" s="608"/>
      <c r="Q444" s="114">
        <v>46048</v>
      </c>
      <c r="R444" s="97" t="s">
        <v>5124</v>
      </c>
      <c r="S444" s="114">
        <v>46043</v>
      </c>
      <c r="T444" s="608" t="s">
        <v>5125</v>
      </c>
      <c r="U444" s="114">
        <v>46048</v>
      </c>
      <c r="V444" s="608" t="s">
        <v>5126</v>
      </c>
      <c r="W444" s="114">
        <v>46049</v>
      </c>
      <c r="X444" s="608"/>
      <c r="Y444" s="114"/>
      <c r="Z444" s="97" t="s">
        <v>5127</v>
      </c>
      <c r="AA444" s="114">
        <v>46052</v>
      </c>
      <c r="AB444" s="607" t="s">
        <v>5128</v>
      </c>
    </row>
    <row r="445" spans="1:28" ht="31.5" hidden="1" customHeight="1" x14ac:dyDescent="0.25">
      <c r="A445" s="605" t="s">
        <v>60</v>
      </c>
      <c r="B445" s="605" t="s">
        <v>29</v>
      </c>
      <c r="C445" s="351">
        <v>46044</v>
      </c>
      <c r="D445" s="658"/>
      <c r="E445" s="607" t="s">
        <v>33</v>
      </c>
      <c r="F445" s="102">
        <v>26</v>
      </c>
      <c r="G445" s="618" t="s">
        <v>299</v>
      </c>
      <c r="H445" s="598" t="str">
        <f>IF(G445="","",_xlfn.XLOOKUP(G445,Listas!$B$207:$B$251,Listas!$C$207:$C$251))</f>
        <v>Pacto Historico</v>
      </c>
      <c r="I445" s="608" t="s">
        <v>1</v>
      </c>
      <c r="J445" s="607" t="s">
        <v>5129</v>
      </c>
      <c r="K445" s="608" t="s">
        <v>124</v>
      </c>
      <c r="L445" s="625" t="s">
        <v>228</v>
      </c>
      <c r="M445" s="608" t="s">
        <v>121</v>
      </c>
      <c r="N445" s="608" t="s">
        <v>121</v>
      </c>
      <c r="O445" s="607" t="s">
        <v>5079</v>
      </c>
      <c r="P445" s="608" t="s">
        <v>121</v>
      </c>
      <c r="Q445" s="114">
        <v>46042</v>
      </c>
      <c r="R445" s="97" t="s">
        <v>5130</v>
      </c>
      <c r="S445" s="114">
        <v>46041</v>
      </c>
      <c r="T445" s="608" t="s">
        <v>5131</v>
      </c>
      <c r="U445" s="114">
        <v>46044</v>
      </c>
      <c r="V445" s="608"/>
      <c r="W445" s="114"/>
      <c r="X445" s="608"/>
      <c r="Y445" s="114"/>
      <c r="Z445" s="97" t="s">
        <v>5132</v>
      </c>
      <c r="AA445" s="114">
        <v>46048</v>
      </c>
      <c r="AB445" s="608"/>
    </row>
    <row r="446" spans="1:28" ht="31.5" hidden="1" customHeight="1" x14ac:dyDescent="0.25">
      <c r="A446" s="605" t="s">
        <v>85</v>
      </c>
      <c r="B446" s="605" t="s">
        <v>86</v>
      </c>
      <c r="C446" s="351">
        <v>46048</v>
      </c>
      <c r="D446" s="658"/>
      <c r="E446" s="607" t="s">
        <v>33</v>
      </c>
      <c r="F446" s="102">
        <v>29</v>
      </c>
      <c r="G446" s="618" t="s">
        <v>348</v>
      </c>
      <c r="H446" s="598" t="str">
        <f>IF(G446="","",_xlfn.XLOOKUP(G446,Listas!$B$207:$B$251,Listas!$C$207:$C$251))</f>
        <v>Partido de la U</v>
      </c>
      <c r="I446" s="608" t="s">
        <v>1</v>
      </c>
      <c r="J446" s="607" t="s">
        <v>5133</v>
      </c>
      <c r="K446" s="608" t="s">
        <v>88</v>
      </c>
      <c r="L446" s="625"/>
      <c r="M446" s="608" t="s">
        <v>121</v>
      </c>
      <c r="N446" s="608" t="s">
        <v>121</v>
      </c>
      <c r="O446" s="607" t="s">
        <v>5134</v>
      </c>
      <c r="P446" s="608" t="s">
        <v>121</v>
      </c>
      <c r="Q446" s="114">
        <v>46041</v>
      </c>
      <c r="R446" s="97" t="s">
        <v>5135</v>
      </c>
      <c r="S446" s="114">
        <v>46043</v>
      </c>
      <c r="T446" s="608"/>
      <c r="U446" s="114"/>
      <c r="V446" s="608"/>
      <c r="W446" s="114"/>
      <c r="X446" s="608"/>
      <c r="Y446" s="114"/>
      <c r="Z446" s="97" t="s">
        <v>5136</v>
      </c>
      <c r="AA446" s="114">
        <v>46048</v>
      </c>
      <c r="AB446" s="608"/>
    </row>
    <row r="447" spans="1:28" ht="31.5" hidden="1" customHeight="1" x14ac:dyDescent="0.25">
      <c r="A447" s="605" t="s">
        <v>47</v>
      </c>
      <c r="B447" s="605" t="s">
        <v>29</v>
      </c>
      <c r="C447" s="351">
        <v>46048</v>
      </c>
      <c r="D447" s="658">
        <v>46051</v>
      </c>
      <c r="E447" s="607" t="s">
        <v>45</v>
      </c>
      <c r="F447" s="102">
        <v>31</v>
      </c>
      <c r="G447" s="618" t="s">
        <v>311</v>
      </c>
      <c r="H447" s="598" t="str">
        <f>IF(G447="","",_xlfn.XLOOKUP(G447,Listas!$B$207:$B$251,Listas!$C$207:$C$251))</f>
        <v>Centro Democrático</v>
      </c>
      <c r="I447" s="608" t="s">
        <v>1</v>
      </c>
      <c r="J447" s="607" t="s">
        <v>5137</v>
      </c>
      <c r="K447" s="608" t="s">
        <v>113</v>
      </c>
      <c r="L447" s="619" t="s">
        <v>183</v>
      </c>
      <c r="M447" s="608"/>
      <c r="N447" s="608"/>
      <c r="O447" s="607"/>
      <c r="P447" s="608"/>
      <c r="Q447" s="114"/>
      <c r="R447" s="97" t="s">
        <v>5138</v>
      </c>
      <c r="S447" s="114">
        <v>46043</v>
      </c>
      <c r="T447" s="608" t="s">
        <v>5139</v>
      </c>
      <c r="U447" s="114">
        <v>46048</v>
      </c>
      <c r="V447" s="608" t="s">
        <v>5140</v>
      </c>
      <c r="W447" s="114">
        <v>46050</v>
      </c>
      <c r="X447" s="608"/>
      <c r="Y447" s="114"/>
      <c r="Z447" s="97" t="s">
        <v>5141</v>
      </c>
      <c r="AA447" s="114">
        <v>46051</v>
      </c>
      <c r="AB447" s="608"/>
    </row>
    <row r="448" spans="1:28" ht="31.5" hidden="1" customHeight="1" x14ac:dyDescent="0.25">
      <c r="A448" s="605" t="s">
        <v>16</v>
      </c>
      <c r="B448" s="605" t="s">
        <v>29</v>
      </c>
      <c r="C448" s="351">
        <v>46048</v>
      </c>
      <c r="D448" s="658">
        <v>46051</v>
      </c>
      <c r="E448" s="607" t="s">
        <v>45</v>
      </c>
      <c r="F448" s="102">
        <v>39</v>
      </c>
      <c r="G448" s="618" t="s">
        <v>255</v>
      </c>
      <c r="H448" s="598" t="str">
        <f>IF(G448="","",_xlfn.XLOOKUP(G448,Listas!$B$207:$B$251,Listas!$C$207:$C$251))</f>
        <v>Alianza Verde</v>
      </c>
      <c r="I448" s="608" t="s">
        <v>1</v>
      </c>
      <c r="J448" s="607" t="s">
        <v>5142</v>
      </c>
      <c r="K448" s="618" t="s">
        <v>94</v>
      </c>
      <c r="L448" s="715" t="s">
        <v>180</v>
      </c>
      <c r="M448" s="618" t="s">
        <v>229</v>
      </c>
      <c r="N448" s="618"/>
      <c r="O448" s="607" t="s">
        <v>1389</v>
      </c>
      <c r="P448" s="608"/>
      <c r="Q448" s="114">
        <v>46043</v>
      </c>
      <c r="R448" s="97" t="s">
        <v>5138</v>
      </c>
      <c r="S448" s="114">
        <v>46043</v>
      </c>
      <c r="T448" s="608" t="s">
        <v>5143</v>
      </c>
      <c r="U448" s="114">
        <v>46048</v>
      </c>
      <c r="V448" s="608" t="s">
        <v>5140</v>
      </c>
      <c r="W448" s="114">
        <v>46050</v>
      </c>
      <c r="X448" s="608"/>
      <c r="Y448" s="114"/>
      <c r="Z448" s="97" t="s">
        <v>5144</v>
      </c>
      <c r="AA448" s="114">
        <v>46051</v>
      </c>
      <c r="AB448" s="608" t="s">
        <v>5114</v>
      </c>
    </row>
    <row r="449" spans="1:28" ht="31.5" hidden="1" customHeight="1" x14ac:dyDescent="0.25">
      <c r="A449" s="605" t="s">
        <v>47</v>
      </c>
      <c r="B449" s="605" t="s">
        <v>29</v>
      </c>
      <c r="C449" s="351">
        <v>46048</v>
      </c>
      <c r="D449" s="658">
        <v>46051</v>
      </c>
      <c r="E449" s="607" t="s">
        <v>45</v>
      </c>
      <c r="F449" s="102">
        <v>43</v>
      </c>
      <c r="G449" s="618" t="s">
        <v>356</v>
      </c>
      <c r="H449" s="598" t="str">
        <f>IF(G449="","",_xlfn.XLOOKUP(G449,Listas!$B$207:$B$251,Listas!$C$207:$C$251))</f>
        <v>Colombia Justa Libres </v>
      </c>
      <c r="I449" s="608" t="s">
        <v>1</v>
      </c>
      <c r="J449" s="607" t="s">
        <v>5145</v>
      </c>
      <c r="K449" s="608" t="s">
        <v>113</v>
      </c>
      <c r="L449" s="619" t="s">
        <v>183</v>
      </c>
      <c r="M449" s="608"/>
      <c r="N449" s="608"/>
      <c r="O449" s="607"/>
      <c r="P449" s="608"/>
      <c r="Q449" s="114"/>
      <c r="R449" s="97" t="s">
        <v>5138</v>
      </c>
      <c r="S449" s="114">
        <v>46043</v>
      </c>
      <c r="T449" s="608" t="s">
        <v>5146</v>
      </c>
      <c r="U449" s="114">
        <v>46048</v>
      </c>
      <c r="V449" s="608"/>
      <c r="W449" s="114"/>
      <c r="X449" s="608"/>
      <c r="Y449" s="114"/>
      <c r="Z449" s="97" t="s">
        <v>5147</v>
      </c>
      <c r="AA449" s="114">
        <v>46051</v>
      </c>
      <c r="AB449" s="608"/>
    </row>
    <row r="450" spans="1:28" ht="31.5" hidden="1" customHeight="1" x14ac:dyDescent="0.25">
      <c r="A450" s="605" t="s">
        <v>16</v>
      </c>
      <c r="B450" s="605" t="s">
        <v>29</v>
      </c>
      <c r="C450" s="351">
        <v>46048</v>
      </c>
      <c r="D450" s="658"/>
      <c r="E450" s="607" t="s">
        <v>40</v>
      </c>
      <c r="F450" s="102">
        <v>62</v>
      </c>
      <c r="G450" s="618" t="s">
        <v>298</v>
      </c>
      <c r="H450" s="598" t="str">
        <f>IF(G450="","",_xlfn.XLOOKUP(G450,Listas!$B$207:$B$251,Listas!$C$207:$C$251))</f>
        <v>Pacto Historico</v>
      </c>
      <c r="I450" s="608" t="s">
        <v>1</v>
      </c>
      <c r="J450" s="607" t="s">
        <v>5148</v>
      </c>
      <c r="K450" s="618" t="s">
        <v>94</v>
      </c>
      <c r="L450" s="715" t="s">
        <v>180</v>
      </c>
      <c r="M450" s="618" t="s">
        <v>229</v>
      </c>
      <c r="N450" s="618"/>
      <c r="O450" s="607" t="s">
        <v>1389</v>
      </c>
      <c r="P450" s="608"/>
      <c r="Q450" s="114">
        <v>46043</v>
      </c>
      <c r="R450" s="97" t="s">
        <v>5149</v>
      </c>
      <c r="S450" s="114">
        <v>46043</v>
      </c>
      <c r="T450" s="608"/>
      <c r="U450" s="114"/>
      <c r="V450" s="608"/>
      <c r="W450" s="114"/>
      <c r="X450" s="608"/>
      <c r="Y450" s="114"/>
      <c r="Z450" s="97" t="s">
        <v>5150</v>
      </c>
      <c r="AA450" s="114">
        <v>46048</v>
      </c>
      <c r="AB450" s="608" t="s">
        <v>5151</v>
      </c>
    </row>
    <row r="451" spans="1:28" ht="31.5" hidden="1" customHeight="1" x14ac:dyDescent="0.25">
      <c r="A451" s="605" t="s">
        <v>42</v>
      </c>
      <c r="B451" s="605" t="s">
        <v>29</v>
      </c>
      <c r="C451" s="351">
        <v>46051</v>
      </c>
      <c r="D451" s="658"/>
      <c r="E451" s="607" t="s">
        <v>23</v>
      </c>
      <c r="F451" s="102">
        <v>76</v>
      </c>
      <c r="G451" s="618" t="s">
        <v>292</v>
      </c>
      <c r="H451" s="598" t="str">
        <f>IF(G451="","",_xlfn.XLOOKUP(G451,Listas!$B$207:$B$251,Listas!$C$207:$C$251))</f>
        <v>Pacto Historico</v>
      </c>
      <c r="I451" s="608" t="s">
        <v>1</v>
      </c>
      <c r="J451" s="607" t="s">
        <v>5152</v>
      </c>
      <c r="K451" s="608" t="s">
        <v>104</v>
      </c>
      <c r="L451" s="619" t="s">
        <v>170</v>
      </c>
      <c r="M451" s="608" t="s">
        <v>221</v>
      </c>
      <c r="N451" s="608"/>
      <c r="O451" s="607" t="s">
        <v>5153</v>
      </c>
      <c r="P451" s="608"/>
      <c r="Q451" s="114">
        <v>46045</v>
      </c>
      <c r="R451" s="97" t="s">
        <v>5154</v>
      </c>
      <c r="S451" s="114">
        <v>46048</v>
      </c>
      <c r="T451" s="608"/>
      <c r="U451" s="114"/>
      <c r="V451" s="608"/>
      <c r="W451" s="114"/>
      <c r="X451" s="608"/>
      <c r="Y451" s="114"/>
      <c r="Z451" s="97" t="s">
        <v>5155</v>
      </c>
      <c r="AA451" s="114">
        <v>46051</v>
      </c>
      <c r="AB451" s="608"/>
    </row>
    <row r="452" spans="1:28" ht="31.5" hidden="1" customHeight="1" x14ac:dyDescent="0.25">
      <c r="A452" s="605" t="s">
        <v>60</v>
      </c>
      <c r="B452" s="605" t="s">
        <v>29</v>
      </c>
      <c r="C452" s="351">
        <v>46051</v>
      </c>
      <c r="D452" s="658">
        <v>46056</v>
      </c>
      <c r="E452" s="607" t="s">
        <v>23</v>
      </c>
      <c r="F452" s="102">
        <v>77</v>
      </c>
      <c r="G452" s="618" t="s">
        <v>292</v>
      </c>
      <c r="H452" s="598" t="str">
        <f>IF(G452="","",_xlfn.XLOOKUP(G452,Listas!$B$207:$B$251,Listas!$C$207:$C$251))</f>
        <v>Pacto Historico</v>
      </c>
      <c r="I452" s="608" t="s">
        <v>1</v>
      </c>
      <c r="J452" s="607" t="s">
        <v>5156</v>
      </c>
      <c r="K452" s="607" t="s">
        <v>107</v>
      </c>
      <c r="L452" s="619" t="s">
        <v>143</v>
      </c>
      <c r="M452" s="608" t="s">
        <v>121</v>
      </c>
      <c r="N452" s="608" t="s">
        <v>34</v>
      </c>
      <c r="O452" s="607" t="s">
        <v>5157</v>
      </c>
      <c r="P452" s="608" t="s">
        <v>121</v>
      </c>
      <c r="Q452" s="114">
        <v>46045</v>
      </c>
      <c r="R452" s="97" t="s">
        <v>5158</v>
      </c>
      <c r="S452" s="114">
        <v>46048</v>
      </c>
      <c r="T452" s="608" t="s">
        <v>5159</v>
      </c>
      <c r="U452" s="114">
        <v>46051</v>
      </c>
      <c r="V452" s="608"/>
      <c r="W452" s="114"/>
      <c r="X452" s="608"/>
      <c r="Y452" s="114"/>
      <c r="Z452" s="97" t="s">
        <v>5160</v>
      </c>
      <c r="AA452" s="114">
        <v>46056</v>
      </c>
      <c r="AB452" s="608"/>
    </row>
    <row r="453" spans="1:28" ht="31.5" hidden="1" customHeight="1" x14ac:dyDescent="0.25">
      <c r="A453" s="605" t="s">
        <v>85</v>
      </c>
      <c r="B453" s="605" t="s">
        <v>29</v>
      </c>
      <c r="C453" s="351">
        <v>46051</v>
      </c>
      <c r="D453" s="658">
        <v>46056</v>
      </c>
      <c r="E453" s="607" t="s">
        <v>23</v>
      </c>
      <c r="F453" s="102">
        <v>79</v>
      </c>
      <c r="G453" s="618" t="s">
        <v>292</v>
      </c>
      <c r="H453" s="598" t="str">
        <f>IF(G453="","",_xlfn.XLOOKUP(G453,Listas!$B$207:$B$251,Listas!$C$207:$C$251))</f>
        <v>Pacto Historico</v>
      </c>
      <c r="I453" s="608" t="s">
        <v>1</v>
      </c>
      <c r="J453" s="607" t="s">
        <v>5161</v>
      </c>
      <c r="K453" s="608" t="s">
        <v>110</v>
      </c>
      <c r="L453" s="625" t="s">
        <v>144</v>
      </c>
      <c r="M453" s="608" t="s">
        <v>121</v>
      </c>
      <c r="N453" s="608"/>
      <c r="O453" s="607" t="s">
        <v>5162</v>
      </c>
      <c r="P453" s="607" t="s">
        <v>5163</v>
      </c>
      <c r="Q453" s="114">
        <v>46044</v>
      </c>
      <c r="R453" s="97" t="s">
        <v>5164</v>
      </c>
      <c r="S453" s="114">
        <v>46048</v>
      </c>
      <c r="T453" s="608" t="s">
        <v>5165</v>
      </c>
      <c r="U453" s="114">
        <v>46051</v>
      </c>
      <c r="V453" s="608"/>
      <c r="W453" s="114"/>
      <c r="X453" s="608" t="s">
        <v>5166</v>
      </c>
      <c r="Y453" s="114">
        <v>46050</v>
      </c>
      <c r="Z453" s="97" t="s">
        <v>5167</v>
      </c>
      <c r="AA453" s="114">
        <v>46056</v>
      </c>
      <c r="AB453" s="608"/>
    </row>
    <row r="454" spans="1:28" ht="31.5" hidden="1" customHeight="1" x14ac:dyDescent="0.25">
      <c r="A454" s="605" t="s">
        <v>42</v>
      </c>
      <c r="B454" s="605" t="s">
        <v>29</v>
      </c>
      <c r="C454" s="351">
        <v>46051</v>
      </c>
      <c r="D454" s="658">
        <v>46056</v>
      </c>
      <c r="E454" s="607" t="s">
        <v>23</v>
      </c>
      <c r="F454" s="102">
        <v>82</v>
      </c>
      <c r="G454" s="618" t="s">
        <v>296</v>
      </c>
      <c r="H454" s="598" t="str">
        <f>IF(G454="","",_xlfn.XLOOKUP(G454,Listas!$B$207:$B$251,Listas!$C$207:$C$251))</f>
        <v>Pacto Historico</v>
      </c>
      <c r="I454" s="608" t="s">
        <v>1</v>
      </c>
      <c r="J454" s="607" t="s">
        <v>5168</v>
      </c>
      <c r="K454" s="607" t="s">
        <v>107</v>
      </c>
      <c r="L454" s="619" t="s">
        <v>143</v>
      </c>
      <c r="M454" s="608"/>
      <c r="N454" s="608"/>
      <c r="O454" s="607" t="s">
        <v>325</v>
      </c>
      <c r="P454" s="608"/>
      <c r="Q454" s="114">
        <v>46045</v>
      </c>
      <c r="R454" s="97" t="s">
        <v>5169</v>
      </c>
      <c r="S454" s="114">
        <v>46048</v>
      </c>
      <c r="T454" s="608" t="s">
        <v>5170</v>
      </c>
      <c r="U454" s="114">
        <v>46051</v>
      </c>
      <c r="V454" s="608"/>
      <c r="W454" s="114"/>
      <c r="X454" s="608"/>
      <c r="Y454" s="114"/>
      <c r="Z454" s="97" t="s">
        <v>5171</v>
      </c>
      <c r="AA454" s="114">
        <v>46056</v>
      </c>
      <c r="AB454" s="607" t="s">
        <v>5172</v>
      </c>
    </row>
    <row r="455" spans="1:28" ht="31.5" hidden="1" customHeight="1" x14ac:dyDescent="0.25">
      <c r="A455" s="605" t="s">
        <v>47</v>
      </c>
      <c r="B455" s="605" t="s">
        <v>29</v>
      </c>
      <c r="C455" s="351">
        <v>46051</v>
      </c>
      <c r="D455" s="658">
        <v>46056</v>
      </c>
      <c r="E455" s="607" t="s">
        <v>45</v>
      </c>
      <c r="F455" s="102">
        <v>94</v>
      </c>
      <c r="G455" s="618" t="s">
        <v>340</v>
      </c>
      <c r="H455" s="598" t="str">
        <f>IF(G455="","",_xlfn.XLOOKUP(G455,Listas!$B$207:$B$251,Listas!$C$207:$C$251))</f>
        <v>Partido Cambio Radical</v>
      </c>
      <c r="I455" s="608" t="s">
        <v>1</v>
      </c>
      <c r="J455" s="607" t="s">
        <v>5173</v>
      </c>
      <c r="K455" s="608" t="s">
        <v>113</v>
      </c>
      <c r="L455" s="619" t="s">
        <v>183</v>
      </c>
      <c r="M455" s="608"/>
      <c r="N455" s="608"/>
      <c r="O455" s="607"/>
      <c r="P455" s="608"/>
      <c r="Q455" s="114"/>
      <c r="R455" s="97" t="s">
        <v>5174</v>
      </c>
      <c r="S455" s="114">
        <v>46048</v>
      </c>
      <c r="T455" s="608" t="s">
        <v>5175</v>
      </c>
      <c r="U455" s="114">
        <v>46051</v>
      </c>
      <c r="V455" s="608"/>
      <c r="W455" s="114"/>
      <c r="X455" s="608"/>
      <c r="Y455" s="114"/>
      <c r="Z455" s="97" t="s">
        <v>5176</v>
      </c>
      <c r="AA455" s="114">
        <v>46056</v>
      </c>
      <c r="AB455" s="608"/>
    </row>
    <row r="456" spans="1:28" ht="31.5" hidden="1" customHeight="1" x14ac:dyDescent="0.25">
      <c r="A456" s="605" t="s">
        <v>47</v>
      </c>
      <c r="B456" s="605" t="s">
        <v>29</v>
      </c>
      <c r="C456" s="351">
        <v>46055</v>
      </c>
      <c r="D456" s="658">
        <v>46058</v>
      </c>
      <c r="E456" s="607" t="s">
        <v>33</v>
      </c>
      <c r="F456" s="102">
        <v>98</v>
      </c>
      <c r="G456" s="618" t="s">
        <v>298</v>
      </c>
      <c r="H456" s="598" t="str">
        <f>IF(G456="","",_xlfn.XLOOKUP(G456,Listas!$B$207:$B$251,Listas!$C$207:$C$251))</f>
        <v>Pacto Historico</v>
      </c>
      <c r="I456" s="608" t="s">
        <v>1</v>
      </c>
      <c r="J456" s="607" t="s">
        <v>5177</v>
      </c>
      <c r="K456" s="608" t="s">
        <v>104</v>
      </c>
      <c r="L456" s="619"/>
      <c r="M456" s="608"/>
      <c r="N456" s="608"/>
      <c r="O456" s="607"/>
      <c r="P456" s="608"/>
      <c r="Q456" s="114"/>
      <c r="R456" s="97" t="s">
        <v>5178</v>
      </c>
      <c r="S456" s="114">
        <v>46050</v>
      </c>
      <c r="T456" s="608" t="s">
        <v>5179</v>
      </c>
      <c r="U456" s="114">
        <v>46055</v>
      </c>
      <c r="V456" s="608"/>
      <c r="W456" s="114"/>
      <c r="X456" s="608"/>
      <c r="Y456" s="114"/>
      <c r="Z456" s="97" t="s">
        <v>5180</v>
      </c>
      <c r="AA456" s="114">
        <v>46058</v>
      </c>
      <c r="AB456" s="608"/>
    </row>
    <row r="457" spans="1:28" ht="31.5" hidden="1" customHeight="1" x14ac:dyDescent="0.25">
      <c r="A457" s="605" t="s">
        <v>85</v>
      </c>
      <c r="B457" s="605" t="s">
        <v>29</v>
      </c>
      <c r="C457" s="351">
        <v>46055</v>
      </c>
      <c r="D457" s="658">
        <v>46058</v>
      </c>
      <c r="E457" s="607" t="s">
        <v>33</v>
      </c>
      <c r="F457" s="102">
        <v>100</v>
      </c>
      <c r="G457" s="618" t="s">
        <v>305</v>
      </c>
      <c r="H457" s="598" t="str">
        <f>IF(G457="","",_xlfn.XLOOKUP(G457,Listas!$B$207:$B$251,Listas!$C$207:$C$251))</f>
        <v>Centro Democrático</v>
      </c>
      <c r="I457" s="608" t="s">
        <v>1</v>
      </c>
      <c r="J457" s="607" t="s">
        <v>5181</v>
      </c>
      <c r="K457" s="608" t="s">
        <v>88</v>
      </c>
      <c r="L457" s="619"/>
      <c r="M457" s="608" t="s">
        <v>121</v>
      </c>
      <c r="N457" s="608"/>
      <c r="O457" s="607" t="s">
        <v>5079</v>
      </c>
      <c r="P457" s="608" t="s">
        <v>121</v>
      </c>
      <c r="Q457" s="114">
        <v>46048</v>
      </c>
      <c r="R457" s="97" t="s">
        <v>5182</v>
      </c>
      <c r="S457" s="114">
        <v>46050</v>
      </c>
      <c r="T457" s="608" t="s">
        <v>5183</v>
      </c>
      <c r="U457" s="114">
        <v>46055</v>
      </c>
      <c r="V457" s="608"/>
      <c r="W457" s="114"/>
      <c r="X457" s="608"/>
      <c r="Y457" s="114"/>
      <c r="Z457" s="97" t="s">
        <v>5184</v>
      </c>
      <c r="AA457" s="114">
        <v>46058</v>
      </c>
      <c r="AB457" s="608"/>
    </row>
    <row r="458" spans="1:28" ht="31.5" hidden="1" customHeight="1" x14ac:dyDescent="0.25">
      <c r="A458" s="605" t="s">
        <v>85</v>
      </c>
      <c r="B458" s="605" t="s">
        <v>29</v>
      </c>
      <c r="C458" s="351">
        <v>46055</v>
      </c>
      <c r="D458" s="658">
        <v>46058</v>
      </c>
      <c r="E458" s="607" t="s">
        <v>33</v>
      </c>
      <c r="F458" s="102">
        <v>101</v>
      </c>
      <c r="G458" s="618" t="s">
        <v>348</v>
      </c>
      <c r="H458" s="598" t="str">
        <f>IF(G458="","",_xlfn.XLOOKUP(G458,Listas!$B$207:$B$251,Listas!$C$207:$C$251))</f>
        <v>Partido de la U</v>
      </c>
      <c r="I458" s="608" t="s">
        <v>1</v>
      </c>
      <c r="J458" s="607" t="s">
        <v>5185</v>
      </c>
      <c r="K458" s="608" t="s">
        <v>113</v>
      </c>
      <c r="L458" s="619" t="s">
        <v>183</v>
      </c>
      <c r="M458" s="608" t="s">
        <v>121</v>
      </c>
      <c r="N458" s="608"/>
      <c r="O458" s="607" t="s">
        <v>5186</v>
      </c>
      <c r="P458" s="608" t="s">
        <v>121</v>
      </c>
      <c r="Q458" s="114">
        <v>46048</v>
      </c>
      <c r="R458" s="97" t="s">
        <v>5187</v>
      </c>
      <c r="S458" s="114">
        <v>46050</v>
      </c>
      <c r="T458" s="608" t="s">
        <v>5188</v>
      </c>
      <c r="U458" s="114">
        <v>46055</v>
      </c>
      <c r="V458" s="608"/>
      <c r="W458" s="114"/>
      <c r="X458" s="608"/>
      <c r="Y458" s="114"/>
      <c r="Z458" s="97" t="s">
        <v>5189</v>
      </c>
      <c r="AA458" s="114">
        <v>46058</v>
      </c>
      <c r="AB458" s="608"/>
    </row>
    <row r="459" spans="1:28" ht="31.5" hidden="1" customHeight="1" x14ac:dyDescent="0.25">
      <c r="A459" s="605" t="s">
        <v>42</v>
      </c>
      <c r="B459" s="605" t="s">
        <v>29</v>
      </c>
      <c r="C459" s="351">
        <v>46055</v>
      </c>
      <c r="D459" s="658">
        <v>46058</v>
      </c>
      <c r="E459" s="607" t="s">
        <v>33</v>
      </c>
      <c r="F459" s="102">
        <v>104</v>
      </c>
      <c r="G459" s="618" t="s">
        <v>356</v>
      </c>
      <c r="H459" s="598" t="str">
        <f>IF(G459="","",_xlfn.XLOOKUP(G459,Listas!$B$207:$B$251,Listas!$C$207:$C$251))</f>
        <v>Colombia Justa Libres </v>
      </c>
      <c r="I459" s="608" t="s">
        <v>1</v>
      </c>
      <c r="J459" s="607" t="s">
        <v>5190</v>
      </c>
      <c r="K459" s="608" t="s">
        <v>113</v>
      </c>
      <c r="L459" s="619" t="s">
        <v>145</v>
      </c>
      <c r="M459" s="608"/>
      <c r="N459" s="608"/>
      <c r="O459" s="607" t="s">
        <v>5162</v>
      </c>
      <c r="P459" s="608"/>
      <c r="Q459" s="114">
        <v>46049</v>
      </c>
      <c r="R459" s="97" t="s">
        <v>5191</v>
      </c>
      <c r="S459" s="114">
        <v>46050</v>
      </c>
      <c r="T459" s="608" t="s">
        <v>5192</v>
      </c>
      <c r="U459" s="114">
        <v>46055</v>
      </c>
      <c r="V459" s="608"/>
      <c r="W459" s="114"/>
      <c r="X459" s="608"/>
      <c r="Y459" s="114"/>
      <c r="Z459" s="97" t="s">
        <v>5193</v>
      </c>
      <c r="AA459" s="114">
        <v>46058</v>
      </c>
      <c r="AB459" s="607" t="s">
        <v>5194</v>
      </c>
    </row>
    <row r="460" spans="1:28" ht="31.5" hidden="1" customHeight="1" x14ac:dyDescent="0.25">
      <c r="A460" s="605" t="s">
        <v>60</v>
      </c>
      <c r="B460" s="605" t="s">
        <v>29</v>
      </c>
      <c r="C460" s="351">
        <v>46055</v>
      </c>
      <c r="D460" s="658">
        <v>46058</v>
      </c>
      <c r="E460" s="607" t="s">
        <v>33</v>
      </c>
      <c r="F460" s="102">
        <v>105</v>
      </c>
      <c r="G460" s="618" t="s">
        <v>305</v>
      </c>
      <c r="H460" s="598" t="str">
        <f>IF(G460="","",_xlfn.XLOOKUP(G460,Listas!$B$207:$B$251,Listas!$C$207:$C$251))</f>
        <v>Centro Democrático</v>
      </c>
      <c r="I460" s="608" t="s">
        <v>1</v>
      </c>
      <c r="J460" s="607" t="s">
        <v>5195</v>
      </c>
      <c r="K460" s="608" t="s">
        <v>104</v>
      </c>
      <c r="L460" s="619" t="s">
        <v>142</v>
      </c>
      <c r="M460" s="608" t="s">
        <v>121</v>
      </c>
      <c r="N460" s="608" t="s">
        <v>121</v>
      </c>
      <c r="O460" s="607" t="s">
        <v>5196</v>
      </c>
      <c r="P460" s="608" t="s">
        <v>4770</v>
      </c>
      <c r="Q460" s="114">
        <v>38380</v>
      </c>
      <c r="R460" s="97" t="s">
        <v>5197</v>
      </c>
      <c r="S460" s="114">
        <v>46050</v>
      </c>
      <c r="T460" s="608" t="s">
        <v>5198</v>
      </c>
      <c r="U460" s="114">
        <v>46055</v>
      </c>
      <c r="V460" s="608"/>
      <c r="W460" s="114"/>
      <c r="X460" s="608"/>
      <c r="Y460" s="114"/>
      <c r="Z460" s="97" t="s">
        <v>5199</v>
      </c>
      <c r="AA460" s="114">
        <v>46058</v>
      </c>
      <c r="AB460" s="607" t="s">
        <v>5200</v>
      </c>
    </row>
    <row r="461" spans="1:28" ht="31.5" hidden="1" customHeight="1" x14ac:dyDescent="0.25">
      <c r="A461" s="605" t="s">
        <v>16</v>
      </c>
      <c r="B461" s="605" t="s">
        <v>86</v>
      </c>
      <c r="C461" s="351">
        <v>46055</v>
      </c>
      <c r="D461" s="658"/>
      <c r="E461" s="607" t="s">
        <v>40</v>
      </c>
      <c r="F461" s="102">
        <v>107</v>
      </c>
      <c r="G461" s="618" t="s">
        <v>292</v>
      </c>
      <c r="H461" s="598" t="str">
        <f>IF(G461="","",_xlfn.XLOOKUP(G461,Listas!$B$207:$B$251,Listas!$C$207:$C$251))</f>
        <v>Pacto Historico</v>
      </c>
      <c r="I461" s="608" t="s">
        <v>1</v>
      </c>
      <c r="J461" s="607" t="s">
        <v>5201</v>
      </c>
      <c r="K461" s="608"/>
      <c r="L461" s="619"/>
      <c r="M461" s="608" t="s">
        <v>127</v>
      </c>
      <c r="N461" s="608"/>
      <c r="O461" s="607" t="s">
        <v>1389</v>
      </c>
      <c r="P461" s="608"/>
      <c r="Q461" s="114">
        <v>46050</v>
      </c>
      <c r="R461" s="97" t="s">
        <v>5202</v>
      </c>
      <c r="S461" s="114">
        <v>46050</v>
      </c>
      <c r="T461" s="608"/>
      <c r="U461" s="114"/>
      <c r="V461" s="608"/>
      <c r="W461" s="114"/>
      <c r="X461" s="608"/>
      <c r="Y461" s="114"/>
      <c r="Z461" s="97" t="s">
        <v>5203</v>
      </c>
      <c r="AA461" s="114">
        <v>46055</v>
      </c>
      <c r="AB461" s="608"/>
    </row>
    <row r="462" spans="1:28" ht="31.5" hidden="1" customHeight="1" x14ac:dyDescent="0.25">
      <c r="A462" s="605" t="s">
        <v>16</v>
      </c>
      <c r="B462" s="605" t="s">
        <v>29</v>
      </c>
      <c r="C462" s="351">
        <v>46055</v>
      </c>
      <c r="D462" s="658">
        <v>46058</v>
      </c>
      <c r="E462" s="607" t="s">
        <v>40</v>
      </c>
      <c r="F462" s="102">
        <v>117</v>
      </c>
      <c r="G462" s="618" t="s">
        <v>263</v>
      </c>
      <c r="H462" s="598" t="str">
        <f>IF(G462="","",_xlfn.XLOOKUP(G462,Listas!$B$207:$B$251,Listas!$C$207:$C$251))</f>
        <v>Alianza Verde</v>
      </c>
      <c r="I462" s="608" t="s">
        <v>1</v>
      </c>
      <c r="J462" s="607" t="s">
        <v>5204</v>
      </c>
      <c r="K462" s="608" t="s">
        <v>126</v>
      </c>
      <c r="L462" s="619"/>
      <c r="M462" s="608" t="s">
        <v>127</v>
      </c>
      <c r="N462" s="608"/>
      <c r="O462" s="607" t="s">
        <v>5205</v>
      </c>
      <c r="P462" s="608"/>
      <c r="Q462" s="114">
        <v>46050</v>
      </c>
      <c r="R462" s="97" t="s">
        <v>5202</v>
      </c>
      <c r="S462" s="114">
        <v>46050</v>
      </c>
      <c r="T462" s="608" t="s">
        <v>5206</v>
      </c>
      <c r="U462" s="114">
        <v>46055</v>
      </c>
      <c r="V462" s="608"/>
      <c r="W462" s="114"/>
      <c r="X462" s="608"/>
      <c r="Y462" s="114"/>
      <c r="Z462" s="97" t="s">
        <v>5207</v>
      </c>
      <c r="AA462" s="114">
        <v>46058</v>
      </c>
      <c r="AB462" s="608"/>
    </row>
    <row r="463" spans="1:28" ht="31.5" hidden="1" customHeight="1" x14ac:dyDescent="0.25">
      <c r="A463" s="605" t="s">
        <v>85</v>
      </c>
      <c r="B463" s="605" t="s">
        <v>29</v>
      </c>
      <c r="C463" s="351">
        <v>46055</v>
      </c>
      <c r="D463" s="658">
        <v>46058</v>
      </c>
      <c r="E463" s="607" t="s">
        <v>33</v>
      </c>
      <c r="F463" s="102">
        <v>119</v>
      </c>
      <c r="G463" s="618" t="s">
        <v>251</v>
      </c>
      <c r="H463" s="598" t="str">
        <f>IF(G463="","",_xlfn.XLOOKUP(G463,Listas!$B$207:$B$251,Listas!$C$207:$C$251))</f>
        <v>Alianza Verde</v>
      </c>
      <c r="I463" s="608" t="s">
        <v>1</v>
      </c>
      <c r="J463" s="607" t="s">
        <v>5208</v>
      </c>
      <c r="K463" s="608" t="s">
        <v>104</v>
      </c>
      <c r="L463" s="625" t="s">
        <v>233</v>
      </c>
      <c r="M463" s="608" t="s">
        <v>121</v>
      </c>
      <c r="N463" s="608"/>
      <c r="O463" s="607" t="s">
        <v>5209</v>
      </c>
      <c r="P463" s="607" t="s">
        <v>4770</v>
      </c>
      <c r="Q463" s="114">
        <v>46048</v>
      </c>
      <c r="R463" s="97" t="s">
        <v>5210</v>
      </c>
      <c r="S463" s="114">
        <v>46050</v>
      </c>
      <c r="T463" s="608" t="s">
        <v>5211</v>
      </c>
      <c r="U463" s="114">
        <v>46055</v>
      </c>
      <c r="V463" s="608"/>
      <c r="W463" s="114"/>
      <c r="X463" s="608"/>
      <c r="Y463" s="114"/>
      <c r="Z463" s="97" t="s">
        <v>5212</v>
      </c>
      <c r="AA463" s="114">
        <v>46058</v>
      </c>
      <c r="AB463" s="608"/>
    </row>
    <row r="464" spans="1:28" ht="31.5" hidden="1" customHeight="1" x14ac:dyDescent="0.25">
      <c r="A464" s="605" t="s">
        <v>42</v>
      </c>
      <c r="B464" s="605" t="s">
        <v>29</v>
      </c>
      <c r="C464" s="351">
        <v>46058</v>
      </c>
      <c r="D464" s="658"/>
      <c r="E464" s="607" t="s">
        <v>40</v>
      </c>
      <c r="F464" s="102">
        <v>125</v>
      </c>
      <c r="G464" s="618" t="s">
        <v>288</v>
      </c>
      <c r="H464" s="598" t="str">
        <f>IF(G464="","",_xlfn.XLOOKUP(G464,Listas!$B$207:$B$251,Listas!$C$207:$C$251))</f>
        <v>Pacto Historico</v>
      </c>
      <c r="I464" s="608" t="s">
        <v>1</v>
      </c>
      <c r="J464" s="607" t="s">
        <v>5213</v>
      </c>
      <c r="K464" s="608" t="s">
        <v>126</v>
      </c>
      <c r="L464" s="619"/>
      <c r="M464" s="608"/>
      <c r="N464" s="608"/>
      <c r="O464" s="607"/>
      <c r="P464" s="608" t="s">
        <v>210</v>
      </c>
      <c r="Q464" s="114">
        <v>46052</v>
      </c>
      <c r="R464" s="97" t="s">
        <v>5214</v>
      </c>
      <c r="S464" s="114">
        <v>46055</v>
      </c>
      <c r="T464" s="608"/>
      <c r="U464" s="114"/>
      <c r="V464" s="608"/>
      <c r="W464" s="114"/>
      <c r="X464" s="608"/>
      <c r="Y464" s="114"/>
      <c r="Z464" s="97" t="s">
        <v>5215</v>
      </c>
      <c r="AA464" s="114">
        <v>46058</v>
      </c>
      <c r="AB464" s="607" t="s">
        <v>5216</v>
      </c>
    </row>
    <row r="465" spans="1:28" ht="31.5" hidden="1" customHeight="1" x14ac:dyDescent="0.25">
      <c r="A465" s="605" t="s">
        <v>60</v>
      </c>
      <c r="B465" s="605" t="s">
        <v>29</v>
      </c>
      <c r="C465" s="351">
        <v>46062</v>
      </c>
      <c r="D465" s="658"/>
      <c r="E465" s="607" t="s">
        <v>33</v>
      </c>
      <c r="F465" s="102">
        <v>128</v>
      </c>
      <c r="G465" s="618" t="s">
        <v>288</v>
      </c>
      <c r="H465" s="598" t="str">
        <f>IF(G465="","",_xlfn.XLOOKUP(G465,Listas!$B$207:$B$251,Listas!$C$207:$C$251))</f>
        <v>Pacto Historico</v>
      </c>
      <c r="I465" s="608" t="s">
        <v>1</v>
      </c>
      <c r="J465" s="607" t="s">
        <v>5217</v>
      </c>
      <c r="K465" s="608" t="s">
        <v>124</v>
      </c>
      <c r="L465" s="625" t="s">
        <v>250</v>
      </c>
      <c r="M465" s="608" t="s">
        <v>121</v>
      </c>
      <c r="N465" s="608" t="s">
        <v>121</v>
      </c>
      <c r="O465" s="607" t="s">
        <v>5218</v>
      </c>
      <c r="P465" s="608" t="s">
        <v>4770</v>
      </c>
      <c r="Q465" s="114">
        <v>46056</v>
      </c>
      <c r="R465" s="97" t="s">
        <v>5219</v>
      </c>
      <c r="S465" s="114">
        <v>46057</v>
      </c>
      <c r="T465" s="608"/>
      <c r="U465" s="114"/>
      <c r="V465" s="608"/>
      <c r="W465" s="114"/>
      <c r="X465" s="608"/>
      <c r="Y465" s="114"/>
      <c r="Z465" s="97" t="s">
        <v>5220</v>
      </c>
      <c r="AA465" s="114">
        <v>46062</v>
      </c>
      <c r="AB465" s="607" t="s">
        <v>5221</v>
      </c>
    </row>
    <row r="466" spans="1:28" ht="31.5" hidden="1" customHeight="1" x14ac:dyDescent="0.25">
      <c r="A466" s="605" t="s">
        <v>60</v>
      </c>
      <c r="B466" s="605" t="s">
        <v>86</v>
      </c>
      <c r="C466" s="351">
        <v>46064</v>
      </c>
      <c r="D466" s="658"/>
      <c r="E466" s="607" t="s">
        <v>40</v>
      </c>
      <c r="F466" s="102">
        <v>140</v>
      </c>
      <c r="G466" s="618" t="s">
        <v>299</v>
      </c>
      <c r="H466" s="598" t="str">
        <f>IF(G466="","",_xlfn.XLOOKUP(G466,Listas!$B$207:$B$251,Listas!$C$207:$C$251))</f>
        <v>Pacto Historico</v>
      </c>
      <c r="I466" s="608" t="s">
        <v>1</v>
      </c>
      <c r="J466" s="607" t="s">
        <v>5222</v>
      </c>
      <c r="K466" s="608" t="s">
        <v>127</v>
      </c>
      <c r="L466" s="619" t="s">
        <v>121</v>
      </c>
      <c r="M466" s="608" t="s">
        <v>121</v>
      </c>
      <c r="N466" s="608" t="s">
        <v>121</v>
      </c>
      <c r="O466" s="607" t="s">
        <v>2831</v>
      </c>
      <c r="P466" s="608" t="s">
        <v>121</v>
      </c>
      <c r="Q466" s="114">
        <v>46058</v>
      </c>
      <c r="R466" s="97" t="s">
        <v>5223</v>
      </c>
      <c r="S466" s="114">
        <v>46059</v>
      </c>
      <c r="T466" s="608"/>
      <c r="U466" s="114"/>
      <c r="V466" s="608"/>
      <c r="W466" s="114"/>
      <c r="X466" s="608"/>
      <c r="Y466" s="114"/>
      <c r="Z466" s="97" t="s">
        <v>5224</v>
      </c>
      <c r="AA466" s="114">
        <v>46064</v>
      </c>
      <c r="AB466" s="608"/>
    </row>
    <row r="467" spans="1:28" ht="31.5" hidden="1" customHeight="1" x14ac:dyDescent="0.25">
      <c r="A467" s="605" t="s">
        <v>60</v>
      </c>
      <c r="B467" s="605" t="s">
        <v>29</v>
      </c>
      <c r="C467" s="351">
        <v>46064</v>
      </c>
      <c r="D467" s="658"/>
      <c r="E467" s="607" t="s">
        <v>40</v>
      </c>
      <c r="F467" s="882">
        <v>143</v>
      </c>
      <c r="G467" s="618" t="s">
        <v>346</v>
      </c>
      <c r="H467" s="598" t="str">
        <f>IF(G467="","",_xlfn.XLOOKUP(G467,Listas!$B$207:$B$251,Listas!$C$207:$C$251))</f>
        <v>Partido Mira</v>
      </c>
      <c r="I467" s="608" t="s">
        <v>1</v>
      </c>
      <c r="J467" s="607" t="s">
        <v>5225</v>
      </c>
      <c r="K467" s="608" t="s">
        <v>99</v>
      </c>
      <c r="L467" s="619" t="s">
        <v>141</v>
      </c>
      <c r="M467" s="608" t="s">
        <v>121</v>
      </c>
      <c r="N467" s="608" t="s">
        <v>121</v>
      </c>
      <c r="O467" s="607" t="s">
        <v>5103</v>
      </c>
      <c r="P467" s="608" t="s">
        <v>121</v>
      </c>
      <c r="Q467" s="114">
        <v>46065</v>
      </c>
      <c r="R467" s="97" t="s">
        <v>5223</v>
      </c>
      <c r="S467" s="114">
        <v>46059</v>
      </c>
      <c r="T467" s="608"/>
      <c r="U467" s="114"/>
      <c r="V467" s="608"/>
      <c r="W467" s="114"/>
      <c r="X467" s="608"/>
      <c r="Y467" s="114"/>
      <c r="Z467" s="97" t="s">
        <v>5226</v>
      </c>
      <c r="AA467" s="114">
        <v>46064</v>
      </c>
      <c r="AB467" s="608"/>
    </row>
    <row r="468" spans="1:28" ht="31.5" hidden="1" customHeight="1" x14ac:dyDescent="0.25">
      <c r="A468" s="605" t="s">
        <v>42</v>
      </c>
      <c r="B468" s="605" t="s">
        <v>29</v>
      </c>
      <c r="C468" s="351">
        <v>46064</v>
      </c>
      <c r="D468" s="658"/>
      <c r="E468" s="607" t="s">
        <v>40</v>
      </c>
      <c r="F468" s="102">
        <v>147</v>
      </c>
      <c r="G468" s="618" t="s">
        <v>263</v>
      </c>
      <c r="H468" s="598" t="str">
        <f>IF(G468="","",_xlfn.XLOOKUP(G468,Listas!$B$207:$B$251,Listas!$C$207:$C$251))</f>
        <v>Alianza Verde</v>
      </c>
      <c r="I468" s="608" t="s">
        <v>1</v>
      </c>
      <c r="J468" s="607" t="s">
        <v>5227</v>
      </c>
      <c r="K468" s="608" t="s">
        <v>113</v>
      </c>
      <c r="L468" s="619"/>
      <c r="M468" s="608"/>
      <c r="N468" s="608"/>
      <c r="O468" s="607" t="s">
        <v>5228</v>
      </c>
      <c r="P468" s="608"/>
      <c r="Q468" s="114">
        <v>46059</v>
      </c>
      <c r="R468" s="97" t="s">
        <v>5223</v>
      </c>
      <c r="S468" s="114">
        <v>46059</v>
      </c>
      <c r="T468" s="608"/>
      <c r="U468" s="114"/>
      <c r="V468" s="608"/>
      <c r="W468" s="114"/>
      <c r="X468" s="608"/>
      <c r="Y468" s="114"/>
      <c r="Z468" s="97" t="s">
        <v>5229</v>
      </c>
      <c r="AA468" s="114">
        <v>46064</v>
      </c>
      <c r="AB468" s="608"/>
    </row>
    <row r="469" spans="1:28" ht="31.5" hidden="1" customHeight="1" x14ac:dyDescent="0.25">
      <c r="A469" s="605" t="s">
        <v>85</v>
      </c>
      <c r="B469" s="605" t="s">
        <v>29</v>
      </c>
      <c r="C469" s="351">
        <v>46063</v>
      </c>
      <c r="D469" s="658">
        <v>46066</v>
      </c>
      <c r="E469" s="607" t="s">
        <v>45</v>
      </c>
      <c r="F469" s="102">
        <v>153</v>
      </c>
      <c r="G469" s="618" t="s">
        <v>340</v>
      </c>
      <c r="H469" s="598" t="str">
        <f>IF(G469="","",_xlfn.XLOOKUP(G469,Listas!$B$207:$B$251,Listas!$C$207:$C$251))</f>
        <v>Partido Cambio Radical</v>
      </c>
      <c r="I469" s="608" t="s">
        <v>1</v>
      </c>
      <c r="J469" s="607" t="s">
        <v>5230</v>
      </c>
      <c r="K469" s="608" t="s">
        <v>113</v>
      </c>
      <c r="L469" s="619" t="s">
        <v>183</v>
      </c>
      <c r="M469" s="608" t="s">
        <v>121</v>
      </c>
      <c r="N469" s="608"/>
      <c r="O469" s="607" t="s">
        <v>5231</v>
      </c>
      <c r="P469" s="607" t="s">
        <v>5232</v>
      </c>
      <c r="Q469" s="114">
        <v>46057</v>
      </c>
      <c r="R469" s="97" t="s">
        <v>5233</v>
      </c>
      <c r="S469" s="114">
        <v>46058</v>
      </c>
      <c r="T469" s="608" t="s">
        <v>5234</v>
      </c>
      <c r="U469" s="114">
        <v>46063</v>
      </c>
      <c r="V469" s="608" t="s">
        <v>5235</v>
      </c>
      <c r="W469" s="114">
        <v>46065</v>
      </c>
      <c r="X469" s="608" t="s">
        <v>5236</v>
      </c>
      <c r="Y469" s="114">
        <v>46063</v>
      </c>
      <c r="Z469" s="97" t="s">
        <v>5237</v>
      </c>
      <c r="AA469" s="114">
        <v>46066</v>
      </c>
      <c r="AB469" s="608" t="s">
        <v>5238</v>
      </c>
    </row>
    <row r="470" spans="1:28" ht="31.5" hidden="1" customHeight="1" x14ac:dyDescent="0.25">
      <c r="A470" s="605" t="s">
        <v>42</v>
      </c>
      <c r="B470" s="605" t="s">
        <v>29</v>
      </c>
      <c r="C470" s="351">
        <v>46069</v>
      </c>
      <c r="D470" s="658">
        <v>46072</v>
      </c>
      <c r="E470" s="607" t="s">
        <v>40</v>
      </c>
      <c r="F470" s="102">
        <v>174</v>
      </c>
      <c r="G470" s="618" t="s">
        <v>296</v>
      </c>
      <c r="H470" s="598" t="str">
        <f>IF(G470="","",_xlfn.XLOOKUP(G470,Listas!$B$207:$B$251,Listas!$C$207:$C$251))</f>
        <v>Pacto Historico</v>
      </c>
      <c r="I470" s="608" t="s">
        <v>1</v>
      </c>
      <c r="J470" s="607" t="s">
        <v>5239</v>
      </c>
      <c r="K470" s="608" t="s">
        <v>104</v>
      </c>
      <c r="L470" s="619" t="s">
        <v>170</v>
      </c>
      <c r="M470" s="607" t="s">
        <v>138</v>
      </c>
      <c r="N470" s="608"/>
      <c r="O470" s="607" t="s">
        <v>5240</v>
      </c>
      <c r="P470" s="608"/>
      <c r="Q470" s="114">
        <v>46059</v>
      </c>
      <c r="R470" s="97" t="s">
        <v>5241</v>
      </c>
      <c r="S470" s="114">
        <v>46064</v>
      </c>
      <c r="T470" s="608" t="s">
        <v>5242</v>
      </c>
      <c r="U470" s="114">
        <v>46069</v>
      </c>
      <c r="V470" s="608"/>
      <c r="W470" s="114"/>
      <c r="X470" s="608"/>
      <c r="Y470" s="114"/>
      <c r="Z470" s="97" t="s">
        <v>5243</v>
      </c>
      <c r="AA470" s="114">
        <v>46072</v>
      </c>
      <c r="AB470" s="607" t="s">
        <v>5244</v>
      </c>
    </row>
    <row r="471" spans="1:28" ht="31.5" hidden="1" customHeight="1" x14ac:dyDescent="0.25">
      <c r="A471" s="605" t="s">
        <v>47</v>
      </c>
      <c r="B471" s="605" t="s">
        <v>29</v>
      </c>
      <c r="C471" s="351">
        <v>46072</v>
      </c>
      <c r="D471" s="658">
        <v>46077</v>
      </c>
      <c r="E471" s="607" t="s">
        <v>23</v>
      </c>
      <c r="F471" s="102">
        <v>180</v>
      </c>
      <c r="G471" s="618" t="s">
        <v>299</v>
      </c>
      <c r="H471" s="598" t="str">
        <f>IF(G471="","",_xlfn.XLOOKUP(G471,Listas!$B$207:$B$251,Listas!$C$207:$C$251))</f>
        <v>Pacto Historico</v>
      </c>
      <c r="I471" s="608" t="s">
        <v>1</v>
      </c>
      <c r="J471" s="607" t="s">
        <v>5245</v>
      </c>
      <c r="K471" s="608" t="s">
        <v>113</v>
      </c>
      <c r="L471" s="619" t="s">
        <v>183</v>
      </c>
      <c r="M471" s="608"/>
      <c r="N471" s="608"/>
      <c r="O471" s="607"/>
      <c r="P471" s="608"/>
      <c r="Q471" s="114"/>
      <c r="R471" s="97" t="s">
        <v>5246</v>
      </c>
      <c r="S471" s="114">
        <v>46069</v>
      </c>
      <c r="T471" s="608" t="s">
        <v>5247</v>
      </c>
      <c r="U471" s="114">
        <v>46072</v>
      </c>
      <c r="V471" s="608"/>
      <c r="W471" s="114"/>
      <c r="X471" s="608" t="s">
        <v>5248</v>
      </c>
      <c r="Y471" s="114">
        <v>46076</v>
      </c>
      <c r="Z471" s="97" t="s">
        <v>5249</v>
      </c>
      <c r="AA471" s="114">
        <v>46077</v>
      </c>
      <c r="AB471" s="608"/>
    </row>
    <row r="472" spans="1:28" ht="31.5" hidden="1" customHeight="1" x14ac:dyDescent="0.25">
      <c r="A472" s="605" t="s">
        <v>60</v>
      </c>
      <c r="B472" s="605" t="s">
        <v>86</v>
      </c>
      <c r="C472" s="351">
        <v>46072</v>
      </c>
      <c r="D472" s="658"/>
      <c r="E472" s="607" t="s">
        <v>23</v>
      </c>
      <c r="F472" s="102">
        <v>181</v>
      </c>
      <c r="G472" s="618" t="s">
        <v>299</v>
      </c>
      <c r="H472" s="598" t="str">
        <f>IF(G472="","",_xlfn.XLOOKUP(G472,Listas!$B$207:$B$251,Listas!$C$207:$C$251))</f>
        <v>Pacto Historico</v>
      </c>
      <c r="I472" s="608" t="s">
        <v>1</v>
      </c>
      <c r="J472" s="607" t="s">
        <v>4487</v>
      </c>
      <c r="K472" s="608" t="s">
        <v>127</v>
      </c>
      <c r="L472" s="619" t="s">
        <v>121</v>
      </c>
      <c r="M472" s="608" t="s">
        <v>121</v>
      </c>
      <c r="N472" s="608" t="s">
        <v>121</v>
      </c>
      <c r="O472" s="607" t="s">
        <v>2831</v>
      </c>
      <c r="P472" s="608" t="s">
        <v>121</v>
      </c>
      <c r="Q472" s="114">
        <v>46069</v>
      </c>
      <c r="R472" s="97" t="s">
        <v>5250</v>
      </c>
      <c r="S472" s="114">
        <v>46069</v>
      </c>
      <c r="T472" s="608"/>
      <c r="U472" s="114"/>
      <c r="V472" s="608"/>
      <c r="W472" s="114"/>
      <c r="X472" s="608"/>
      <c r="Y472" s="114"/>
      <c r="Z472" s="97" t="s">
        <v>5251</v>
      </c>
      <c r="AA472" s="114">
        <v>46072</v>
      </c>
      <c r="AB472" s="608"/>
    </row>
    <row r="473" spans="1:28" ht="31.5" hidden="1" customHeight="1" x14ac:dyDescent="0.25">
      <c r="A473" s="605" t="s">
        <v>85</v>
      </c>
      <c r="B473" s="605" t="s">
        <v>29</v>
      </c>
      <c r="C473" s="351">
        <v>46083</v>
      </c>
      <c r="D473" s="658">
        <v>46086</v>
      </c>
      <c r="E473" s="607" t="s">
        <v>45</v>
      </c>
      <c r="F473" s="102">
        <v>215</v>
      </c>
      <c r="G473" s="618" t="s">
        <v>356</v>
      </c>
      <c r="H473" s="598" t="str">
        <f>IF(G473="","",_xlfn.XLOOKUP(G473,Listas!$B$207:$B$251,Listas!$C$207:$C$251))</f>
        <v>Colombia Justa Libres </v>
      </c>
      <c r="I473" s="608" t="s">
        <v>1</v>
      </c>
      <c r="J473" s="607" t="s">
        <v>5252</v>
      </c>
      <c r="K473" s="608" t="s">
        <v>104</v>
      </c>
      <c r="L473" s="625" t="s">
        <v>233</v>
      </c>
      <c r="M473" s="608" t="s">
        <v>121</v>
      </c>
      <c r="N473" s="608"/>
      <c r="O473" s="607" t="s">
        <v>5253</v>
      </c>
      <c r="P473" s="608" t="s">
        <v>2041</v>
      </c>
      <c r="Q473" s="114">
        <v>46076</v>
      </c>
      <c r="R473" s="97" t="s">
        <v>5254</v>
      </c>
      <c r="S473" s="114">
        <v>46078</v>
      </c>
      <c r="T473" s="608" t="s">
        <v>5255</v>
      </c>
      <c r="U473" s="114">
        <v>46083</v>
      </c>
      <c r="V473" s="608"/>
      <c r="W473" s="114"/>
      <c r="X473" s="608" t="s">
        <v>5256</v>
      </c>
      <c r="Y473" s="114">
        <v>46085</v>
      </c>
      <c r="Z473" s="97" t="s">
        <v>5257</v>
      </c>
      <c r="AA473" s="114">
        <v>46086</v>
      </c>
      <c r="AB473" s="608"/>
    </row>
    <row r="474" spans="1:28" ht="31.5" hidden="1" customHeight="1" x14ac:dyDescent="0.25">
      <c r="A474" s="605" t="s">
        <v>47</v>
      </c>
      <c r="B474" s="605" t="s">
        <v>29</v>
      </c>
      <c r="C474" s="351">
        <v>46083</v>
      </c>
      <c r="D474" s="658"/>
      <c r="E474" s="607" t="s">
        <v>45</v>
      </c>
      <c r="F474" s="102">
        <v>216</v>
      </c>
      <c r="G474" s="618" t="s">
        <v>288</v>
      </c>
      <c r="H474" s="598" t="str">
        <f>IF(G474="","",_xlfn.XLOOKUP(G474,Listas!$B$207:$B$251,Listas!$C$207:$C$251))</f>
        <v>Pacto Historico</v>
      </c>
      <c r="I474" s="608" t="s">
        <v>1</v>
      </c>
      <c r="J474" s="607" t="s">
        <v>5258</v>
      </c>
      <c r="K474" s="608" t="s">
        <v>94</v>
      </c>
      <c r="L474" s="619" t="s">
        <v>205</v>
      </c>
      <c r="M474" s="608"/>
      <c r="N474" s="608"/>
      <c r="O474" s="607"/>
      <c r="P474" s="608"/>
      <c r="Q474" s="114"/>
      <c r="R474" s="97" t="s">
        <v>5254</v>
      </c>
      <c r="S474" s="114">
        <v>46078</v>
      </c>
      <c r="T474" s="608"/>
      <c r="U474" s="114"/>
      <c r="V474" s="608"/>
      <c r="W474" s="114"/>
      <c r="X474" s="608"/>
      <c r="Y474" s="114"/>
      <c r="Z474" s="97" t="s">
        <v>5259</v>
      </c>
      <c r="AA474" s="114">
        <v>46083</v>
      </c>
      <c r="AB474" s="608"/>
    </row>
    <row r="475" spans="1:28" ht="31.5" customHeight="1" x14ac:dyDescent="0.25">
      <c r="A475" s="605" t="s">
        <v>97</v>
      </c>
      <c r="B475" s="605" t="s">
        <v>29</v>
      </c>
      <c r="C475" s="351">
        <v>46084</v>
      </c>
      <c r="D475" s="658">
        <v>46087</v>
      </c>
      <c r="E475" s="607" t="s">
        <v>33</v>
      </c>
      <c r="F475" s="882">
        <v>226</v>
      </c>
      <c r="G475" s="618" t="s">
        <v>296</v>
      </c>
      <c r="H475" s="598" t="str">
        <f>IF(G475="","",_xlfn.XLOOKUP(G475,Listas!$B$207:$B$251,Listas!$C$207:$C$251))</f>
        <v>Pacto Historico</v>
      </c>
      <c r="I475" s="608" t="s">
        <v>1</v>
      </c>
      <c r="J475" s="607" t="s">
        <v>5260</v>
      </c>
      <c r="K475" s="608" t="s">
        <v>124</v>
      </c>
      <c r="L475" s="625" t="s">
        <v>228</v>
      </c>
      <c r="M475" s="608" t="s">
        <v>121</v>
      </c>
      <c r="N475" s="608"/>
      <c r="O475" s="607" t="s">
        <v>5079</v>
      </c>
      <c r="P475" s="608"/>
      <c r="Q475" s="114">
        <v>46078</v>
      </c>
      <c r="R475" s="97" t="s">
        <v>5261</v>
      </c>
      <c r="S475" s="114">
        <v>46079</v>
      </c>
      <c r="T475" s="608" t="s">
        <v>5262</v>
      </c>
      <c r="U475" s="114">
        <v>46084</v>
      </c>
      <c r="V475" s="608" t="s">
        <v>5263</v>
      </c>
      <c r="W475" s="114">
        <v>46085</v>
      </c>
      <c r="X475" s="608"/>
      <c r="Y475" s="114"/>
      <c r="Z475" s="97" t="s">
        <v>5264</v>
      </c>
      <c r="AA475" s="114">
        <v>46087</v>
      </c>
      <c r="AB475" s="608"/>
    </row>
    <row r="476" spans="1:28" ht="31.5" hidden="1" customHeight="1" x14ac:dyDescent="0.25">
      <c r="A476" s="605" t="s">
        <v>85</v>
      </c>
      <c r="B476" s="605" t="s">
        <v>86</v>
      </c>
      <c r="C476" s="351">
        <v>46085</v>
      </c>
      <c r="D476" s="658">
        <v>46090</v>
      </c>
      <c r="E476" s="607" t="s">
        <v>33</v>
      </c>
      <c r="F476" s="102">
        <v>220</v>
      </c>
      <c r="G476" s="618" t="s">
        <v>296</v>
      </c>
      <c r="H476" s="598" t="str">
        <f>IF(G476="","",_xlfn.XLOOKUP(G476,Listas!$B$207:$B$251,Listas!$C$207:$C$251))</f>
        <v>Pacto Historico</v>
      </c>
      <c r="I476" s="608" t="s">
        <v>1</v>
      </c>
      <c r="J476" s="607" t="s">
        <v>5265</v>
      </c>
      <c r="K476" s="608" t="s">
        <v>104</v>
      </c>
      <c r="L476" s="625" t="s">
        <v>233</v>
      </c>
      <c r="M476" s="608" t="s">
        <v>121</v>
      </c>
      <c r="N476" s="608"/>
      <c r="O476" s="607" t="s">
        <v>5266</v>
      </c>
      <c r="P476" s="608" t="s">
        <v>2041</v>
      </c>
      <c r="Q476" s="114">
        <v>46078</v>
      </c>
      <c r="R476" s="97" t="s">
        <v>5267</v>
      </c>
      <c r="S476" s="114">
        <v>46080</v>
      </c>
      <c r="T476" s="608" t="s">
        <v>5268</v>
      </c>
      <c r="U476" s="114">
        <v>46085</v>
      </c>
      <c r="V476" s="608" t="s">
        <v>5269</v>
      </c>
      <c r="W476" s="114">
        <v>46086</v>
      </c>
      <c r="X476" s="608"/>
      <c r="Y476" s="114"/>
      <c r="Z476" s="97" t="s">
        <v>5270</v>
      </c>
      <c r="AA476" s="114">
        <v>46090</v>
      </c>
      <c r="AB476" s="608"/>
    </row>
    <row r="477" spans="1:28" ht="31.5" hidden="1" customHeight="1" x14ac:dyDescent="0.25">
      <c r="A477" s="605" t="s">
        <v>16</v>
      </c>
      <c r="B477" s="605" t="s">
        <v>29</v>
      </c>
      <c r="C477" s="351">
        <v>46085</v>
      </c>
      <c r="D477" s="658"/>
      <c r="E477" s="607" t="s">
        <v>33</v>
      </c>
      <c r="F477" s="882">
        <v>222</v>
      </c>
      <c r="G477" s="618" t="s">
        <v>296</v>
      </c>
      <c r="H477" s="598" t="str">
        <f>IF(G477="","",_xlfn.XLOOKUP(G477,Listas!$B$207:$B$251,Listas!$C$207:$C$251))</f>
        <v>Pacto Historico</v>
      </c>
      <c r="I477" s="608" t="s">
        <v>1</v>
      </c>
      <c r="J477" s="607" t="s">
        <v>5271</v>
      </c>
      <c r="K477" s="618" t="s">
        <v>94</v>
      </c>
      <c r="L477" s="715" t="s">
        <v>180</v>
      </c>
      <c r="M477" s="618" t="s">
        <v>229</v>
      </c>
      <c r="N477" s="618"/>
      <c r="O477" s="607" t="s">
        <v>1389</v>
      </c>
      <c r="P477" s="608"/>
      <c r="Q477" s="114">
        <v>46079</v>
      </c>
      <c r="R477" s="97" t="s">
        <v>5272</v>
      </c>
      <c r="S477" s="114">
        <v>46080</v>
      </c>
      <c r="T477" s="608"/>
      <c r="U477" s="114"/>
      <c r="V477" s="608"/>
      <c r="W477" s="114"/>
      <c r="X477" s="608"/>
      <c r="Y477" s="114"/>
      <c r="Z477" s="97" t="s">
        <v>5273</v>
      </c>
      <c r="AA477" s="114">
        <v>46085</v>
      </c>
      <c r="AB477" s="608"/>
    </row>
    <row r="478" spans="1:28" ht="31.5" hidden="1" customHeight="1" x14ac:dyDescent="0.25">
      <c r="A478" s="605" t="s">
        <v>42</v>
      </c>
      <c r="B478" s="605" t="s">
        <v>29</v>
      </c>
      <c r="C478" s="351">
        <v>46085</v>
      </c>
      <c r="D478" s="658"/>
      <c r="E478" s="607" t="s">
        <v>33</v>
      </c>
      <c r="F478" s="102">
        <v>223</v>
      </c>
      <c r="G478" s="618" t="s">
        <v>296</v>
      </c>
      <c r="H478" s="598" t="str">
        <f>IF(G478="","",_xlfn.XLOOKUP(G478,Listas!$B$207:$B$251,Listas!$C$207:$C$251))</f>
        <v>Pacto Historico</v>
      </c>
      <c r="I478" s="608" t="s">
        <v>1</v>
      </c>
      <c r="J478" s="607" t="s">
        <v>5274</v>
      </c>
      <c r="K478" s="608" t="s">
        <v>126</v>
      </c>
      <c r="L478" s="619"/>
      <c r="M478" s="608"/>
      <c r="N478" s="608"/>
      <c r="O478" s="607"/>
      <c r="P478" s="608"/>
      <c r="Q478" s="114"/>
      <c r="R478" s="97" t="s">
        <v>5275</v>
      </c>
      <c r="S478" s="114">
        <v>46080</v>
      </c>
      <c r="T478" s="608"/>
      <c r="U478" s="114"/>
      <c r="V478" s="608"/>
      <c r="W478" s="114"/>
      <c r="X478" s="608"/>
      <c r="Y478" s="114"/>
      <c r="Z478" s="97" t="s">
        <v>5276</v>
      </c>
      <c r="AA478" s="114">
        <v>46083</v>
      </c>
      <c r="AB478" s="607" t="s">
        <v>5277</v>
      </c>
    </row>
    <row r="479" spans="1:28" ht="31.5" hidden="1" customHeight="1" x14ac:dyDescent="0.25">
      <c r="A479" s="605" t="s">
        <v>42</v>
      </c>
      <c r="B479" s="605" t="s">
        <v>29</v>
      </c>
      <c r="C479" s="351">
        <v>46085</v>
      </c>
      <c r="D479" s="658"/>
      <c r="E479" s="607" t="s">
        <v>33</v>
      </c>
      <c r="F479" s="102">
        <v>229</v>
      </c>
      <c r="G479" s="618" t="s">
        <v>296</v>
      </c>
      <c r="H479" s="598" t="str">
        <f>IF(G479="","",_xlfn.XLOOKUP(G479,Listas!$B$207:$B$251,Listas!$C$207:$C$251))</f>
        <v>Pacto Historico</v>
      </c>
      <c r="I479" s="608" t="s">
        <v>1</v>
      </c>
      <c r="J479" s="607" t="s">
        <v>5278</v>
      </c>
      <c r="K479" s="607" t="s">
        <v>126</v>
      </c>
      <c r="L479" s="619"/>
      <c r="M479" s="608"/>
      <c r="N479" s="608"/>
      <c r="O479" s="607"/>
      <c r="P479" s="608"/>
      <c r="Q479" s="114"/>
      <c r="R479" s="97" t="s">
        <v>5279</v>
      </c>
      <c r="S479" s="114">
        <v>46080</v>
      </c>
      <c r="T479" s="608"/>
      <c r="U479" s="114"/>
      <c r="V479" s="608"/>
      <c r="W479" s="114"/>
      <c r="X479" s="608"/>
      <c r="Y479" s="114"/>
      <c r="Z479" s="97" t="s">
        <v>5280</v>
      </c>
      <c r="AA479" s="114">
        <v>46083</v>
      </c>
      <c r="AB479" s="607" t="s">
        <v>5277</v>
      </c>
    </row>
    <row r="480" spans="1:28" ht="31.5" hidden="1" customHeight="1" x14ac:dyDescent="0.25">
      <c r="A480" s="605" t="s">
        <v>47</v>
      </c>
      <c r="B480" s="605" t="s">
        <v>29</v>
      </c>
      <c r="C480" s="351">
        <v>46085</v>
      </c>
      <c r="D480" s="658"/>
      <c r="E480" s="607" t="s">
        <v>33</v>
      </c>
      <c r="F480" s="102">
        <v>231</v>
      </c>
      <c r="G480" s="618" t="s">
        <v>354</v>
      </c>
      <c r="H480" s="598" t="str">
        <f>IF(G480="","",_xlfn.XLOOKUP(G480,Listas!$B$207:$B$251,Listas!$C$207:$C$251))</f>
        <v>Mov. LARA Bogotá.</v>
      </c>
      <c r="I480" s="608" t="s">
        <v>1</v>
      </c>
      <c r="J480" s="607" t="s">
        <v>5281</v>
      </c>
      <c r="K480" s="608" t="s">
        <v>94</v>
      </c>
      <c r="L480" s="619"/>
      <c r="M480" s="608"/>
      <c r="N480" s="608"/>
      <c r="O480" s="607"/>
      <c r="P480" s="608"/>
      <c r="Q480" s="114"/>
      <c r="R480" s="97" t="s">
        <v>5282</v>
      </c>
      <c r="S480" s="114">
        <v>46080</v>
      </c>
      <c r="T480" s="608"/>
      <c r="U480" s="114"/>
      <c r="V480" s="608"/>
      <c r="W480" s="114"/>
      <c r="X480" s="608"/>
      <c r="Y480" s="114"/>
      <c r="Z480" s="97" t="s">
        <v>5283</v>
      </c>
      <c r="AA480" s="114">
        <v>46085</v>
      </c>
      <c r="AB480" s="608"/>
    </row>
    <row r="481" spans="1:28" ht="31.5" hidden="1" customHeight="1" x14ac:dyDescent="0.25">
      <c r="A481" s="605" t="s">
        <v>16</v>
      </c>
      <c r="B481" s="605" t="s">
        <v>86</v>
      </c>
      <c r="C481" s="351">
        <v>46085</v>
      </c>
      <c r="D481" s="658"/>
      <c r="E481" s="607" t="s">
        <v>33</v>
      </c>
      <c r="F481" s="882">
        <v>233</v>
      </c>
      <c r="G481" s="618" t="s">
        <v>299</v>
      </c>
      <c r="H481" s="598" t="str">
        <f>IF(G481="","",_xlfn.XLOOKUP(G481,Listas!$B$207:$B$251,Listas!$C$207:$C$251))</f>
        <v>Pacto Historico</v>
      </c>
      <c r="I481" s="608" t="s">
        <v>1</v>
      </c>
      <c r="J481" s="607" t="s">
        <v>5284</v>
      </c>
      <c r="K481" s="608" t="s">
        <v>94</v>
      </c>
      <c r="L481" s="619"/>
      <c r="M481" s="608"/>
      <c r="N481" s="608"/>
      <c r="O481" s="607" t="s">
        <v>1389</v>
      </c>
      <c r="P481" s="608"/>
      <c r="Q481" s="114">
        <v>46081</v>
      </c>
      <c r="R481" s="97" t="s">
        <v>5285</v>
      </c>
      <c r="S481" s="114">
        <v>46080</v>
      </c>
      <c r="T481" s="608"/>
      <c r="U481" s="114"/>
      <c r="V481" s="608"/>
      <c r="W481" s="114"/>
      <c r="X481" s="608"/>
      <c r="Y481" s="114"/>
      <c r="Z481" s="97" t="s">
        <v>5286</v>
      </c>
      <c r="AA481" s="114">
        <v>46085</v>
      </c>
      <c r="AB481" s="608" t="s">
        <v>5287</v>
      </c>
    </row>
    <row r="482" spans="1:28" ht="31.5" hidden="1" customHeight="1" x14ac:dyDescent="0.25">
      <c r="A482" s="605" t="s">
        <v>42</v>
      </c>
      <c r="B482" s="605" t="s">
        <v>29</v>
      </c>
      <c r="C482" s="351">
        <v>46085</v>
      </c>
      <c r="E482" s="607" t="s">
        <v>33</v>
      </c>
      <c r="F482" s="882">
        <v>234</v>
      </c>
      <c r="G482" s="618" t="s">
        <v>299</v>
      </c>
      <c r="H482" s="598" t="str">
        <f>IF(G482="","",_xlfn.XLOOKUP(G482,Listas!$B$207:$B$251,Listas!$C$207:$C$251))</f>
        <v>Pacto Historico</v>
      </c>
      <c r="I482" s="608" t="s">
        <v>1</v>
      </c>
      <c r="J482" s="607" t="s">
        <v>5288</v>
      </c>
      <c r="K482" s="608" t="s">
        <v>124</v>
      </c>
      <c r="L482" s="625" t="s">
        <v>234</v>
      </c>
      <c r="M482" s="608"/>
      <c r="N482" s="608"/>
      <c r="O482" s="607"/>
      <c r="P482" s="608"/>
      <c r="Q482" s="114"/>
      <c r="R482" s="97" t="s">
        <v>5289</v>
      </c>
      <c r="S482" s="114">
        <v>46080</v>
      </c>
      <c r="T482" s="608"/>
      <c r="U482" s="114"/>
      <c r="V482" s="608"/>
      <c r="W482" s="114"/>
      <c r="X482" s="608" t="s">
        <v>5290</v>
      </c>
      <c r="Y482" s="114">
        <v>46083</v>
      </c>
      <c r="Z482" s="97" t="s">
        <v>5291</v>
      </c>
      <c r="AA482" s="114">
        <v>46085</v>
      </c>
      <c r="AB482" s="607" t="s">
        <v>5292</v>
      </c>
    </row>
    <row r="483" spans="1:28" ht="31.5" hidden="1" customHeight="1" x14ac:dyDescent="0.25">
      <c r="A483" s="605" t="s">
        <v>42</v>
      </c>
      <c r="B483" s="605" t="s">
        <v>29</v>
      </c>
      <c r="C483" s="351">
        <v>46085</v>
      </c>
      <c r="D483" s="658"/>
      <c r="E483" s="607" t="s">
        <v>33</v>
      </c>
      <c r="F483" s="102">
        <v>235</v>
      </c>
      <c r="G483" s="618" t="s">
        <v>299</v>
      </c>
      <c r="H483" s="598" t="str">
        <f>IF(G483="","",_xlfn.XLOOKUP(G483,Listas!$B$207:$B$251,Listas!$C$207:$C$251))</f>
        <v>Pacto Historico</v>
      </c>
      <c r="I483" s="608" t="s">
        <v>1</v>
      </c>
      <c r="J483" s="607" t="s">
        <v>5293</v>
      </c>
      <c r="K483" s="608" t="s">
        <v>124</v>
      </c>
      <c r="L483" s="625" t="s">
        <v>234</v>
      </c>
      <c r="M483" s="608"/>
      <c r="N483" s="608"/>
      <c r="O483" s="607"/>
      <c r="P483" s="608"/>
      <c r="Q483" s="114"/>
      <c r="R483" s="97" t="s">
        <v>5294</v>
      </c>
      <c r="S483" s="114">
        <v>46080</v>
      </c>
      <c r="T483" s="608"/>
      <c r="U483" s="114"/>
      <c r="V483" s="608"/>
      <c r="W483" s="114"/>
      <c r="X483" s="608" t="s">
        <v>5295</v>
      </c>
      <c r="Y483" s="114">
        <v>46083</v>
      </c>
      <c r="Z483" s="97" t="s">
        <v>5296</v>
      </c>
      <c r="AA483" s="114">
        <v>46085</v>
      </c>
      <c r="AB483" s="607" t="s">
        <v>5297</v>
      </c>
    </row>
    <row r="484" spans="1:28" ht="31.5" hidden="1" customHeight="1" x14ac:dyDescent="0.25">
      <c r="A484" s="605" t="s">
        <v>47</v>
      </c>
      <c r="B484" s="605" t="s">
        <v>29</v>
      </c>
      <c r="C484" s="351">
        <v>46085</v>
      </c>
      <c r="D484" s="658"/>
      <c r="E484" s="607" t="s">
        <v>33</v>
      </c>
      <c r="F484" s="102">
        <v>236</v>
      </c>
      <c r="G484" s="618" t="s">
        <v>359</v>
      </c>
      <c r="H484" s="598" t="str">
        <f>IF(G484="","",_xlfn.XLOOKUP(G484,Listas!$B$207:$B$251,Listas!$C$207:$C$251))</f>
        <v>Bogotá Más Fuerte </v>
      </c>
      <c r="I484" s="608" t="s">
        <v>1</v>
      </c>
      <c r="J484" s="607" t="s">
        <v>5298</v>
      </c>
      <c r="K484" s="608" t="s">
        <v>94</v>
      </c>
      <c r="L484" s="619" t="s">
        <v>205</v>
      </c>
      <c r="M484" s="608"/>
      <c r="N484" s="608"/>
      <c r="O484" s="607"/>
      <c r="P484" s="608"/>
      <c r="Q484" s="114"/>
      <c r="R484" s="97" t="s">
        <v>5299</v>
      </c>
      <c r="S484" s="114">
        <v>46080</v>
      </c>
      <c r="T484" s="608"/>
      <c r="U484" s="114"/>
      <c r="V484" s="608"/>
      <c r="W484" s="114"/>
      <c r="X484" s="608"/>
      <c r="Y484" s="114"/>
      <c r="Z484" s="97" t="s">
        <v>5300</v>
      </c>
      <c r="AA484" s="114">
        <v>46085</v>
      </c>
      <c r="AB484" s="608"/>
    </row>
    <row r="485" spans="1:28" ht="31.5" hidden="1" customHeight="1" x14ac:dyDescent="0.25">
      <c r="A485" s="605" t="s">
        <v>85</v>
      </c>
      <c r="B485" s="605" t="s">
        <v>29</v>
      </c>
      <c r="C485" s="351">
        <v>46087</v>
      </c>
      <c r="D485" s="658">
        <v>46092</v>
      </c>
      <c r="E485" s="607" t="s">
        <v>45</v>
      </c>
      <c r="F485" s="102">
        <v>245</v>
      </c>
      <c r="G485" s="618" t="s">
        <v>305</v>
      </c>
      <c r="H485" s="598" t="str">
        <f>IF(G485="","",_xlfn.XLOOKUP(G485,Listas!$B$207:$B$251,Listas!$C$207:$C$251))</f>
        <v>Centro Democrático</v>
      </c>
      <c r="I485" s="608" t="s">
        <v>1</v>
      </c>
      <c r="J485" s="607" t="s">
        <v>5301</v>
      </c>
      <c r="K485" s="608" t="s">
        <v>104</v>
      </c>
      <c r="L485" s="619" t="s">
        <v>170</v>
      </c>
      <c r="M485" s="608" t="s">
        <v>121</v>
      </c>
      <c r="N485" s="608"/>
      <c r="O485" s="607" t="s">
        <v>5302</v>
      </c>
      <c r="P485" s="608" t="s">
        <v>121</v>
      </c>
      <c r="Q485" s="114">
        <v>46083</v>
      </c>
      <c r="R485" s="97" t="s">
        <v>5303</v>
      </c>
      <c r="S485" s="114">
        <v>46084</v>
      </c>
      <c r="T485" s="608" t="s">
        <v>5304</v>
      </c>
      <c r="U485" s="114">
        <v>46087</v>
      </c>
      <c r="V485" s="608" t="s">
        <v>5305</v>
      </c>
      <c r="W485" s="114">
        <v>46090</v>
      </c>
      <c r="X485" s="608"/>
      <c r="Y485" s="114"/>
      <c r="Z485" s="97" t="s">
        <v>5306</v>
      </c>
      <c r="AA485" s="114">
        <v>46092</v>
      </c>
      <c r="AB485" s="608"/>
    </row>
    <row r="486" spans="1:28" ht="31.5" hidden="1" customHeight="1" x14ac:dyDescent="0.25">
      <c r="A486" s="605" t="s">
        <v>102</v>
      </c>
      <c r="B486" s="605" t="s">
        <v>29</v>
      </c>
      <c r="C486" s="351">
        <v>46105</v>
      </c>
      <c r="D486" s="658"/>
      <c r="E486" s="607" t="s">
        <v>33</v>
      </c>
      <c r="F486" s="102">
        <v>278</v>
      </c>
      <c r="G486" s="618" t="s">
        <v>294</v>
      </c>
      <c r="H486" s="598" t="str">
        <f>IF(G486="","",_xlfn.XLOOKUP(G486,Listas!$B$207:$B$251,Listas!$C$207:$C$251))</f>
        <v>Pacto Historico</v>
      </c>
      <c r="I486" s="608" t="s">
        <v>1</v>
      </c>
      <c r="J486" s="607" t="s">
        <v>5307</v>
      </c>
      <c r="K486" s="608" t="s">
        <v>126</v>
      </c>
      <c r="L486" s="619"/>
      <c r="M486" s="608"/>
      <c r="N486" s="608"/>
      <c r="O486" s="607" t="s">
        <v>325</v>
      </c>
      <c r="P486" s="608" t="s">
        <v>121</v>
      </c>
      <c r="Q486" s="114">
        <v>46099</v>
      </c>
      <c r="R486" s="97" t="s">
        <v>5308</v>
      </c>
      <c r="S486" s="114">
        <v>46099</v>
      </c>
      <c r="T486" s="608"/>
      <c r="U486" s="114"/>
      <c r="V486" s="608"/>
      <c r="W486" s="114"/>
      <c r="X486" s="608"/>
      <c r="Y486" s="114"/>
      <c r="Z486" s="97" t="s">
        <v>5309</v>
      </c>
      <c r="AA486" s="114">
        <v>46105</v>
      </c>
      <c r="AB486" s="608"/>
    </row>
    <row r="487" spans="1:28" ht="31.5" hidden="1" customHeight="1" x14ac:dyDescent="0.25">
      <c r="A487" s="605" t="s">
        <v>85</v>
      </c>
      <c r="B487" s="605" t="s">
        <v>29</v>
      </c>
      <c r="C487" s="351">
        <v>46105</v>
      </c>
      <c r="D487" s="658">
        <v>46108</v>
      </c>
      <c r="E487" s="607" t="s">
        <v>45</v>
      </c>
      <c r="F487" s="102">
        <v>282</v>
      </c>
      <c r="G487" s="618" t="s">
        <v>305</v>
      </c>
      <c r="H487" s="598" t="str">
        <f>IF(G487="","",_xlfn.XLOOKUP(G487,Listas!$B$207:$B$251,Listas!$C$207:$C$251))</f>
        <v>Centro Democrático</v>
      </c>
      <c r="I487" s="608" t="s">
        <v>1</v>
      </c>
      <c r="J487" s="607" t="s">
        <v>5310</v>
      </c>
      <c r="K487" s="608" t="s">
        <v>124</v>
      </c>
      <c r="L487" s="625" t="s">
        <v>194</v>
      </c>
      <c r="M487" s="608" t="s">
        <v>127</v>
      </c>
      <c r="N487" s="608"/>
      <c r="O487" s="607" t="s">
        <v>2831</v>
      </c>
      <c r="P487" s="607" t="s">
        <v>5311</v>
      </c>
      <c r="Q487" s="114">
        <v>46098</v>
      </c>
      <c r="R487" s="97" t="s">
        <v>5312</v>
      </c>
      <c r="S487" s="114">
        <v>46099</v>
      </c>
      <c r="T487" s="608" t="s">
        <v>5313</v>
      </c>
      <c r="U487" s="114">
        <v>46105</v>
      </c>
      <c r="V487" s="608"/>
      <c r="W487" s="114"/>
      <c r="X487" s="608"/>
      <c r="Y487" s="114"/>
      <c r="Z487" s="97" t="s">
        <v>5314</v>
      </c>
      <c r="AA487" s="114">
        <v>46107</v>
      </c>
      <c r="AB487" s="608"/>
    </row>
    <row r="488" spans="1:28" ht="31.5" hidden="1" customHeight="1" x14ac:dyDescent="0.25">
      <c r="A488" s="605" t="s">
        <v>60</v>
      </c>
      <c r="B488" s="605" t="s">
        <v>86</v>
      </c>
      <c r="C488" s="351">
        <v>46108</v>
      </c>
      <c r="D488" s="658"/>
      <c r="E488" s="607" t="s">
        <v>23</v>
      </c>
      <c r="F488" s="102">
        <v>292</v>
      </c>
      <c r="G488" s="618" t="s">
        <v>247</v>
      </c>
      <c r="H488" s="598" t="str">
        <f>IF(G488="","",_xlfn.XLOOKUP(G488,Listas!$B$207:$B$251,Listas!$C$207:$C$251))</f>
        <v>Alianza Verde</v>
      </c>
      <c r="I488" s="608" t="s">
        <v>1</v>
      </c>
      <c r="J488" s="607" t="s">
        <v>5315</v>
      </c>
      <c r="K488" s="608" t="s">
        <v>127</v>
      </c>
      <c r="L488" s="619" t="s">
        <v>121</v>
      </c>
      <c r="M488" s="608" t="s">
        <v>121</v>
      </c>
      <c r="N488" s="608" t="s">
        <v>121</v>
      </c>
      <c r="O488" s="607" t="s">
        <v>5103</v>
      </c>
      <c r="P488" s="608" t="s">
        <v>121</v>
      </c>
      <c r="Q488" s="114">
        <v>46106</v>
      </c>
      <c r="R488" s="97" t="s">
        <v>5316</v>
      </c>
      <c r="S488" s="114">
        <v>46105</v>
      </c>
      <c r="T488" s="608"/>
      <c r="U488" s="114"/>
      <c r="V488" s="608"/>
      <c r="W488" s="114"/>
      <c r="X488" s="608"/>
      <c r="Y488" s="114"/>
      <c r="Z488" s="97" t="s">
        <v>5317</v>
      </c>
      <c r="AA488" s="114">
        <v>46107</v>
      </c>
      <c r="AB488" s="608"/>
    </row>
    <row r="489" spans="1:28" ht="31.5" hidden="1" customHeight="1" x14ac:dyDescent="0.25">
      <c r="A489" s="605" t="s">
        <v>60</v>
      </c>
      <c r="B489" s="605" t="s">
        <v>29</v>
      </c>
      <c r="C489" s="351">
        <v>46111</v>
      </c>
      <c r="D489" s="658">
        <v>46118</v>
      </c>
      <c r="E489" s="607" t="s">
        <v>45</v>
      </c>
      <c r="F489" s="102">
        <v>313</v>
      </c>
      <c r="G489" s="618" t="s">
        <v>305</v>
      </c>
      <c r="H489" s="598" t="str">
        <f>IF(G489="","",_xlfn.XLOOKUP(G489,Listas!$B$207:$B$251,Listas!$C$207:$C$251))</f>
        <v>Centro Democrático</v>
      </c>
      <c r="I489" s="608" t="s">
        <v>1</v>
      </c>
      <c r="J489" s="607" t="s">
        <v>5318</v>
      </c>
      <c r="K489" s="608"/>
      <c r="L489" s="619"/>
      <c r="M489" s="608"/>
      <c r="N489" s="608"/>
      <c r="O489" s="607" t="s">
        <v>5319</v>
      </c>
      <c r="P489" s="608"/>
      <c r="Q489" s="114">
        <v>46106</v>
      </c>
      <c r="R489" s="97" t="s">
        <v>5320</v>
      </c>
      <c r="S489" s="114">
        <v>46106</v>
      </c>
      <c r="T489" s="608" t="s">
        <v>5321</v>
      </c>
      <c r="U489" s="114">
        <v>46111</v>
      </c>
      <c r="V489" s="608"/>
      <c r="W489" s="114"/>
      <c r="X489" s="608"/>
      <c r="Y489" s="114"/>
      <c r="Z489" s="97" t="s">
        <v>5322</v>
      </c>
      <c r="AA489" s="114">
        <v>46118</v>
      </c>
      <c r="AB489" s="608"/>
    </row>
    <row r="490" spans="1:28" ht="31.5" hidden="1" customHeight="1" x14ac:dyDescent="0.25">
      <c r="A490" s="605" t="s">
        <v>102</v>
      </c>
      <c r="B490" s="605" t="s">
        <v>29</v>
      </c>
      <c r="C490" s="351">
        <v>46111</v>
      </c>
      <c r="D490" s="658"/>
      <c r="E490" s="607" t="s">
        <v>45</v>
      </c>
      <c r="F490" s="102">
        <v>316</v>
      </c>
      <c r="G490" s="618" t="s">
        <v>348</v>
      </c>
      <c r="H490" s="598" t="str">
        <f>IF(G490="","",_xlfn.XLOOKUP(G490,Listas!$B$207:$B$251,Listas!$C$207:$C$251))</f>
        <v>Partido de la U</v>
      </c>
      <c r="I490" s="608" t="s">
        <v>1</v>
      </c>
      <c r="J490" s="607" t="s">
        <v>5323</v>
      </c>
      <c r="K490" s="608" t="s">
        <v>107</v>
      </c>
      <c r="L490" s="619" t="s">
        <v>143</v>
      </c>
      <c r="M490" s="608"/>
      <c r="N490" s="608"/>
      <c r="O490" s="607"/>
      <c r="P490" s="608"/>
      <c r="Q490" s="114"/>
      <c r="R490" s="97" t="s">
        <v>5324</v>
      </c>
      <c r="S490" s="114">
        <v>46106</v>
      </c>
      <c r="T490" s="608"/>
      <c r="U490" s="114"/>
      <c r="V490" s="608"/>
      <c r="W490" s="114"/>
      <c r="X490" s="608"/>
      <c r="Y490" s="114"/>
      <c r="Z490" s="97" t="s">
        <v>5325</v>
      </c>
      <c r="AA490" s="114">
        <v>46111</v>
      </c>
      <c r="AB490" s="608"/>
    </row>
    <row r="491" spans="1:28" ht="31.5" hidden="1" customHeight="1" x14ac:dyDescent="0.25">
      <c r="A491" s="605" t="s">
        <v>47</v>
      </c>
      <c r="B491" s="605" t="s">
        <v>29</v>
      </c>
      <c r="C491" s="351">
        <v>46111</v>
      </c>
      <c r="D491" s="658">
        <v>46118</v>
      </c>
      <c r="E491" s="607" t="s">
        <v>45</v>
      </c>
      <c r="F491" s="102">
        <v>318</v>
      </c>
      <c r="G491" s="618" t="s">
        <v>299</v>
      </c>
      <c r="H491" s="598" t="str">
        <f>IF(G491="","",_xlfn.XLOOKUP(G491,Listas!$B$207:$B$251,Listas!$C$207:$C$251))</f>
        <v>Pacto Historico</v>
      </c>
      <c r="I491" s="608" t="s">
        <v>1</v>
      </c>
      <c r="J491" s="607" t="s">
        <v>5326</v>
      </c>
      <c r="K491" s="607" t="s">
        <v>113</v>
      </c>
      <c r="L491" s="619"/>
      <c r="M491" s="608"/>
      <c r="N491" s="608"/>
      <c r="O491" s="607"/>
      <c r="P491" s="608"/>
      <c r="Q491" s="114"/>
      <c r="R491" s="97" t="s">
        <v>5324</v>
      </c>
      <c r="S491" s="114">
        <v>46106</v>
      </c>
      <c r="T491" s="608" t="s">
        <v>5327</v>
      </c>
      <c r="U491" s="114">
        <v>46111</v>
      </c>
      <c r="V491" s="608"/>
      <c r="W491" s="114"/>
      <c r="X491" s="608"/>
      <c r="Y491" s="114"/>
      <c r="Z491" s="97" t="s">
        <v>5328</v>
      </c>
      <c r="AA491" s="114">
        <v>46118</v>
      </c>
      <c r="AB491" s="608"/>
    </row>
    <row r="492" spans="1:28" ht="31.5" hidden="1" customHeight="1" x14ac:dyDescent="0.25">
      <c r="A492" s="605" t="s">
        <v>60</v>
      </c>
      <c r="B492" s="605" t="s">
        <v>29</v>
      </c>
      <c r="C492" s="351">
        <v>46126</v>
      </c>
      <c r="D492" s="658">
        <v>46129</v>
      </c>
      <c r="E492" s="607" t="s">
        <v>45</v>
      </c>
      <c r="F492" s="102">
        <v>320</v>
      </c>
      <c r="G492" s="618" t="s">
        <v>296</v>
      </c>
      <c r="H492" s="598" t="str">
        <f>IF(G492="","",_xlfn.XLOOKUP(G492,Listas!$B$207:$B$251,Listas!$C$207:$C$251))</f>
        <v>Pacto Historico</v>
      </c>
      <c r="I492" s="608" t="s">
        <v>1</v>
      </c>
      <c r="J492" s="607" t="s">
        <v>5329</v>
      </c>
      <c r="K492" s="608"/>
      <c r="L492" s="619"/>
      <c r="M492" s="608"/>
      <c r="N492" s="608"/>
      <c r="O492" s="607" t="s">
        <v>5330</v>
      </c>
      <c r="P492" s="608"/>
      <c r="Q492" s="114">
        <v>46121</v>
      </c>
      <c r="R492" s="97" t="s">
        <v>5331</v>
      </c>
      <c r="S492" s="114">
        <v>46121</v>
      </c>
      <c r="T492" s="608" t="s">
        <v>5332</v>
      </c>
      <c r="U492" s="114">
        <v>46126</v>
      </c>
      <c r="V492" s="608" t="s">
        <v>5333</v>
      </c>
      <c r="W492" s="114">
        <v>46126</v>
      </c>
      <c r="X492" s="608"/>
      <c r="Y492" s="114"/>
      <c r="Z492" s="97" t="s">
        <v>5334</v>
      </c>
      <c r="AA492" s="114">
        <v>46128</v>
      </c>
      <c r="AB492" s="608"/>
    </row>
    <row r="493" spans="1:28" ht="31.5" hidden="1" customHeight="1" x14ac:dyDescent="0.25">
      <c r="A493" s="605" t="s">
        <v>60</v>
      </c>
      <c r="B493" s="605" t="s">
        <v>29</v>
      </c>
      <c r="C493" s="351">
        <v>46126</v>
      </c>
      <c r="D493" s="658">
        <v>46129</v>
      </c>
      <c r="E493" s="607" t="s">
        <v>23</v>
      </c>
      <c r="F493" s="102">
        <v>326</v>
      </c>
      <c r="G493" s="618" t="s">
        <v>257</v>
      </c>
      <c r="H493" s="598" t="str">
        <f>IF(G493="","",_xlfn.XLOOKUP(G493,Listas!$B$207:$B$251,Listas!$C$207:$C$251))</f>
        <v>Alianza Verde</v>
      </c>
      <c r="I493" s="608" t="s">
        <v>1</v>
      </c>
      <c r="J493" s="607" t="s">
        <v>5335</v>
      </c>
      <c r="K493" s="608"/>
      <c r="L493" s="619"/>
      <c r="M493" s="608"/>
      <c r="N493" s="608"/>
      <c r="O493" s="607" t="s">
        <v>5162</v>
      </c>
      <c r="P493" s="608"/>
      <c r="Q493" s="114">
        <v>46121</v>
      </c>
      <c r="R493" s="97" t="s">
        <v>5336</v>
      </c>
      <c r="S493" s="114">
        <v>46121</v>
      </c>
      <c r="T493" s="608" t="s">
        <v>5337</v>
      </c>
      <c r="U493" s="114">
        <v>46126</v>
      </c>
      <c r="V493" s="608"/>
      <c r="W493" s="114"/>
      <c r="X493" s="608" t="s">
        <v>5338</v>
      </c>
      <c r="Y493" s="114">
        <v>46127</v>
      </c>
      <c r="Z493" s="97" t="s">
        <v>5339</v>
      </c>
      <c r="AA493" s="114">
        <v>46128</v>
      </c>
      <c r="AB493" s="608"/>
    </row>
    <row r="494" spans="1:28" ht="31.5" hidden="1" customHeight="1" x14ac:dyDescent="0.25">
      <c r="A494" s="605" t="s">
        <v>54</v>
      </c>
      <c r="B494" s="605" t="s">
        <v>29</v>
      </c>
      <c r="C494" s="351">
        <v>46126</v>
      </c>
      <c r="D494" s="658"/>
      <c r="E494" s="607" t="s">
        <v>23</v>
      </c>
      <c r="F494" s="102">
        <v>329</v>
      </c>
      <c r="G494" s="618" t="s">
        <v>296</v>
      </c>
      <c r="H494" s="598" t="str">
        <f>IF(G494="","",_xlfn.XLOOKUP(G494,Listas!$B$207:$B$251,Listas!$C$207:$C$251))</f>
        <v>Pacto Historico</v>
      </c>
      <c r="I494" s="608" t="s">
        <v>1</v>
      </c>
      <c r="J494" s="607" t="s">
        <v>5340</v>
      </c>
      <c r="K494" s="608"/>
      <c r="L494" s="619"/>
      <c r="M494" s="608"/>
      <c r="N494" s="608"/>
      <c r="O494" s="607"/>
      <c r="P494" s="608"/>
      <c r="Q494" s="114"/>
      <c r="R494" s="97" t="s">
        <v>5341</v>
      </c>
      <c r="S494" s="114">
        <v>46121</v>
      </c>
      <c r="T494" s="608"/>
      <c r="U494" s="114"/>
      <c r="V494" s="608"/>
      <c r="W494" s="114"/>
      <c r="X494" s="608"/>
      <c r="Y494" s="114"/>
      <c r="Z494" s="97" t="s">
        <v>5342</v>
      </c>
      <c r="AA494" s="114">
        <v>46126</v>
      </c>
      <c r="AB494" s="608"/>
    </row>
    <row r="495" spans="1:28" ht="31.5" hidden="1" customHeight="1" x14ac:dyDescent="0.25">
      <c r="A495" s="605" t="s">
        <v>54</v>
      </c>
      <c r="B495" s="605" t="s">
        <v>29</v>
      </c>
      <c r="C495" s="351">
        <v>46122</v>
      </c>
      <c r="D495" s="658"/>
      <c r="E495" s="607"/>
      <c r="F495" s="102">
        <v>114</v>
      </c>
      <c r="G495" s="618"/>
      <c r="H495" s="598"/>
      <c r="I495" s="608" t="s">
        <v>5</v>
      </c>
      <c r="J495" s="607" t="s">
        <v>5343</v>
      </c>
      <c r="K495" s="608"/>
      <c r="L495" s="619"/>
      <c r="M495" s="608"/>
      <c r="N495" s="608"/>
      <c r="O495" s="607"/>
      <c r="P495" s="608"/>
      <c r="Q495" s="114"/>
      <c r="R495" s="97" t="s">
        <v>5344</v>
      </c>
      <c r="S495" s="114">
        <v>46119</v>
      </c>
      <c r="T495" s="608"/>
      <c r="U495" s="114"/>
      <c r="V495" s="608"/>
      <c r="W495" s="114"/>
      <c r="X495" s="608" t="s">
        <v>5345</v>
      </c>
      <c r="Y495" s="114">
        <v>46125</v>
      </c>
      <c r="Z495" s="97" t="s">
        <v>5346</v>
      </c>
      <c r="AA495" s="114">
        <v>46122</v>
      </c>
      <c r="AB495" s="608">
        <v>202611000130411</v>
      </c>
    </row>
    <row r="496" spans="1:28" ht="31.5" hidden="1" customHeight="1" x14ac:dyDescent="0.25">
      <c r="A496" s="605" t="s">
        <v>102</v>
      </c>
      <c r="B496" s="605" t="s">
        <v>29</v>
      </c>
      <c r="C496" s="351">
        <v>46126</v>
      </c>
      <c r="D496" s="658"/>
      <c r="E496" s="607" t="s">
        <v>33</v>
      </c>
      <c r="F496" s="102">
        <v>333</v>
      </c>
      <c r="G496" s="618" t="s">
        <v>305</v>
      </c>
      <c r="H496" s="598" t="str">
        <f>IF(G496="","",_xlfn.XLOOKUP(G496,Listas!$B$207:$B$251,Listas!$C$207:$C$251))</f>
        <v>Centro Democrático</v>
      </c>
      <c r="I496" s="608" t="s">
        <v>1</v>
      </c>
      <c r="J496" s="607" t="s">
        <v>5347</v>
      </c>
      <c r="K496" s="608"/>
      <c r="L496" s="619"/>
      <c r="M496" s="608"/>
      <c r="N496" s="608"/>
      <c r="O496" s="607"/>
      <c r="P496" s="608"/>
      <c r="Q496" s="114"/>
      <c r="R496" s="97" t="s">
        <v>5348</v>
      </c>
      <c r="S496" s="114">
        <v>46121</v>
      </c>
      <c r="T496" s="608"/>
      <c r="U496" s="114"/>
      <c r="V496" s="608"/>
      <c r="W496" s="114"/>
      <c r="X496" s="608"/>
      <c r="Y496" s="114"/>
      <c r="Z496" s="97" t="s">
        <v>5349</v>
      </c>
      <c r="AA496" s="114">
        <v>46126</v>
      </c>
      <c r="AB496" s="608"/>
    </row>
    <row r="497" spans="1:28" ht="31.5" customHeight="1" x14ac:dyDescent="0.25">
      <c r="A497" s="605" t="s">
        <v>97</v>
      </c>
      <c r="B497" s="605" t="s">
        <v>86</v>
      </c>
      <c r="C497" s="351">
        <v>46129</v>
      </c>
      <c r="D497" s="658"/>
      <c r="E497" s="607" t="s">
        <v>23</v>
      </c>
      <c r="F497" s="102">
        <v>340</v>
      </c>
      <c r="G497" s="618" t="s">
        <v>255</v>
      </c>
      <c r="H497" s="598" t="str">
        <f>IF(G497="","",_xlfn.XLOOKUP(G497,Listas!$B$207:$B$251,Listas!$C$207:$C$251))</f>
        <v>Alianza Verde</v>
      </c>
      <c r="I497" s="608" t="s">
        <v>1</v>
      </c>
      <c r="J497" s="607" t="s">
        <v>5350</v>
      </c>
      <c r="K497" s="607" t="s">
        <v>94</v>
      </c>
      <c r="L497" s="625" t="s">
        <v>168</v>
      </c>
      <c r="M497" s="608" t="s">
        <v>127</v>
      </c>
      <c r="N497" s="608"/>
      <c r="O497" s="607" t="s">
        <v>5351</v>
      </c>
      <c r="P497" s="608"/>
      <c r="Q497" s="114">
        <v>46126</v>
      </c>
      <c r="R497" s="97" t="s">
        <v>5352</v>
      </c>
      <c r="S497" s="114">
        <v>46126</v>
      </c>
      <c r="T497" s="608"/>
      <c r="U497" s="114"/>
      <c r="V497" s="608"/>
      <c r="W497" s="114"/>
      <c r="X497" s="608"/>
      <c r="Y497" s="114"/>
      <c r="Z497" s="97" t="s">
        <v>5353</v>
      </c>
      <c r="AA497" s="114">
        <v>46128</v>
      </c>
      <c r="AB497" s="608" t="s">
        <v>5354</v>
      </c>
    </row>
    <row r="498" spans="1:28" ht="31.5" hidden="1" customHeight="1" x14ac:dyDescent="0.25">
      <c r="A498" s="605" t="s">
        <v>42</v>
      </c>
      <c r="B498" s="605" t="s">
        <v>29</v>
      </c>
      <c r="C498" s="351">
        <v>46132</v>
      </c>
      <c r="D498" s="658"/>
      <c r="E498" s="607" t="s">
        <v>33</v>
      </c>
      <c r="F498" s="102">
        <v>349</v>
      </c>
      <c r="G498" s="618" t="s">
        <v>330</v>
      </c>
      <c r="H498" s="598" t="str">
        <f>IF(G498="","",_xlfn.XLOOKUP(G498,Listas!$B$207:$B$251,Listas!$C$207:$C$251))</f>
        <v>Partido Liberal Colombiano</v>
      </c>
      <c r="I498" s="608" t="s">
        <v>1</v>
      </c>
      <c r="J498" s="607" t="s">
        <v>5355</v>
      </c>
      <c r="K498" s="608"/>
      <c r="L498" s="619"/>
      <c r="M498" s="608"/>
      <c r="N498" s="608"/>
      <c r="O498" s="607"/>
      <c r="P498" s="608"/>
      <c r="Q498" s="114"/>
      <c r="R498" s="97" t="s">
        <v>5356</v>
      </c>
      <c r="S498" s="114">
        <v>46127</v>
      </c>
      <c r="T498" s="608"/>
      <c r="U498" s="114"/>
      <c r="V498" s="608"/>
      <c r="W498" s="114"/>
      <c r="X498" s="608"/>
      <c r="Y498" s="114"/>
      <c r="Z498" s="97" t="s">
        <v>5357</v>
      </c>
      <c r="AA498" s="114">
        <v>46132</v>
      </c>
      <c r="AB498" s="607" t="s">
        <v>5358</v>
      </c>
    </row>
    <row r="499" spans="1:28" ht="31.5" hidden="1" customHeight="1" x14ac:dyDescent="0.25">
      <c r="A499" s="605" t="s">
        <v>47</v>
      </c>
      <c r="B499" s="605" t="s">
        <v>29</v>
      </c>
      <c r="C499" s="356">
        <v>46132</v>
      </c>
      <c r="D499" s="658">
        <v>46135</v>
      </c>
      <c r="E499" s="607" t="s">
        <v>33</v>
      </c>
      <c r="F499" s="102">
        <v>351</v>
      </c>
      <c r="G499" s="618" t="s">
        <v>296</v>
      </c>
      <c r="H499" s="598" t="str">
        <f>IF(G499="","",_xlfn.XLOOKUP(G499,Listas!$B$207:$B$251,Listas!$C$207:$C$251))</f>
        <v>Pacto Historico</v>
      </c>
      <c r="I499" s="608" t="s">
        <v>1</v>
      </c>
      <c r="J499" s="607" t="s">
        <v>5359</v>
      </c>
      <c r="K499" s="607" t="s">
        <v>94</v>
      </c>
      <c r="L499" s="619" t="s">
        <v>205</v>
      </c>
      <c r="M499" s="608"/>
      <c r="N499" s="608"/>
      <c r="O499" s="607"/>
      <c r="P499" s="608"/>
      <c r="Q499" s="114"/>
      <c r="R499" s="97" t="s">
        <v>5360</v>
      </c>
      <c r="S499" s="114">
        <v>46127</v>
      </c>
      <c r="T499" s="608" t="s">
        <v>5361</v>
      </c>
      <c r="U499" s="114">
        <v>46132</v>
      </c>
      <c r="V499" s="608" t="s">
        <v>5362</v>
      </c>
      <c r="W499" s="114">
        <v>46133</v>
      </c>
      <c r="X499" s="608"/>
      <c r="Y499" s="114"/>
      <c r="Z499" s="97" t="s">
        <v>5363</v>
      </c>
      <c r="AA499" s="114">
        <v>46135</v>
      </c>
      <c r="AB499" s="608"/>
    </row>
    <row r="500" spans="1:28" ht="31.5" hidden="1" customHeight="1" x14ac:dyDescent="0.25">
      <c r="A500" s="605" t="s">
        <v>42</v>
      </c>
      <c r="B500" s="605" t="s">
        <v>29</v>
      </c>
      <c r="C500" s="356">
        <v>46132</v>
      </c>
      <c r="D500" s="658"/>
      <c r="E500" s="607" t="s">
        <v>33</v>
      </c>
      <c r="F500" s="102">
        <v>361</v>
      </c>
      <c r="G500" s="618" t="s">
        <v>255</v>
      </c>
      <c r="H500" s="598" t="str">
        <f>IF(G500="","",_xlfn.XLOOKUP(G500,Listas!$B$207:$B$251,Listas!$C$207:$C$251))</f>
        <v>Alianza Verde</v>
      </c>
      <c r="I500" s="608" t="s">
        <v>1</v>
      </c>
      <c r="J500" s="607" t="s">
        <v>5364</v>
      </c>
      <c r="K500" s="608"/>
      <c r="L500" s="619"/>
      <c r="M500" s="608"/>
      <c r="N500" s="608"/>
      <c r="O500" s="607"/>
      <c r="P500" s="608"/>
      <c r="Q500" s="114"/>
      <c r="R500" s="97" t="s">
        <v>5365</v>
      </c>
      <c r="S500" s="114">
        <v>46127</v>
      </c>
      <c r="T500" s="608"/>
      <c r="U500" s="114"/>
      <c r="V500" s="608"/>
      <c r="W500" s="114"/>
      <c r="X500" s="608"/>
      <c r="Y500" s="114"/>
      <c r="Z500" s="97" t="s">
        <v>5366</v>
      </c>
      <c r="AA500" s="114">
        <v>46132</v>
      </c>
      <c r="AB500" s="618" t="s">
        <v>5358</v>
      </c>
    </row>
    <row r="501" spans="1:28" ht="31.5" hidden="1" customHeight="1" x14ac:dyDescent="0.25">
      <c r="A501" s="605" t="s">
        <v>85</v>
      </c>
      <c r="B501" s="605" t="s">
        <v>29</v>
      </c>
      <c r="C501" s="356">
        <v>46132</v>
      </c>
      <c r="D501" s="658"/>
      <c r="E501" s="607" t="s">
        <v>33</v>
      </c>
      <c r="F501" s="102">
        <v>364</v>
      </c>
      <c r="G501" s="618" t="s">
        <v>267</v>
      </c>
      <c r="H501" s="598" t="str">
        <f>IF(G501="","",_xlfn.XLOOKUP(G501,Listas!$B$207:$B$251,Listas!$C$207:$C$251))</f>
        <v>Partido Nuevo Liberalismo</v>
      </c>
      <c r="I501" s="608" t="s">
        <v>1</v>
      </c>
      <c r="J501" s="607" t="s">
        <v>5367</v>
      </c>
      <c r="K501" s="608" t="s">
        <v>99</v>
      </c>
      <c r="L501" s="619" t="s">
        <v>141</v>
      </c>
      <c r="M501" s="607" t="s">
        <v>127</v>
      </c>
      <c r="N501" s="608"/>
      <c r="O501" s="607" t="s">
        <v>5368</v>
      </c>
      <c r="P501" s="608"/>
      <c r="Q501" s="114">
        <v>46125</v>
      </c>
      <c r="R501" s="97" t="s">
        <v>5369</v>
      </c>
      <c r="S501" s="114">
        <v>46127</v>
      </c>
      <c r="T501" s="608"/>
      <c r="U501" s="114"/>
      <c r="V501" s="608"/>
      <c r="W501" s="114"/>
      <c r="X501" s="608" t="s">
        <v>5370</v>
      </c>
      <c r="Y501" s="114">
        <v>46127</v>
      </c>
      <c r="Z501" s="97" t="s">
        <v>5371</v>
      </c>
      <c r="AA501" s="114">
        <v>46132</v>
      </c>
      <c r="AB501" s="608"/>
    </row>
    <row r="502" spans="1:28" ht="31.5" hidden="1" customHeight="1" x14ac:dyDescent="0.25">
      <c r="A502" s="605" t="s">
        <v>85</v>
      </c>
      <c r="B502" s="605" t="s">
        <v>29</v>
      </c>
      <c r="C502" s="356">
        <v>46132</v>
      </c>
      <c r="D502" s="658">
        <v>46135</v>
      </c>
      <c r="E502" s="607" t="s">
        <v>33</v>
      </c>
      <c r="F502" s="102">
        <v>368</v>
      </c>
      <c r="G502" s="618" t="s">
        <v>247</v>
      </c>
      <c r="H502" s="598" t="str">
        <f>IF(G502="","",_xlfn.XLOOKUP(G502,Listas!$B$207:$B$251,Listas!$C$207:$C$251))</f>
        <v>Alianza Verde</v>
      </c>
      <c r="I502" s="608" t="s">
        <v>1</v>
      </c>
      <c r="J502" s="607" t="s">
        <v>5372</v>
      </c>
      <c r="K502" s="608" t="s">
        <v>104</v>
      </c>
      <c r="L502" s="625"/>
      <c r="M502" s="608" t="s">
        <v>127</v>
      </c>
      <c r="N502" s="608"/>
      <c r="O502" s="607" t="s">
        <v>5373</v>
      </c>
      <c r="P502" s="608"/>
      <c r="Q502" s="114">
        <v>46125</v>
      </c>
      <c r="R502" s="97" t="s">
        <v>5374</v>
      </c>
      <c r="S502" s="114">
        <v>46127</v>
      </c>
      <c r="T502" s="608" t="s">
        <v>5375</v>
      </c>
      <c r="U502" s="114">
        <v>46132</v>
      </c>
      <c r="V502" s="608"/>
      <c r="W502" s="114"/>
      <c r="X502" s="608"/>
      <c r="Y502" s="114"/>
      <c r="Z502" s="97" t="s">
        <v>5376</v>
      </c>
      <c r="AA502" s="114">
        <v>46135</v>
      </c>
      <c r="AB502" s="608"/>
    </row>
    <row r="503" spans="1:28" ht="31.5" hidden="1" customHeight="1" x14ac:dyDescent="0.25">
      <c r="A503" s="605" t="s">
        <v>47</v>
      </c>
      <c r="B503" s="605" t="s">
        <v>29</v>
      </c>
      <c r="C503" s="356">
        <v>46136</v>
      </c>
      <c r="D503" s="658"/>
      <c r="E503" s="607" t="s">
        <v>23</v>
      </c>
      <c r="F503" s="102">
        <v>373</v>
      </c>
      <c r="G503" s="618" t="s">
        <v>261</v>
      </c>
      <c r="H503" s="598" t="str">
        <f>IF(G503="","",_xlfn.XLOOKUP(G503,Listas!$B$207:$B$251,Listas!$C$207:$C$251))</f>
        <v>Alianza Verde</v>
      </c>
      <c r="I503" s="608" t="s">
        <v>1</v>
      </c>
      <c r="J503" s="607" t="s">
        <v>5377</v>
      </c>
      <c r="K503" s="608" t="s">
        <v>126</v>
      </c>
      <c r="L503" s="619"/>
      <c r="M503" s="608"/>
      <c r="N503" s="608"/>
      <c r="O503" s="607"/>
      <c r="P503" s="608"/>
      <c r="Q503" s="114"/>
      <c r="R503" s="97" t="s">
        <v>5378</v>
      </c>
      <c r="S503" s="114">
        <v>46133</v>
      </c>
      <c r="T503" s="608"/>
      <c r="U503" s="114"/>
      <c r="V503" s="608"/>
      <c r="W503" s="114"/>
      <c r="X503" s="608"/>
      <c r="Y503" s="114"/>
      <c r="Z503" s="97" t="s">
        <v>5379</v>
      </c>
      <c r="AA503" s="114">
        <v>46136</v>
      </c>
      <c r="AB503" s="608"/>
    </row>
    <row r="504" spans="1:28" ht="31.5" hidden="1" customHeight="1" x14ac:dyDescent="0.25">
      <c r="A504" s="605" t="s">
        <v>60</v>
      </c>
      <c r="B504" s="605" t="s">
        <v>29</v>
      </c>
      <c r="C504" s="356">
        <v>46136</v>
      </c>
      <c r="D504" s="658">
        <v>46141</v>
      </c>
      <c r="E504" s="607" t="s">
        <v>23</v>
      </c>
      <c r="F504" s="102">
        <v>374</v>
      </c>
      <c r="G504" s="618" t="s">
        <v>255</v>
      </c>
      <c r="H504" s="598" t="str">
        <f>IF(G504="","",_xlfn.XLOOKUP(G504,Listas!$B$207:$B$251,Listas!$C$207:$C$251))</f>
        <v>Alianza Verde</v>
      </c>
      <c r="I504" s="608" t="s">
        <v>1</v>
      </c>
      <c r="J504" s="607" t="s">
        <v>5380</v>
      </c>
      <c r="K504" s="608"/>
      <c r="L504" s="619"/>
      <c r="M504" s="608"/>
      <c r="N504" s="608"/>
      <c r="O504" s="607" t="s">
        <v>5381</v>
      </c>
      <c r="P504" s="608"/>
      <c r="Q504" s="114">
        <v>46132</v>
      </c>
      <c r="R504" s="97" t="s">
        <v>5382</v>
      </c>
      <c r="S504" s="114">
        <v>46133</v>
      </c>
      <c r="T504" s="608" t="s">
        <v>5383</v>
      </c>
      <c r="U504" s="114">
        <v>46136</v>
      </c>
      <c r="V504" s="608" t="s">
        <v>5384</v>
      </c>
      <c r="W504" s="114">
        <v>46139</v>
      </c>
      <c r="X504" s="608"/>
      <c r="Y504" s="114"/>
      <c r="Z504" s="97" t="s">
        <v>5385</v>
      </c>
      <c r="AA504" s="114">
        <v>46141</v>
      </c>
      <c r="AB504" s="608"/>
    </row>
    <row r="505" spans="1:28" ht="31.5" hidden="1" customHeight="1" x14ac:dyDescent="0.25">
      <c r="A505" s="605" t="s">
        <v>47</v>
      </c>
      <c r="B505" s="605" t="s">
        <v>29</v>
      </c>
      <c r="C505" s="356">
        <v>46136</v>
      </c>
      <c r="D505" s="658">
        <v>46141</v>
      </c>
      <c r="E505" s="607" t="s">
        <v>45</v>
      </c>
      <c r="F505" s="102">
        <v>381</v>
      </c>
      <c r="G505" s="618" t="s">
        <v>320</v>
      </c>
      <c r="H505" s="598" t="str">
        <f>IF(G505="","",_xlfn.XLOOKUP(G505,Listas!$B$207:$B$251,Listas!$C$207:$C$251))</f>
        <v>Centro Democrático</v>
      </c>
      <c r="I505" s="608" t="s">
        <v>1</v>
      </c>
      <c r="J505" s="607" t="s">
        <v>5386</v>
      </c>
      <c r="K505" s="607" t="s">
        <v>113</v>
      </c>
      <c r="L505" s="619"/>
      <c r="M505" s="608"/>
      <c r="N505" s="608"/>
      <c r="O505" s="607"/>
      <c r="P505" s="608"/>
      <c r="Q505" s="114"/>
      <c r="R505" s="97" t="s">
        <v>5387</v>
      </c>
      <c r="S505" s="114">
        <v>46133</v>
      </c>
      <c r="T505" s="608" t="s">
        <v>5388</v>
      </c>
      <c r="U505" s="114">
        <v>46136</v>
      </c>
      <c r="V505" s="608" t="s">
        <v>5389</v>
      </c>
      <c r="W505" s="114">
        <v>46139</v>
      </c>
      <c r="X505" s="608"/>
      <c r="Y505" s="114"/>
      <c r="Z505" s="97" t="s">
        <v>5390</v>
      </c>
      <c r="AA505" s="114">
        <v>46141</v>
      </c>
      <c r="AB505" s="608"/>
    </row>
    <row r="506" spans="1:28" ht="31.5" hidden="1" customHeight="1" x14ac:dyDescent="0.25">
      <c r="A506" s="605" t="s">
        <v>102</v>
      </c>
      <c r="B506" s="605" t="s">
        <v>29</v>
      </c>
      <c r="C506" s="356">
        <v>46136</v>
      </c>
      <c r="D506" s="658">
        <v>46141</v>
      </c>
      <c r="E506" s="607" t="s">
        <v>45</v>
      </c>
      <c r="F506" s="102">
        <v>382</v>
      </c>
      <c r="G506" s="618" t="s">
        <v>327</v>
      </c>
      <c r="H506" s="598" t="str">
        <f>IF(G506="","",_xlfn.XLOOKUP(G506,Listas!$B$207:$B$251,Listas!$C$207:$C$251))</f>
        <v>Partido Liberal Colombiano</v>
      </c>
      <c r="I506" s="608" t="s">
        <v>1</v>
      </c>
      <c r="J506" s="607" t="s">
        <v>5391</v>
      </c>
      <c r="K506" s="608"/>
      <c r="L506" s="619"/>
      <c r="M506" s="608"/>
      <c r="N506" s="608"/>
      <c r="O506" s="607"/>
      <c r="P506" s="608"/>
      <c r="Q506" s="114"/>
      <c r="R506" s="97" t="s">
        <v>5387</v>
      </c>
      <c r="S506" s="114">
        <v>46133</v>
      </c>
      <c r="T506" s="608" t="s">
        <v>5392</v>
      </c>
      <c r="U506" s="114">
        <v>46136</v>
      </c>
      <c r="V506" s="608" t="s">
        <v>5389</v>
      </c>
      <c r="W506" s="114">
        <v>46139</v>
      </c>
      <c r="X506" s="608"/>
      <c r="Y506" s="114"/>
      <c r="Z506" s="97" t="s">
        <v>5393</v>
      </c>
      <c r="AA506" s="114">
        <v>46141</v>
      </c>
      <c r="AB506" s="608"/>
    </row>
    <row r="507" spans="1:28" ht="31.5" customHeight="1" x14ac:dyDescent="0.25">
      <c r="A507" s="605" t="s">
        <v>97</v>
      </c>
      <c r="B507" s="605" t="s">
        <v>29</v>
      </c>
      <c r="C507" s="356">
        <v>46142</v>
      </c>
      <c r="D507" s="658"/>
      <c r="E507" s="607" t="s">
        <v>23</v>
      </c>
      <c r="F507" s="882">
        <v>390</v>
      </c>
      <c r="G507" s="618" t="s">
        <v>263</v>
      </c>
      <c r="H507" s="598" t="str">
        <f>IF(G507="","",_xlfn.XLOOKUP(G507,Listas!$B$207:$B$251,Listas!$C$207:$C$251))</f>
        <v>Alianza Verde</v>
      </c>
      <c r="I507" s="608" t="s">
        <v>1</v>
      </c>
      <c r="J507" s="607" t="s">
        <v>5394</v>
      </c>
      <c r="K507" s="607" t="s">
        <v>113</v>
      </c>
      <c r="L507" s="619" t="s">
        <v>145</v>
      </c>
      <c r="M507" s="608" t="s">
        <v>127</v>
      </c>
      <c r="N507" s="608"/>
      <c r="O507" s="607" t="s">
        <v>5395</v>
      </c>
      <c r="P507" s="608"/>
      <c r="Q507" s="114">
        <v>46139</v>
      </c>
      <c r="R507" s="97" t="s">
        <v>5396</v>
      </c>
      <c r="S507" s="114">
        <v>46139</v>
      </c>
      <c r="T507" s="608"/>
      <c r="U507" s="114"/>
      <c r="V507" s="608"/>
      <c r="W507" s="114"/>
      <c r="X507" s="608"/>
      <c r="Y507" s="114"/>
      <c r="Z507" s="97" t="s">
        <v>5397</v>
      </c>
      <c r="AA507" s="114">
        <v>46141</v>
      </c>
      <c r="AB507" s="607" t="s">
        <v>5398</v>
      </c>
    </row>
    <row r="508" spans="1:28" ht="31.5" hidden="1" customHeight="1" x14ac:dyDescent="0.25">
      <c r="A508" s="605" t="s">
        <v>85</v>
      </c>
      <c r="B508" s="605" t="s">
        <v>29</v>
      </c>
      <c r="C508" s="356">
        <v>46148</v>
      </c>
      <c r="D508" s="658">
        <v>46153</v>
      </c>
      <c r="E508" s="607" t="s">
        <v>45</v>
      </c>
      <c r="F508" s="102">
        <v>400</v>
      </c>
      <c r="G508" s="618" t="s">
        <v>311</v>
      </c>
      <c r="H508" s="598" t="str">
        <f>IF(G508="","",_xlfn.XLOOKUP(G508,Listas!$B$207:$B$251,Listas!$C$207:$C$251))</f>
        <v>Centro Democrático</v>
      </c>
      <c r="I508" s="608" t="s">
        <v>1</v>
      </c>
      <c r="J508" s="607" t="s">
        <v>5399</v>
      </c>
      <c r="K508" s="607" t="s">
        <v>113</v>
      </c>
      <c r="L508" s="619"/>
      <c r="M508" s="608" t="s">
        <v>127</v>
      </c>
      <c r="N508" s="608"/>
      <c r="O508" s="607"/>
      <c r="P508" s="608"/>
      <c r="Q508" s="114">
        <v>46141</v>
      </c>
      <c r="R508" s="97" t="s">
        <v>5400</v>
      </c>
      <c r="S508" s="114">
        <v>46142</v>
      </c>
      <c r="T508" s="608" t="s">
        <v>5401</v>
      </c>
      <c r="U508" s="114">
        <v>46148</v>
      </c>
      <c r="V508" s="608" t="s">
        <v>5402</v>
      </c>
      <c r="W508" s="114"/>
      <c r="X508" s="608"/>
      <c r="Y508" s="114"/>
      <c r="Z508" s="97" t="s">
        <v>5403</v>
      </c>
      <c r="AA508" s="114">
        <v>46153</v>
      </c>
      <c r="AB508" s="608" t="s">
        <v>5404</v>
      </c>
    </row>
    <row r="509" spans="1:28" ht="31.5" hidden="1" customHeight="1" x14ac:dyDescent="0.25">
      <c r="A509" s="605" t="s">
        <v>102</v>
      </c>
      <c r="B509" s="605" t="s">
        <v>86</v>
      </c>
      <c r="C509" s="356">
        <v>46149</v>
      </c>
      <c r="D509" s="658"/>
      <c r="E509" s="607" t="s">
        <v>33</v>
      </c>
      <c r="F509" s="102">
        <v>406</v>
      </c>
      <c r="G509" s="618" t="s">
        <v>340</v>
      </c>
      <c r="H509" s="598" t="str">
        <f>IF(G509="","",_xlfn.XLOOKUP(G509,Listas!$B$207:$B$251,Listas!$C$207:$C$251))</f>
        <v>Partido Cambio Radical</v>
      </c>
      <c r="I509" s="608" t="s">
        <v>1</v>
      </c>
      <c r="J509" s="607" t="s">
        <v>5405</v>
      </c>
      <c r="K509" s="608" t="s">
        <v>126</v>
      </c>
      <c r="L509" s="619"/>
      <c r="M509" s="608"/>
      <c r="N509" s="608"/>
      <c r="O509" s="607"/>
      <c r="P509" s="608"/>
      <c r="Q509" s="114"/>
      <c r="R509" s="97" t="s">
        <v>5406</v>
      </c>
      <c r="S509" s="114">
        <v>46146</v>
      </c>
      <c r="T509" s="608"/>
      <c r="U509" s="114"/>
      <c r="V509" s="608"/>
      <c r="W509" s="114"/>
      <c r="X509" s="608"/>
      <c r="Y509" s="114"/>
      <c r="Z509" s="97" t="s">
        <v>5407</v>
      </c>
      <c r="AA509" s="114">
        <v>46149</v>
      </c>
      <c r="AB509" s="608"/>
    </row>
    <row r="510" spans="1:28" ht="31.5" customHeight="1" x14ac:dyDescent="0.25">
      <c r="A510" s="605" t="s">
        <v>97</v>
      </c>
      <c r="B510" s="605" t="s">
        <v>29</v>
      </c>
      <c r="C510" s="356">
        <v>46155</v>
      </c>
      <c r="D510" s="658"/>
      <c r="E510" s="607" t="s">
        <v>40</v>
      </c>
      <c r="F510" s="882">
        <v>428</v>
      </c>
      <c r="G510" s="618" t="s">
        <v>263</v>
      </c>
      <c r="H510" s="598" t="str">
        <f>IF(G510="","",_xlfn.XLOOKUP(G510,Listas!$B$207:$B$251,Listas!$C$207:$C$251))</f>
        <v>Alianza Verde</v>
      </c>
      <c r="I510" s="608" t="s">
        <v>1</v>
      </c>
      <c r="J510" s="607" t="s">
        <v>5408</v>
      </c>
      <c r="K510" s="607" t="s">
        <v>113</v>
      </c>
      <c r="L510" s="619" t="s">
        <v>145</v>
      </c>
      <c r="M510" s="608" t="s">
        <v>127</v>
      </c>
      <c r="N510" s="608"/>
      <c r="O510" s="607" t="s">
        <v>5409</v>
      </c>
      <c r="P510" s="608"/>
      <c r="Q510" s="114">
        <v>46150</v>
      </c>
      <c r="R510" s="97" t="s">
        <v>5410</v>
      </c>
      <c r="S510" s="114">
        <v>46150</v>
      </c>
      <c r="T510" s="608"/>
      <c r="U510" s="114"/>
      <c r="V510" s="608"/>
      <c r="W510" s="114"/>
      <c r="X510" s="608"/>
      <c r="Y510" s="114"/>
      <c r="Z510" s="97" t="s">
        <v>5411</v>
      </c>
      <c r="AA510" s="114">
        <v>46155</v>
      </c>
      <c r="AB510" s="608"/>
    </row>
    <row r="511" spans="1:28" ht="31.5" hidden="1" customHeight="1" x14ac:dyDescent="0.25">
      <c r="A511" s="605" t="s">
        <v>42</v>
      </c>
      <c r="B511" s="605" t="s">
        <v>80</v>
      </c>
      <c r="C511" s="356"/>
      <c r="D511" s="658"/>
      <c r="E511" s="607" t="s">
        <v>45</v>
      </c>
      <c r="F511" s="102">
        <v>431</v>
      </c>
      <c r="G511" s="618" t="s">
        <v>299</v>
      </c>
      <c r="H511" s="598" t="str">
        <f>IF(G511="","",_xlfn.XLOOKUP(G511,Listas!$B$207:$B$251,Listas!$C$207:$C$251))</f>
        <v>Pacto Historico</v>
      </c>
      <c r="I511" s="608" t="s">
        <v>1</v>
      </c>
      <c r="J511" s="607" t="s">
        <v>5412</v>
      </c>
      <c r="K511" s="608"/>
      <c r="L511" s="619"/>
      <c r="M511" s="608"/>
      <c r="N511" s="608"/>
      <c r="O511" s="607"/>
      <c r="P511" s="608"/>
      <c r="Q511" s="114"/>
      <c r="R511" s="97"/>
      <c r="S511" s="114"/>
      <c r="T511" s="608"/>
      <c r="U511" s="114"/>
      <c r="V511" s="608"/>
      <c r="W511" s="114"/>
      <c r="X511" s="608"/>
      <c r="Y511" s="114"/>
      <c r="Z511" s="97"/>
      <c r="AA511" s="114"/>
      <c r="AB511" s="608"/>
    </row>
    <row r="512" spans="1:28" ht="31.5" hidden="1" customHeight="1" x14ac:dyDescent="0.25">
      <c r="A512" s="605" t="s">
        <v>42</v>
      </c>
      <c r="B512" s="605" t="s">
        <v>29</v>
      </c>
      <c r="C512" s="356">
        <v>46157</v>
      </c>
      <c r="D512" s="658">
        <v>46163</v>
      </c>
      <c r="E512" s="607" t="s">
        <v>45</v>
      </c>
      <c r="F512" s="102">
        <v>434</v>
      </c>
      <c r="G512" s="618" t="s">
        <v>299</v>
      </c>
      <c r="H512" s="598" t="str">
        <f>IF(G512="","",_xlfn.XLOOKUP(G512,Listas!$B$207:$B$251,Listas!$C$207:$C$251))</f>
        <v>Pacto Historico</v>
      </c>
      <c r="I512" s="608" t="s">
        <v>1</v>
      </c>
      <c r="J512" s="607" t="s">
        <v>5412</v>
      </c>
      <c r="K512" s="608"/>
      <c r="L512" s="619"/>
      <c r="M512" s="608"/>
      <c r="N512" s="608"/>
      <c r="O512" s="607"/>
      <c r="P512" s="608"/>
      <c r="Q512" s="114"/>
      <c r="R512" s="97" t="s">
        <v>5413</v>
      </c>
      <c r="S512" s="114">
        <v>46154</v>
      </c>
      <c r="T512" s="608" t="s">
        <v>5414</v>
      </c>
      <c r="U512" s="114">
        <v>46157</v>
      </c>
      <c r="V512" s="608"/>
      <c r="W512" s="114"/>
      <c r="X512" s="608"/>
      <c r="Y512" s="114"/>
      <c r="Z512" s="97" t="s">
        <v>5415</v>
      </c>
      <c r="AA512" s="114">
        <v>46163</v>
      </c>
      <c r="AB512" s="608" t="s">
        <v>5416</v>
      </c>
    </row>
    <row r="513" spans="1:28" ht="31.5" hidden="1" customHeight="1" x14ac:dyDescent="0.25">
      <c r="A513" s="605" t="s">
        <v>54</v>
      </c>
      <c r="B513" s="605" t="s">
        <v>29</v>
      </c>
      <c r="C513" s="356">
        <v>46157</v>
      </c>
      <c r="D513" s="658">
        <v>46163</v>
      </c>
      <c r="E513" s="607" t="s">
        <v>23</v>
      </c>
      <c r="F513" s="102">
        <v>435</v>
      </c>
      <c r="G513" s="618" t="s">
        <v>311</v>
      </c>
      <c r="H513" s="598" t="str">
        <f>IF(G513="","",_xlfn.XLOOKUP(G513,Listas!$B$207:$B$251,Listas!$C$207:$C$251))</f>
        <v>Centro Democrático</v>
      </c>
      <c r="I513" s="608" t="s">
        <v>1</v>
      </c>
      <c r="J513" s="607" t="s">
        <v>5417</v>
      </c>
      <c r="K513" s="608"/>
      <c r="L513" s="619"/>
      <c r="M513" s="608"/>
      <c r="N513" s="608"/>
      <c r="O513" s="607"/>
      <c r="P513" s="608"/>
      <c r="Q513" s="114"/>
      <c r="R513" s="627" t="s">
        <v>5418</v>
      </c>
      <c r="S513" s="114">
        <v>46154</v>
      </c>
      <c r="T513" s="608" t="s">
        <v>5419</v>
      </c>
      <c r="U513" s="114">
        <v>46157</v>
      </c>
      <c r="V513" s="608"/>
      <c r="W513" s="114"/>
      <c r="X513" s="608"/>
      <c r="Y513" s="114"/>
      <c r="Z513" s="97" t="s">
        <v>5420</v>
      </c>
      <c r="AA513" s="114">
        <v>46163</v>
      </c>
      <c r="AB513" s="607" t="s">
        <v>5421</v>
      </c>
    </row>
    <row r="514" spans="1:28" ht="31.5" hidden="1" customHeight="1" x14ac:dyDescent="0.25">
      <c r="A514" s="605" t="s">
        <v>60</v>
      </c>
      <c r="B514" s="605" t="s">
        <v>29</v>
      </c>
      <c r="C514" s="356">
        <v>46157</v>
      </c>
      <c r="D514" s="658">
        <v>46163</v>
      </c>
      <c r="E514" s="607" t="s">
        <v>23</v>
      </c>
      <c r="F514" s="102">
        <v>437</v>
      </c>
      <c r="G514" s="618" t="s">
        <v>296</v>
      </c>
      <c r="H514" s="598" t="str">
        <f>IF(G514="","",_xlfn.XLOOKUP(G514,Listas!$B$207:$B$251,Listas!$C$207:$C$251))</f>
        <v>Pacto Historico</v>
      </c>
      <c r="I514" s="608" t="s">
        <v>1</v>
      </c>
      <c r="J514" s="607" t="s">
        <v>5422</v>
      </c>
      <c r="K514" s="608"/>
      <c r="L514" s="619"/>
      <c r="M514" s="608"/>
      <c r="N514" s="608"/>
      <c r="O514" s="607"/>
      <c r="P514" s="608"/>
      <c r="Q514" s="114"/>
      <c r="R514" s="97" t="s">
        <v>5423</v>
      </c>
      <c r="S514" s="114">
        <v>46154</v>
      </c>
      <c r="T514" s="608" t="s">
        <v>5424</v>
      </c>
      <c r="U514" s="114">
        <v>46157</v>
      </c>
      <c r="V514" s="608"/>
      <c r="W514" s="114"/>
      <c r="X514" s="608"/>
      <c r="Y514" s="114"/>
      <c r="Z514" s="97" t="s">
        <v>5425</v>
      </c>
      <c r="AA514" s="114">
        <v>46163</v>
      </c>
      <c r="AB514" s="608"/>
    </row>
    <row r="515" spans="1:28" ht="31.5" hidden="1" customHeight="1" x14ac:dyDescent="0.25">
      <c r="A515" s="605" t="s">
        <v>102</v>
      </c>
      <c r="B515" s="605" t="s">
        <v>29</v>
      </c>
      <c r="C515" s="356">
        <v>46161</v>
      </c>
      <c r="D515" s="658">
        <v>46164</v>
      </c>
      <c r="E515" s="607" t="s">
        <v>40</v>
      </c>
      <c r="F515" s="882">
        <v>453</v>
      </c>
      <c r="G515" s="618" t="s">
        <v>299</v>
      </c>
      <c r="H515" s="598" t="str">
        <f>IF(G515="","",_xlfn.XLOOKUP(G515,Listas!$B$207:$B$251,Listas!$C$207:$C$251))</f>
        <v>Pacto Historico</v>
      </c>
      <c r="I515" s="608" t="s">
        <v>1</v>
      </c>
      <c r="J515" s="607" t="s">
        <v>5426</v>
      </c>
      <c r="K515" s="608"/>
      <c r="L515" s="619"/>
      <c r="M515" s="608"/>
      <c r="N515" s="608"/>
      <c r="O515" s="607"/>
      <c r="P515" s="608"/>
      <c r="Q515" s="114"/>
      <c r="R515" s="97" t="s">
        <v>5427</v>
      </c>
      <c r="S515" s="114">
        <v>46155</v>
      </c>
      <c r="T515" s="608" t="s">
        <v>5428</v>
      </c>
      <c r="U515" s="114">
        <v>46161</v>
      </c>
      <c r="V515" s="608" t="s">
        <v>5429</v>
      </c>
      <c r="W515" s="114">
        <v>46163</v>
      </c>
      <c r="X515" s="608"/>
      <c r="Y515" s="114"/>
      <c r="Z515" s="97" t="s">
        <v>5430</v>
      </c>
      <c r="AA515" s="114">
        <v>46163</v>
      </c>
      <c r="AB515" s="884" t="s">
        <v>5431</v>
      </c>
    </row>
    <row r="516" spans="1:28" ht="31.5" hidden="1" customHeight="1" x14ac:dyDescent="0.25">
      <c r="A516" s="605" t="s">
        <v>47</v>
      </c>
      <c r="B516" s="605" t="s">
        <v>29</v>
      </c>
      <c r="C516" s="356">
        <v>46157</v>
      </c>
      <c r="D516" s="658">
        <v>46163</v>
      </c>
      <c r="E516" s="607" t="s">
        <v>40</v>
      </c>
      <c r="F516" s="882">
        <v>454</v>
      </c>
      <c r="G516" s="618" t="s">
        <v>297</v>
      </c>
      <c r="H516" s="598" t="str">
        <f>IF(G516="","",_xlfn.XLOOKUP(G516,Listas!$B$207:$B$251,Listas!$C$207:$C$251))</f>
        <v>Pacto Historico</v>
      </c>
      <c r="I516" s="608" t="s">
        <v>1</v>
      </c>
      <c r="J516" s="607" t="s">
        <v>5432</v>
      </c>
      <c r="K516" s="608"/>
      <c r="L516" s="619"/>
      <c r="M516" s="608"/>
      <c r="N516" s="608"/>
      <c r="O516" s="607"/>
      <c r="P516" s="608"/>
      <c r="Q516" s="114"/>
      <c r="R516" s="97" t="s">
        <v>5433</v>
      </c>
      <c r="S516" s="114">
        <v>46154</v>
      </c>
      <c r="T516" s="608" t="s">
        <v>5434</v>
      </c>
      <c r="U516" s="114">
        <v>46157</v>
      </c>
      <c r="V516" s="608"/>
      <c r="W516" s="114"/>
      <c r="X516" s="608"/>
      <c r="Y516" s="114"/>
      <c r="Z516" s="97" t="s">
        <v>5435</v>
      </c>
      <c r="AA516" s="114">
        <v>46163</v>
      </c>
      <c r="AB516" s="884" t="s">
        <v>5436</v>
      </c>
    </row>
    <row r="517" spans="1:28" ht="31.5" customHeight="1" x14ac:dyDescent="0.25">
      <c r="A517" s="605" t="s">
        <v>97</v>
      </c>
      <c r="B517" s="605" t="s">
        <v>29</v>
      </c>
      <c r="C517" s="356">
        <v>46164</v>
      </c>
      <c r="D517" s="658">
        <v>46169</v>
      </c>
      <c r="E517" s="607" t="s">
        <v>45</v>
      </c>
      <c r="F517" s="882">
        <v>467</v>
      </c>
      <c r="G517" s="618" t="s">
        <v>311</v>
      </c>
      <c r="H517" s="598" t="str">
        <f>IF(G517="","",_xlfn.XLOOKUP(G517,Listas!$B$207:$B$251,Listas!$C$207:$C$251))</f>
        <v>Centro Democrático</v>
      </c>
      <c r="I517" s="608" t="s">
        <v>1</v>
      </c>
      <c r="J517" s="607" t="s">
        <v>5437</v>
      </c>
      <c r="K517" s="607" t="s">
        <v>113</v>
      </c>
      <c r="L517" s="625" t="s">
        <v>171</v>
      </c>
      <c r="M517" s="608" t="s">
        <v>127</v>
      </c>
      <c r="N517" s="608"/>
      <c r="O517" s="607" t="s">
        <v>5438</v>
      </c>
      <c r="P517" s="608"/>
      <c r="Q517" s="114">
        <v>46162</v>
      </c>
      <c r="R517" s="627" t="s">
        <v>5439</v>
      </c>
      <c r="S517" s="114">
        <v>46161</v>
      </c>
      <c r="T517" s="608" t="s">
        <v>5440</v>
      </c>
      <c r="U517" s="114">
        <v>46164</v>
      </c>
      <c r="V517" s="608" t="s">
        <v>5441</v>
      </c>
      <c r="W517" s="114">
        <v>46164</v>
      </c>
      <c r="X517" s="608"/>
      <c r="Y517" s="114"/>
      <c r="Z517" s="97" t="s">
        <v>5442</v>
      </c>
      <c r="AA517" s="114">
        <v>46170</v>
      </c>
      <c r="AB517" s="608"/>
    </row>
    <row r="518" spans="1:28" ht="31.5" hidden="1" customHeight="1" x14ac:dyDescent="0.25">
      <c r="A518" s="605" t="s">
        <v>54</v>
      </c>
      <c r="B518" s="605" t="s">
        <v>86</v>
      </c>
      <c r="C518" s="356">
        <v>46170</v>
      </c>
      <c r="D518" s="658"/>
      <c r="E518" s="607" t="s">
        <v>33</v>
      </c>
      <c r="F518" s="102">
        <v>475</v>
      </c>
      <c r="G518" s="618" t="s">
        <v>333</v>
      </c>
      <c r="H518" s="598" t="str">
        <f>IF(G518="","",_xlfn.XLOOKUP(G518,Listas!$B$207:$B$251,Listas!$C$207:$C$251))</f>
        <v>Partido Liberal Colombiano</v>
      </c>
      <c r="I518" s="608" t="s">
        <v>1</v>
      </c>
      <c r="J518" s="607" t="s">
        <v>5443</v>
      </c>
      <c r="K518" s="608"/>
      <c r="L518" s="619"/>
      <c r="M518" s="608"/>
      <c r="N518" s="608"/>
      <c r="O518" s="607"/>
      <c r="P518" s="608"/>
      <c r="Q518" s="114"/>
      <c r="R518" s="627" t="s">
        <v>5444</v>
      </c>
      <c r="S518" s="114">
        <v>46167</v>
      </c>
      <c r="T518" s="608"/>
      <c r="U518" s="114"/>
      <c r="V518" s="608"/>
      <c r="W518" s="114"/>
      <c r="X518" s="608"/>
      <c r="Y518" s="114"/>
      <c r="Z518" s="97" t="s">
        <v>5445</v>
      </c>
      <c r="AA518" s="114">
        <v>46170</v>
      </c>
      <c r="AB518" s="608"/>
    </row>
    <row r="519" spans="1:28" ht="33.75" hidden="1" customHeight="1" x14ac:dyDescent="0.25">
      <c r="A519" s="605" t="s">
        <v>102</v>
      </c>
      <c r="B519" s="605" t="s">
        <v>29</v>
      </c>
      <c r="C519" s="356">
        <v>46170</v>
      </c>
      <c r="D519" s="658">
        <v>46175</v>
      </c>
      <c r="E519" s="607" t="s">
        <v>33</v>
      </c>
      <c r="F519" s="102">
        <v>477</v>
      </c>
      <c r="G519" s="618" t="s">
        <v>296</v>
      </c>
      <c r="H519" s="598" t="str">
        <f>IF(G519="","",_xlfn.XLOOKUP(G519,Listas!$B$207:$B$251,Listas!$C$207:$C$251))</f>
        <v>Pacto Historico</v>
      </c>
      <c r="I519" s="608" t="s">
        <v>1</v>
      </c>
      <c r="J519" s="607" t="s">
        <v>5446</v>
      </c>
      <c r="K519" s="608"/>
      <c r="L519" s="619"/>
      <c r="M519" s="608"/>
      <c r="N519" s="608"/>
      <c r="O519" s="607"/>
      <c r="P519" s="608"/>
      <c r="Q519" s="114"/>
      <c r="R519" s="627" t="s">
        <v>5447</v>
      </c>
      <c r="S519" s="114">
        <v>46167</v>
      </c>
      <c r="T519" s="608" t="s">
        <v>5448</v>
      </c>
      <c r="U519" s="114">
        <v>46170</v>
      </c>
      <c r="V519" s="608" t="s">
        <v>5449</v>
      </c>
      <c r="W519" s="114">
        <v>46171</v>
      </c>
      <c r="X519" s="608"/>
      <c r="Y519" s="114"/>
      <c r="Z519" s="97"/>
      <c r="AA519" s="114"/>
      <c r="AB519" s="608"/>
    </row>
    <row r="520" spans="1:28" ht="31.5" hidden="1" customHeight="1" x14ac:dyDescent="0.25">
      <c r="A520" s="605" t="s">
        <v>42</v>
      </c>
      <c r="B520" s="605" t="s">
        <v>29</v>
      </c>
      <c r="C520" s="356">
        <v>46170</v>
      </c>
      <c r="D520" s="658"/>
      <c r="E520" s="607" t="s">
        <v>33</v>
      </c>
      <c r="F520" s="102">
        <v>478</v>
      </c>
      <c r="G520" s="618" t="s">
        <v>330</v>
      </c>
      <c r="H520" s="598" t="str">
        <f>IF(G520="","",_xlfn.XLOOKUP(G520,Listas!$B$207:$B$251,Listas!$C$207:$C$251))</f>
        <v>Partido Liberal Colombiano</v>
      </c>
      <c r="I520" s="608" t="s">
        <v>1</v>
      </c>
      <c r="J520" s="607" t="s">
        <v>5450</v>
      </c>
      <c r="K520" s="608"/>
      <c r="L520" s="619"/>
      <c r="M520" s="608"/>
      <c r="N520" s="608"/>
      <c r="O520" s="607"/>
      <c r="P520" s="608"/>
      <c r="Q520" s="114"/>
      <c r="R520" s="627" t="s">
        <v>5451</v>
      </c>
      <c r="S520" s="114">
        <v>46167</v>
      </c>
      <c r="T520" s="608"/>
      <c r="U520" s="114"/>
      <c r="V520" s="608"/>
      <c r="W520" s="114"/>
      <c r="X520" s="608"/>
      <c r="Y520" s="114"/>
      <c r="Z520" s="97" t="s">
        <v>5452</v>
      </c>
      <c r="AA520" s="114">
        <v>46170</v>
      </c>
      <c r="AB520" s="608"/>
    </row>
    <row r="521" spans="1:28" ht="31.5" hidden="1" customHeight="1" x14ac:dyDescent="0.25">
      <c r="A521" s="605"/>
      <c r="B521" s="605"/>
      <c r="C521" s="356"/>
      <c r="D521" s="658"/>
      <c r="E521" s="607"/>
      <c r="F521" s="102"/>
      <c r="G521" s="618"/>
      <c r="H521" s="598" t="str">
        <f>IF(G521="","",_xlfn.XLOOKUP(G521,Listas!$B$207:$B$251,Listas!$C$207:$C$251))</f>
        <v/>
      </c>
      <c r="I521" s="608"/>
      <c r="J521" s="607"/>
      <c r="K521" s="608"/>
      <c r="L521" s="619"/>
      <c r="M521" s="608"/>
      <c r="N521" s="608"/>
      <c r="O521" s="607"/>
      <c r="P521" s="608"/>
      <c r="Q521" s="114"/>
      <c r="R521" s="627"/>
      <c r="S521" s="114"/>
      <c r="T521" s="608"/>
      <c r="U521" s="114"/>
      <c r="V521" s="608"/>
      <c r="W521" s="114"/>
      <c r="X521" s="608"/>
      <c r="Y521" s="114"/>
      <c r="Z521" s="97"/>
      <c r="AA521" s="114"/>
      <c r="AB521" s="608"/>
    </row>
    <row r="522" spans="1:28" ht="31.5" hidden="1" customHeight="1" x14ac:dyDescent="0.25">
      <c r="A522" s="605"/>
      <c r="B522" s="605"/>
      <c r="C522" s="356"/>
      <c r="D522" s="658"/>
      <c r="E522" s="607"/>
      <c r="F522" s="102"/>
      <c r="G522" s="618"/>
      <c r="H522" s="598" t="str">
        <f>IF(G522="","",_xlfn.XLOOKUP(G522,Listas!$B$207:$B$251,Listas!$C$207:$C$251))</f>
        <v/>
      </c>
      <c r="I522" s="608"/>
      <c r="J522" s="607"/>
      <c r="K522" s="608"/>
      <c r="L522" s="619"/>
      <c r="M522" s="608"/>
      <c r="N522" s="608"/>
      <c r="O522" s="607"/>
      <c r="P522" s="608"/>
      <c r="Q522" s="114"/>
      <c r="R522" s="627"/>
      <c r="S522" s="114"/>
      <c r="T522" s="608"/>
      <c r="U522" s="114"/>
      <c r="V522" s="608"/>
      <c r="W522" s="114"/>
      <c r="X522" s="608"/>
      <c r="Y522" s="114"/>
      <c r="Z522" s="97"/>
      <c r="AA522" s="114"/>
      <c r="AB522" s="608"/>
    </row>
    <row r="523" spans="1:28" ht="31.5" hidden="1" customHeight="1" x14ac:dyDescent="0.25">
      <c r="A523" s="605"/>
      <c r="B523" s="605"/>
      <c r="C523" s="356"/>
      <c r="D523" s="658"/>
      <c r="E523" s="607"/>
      <c r="F523" s="102"/>
      <c r="G523" s="618"/>
      <c r="H523" s="598" t="str">
        <f>IF(G523="","",_xlfn.XLOOKUP(G523,Listas!$B$207:$B$251,Listas!$C$207:$C$251))</f>
        <v/>
      </c>
      <c r="I523" s="608"/>
      <c r="J523" s="607"/>
      <c r="K523" s="608"/>
      <c r="L523" s="619"/>
      <c r="M523" s="608"/>
      <c r="N523" s="608"/>
      <c r="O523" s="607"/>
      <c r="P523" s="608"/>
      <c r="Q523" s="114"/>
      <c r="R523" s="627"/>
      <c r="S523" s="114"/>
      <c r="T523" s="608"/>
      <c r="U523" s="114"/>
      <c r="V523" s="608"/>
      <c r="W523" s="114"/>
      <c r="X523" s="608"/>
      <c r="Y523" s="114"/>
      <c r="Z523" s="97"/>
      <c r="AA523" s="114"/>
      <c r="AB523" s="608"/>
    </row>
    <row r="524" spans="1:28" ht="31.5" hidden="1" customHeight="1" x14ac:dyDescent="0.25">
      <c r="A524" s="605"/>
      <c r="B524" s="605"/>
      <c r="C524" s="356"/>
      <c r="D524" s="658"/>
      <c r="E524" s="607"/>
      <c r="F524" s="102"/>
      <c r="G524" s="618"/>
      <c r="H524" s="598" t="str">
        <f>IF(G524="","",_xlfn.XLOOKUP(G524,Listas!$B$207:$B$251,Listas!$C$207:$C$251))</f>
        <v/>
      </c>
      <c r="I524" s="608"/>
      <c r="J524" s="607"/>
      <c r="K524" s="608"/>
      <c r="L524" s="619"/>
      <c r="M524" s="608"/>
      <c r="N524" s="608"/>
      <c r="O524" s="607"/>
      <c r="P524" s="608"/>
      <c r="Q524" s="114"/>
      <c r="R524" s="627"/>
      <c r="S524" s="114"/>
      <c r="T524" s="608"/>
      <c r="U524" s="114"/>
      <c r="V524" s="608"/>
      <c r="W524" s="114"/>
      <c r="X524" s="608"/>
      <c r="Y524" s="114"/>
      <c r="Z524" s="97"/>
      <c r="AA524" s="114"/>
      <c r="AB524" s="608"/>
    </row>
    <row r="525" spans="1:28" ht="31.5" customHeight="1" x14ac:dyDescent="0.25">
      <c r="A525" s="605"/>
      <c r="B525" s="605"/>
      <c r="C525" s="356"/>
      <c r="D525" s="658"/>
      <c r="E525" s="607"/>
      <c r="F525" s="102"/>
      <c r="G525" s="618"/>
      <c r="H525" s="699"/>
      <c r="I525" s="608"/>
      <c r="J525" s="607"/>
      <c r="K525" s="608"/>
      <c r="L525" s="619"/>
      <c r="M525" s="608"/>
      <c r="N525" s="608"/>
      <c r="O525" s="607"/>
      <c r="P525" s="608"/>
      <c r="Q525" s="114"/>
      <c r="R525" s="627"/>
      <c r="S525" s="114"/>
      <c r="T525" s="608"/>
      <c r="U525" s="114"/>
      <c r="V525" s="608"/>
      <c r="W525" s="114"/>
      <c r="X525" s="608"/>
      <c r="Y525" s="114"/>
      <c r="Z525" s="97"/>
      <c r="AA525" s="114"/>
      <c r="AB525" s="608"/>
    </row>
    <row r="526" spans="1:28" ht="31.5" customHeight="1" x14ac:dyDescent="0.25">
      <c r="A526" s="605"/>
      <c r="B526" s="605"/>
      <c r="C526" s="356"/>
      <c r="D526" s="658"/>
      <c r="E526" s="607"/>
      <c r="F526" s="102"/>
      <c r="G526" s="618"/>
      <c r="H526" s="699"/>
      <c r="I526" s="608"/>
      <c r="J526" s="607"/>
      <c r="K526" s="608"/>
      <c r="L526" s="619"/>
      <c r="M526" s="608"/>
      <c r="N526" s="608"/>
      <c r="O526" s="607"/>
      <c r="P526" s="608"/>
      <c r="Q526" s="114"/>
      <c r="R526" s="627"/>
      <c r="S526" s="114"/>
      <c r="T526" s="608"/>
      <c r="U526" s="114"/>
      <c r="V526" s="608"/>
      <c r="W526" s="114"/>
      <c r="X526" s="608"/>
      <c r="Y526" s="114"/>
      <c r="Z526" s="97"/>
      <c r="AA526" s="114"/>
      <c r="AB526" s="608"/>
    </row>
    <row r="527" spans="1:28" ht="31.5" customHeight="1" x14ac:dyDescent="0.25">
      <c r="A527" s="605"/>
      <c r="B527" s="605"/>
      <c r="C527" s="356"/>
      <c r="D527" s="658"/>
      <c r="E527" s="607"/>
      <c r="F527" s="102"/>
      <c r="G527" s="618"/>
      <c r="H527" s="699"/>
      <c r="I527" s="608"/>
      <c r="J527" s="607"/>
      <c r="K527" s="608"/>
      <c r="L527" s="619"/>
      <c r="M527" s="608"/>
      <c r="N527" s="608"/>
      <c r="O527" s="607"/>
      <c r="P527" s="608"/>
      <c r="Q527" s="114"/>
      <c r="R527" s="627"/>
      <c r="S527" s="114"/>
      <c r="T527" s="608"/>
      <c r="U527" s="114"/>
      <c r="V527" s="608"/>
      <c r="W527" s="114"/>
      <c r="X527" s="608"/>
      <c r="Y527" s="114"/>
      <c r="Z527" s="97"/>
      <c r="AA527" s="114"/>
      <c r="AB527" s="608"/>
    </row>
    <row r="528" spans="1:28" ht="31.5" customHeight="1" x14ac:dyDescent="0.25">
      <c r="A528" s="605"/>
      <c r="B528" s="605"/>
      <c r="C528" s="356"/>
      <c r="D528" s="658"/>
      <c r="E528" s="607"/>
      <c r="F528" s="102"/>
      <c r="G528" s="618"/>
      <c r="H528" s="699"/>
      <c r="I528" s="608"/>
      <c r="J528" s="607"/>
      <c r="K528" s="608"/>
      <c r="L528" s="619"/>
      <c r="M528" s="608"/>
      <c r="N528" s="608"/>
      <c r="O528" s="607"/>
      <c r="P528" s="608"/>
      <c r="Q528" s="114"/>
      <c r="R528" s="627"/>
      <c r="S528" s="114"/>
      <c r="T528" s="608"/>
      <c r="U528" s="114"/>
      <c r="V528" s="608"/>
      <c r="W528" s="114"/>
      <c r="X528" s="608"/>
      <c r="Y528" s="114"/>
      <c r="Z528" s="97"/>
      <c r="AA528" s="114"/>
      <c r="AB528" s="608"/>
    </row>
    <row r="529" spans="1:28" ht="31.5" customHeight="1" x14ac:dyDescent="0.25">
      <c r="A529" s="605"/>
      <c r="B529" s="605"/>
      <c r="C529" s="356"/>
      <c r="D529" s="658"/>
      <c r="E529" s="607"/>
      <c r="F529" s="102"/>
      <c r="G529" s="618"/>
      <c r="H529" s="699"/>
      <c r="I529" s="608"/>
      <c r="J529" s="607"/>
      <c r="K529" s="608"/>
      <c r="L529" s="619"/>
      <c r="M529" s="608"/>
      <c r="N529" s="608"/>
      <c r="O529" s="607"/>
      <c r="P529" s="608"/>
      <c r="Q529" s="114"/>
      <c r="R529" s="627"/>
      <c r="S529" s="114"/>
      <c r="T529" s="608"/>
      <c r="U529" s="114"/>
      <c r="V529" s="608"/>
      <c r="W529" s="114"/>
      <c r="X529" s="608"/>
      <c r="Y529" s="114"/>
      <c r="Z529" s="97"/>
      <c r="AA529" s="114"/>
      <c r="AB529" s="608"/>
    </row>
    <row r="530" spans="1:28" ht="31.5" customHeight="1" x14ac:dyDescent="0.25">
      <c r="A530" s="605"/>
      <c r="B530" s="605"/>
      <c r="C530" s="356"/>
      <c r="D530" s="658"/>
      <c r="E530" s="607"/>
      <c r="F530" s="102"/>
      <c r="G530" s="618"/>
      <c r="H530" s="699"/>
      <c r="I530" s="608"/>
      <c r="J530" s="607"/>
      <c r="K530" s="608"/>
      <c r="L530" s="619"/>
      <c r="M530" s="608"/>
      <c r="N530" s="608"/>
      <c r="O530" s="607"/>
      <c r="P530" s="608"/>
      <c r="Q530" s="114"/>
      <c r="R530" s="627"/>
      <c r="S530" s="114"/>
      <c r="T530" s="608"/>
      <c r="U530" s="114"/>
      <c r="V530" s="608"/>
      <c r="W530" s="114"/>
      <c r="X530" s="608"/>
      <c r="Y530" s="114"/>
      <c r="Z530" s="97"/>
      <c r="AA530" s="114"/>
      <c r="AB530" s="608"/>
    </row>
    <row r="531" spans="1:28" ht="31.5" customHeight="1" x14ac:dyDescent="0.25">
      <c r="A531" s="605"/>
      <c r="B531" s="605"/>
      <c r="C531" s="356"/>
      <c r="D531" s="658"/>
      <c r="E531" s="607"/>
      <c r="F531" s="102"/>
      <c r="G531" s="618"/>
      <c r="H531" s="699"/>
      <c r="I531" s="608"/>
      <c r="J531" s="607"/>
      <c r="K531" s="608"/>
      <c r="L531" s="619"/>
      <c r="M531" s="608"/>
      <c r="N531" s="608"/>
      <c r="O531" s="607"/>
      <c r="P531" s="608"/>
      <c r="Q531" s="114"/>
      <c r="R531" s="97"/>
      <c r="S531" s="114"/>
      <c r="T531" s="608"/>
      <c r="U531" s="114"/>
      <c r="V531" s="608"/>
      <c r="W531" s="114"/>
      <c r="X531" s="608"/>
      <c r="Y531" s="114"/>
      <c r="Z531" s="97"/>
      <c r="AA531" s="114"/>
      <c r="AB531" s="608"/>
    </row>
    <row r="532" spans="1:28" ht="31.5" customHeight="1" x14ac:dyDescent="0.25">
      <c r="A532" s="605"/>
      <c r="B532" s="605"/>
      <c r="C532" s="356"/>
      <c r="D532" s="658"/>
      <c r="E532" s="607"/>
      <c r="F532" s="102"/>
      <c r="G532" s="618"/>
      <c r="H532" s="699"/>
      <c r="I532" s="608"/>
      <c r="J532" s="607"/>
      <c r="K532" s="608"/>
      <c r="L532" s="619"/>
      <c r="M532" s="608"/>
      <c r="N532" s="608"/>
      <c r="O532" s="607"/>
      <c r="P532" s="608"/>
      <c r="Q532" s="114"/>
      <c r="R532" s="97"/>
      <c r="S532" s="114"/>
      <c r="T532" s="608"/>
      <c r="U532" s="114"/>
      <c r="V532" s="608"/>
      <c r="W532" s="114"/>
      <c r="X532" s="608"/>
      <c r="Y532" s="114"/>
      <c r="Z532" s="97"/>
      <c r="AA532" s="114"/>
      <c r="AB532" s="608"/>
    </row>
    <row r="533" spans="1:28" ht="31.5" customHeight="1" x14ac:dyDescent="0.25">
      <c r="A533" s="605"/>
      <c r="B533" s="605"/>
      <c r="C533" s="356"/>
      <c r="D533" s="658"/>
      <c r="E533" s="607"/>
      <c r="F533" s="102"/>
      <c r="G533" s="618"/>
      <c r="H533" s="699"/>
      <c r="I533" s="608"/>
      <c r="J533" s="607"/>
      <c r="K533" s="608"/>
      <c r="L533" s="619"/>
      <c r="M533" s="608"/>
      <c r="N533" s="608"/>
      <c r="O533" s="607"/>
      <c r="P533" s="608"/>
      <c r="Q533" s="114"/>
      <c r="R533" s="97"/>
      <c r="S533" s="114"/>
      <c r="T533" s="608"/>
      <c r="U533" s="114"/>
      <c r="V533" s="608"/>
      <c r="W533" s="114"/>
      <c r="X533" s="608"/>
      <c r="Y533" s="114"/>
      <c r="Z533" s="97"/>
      <c r="AA533" s="114"/>
      <c r="AB533" s="608"/>
    </row>
    <row r="534" spans="1:28" ht="31.5" customHeight="1" x14ac:dyDescent="0.25">
      <c r="A534" s="605"/>
      <c r="B534" s="605"/>
      <c r="C534" s="356"/>
      <c r="D534" s="658"/>
      <c r="E534" s="607"/>
      <c r="F534" s="102"/>
      <c r="G534" s="618"/>
      <c r="H534" s="699"/>
      <c r="I534" s="608"/>
      <c r="J534" s="607"/>
      <c r="K534" s="608"/>
      <c r="L534" s="619"/>
      <c r="M534" s="608"/>
      <c r="N534" s="608"/>
      <c r="O534" s="607"/>
      <c r="P534" s="608"/>
      <c r="Q534" s="114"/>
      <c r="R534" s="97"/>
      <c r="S534" s="114"/>
      <c r="T534" s="608"/>
      <c r="U534" s="114"/>
      <c r="V534" s="608"/>
      <c r="W534" s="114"/>
      <c r="X534" s="608"/>
      <c r="Y534" s="114"/>
      <c r="Z534" s="97"/>
      <c r="AA534" s="114"/>
      <c r="AB534" s="608"/>
    </row>
    <row r="535" spans="1:28" ht="31.5" customHeight="1" x14ac:dyDescent="0.25">
      <c r="A535" s="605"/>
      <c r="B535" s="605"/>
      <c r="C535" s="356"/>
      <c r="D535" s="658"/>
      <c r="E535" s="607"/>
      <c r="F535" s="102"/>
      <c r="G535" s="618"/>
      <c r="H535" s="699"/>
      <c r="I535" s="608"/>
      <c r="J535" s="607"/>
      <c r="K535" s="608"/>
      <c r="L535" s="619"/>
      <c r="M535" s="608"/>
      <c r="N535" s="608"/>
      <c r="O535" s="607"/>
      <c r="P535" s="608"/>
      <c r="Q535" s="114"/>
      <c r="R535" s="97"/>
      <c r="S535" s="114"/>
      <c r="T535" s="608"/>
      <c r="U535" s="114"/>
      <c r="V535" s="608"/>
      <c r="W535" s="114"/>
      <c r="X535" s="608"/>
      <c r="Y535" s="114"/>
      <c r="Z535" s="97"/>
      <c r="AA535" s="114"/>
      <c r="AB535" s="608"/>
    </row>
    <row r="536" spans="1:28" ht="31.5" customHeight="1" x14ac:dyDescent="0.25">
      <c r="A536" s="605"/>
      <c r="B536" s="605"/>
      <c r="C536" s="356"/>
      <c r="D536" s="658"/>
      <c r="E536" s="607"/>
      <c r="F536" s="102"/>
      <c r="G536" s="618"/>
      <c r="H536" s="699"/>
      <c r="I536" s="608"/>
      <c r="J536" s="607"/>
      <c r="K536" s="608"/>
      <c r="L536" s="619"/>
      <c r="M536" s="608"/>
      <c r="N536" s="608"/>
      <c r="O536" s="607"/>
      <c r="P536" s="608"/>
      <c r="Q536" s="114"/>
      <c r="R536" s="97"/>
      <c r="S536" s="114"/>
      <c r="T536" s="608"/>
      <c r="U536" s="114"/>
      <c r="V536" s="608"/>
      <c r="W536" s="114"/>
      <c r="X536" s="608"/>
      <c r="Y536" s="114"/>
      <c r="Z536" s="97"/>
      <c r="AA536" s="114"/>
      <c r="AB536" s="608"/>
    </row>
    <row r="537" spans="1:28" ht="31.5" customHeight="1" x14ac:dyDescent="0.25">
      <c r="A537" s="605"/>
      <c r="B537" s="605"/>
      <c r="C537" s="356"/>
      <c r="D537" s="658"/>
      <c r="E537" s="607"/>
      <c r="F537" s="102"/>
      <c r="G537" s="618"/>
      <c r="H537" s="699"/>
      <c r="I537" s="608"/>
      <c r="J537" s="607"/>
      <c r="K537" s="608"/>
      <c r="L537" s="619"/>
      <c r="M537" s="608"/>
      <c r="N537" s="608"/>
      <c r="O537" s="607"/>
      <c r="P537" s="608"/>
      <c r="Q537" s="114"/>
      <c r="R537" s="97"/>
      <c r="S537" s="114"/>
      <c r="T537" s="608"/>
      <c r="U537" s="114"/>
      <c r="V537" s="608"/>
      <c r="W537" s="114"/>
      <c r="X537" s="608"/>
      <c r="Y537" s="114"/>
      <c r="Z537" s="97"/>
      <c r="AA537" s="114"/>
      <c r="AB537" s="608"/>
    </row>
    <row r="538" spans="1:28" ht="31.5" customHeight="1" x14ac:dyDescent="0.25">
      <c r="A538" s="605"/>
      <c r="B538" s="605"/>
      <c r="C538" s="356"/>
      <c r="D538" s="658"/>
      <c r="E538" s="607"/>
      <c r="F538" s="102"/>
      <c r="G538" s="618"/>
      <c r="H538" s="699"/>
      <c r="I538" s="608"/>
      <c r="J538" s="607"/>
      <c r="K538" s="608"/>
      <c r="L538" s="619"/>
      <c r="M538" s="608"/>
      <c r="N538" s="608"/>
      <c r="O538" s="607"/>
      <c r="P538" s="608"/>
      <c r="Q538" s="114"/>
      <c r="R538" s="97"/>
      <c r="S538" s="114"/>
      <c r="T538" s="608"/>
      <c r="U538" s="114"/>
      <c r="V538" s="608"/>
      <c r="W538" s="114"/>
      <c r="X538" s="608"/>
      <c r="Y538" s="114"/>
      <c r="Z538" s="97"/>
      <c r="AA538" s="114"/>
      <c r="AB538" s="608"/>
    </row>
    <row r="539" spans="1:28" ht="31.5" customHeight="1" x14ac:dyDescent="0.25">
      <c r="A539" s="605"/>
      <c r="B539" s="605"/>
      <c r="C539" s="356"/>
      <c r="D539" s="658"/>
      <c r="E539" s="607"/>
      <c r="F539" s="102"/>
      <c r="G539" s="618"/>
      <c r="H539" s="699"/>
      <c r="I539" s="608"/>
      <c r="J539" s="607"/>
      <c r="K539" s="608"/>
      <c r="L539" s="619"/>
      <c r="M539" s="608"/>
      <c r="N539" s="608"/>
      <c r="O539" s="607"/>
      <c r="P539" s="608"/>
      <c r="Q539" s="114"/>
      <c r="R539" s="97"/>
      <c r="S539" s="114"/>
      <c r="T539" s="608"/>
      <c r="U539" s="114"/>
      <c r="V539" s="608"/>
      <c r="W539" s="114"/>
      <c r="X539" s="608"/>
      <c r="Y539" s="114"/>
      <c r="Z539" s="97"/>
      <c r="AA539" s="114"/>
      <c r="AB539" s="608"/>
    </row>
    <row r="540" spans="1:28" ht="31.5" customHeight="1" x14ac:dyDescent="0.25">
      <c r="A540" s="605"/>
      <c r="B540" s="605"/>
      <c r="C540" s="356"/>
      <c r="D540" s="658"/>
      <c r="E540" s="607"/>
      <c r="F540" s="102"/>
      <c r="G540" s="618"/>
      <c r="H540" s="699"/>
      <c r="I540" s="608"/>
      <c r="J540" s="607"/>
      <c r="K540" s="608"/>
      <c r="L540" s="619"/>
      <c r="M540" s="608"/>
      <c r="N540" s="608"/>
      <c r="O540" s="607"/>
      <c r="P540" s="608"/>
      <c r="Q540" s="114"/>
      <c r="R540" s="97"/>
      <c r="S540" s="114"/>
      <c r="T540" s="608"/>
      <c r="U540" s="114"/>
      <c r="V540" s="608"/>
      <c r="W540" s="114"/>
      <c r="X540" s="608"/>
      <c r="Y540" s="114"/>
      <c r="Z540" s="97"/>
      <c r="AA540" s="114"/>
      <c r="AB540" s="608"/>
    </row>
    <row r="541" spans="1:28" ht="31.5" customHeight="1" x14ac:dyDescent="0.25">
      <c r="A541" s="605"/>
      <c r="B541" s="605"/>
      <c r="C541" s="356"/>
      <c r="D541" s="658"/>
      <c r="E541" s="607"/>
      <c r="F541" s="102"/>
      <c r="G541" s="618"/>
      <c r="H541" s="699"/>
      <c r="I541" s="608"/>
      <c r="J541" s="607"/>
      <c r="K541" s="608"/>
      <c r="L541" s="619"/>
      <c r="M541" s="608"/>
      <c r="N541" s="608"/>
      <c r="O541" s="607"/>
      <c r="P541" s="608"/>
      <c r="Q541" s="114"/>
      <c r="R541" s="97"/>
      <c r="S541" s="114"/>
      <c r="T541" s="608"/>
      <c r="U541" s="114"/>
      <c r="V541" s="608"/>
      <c r="W541" s="114"/>
      <c r="X541" s="608"/>
      <c r="Y541" s="114"/>
      <c r="Z541" s="97"/>
      <c r="AA541" s="114"/>
      <c r="AB541" s="608"/>
    </row>
    <row r="542" spans="1:28" ht="31.5" customHeight="1" x14ac:dyDescent="0.25">
      <c r="A542" s="605"/>
      <c r="B542" s="605"/>
      <c r="C542" s="356"/>
      <c r="D542" s="658"/>
      <c r="E542" s="607"/>
      <c r="F542" s="102"/>
      <c r="G542" s="618"/>
      <c r="H542" s="699"/>
      <c r="I542" s="608"/>
      <c r="J542" s="607"/>
      <c r="K542" s="608"/>
      <c r="L542" s="619"/>
      <c r="M542" s="608"/>
      <c r="N542" s="608"/>
      <c r="O542" s="607"/>
      <c r="P542" s="608"/>
      <c r="Q542" s="114"/>
      <c r="R542" s="97"/>
      <c r="S542" s="114"/>
      <c r="T542" s="608"/>
      <c r="U542" s="114"/>
      <c r="V542" s="608"/>
      <c r="W542" s="114"/>
      <c r="X542" s="608"/>
      <c r="Y542" s="114"/>
      <c r="Z542" s="97"/>
      <c r="AA542" s="114"/>
      <c r="AB542" s="608"/>
    </row>
    <row r="543" spans="1:28" ht="31.5" customHeight="1" x14ac:dyDescent="0.25">
      <c r="A543" s="605"/>
      <c r="B543" s="605"/>
      <c r="C543" s="356"/>
      <c r="D543" s="658"/>
      <c r="E543" s="607"/>
      <c r="F543" s="102"/>
      <c r="G543" s="618"/>
      <c r="H543" s="699"/>
      <c r="I543" s="608"/>
      <c r="J543" s="607"/>
      <c r="K543" s="608"/>
      <c r="L543" s="619"/>
      <c r="M543" s="608"/>
      <c r="N543" s="608"/>
      <c r="O543" s="607"/>
      <c r="P543" s="608"/>
      <c r="Q543" s="114"/>
      <c r="R543" s="97"/>
      <c r="S543" s="114"/>
      <c r="T543" s="608"/>
      <c r="U543" s="114"/>
      <c r="V543" s="608"/>
      <c r="W543" s="114"/>
      <c r="X543" s="608"/>
      <c r="Y543" s="114"/>
      <c r="Z543" s="97"/>
      <c r="AA543" s="114"/>
      <c r="AB543" s="608"/>
    </row>
    <row r="544" spans="1:28" ht="31.5" customHeight="1" x14ac:dyDescent="0.25">
      <c r="A544" s="605"/>
      <c r="B544" s="605"/>
      <c r="C544" s="356"/>
      <c r="D544" s="658"/>
      <c r="E544" s="607"/>
      <c r="F544" s="102"/>
      <c r="G544" s="618"/>
      <c r="H544" s="699"/>
      <c r="I544" s="608"/>
      <c r="J544" s="607"/>
      <c r="K544" s="608"/>
      <c r="L544" s="619"/>
      <c r="M544" s="608"/>
      <c r="N544" s="608"/>
      <c r="O544" s="607"/>
      <c r="P544" s="608"/>
      <c r="Q544" s="114"/>
      <c r="R544" s="97"/>
      <c r="S544" s="114"/>
      <c r="T544" s="608"/>
      <c r="U544" s="114"/>
      <c r="V544" s="608"/>
      <c r="W544" s="114"/>
      <c r="X544" s="608"/>
      <c r="Y544" s="114"/>
      <c r="Z544" s="97"/>
      <c r="AA544" s="114"/>
      <c r="AB544" s="608"/>
    </row>
    <row r="545" spans="1:28" ht="31.5" customHeight="1" x14ac:dyDescent="0.25">
      <c r="A545" s="605"/>
      <c r="B545" s="605"/>
      <c r="C545" s="356"/>
      <c r="D545" s="658"/>
      <c r="E545" s="607"/>
      <c r="F545" s="102"/>
      <c r="G545" s="618"/>
      <c r="H545" s="699"/>
      <c r="I545" s="608"/>
      <c r="J545" s="607"/>
      <c r="K545" s="608"/>
      <c r="L545" s="619"/>
      <c r="M545" s="608"/>
      <c r="N545" s="608"/>
      <c r="O545" s="607"/>
      <c r="P545" s="608"/>
      <c r="Q545" s="114"/>
      <c r="R545" s="97"/>
      <c r="S545" s="114"/>
      <c r="T545" s="608"/>
      <c r="U545" s="114"/>
      <c r="V545" s="608"/>
      <c r="W545" s="114"/>
      <c r="X545" s="608"/>
      <c r="Y545" s="114"/>
      <c r="Z545" s="97"/>
      <c r="AA545" s="114"/>
      <c r="AB545" s="608"/>
    </row>
  </sheetData>
  <sheetProtection formatCells="0" formatColumns="0" formatRows="0" insertColumns="0" insertRows="0" insertHyperlinks="0" deleteColumns="0" deleteRows="0" sort="0" autoFilter="0" pivotTables="0"/>
  <protectedRanges>
    <protectedRange algorithmName="SHA-512" hashValue="9dACa+zwbzpYZ9wf8T6g32qjVLacuhZRRwzn6Gt9o9ugNCLyHKPKK7npZOD2iGDXtLT1Wrr2TWcHQYv4iDjktQ==" saltValue="Kye/NuIb6Ri1chQHDhNIkw==" spinCount="100000" sqref="Q261 Q258 Q252 Q249 Q244 Q221:Q222 Q226:Q227 Q231:Q232 Q193 Q195 Q197:Q199 Q214:Q215 Q173:Q175 Q177 Q179:Q180 Q184:Q185 Q155 Q158 Q160 Q163:Q165 Q167:Q168 Q137 Q139 Q143 Q147 Q149 Q151:Q152 Q130 Q134:Q135 Q73 Q87 Q23 Q25 Q33 Q37:Q39 Q41:Q42 Q45:Q46 Q51:Q52 Q2:Q5 Q7 Q9 Q13:Q14 Q20 C1:D234 D236:D481 J518:K518 C235:C517 D483:D517 C519:D1048576" name="Rango1"/>
    <protectedRange algorithmName="SHA-512" hashValue="WLri6dN0w3ubdbAVonqvgQBztFxhuIDP2T9OgL9V2JqicO9cSHNbd6zhz78se2s9DUdPMwB+614XS+KXi80Mbw==" saltValue="2wjS5IHgX+0mt1mLLv1/Jw==" spinCount="100000" sqref="A76:K76 O76 A80:K80 O80 A91:K91 O91 A94:K94 O94 A98:K99 M98 A101:K101 N101:O101 A104:K104 A108:K108 A114:K114 A116:K117 A120:K120 M120 A124:K124 A127:K127 O127 A129:K129 A132:K133 O132:O133 A136:K136 O136 A138:K138 O138 A141:K141 O141 A153:K153 M153 A161:K161 A183:K183 O183 A196:K196 O196 A205:K206 M206 A212:K212 A223:K223 O223 A230:K230 N230:O230 O235 A237:K237 M237 A248:K248 A251:K251 O251 A257:K257 A262:K262 A264:K264 M264 A270:K270 M270 A282:K282 A284:K284 O284 O290 A293:K293 A310:K310 O310 A169:L169 O169 A242:L242 A254:L254 O254 A292:L292 O292:O293 A307:L307 O307 O120 O153 O205:O206 O237 O264 O270 O324 O99 O116 G235:J235 A265:AB269 A263:AB263 A255:AB256 A249:AB250 A243:AB247 A231:AB234 A224:AB229 Q310:AB310 Q307:AB307 Q292:AB293 Q284:AB284 Q270:AB270 Q264:AB264 Q254:AB254 Q251:AB251 Q237:AB237 R235:AB235 Q230:AB230 Q223:AB223 Q205:AB206 Q196:AB196 Q183:AB183 Q169:AB169 Q153:AB153 Q141:AB141 Q138:AB138 Q136:AB136 Q132:AB133 Q127:AB127 Q120:AB120 Q116:AB116 Q101:AB101 Q99:AB99 Q94:AB94 Q91:AB91 Q80:AB80 Q76:AB76 O98:AB98 A308:AB309 O242:AB242 A170:AB182 A291:AB291 O282:AB282 A283:AB283 O262:AB262 O257:AB257 A258:AB261 A252:AB253 O248:AB248 A236:AB236 O212:AB212 O161:AB161 A162:AB168 A154:AB160 A139:AB140 A137:AB137 A134:AB135 O129:AB129 A130:AB131 A128:AB128 O124:AB124 A125:AB126 O117:AB117 A118:AB119 O114:AB114 A115:AB115 O108:AB108 O104:AB104 A105:AB107 A102:AB103 A100:AB100 A95:AB97 A92:AB93 A77:AB79 A1:AB75 Q290:AB290 A324:M324 A328:M328 O328 Q328:AB328 A325:O325 Q324:AB325 A337:L337 O337 A334:O334 Q334:AB334 Q337:AB337 A326:AB327 A335:AB336 A285:AB289 A329:AB333 A81:AB90 A121:AB123 A142:AB152 A184:AB195 A197:AB204 A207:AB211 A213:AB222 A238:AB241 A271:AB281 A311:AB323 A109:AB113 A235:C235 A290:K290 A294:AB306 D338:D481 E338:AB517 A338:C517 D483:D517 A540:AB1048576 G518:Q518 A519:Q530 T518:AI518 A531:R539 T519:AB539 R518:R530 S518:S539 A518:B518" name="Rango2"/>
    <protectedRange algorithmName="SHA-512" hashValue="WLri6dN0w3ubdbAVonqvgQBztFxhuIDP2T9OgL9V2JqicO9cSHNbd6zhz78se2s9DUdPMwB+614XS+KXi80Mbw==" saltValue="2wjS5IHgX+0mt1mLLv1/Jw==" spinCount="100000" sqref="L98:L99 L120 L153 L205:L206 L264 L270 L293 L237 M99 L101:M101 M205 L230:M230 L76:N76 L80:N80 L91:N91 L94:N94 N98:N99 L104:N104 L108:N108 L114:N114 L116:N117 N120 L124:N124 L127:N127 L129:N129 L132:N133 L136:N136 L138:N138 L141:N141 N153 L161:N161 M169:N169 L183:N183 L196:N196 N205:N206 L212:N212 L223:N223 N237 M242:N242 L248:N248 L251:N251 M254:N254 L257:N257 L262:N262 N264 N270 L282:N282 L284:N284 L290:N290 M292:N293 M307:N307 L310:N310 N324 P76 P80 P91 P94 P99 P101 P116 P120 P127 P132:P133 P136 P138 P141 P153 P169 P183 P196 P205:P206 P223 P230 P237 P251 P254 P264 P270 P284 P290 P292:P293 P307 P310 K235:N235 D235:F235 P235:Q235 N328 P328 P324:P325 M337:N337 P334 P337" name="Rango2_1"/>
  </protectedRanges>
  <autoFilter ref="A1:AB524" xr:uid="{00000000-0001-0000-0300-000000000000}">
    <filterColumn colId="0">
      <filters>
        <filter val="Giovanni Suárez"/>
      </filters>
    </filterColumn>
    <sortState xmlns:xlrd2="http://schemas.microsoft.com/office/spreadsheetml/2017/richdata2" ref="A2:AB498">
      <sortCondition ref="C1:C498"/>
    </sortState>
  </autoFilter>
  <sortState xmlns:xlrd2="http://schemas.microsoft.com/office/spreadsheetml/2017/richdata2" ref="R2:S2">
    <sortCondition ref="R2"/>
  </sortState>
  <phoneticPr fontId="2" type="noConversion"/>
  <conditionalFormatting sqref="A2:AB124 C2:C517 J125:AB152 A125:H233 J153:W168 B237:Y263 N264:Y264 K311:K436 A311:J481 O313:Y436 Z313:AB517 L314:N436 K437:Y517 A482:C482 E482:J482 A483:J517 A518:AB545">
    <cfRule type="cellIs" dxfId="258" priority="51" operator="equal">
      <formula>"Terminado"</formula>
    </cfRule>
  </conditionalFormatting>
  <conditionalFormatting sqref="A301:AB310">
    <cfRule type="cellIs" dxfId="257" priority="30" operator="equal">
      <formula>"Terminado"</formula>
    </cfRule>
  </conditionalFormatting>
  <conditionalFormatting sqref="B518">
    <cfRule type="cellIs" dxfId="256" priority="2" operator="equal">
      <formula>"En proceso"</formula>
    </cfRule>
    <cfRule type="cellIs" dxfId="255" priority="1" operator="equal">
      <formula>"Revisión Milton"</formula>
    </cfRule>
  </conditionalFormatting>
  <conditionalFormatting sqref="B1:D234 C2:C517 B235:C235 B236:D481 B482:C482">
    <cfRule type="cellIs" dxfId="254" priority="124" operator="equal">
      <formula>"En proceso"</formula>
    </cfRule>
    <cfRule type="cellIs" dxfId="253" priority="123" operator="equal">
      <formula>"Revisión Milton"</formula>
    </cfRule>
  </conditionalFormatting>
  <conditionalFormatting sqref="B483:D1048576">
    <cfRule type="cellIs" dxfId="252" priority="3" operator="equal">
      <formula>"Revisión Milton"</formula>
    </cfRule>
    <cfRule type="cellIs" dxfId="251" priority="4" operator="equal">
      <formula>"En proceso"</formula>
    </cfRule>
  </conditionalFormatting>
  <conditionalFormatting sqref="B234:H234 B235 D235:H235 B236:H236">
    <cfRule type="cellIs" dxfId="250" priority="47" operator="equal">
      <formula>"Terminado"</formula>
    </cfRule>
  </conditionalFormatting>
  <conditionalFormatting sqref="B264:L264">
    <cfRule type="cellIs" dxfId="249" priority="56" operator="equal">
      <formula>"Terminado"</formula>
    </cfRule>
  </conditionalFormatting>
  <conditionalFormatting sqref="B265:Y300">
    <cfRule type="cellIs" dxfId="248" priority="31" operator="equal">
      <formula>"Terminado"</formula>
    </cfRule>
  </conditionalFormatting>
  <conditionalFormatting sqref="D131 J131">
    <cfRule type="cellIs" dxfId="247" priority="126" operator="equal">
      <formula>"""En proceso"""</formula>
    </cfRule>
  </conditionalFormatting>
  <conditionalFormatting sqref="I125:I236 X153:AB181 AB188:AB210 Z188:AA300 AB214:AB300 A234:A300 M263:M264 L311:AB311 N312:AB312 L312:M313 N313">
    <cfRule type="cellIs" dxfId="246" priority="128" operator="equal">
      <formula>"Terminado"</formula>
    </cfRule>
  </conditionalFormatting>
  <conditionalFormatting sqref="J169:Y236">
    <cfRule type="cellIs" dxfId="245" priority="46" operator="equal">
      <formula>"Terminado"</formula>
    </cfRule>
  </conditionalFormatting>
  <conditionalFormatting sqref="Q2:Q5">
    <cfRule type="cellIs" dxfId="244" priority="70" operator="equal">
      <formula>"Revisión Milton"</formula>
    </cfRule>
    <cfRule type="cellIs" dxfId="243" priority="71" operator="equal">
      <formula>"En proceso"</formula>
    </cfRule>
  </conditionalFormatting>
  <conditionalFormatting sqref="Q7">
    <cfRule type="cellIs" dxfId="242" priority="68" operator="equal">
      <formula>"Revisión Milton"</formula>
    </cfRule>
    <cfRule type="cellIs" dxfId="241" priority="69" operator="equal">
      <formula>"En proceso"</formula>
    </cfRule>
  </conditionalFormatting>
  <conditionalFormatting sqref="Q9">
    <cfRule type="cellIs" dxfId="240" priority="66" operator="equal">
      <formula>"Revisión Milton"</formula>
    </cfRule>
    <cfRule type="cellIs" dxfId="239" priority="67" operator="equal">
      <formula>"En proceso"</formula>
    </cfRule>
  </conditionalFormatting>
  <conditionalFormatting sqref="Q13:Q14">
    <cfRule type="cellIs" dxfId="238" priority="62" operator="equal">
      <formula>"Revisión Milton"</formula>
    </cfRule>
    <cfRule type="cellIs" dxfId="237" priority="63" operator="equal">
      <formula>"En proceso"</formula>
    </cfRule>
  </conditionalFormatting>
  <conditionalFormatting sqref="Q20">
    <cfRule type="cellIs" dxfId="236" priority="60" operator="equal">
      <formula>"Revisión Milton"</formula>
    </cfRule>
    <cfRule type="cellIs" dxfId="235" priority="61" operator="equal">
      <formula>"En proceso"</formula>
    </cfRule>
  </conditionalFormatting>
  <conditionalFormatting sqref="Q23">
    <cfRule type="cellIs" dxfId="234" priority="95" operator="equal">
      <formula>"En proceso"</formula>
    </cfRule>
    <cfRule type="cellIs" dxfId="233" priority="94" operator="equal">
      <formula>"Revisión Milton"</formula>
    </cfRule>
  </conditionalFormatting>
  <conditionalFormatting sqref="Q25">
    <cfRule type="cellIs" dxfId="232" priority="93" operator="equal">
      <formula>"En proceso"</formula>
    </cfRule>
    <cfRule type="cellIs" dxfId="231" priority="92" operator="equal">
      <formula>"Revisión Milton"</formula>
    </cfRule>
  </conditionalFormatting>
  <conditionalFormatting sqref="Q33">
    <cfRule type="cellIs" dxfId="230" priority="90" operator="equal">
      <formula>"Revisión Milton"</formula>
    </cfRule>
    <cfRule type="cellIs" dxfId="229" priority="91" operator="equal">
      <formula>"En proceso"</formula>
    </cfRule>
  </conditionalFormatting>
  <conditionalFormatting sqref="Q37:Q39">
    <cfRule type="cellIs" dxfId="228" priority="84" operator="equal">
      <formula>"Revisión Milton"</formula>
    </cfRule>
    <cfRule type="cellIs" dxfId="227" priority="85" operator="equal">
      <formula>"En proceso"</formula>
    </cfRule>
  </conditionalFormatting>
  <conditionalFormatting sqref="Q41:Q42">
    <cfRule type="cellIs" dxfId="226" priority="82" operator="equal">
      <formula>"Revisión Milton"</formula>
    </cfRule>
    <cfRule type="cellIs" dxfId="225" priority="83" operator="equal">
      <formula>"En proceso"</formula>
    </cfRule>
  </conditionalFormatting>
  <conditionalFormatting sqref="Q45:Q46">
    <cfRule type="cellIs" dxfId="224" priority="78" operator="equal">
      <formula>"Revisión Milton"</formula>
    </cfRule>
    <cfRule type="cellIs" dxfId="223" priority="79" operator="equal">
      <formula>"En proceso"</formula>
    </cfRule>
  </conditionalFormatting>
  <conditionalFormatting sqref="Q51:Q52">
    <cfRule type="cellIs" dxfId="222" priority="77" operator="equal">
      <formula>"En proceso"</formula>
    </cfRule>
    <cfRule type="cellIs" dxfId="221" priority="76" operator="equal">
      <formula>"Revisión Milton"</formula>
    </cfRule>
  </conditionalFormatting>
  <conditionalFormatting sqref="Q73 Q87">
    <cfRule type="cellIs" dxfId="220" priority="96" operator="equal">
      <formula>"Revisión Milton"</formula>
    </cfRule>
    <cfRule type="cellIs" dxfId="219" priority="97" operator="equal">
      <formula>"En proceso"</formula>
    </cfRule>
  </conditionalFormatting>
  <conditionalFormatting sqref="Q130 Q134:Q135">
    <cfRule type="cellIs" dxfId="218" priority="98" operator="equal">
      <formula>"Revisión Milton"</formula>
    </cfRule>
    <cfRule type="cellIs" dxfId="217" priority="99" operator="equal">
      <formula>"En proceso"</formula>
    </cfRule>
  </conditionalFormatting>
  <conditionalFormatting sqref="Q137 Q139 Q143 Q147 Q149 Q151:Q152">
    <cfRule type="cellIs" dxfId="216" priority="100" operator="equal">
      <formula>"Revisión Milton"</formula>
    </cfRule>
    <cfRule type="cellIs" dxfId="215" priority="101" operator="equal">
      <formula>"En proceso"</formula>
    </cfRule>
  </conditionalFormatting>
  <conditionalFormatting sqref="Q155">
    <cfRule type="cellIs" dxfId="214" priority="104" operator="equal">
      <formula>"Revisión Milton"</formula>
    </cfRule>
    <cfRule type="cellIs" dxfId="213" priority="105" operator="equal">
      <formula>"En proceso"</formula>
    </cfRule>
  </conditionalFormatting>
  <conditionalFormatting sqref="Q158 Q160 Q163:Q165 Q167:Q168">
    <cfRule type="cellIs" dxfId="212" priority="102" operator="equal">
      <formula>"Revisión Milton"</formula>
    </cfRule>
    <cfRule type="cellIs" dxfId="211" priority="103" operator="equal">
      <formula>"En proceso"</formula>
    </cfRule>
  </conditionalFormatting>
  <conditionalFormatting sqref="Q173:Q175 Q177 Q179:Q180 Q184:Q185">
    <cfRule type="cellIs" dxfId="210" priority="106" operator="equal">
      <formula>"Revisión Milton"</formula>
    </cfRule>
    <cfRule type="cellIs" dxfId="209" priority="107" operator="equal">
      <formula>"En proceso"</formula>
    </cfRule>
  </conditionalFormatting>
  <conditionalFormatting sqref="Q193 Q195 Q197:Q199 Q214:Q215">
    <cfRule type="cellIs" dxfId="208" priority="108" operator="equal">
      <formula>"Revisión Milton"</formula>
    </cfRule>
    <cfRule type="cellIs" dxfId="207" priority="109" operator="equal">
      <formula>"En proceso"</formula>
    </cfRule>
  </conditionalFormatting>
  <conditionalFormatting sqref="Q221:Q222 Q226:Q227 Q231:Q232">
    <cfRule type="cellIs" dxfId="206" priority="111" operator="equal">
      <formula>"En proceso"</formula>
    </cfRule>
    <cfRule type="cellIs" dxfId="205" priority="110" operator="equal">
      <formula>"Revisión Milton"</formula>
    </cfRule>
  </conditionalFormatting>
  <conditionalFormatting sqref="Q244">
    <cfRule type="cellIs" dxfId="204" priority="112" operator="equal">
      <formula>"Revisión Milton"</formula>
    </cfRule>
    <cfRule type="cellIs" dxfId="203" priority="113" operator="equal">
      <formula>"En proceso"</formula>
    </cfRule>
  </conditionalFormatting>
  <conditionalFormatting sqref="Q249">
    <cfRule type="cellIs" dxfId="202" priority="114" operator="equal">
      <formula>"Revisión Milton"</formula>
    </cfRule>
    <cfRule type="cellIs" dxfId="201" priority="115" operator="equal">
      <formula>"En proceso"</formula>
    </cfRule>
  </conditionalFormatting>
  <conditionalFormatting sqref="Q252">
    <cfRule type="cellIs" dxfId="200" priority="116" operator="equal">
      <formula>"Revisión Milton"</formula>
    </cfRule>
    <cfRule type="cellIs" dxfId="199" priority="117" operator="equal">
      <formula>"En proceso"</formula>
    </cfRule>
  </conditionalFormatting>
  <conditionalFormatting sqref="Q258">
    <cfRule type="cellIs" dxfId="198" priority="119" operator="equal">
      <formula>"En proceso"</formula>
    </cfRule>
    <cfRule type="cellIs" dxfId="197" priority="118" operator="equal">
      <formula>"Revisión Milton"</formula>
    </cfRule>
  </conditionalFormatting>
  <conditionalFormatting sqref="Q261">
    <cfRule type="cellIs" dxfId="196" priority="120" operator="equal">
      <formula>"Revisión Milton"</formula>
    </cfRule>
    <cfRule type="cellIs" dxfId="195" priority="121" operator="equal">
      <formula>"En proceso"</formula>
    </cfRule>
  </conditionalFormatting>
  <conditionalFormatting sqref="Z182:AB187">
    <cfRule type="cellIs" dxfId="194" priority="122" operator="equal">
      <formula>"Terminado"</formula>
    </cfRule>
  </conditionalFormatting>
  <dataValidations count="2">
    <dataValidation allowBlank="1" showInputMessage="1" showErrorMessage="1" sqref="E76:E77 E80:E127 P312:P316 P2:P75 P77:P79 P81:P90 P92:P93 P95:P98 P100 P102:P115 P117:P119 P121:P126 P128:P131 P134:P135 P137 P139:P140 P142:P152 P154:P168 P170:P182 P184:P195 P197:P204 P219:P222 P226:P229 P236 P231:P233 P252:P253 P247:P249 P257:P262 P267:P269 P273:P283 P291 P319:P323 P288:P289 P308:P309 P304:P306 Q2:Q234 P207:P217 P224 P238:P239 P241:P242 P244:P245 P265 P271 P285:P286 P294:P296 P298:P302 P335 P327 P330:P333 P338:P342 Q236:Q342 P344:P346 N399 N425 C235 C1:D234 P348:P438 P453:P465 P468:P471 P440:P444 P446:P451 C236:D481 C482 P473:P487 J518:K518 C483:D517 C519:D1048576 O2:O517 Q344:Q517 V518:X518 P489:P517 O519:Q545" xr:uid="{E91DC675-4358-4792-ABC5-05DB690BA055}"/>
    <dataValidation type="list" allowBlank="1" showInputMessage="1" showErrorMessage="1" sqref="L178 L2:L176 L190:L192 L181:L187 L219 L210:L217 L196:L208 L194 P328 M76:N76 M80:N80 M91:N91 M94:N94 M99:N99 M101 M104:N104 M108:N108 M114:N114 M124:N124 M127:N127 M129:N129 M136:N136 M138:N138 M141:N141 M161:N161 M169:N169 M183:N183 M196:N196 M205:N205 M212:N212 M223:N223 M230 M235:N235 M242:N242 M248:N248 M251:N251 M254:N254 M257:N257 M262:N262 M282:N282 M284:N284 M290:N290 M307:N307 M310:N310 N98 M116:N117 N120 M132:N133 N153 N206 N237 N264 N270 M292:N293 N324 P76 P80 P91 P94 P99 P101 P116 P120 P127 P132:P133 P136 P138 P141 P153 P169 P183 P196 P205:P206 P223 P230 P235:Q235 P237 P251 P254 P264 P270 P284 P290 P292:P293 P307 P310 P324:P325 K235 N328 P337 M337:N337 P334 M359:N359 L286:L319 L221:L284 L321:L329 L331:L354 M366:N366 D235:F235 L356:L517 L519:L545" xr:uid="{859B2FBC-1543-4645-BE68-15A7A2FE6D45}">
      <formula1>INDIRECT($K2)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5">
        <x14:dataValidation type="list" allowBlank="1" showInputMessage="1" showErrorMessage="1" xr:uid="{151690A2-6F26-4446-9BD0-96297A88BDB0}">
          <x14:formula1>
            <xm:f>Listas!$E$6:$E$11</xm:f>
          </x14:formula1>
          <xm:sqref>A110 A129:A217 A219</xm:sqref>
        </x14:dataValidation>
        <x14:dataValidation type="list" allowBlank="1" showInputMessage="1" showErrorMessage="1" xr:uid="{39DACFDB-28E0-4EC0-9B65-9F6FAEB43113}">
          <x14:formula1>
            <xm:f>Listas!$B$7:$B$11</xm:f>
          </x14:formula1>
          <xm:sqref>E2:E75 E78:E79 E128:E196 E198:E199</xm:sqref>
        </x14:dataValidation>
        <x14:dataValidation type="list" allowBlank="1" showInputMessage="1" showErrorMessage="1" xr:uid="{DFFB4951-0A7C-415A-8799-E21FDB5EF2B9}">
          <x14:formula1>
            <xm:f>Listas!$I$7:$I$18</xm:f>
          </x14:formula1>
          <xm:sqref>B58 B110 B287:B301 B128:B261 B263:B284 B304:B305 B308:B545</xm:sqref>
        </x14:dataValidation>
        <x14:dataValidation type="list" allowBlank="1" showInputMessage="1" showErrorMessage="1" xr:uid="{68FDAB3E-ED85-4B2F-BB28-419EC264D83E}">
          <x14:formula1>
            <xm:f>Listas!$B$18:$B$29</xm:f>
          </x14:formula1>
          <xm:sqref>L179:L180 L188:L189 L177 L195 L209 K309:K310 K307 L220 K301 L193 L218 K290:K293 K297 K282:K288 K2:K234 K236:K280</xm:sqref>
        </x14:dataValidation>
        <x14:dataValidation type="list" allowBlank="1" showInputMessage="1" showErrorMessage="1" xr:uid="{9A957146-D80C-4D72-94BF-FD3B43618DF4}">
          <x14:formula1>
            <xm:f>Listas!$B$7:$B$13</xm:f>
          </x14:formula1>
          <xm:sqref>E197 E200:E234 L518 E236:E517 E519:E545</xm:sqref>
        </x14:dataValidation>
        <x14:dataValidation type="list" allowBlank="1" showInputMessage="1" showErrorMessage="1" xr:uid="{0AA49939-089D-4D48-96AA-B913C57A0897}">
          <x14:formula1>
            <xm:f>Listas!$E$6:$E$12</xm:f>
          </x14:formula1>
          <xm:sqref>A261 A257:A259 A226:A227 A247:A249 A244:A245 A241:A242 A235:A239 A229:A233 A220:A224 A251:A254</xm:sqref>
        </x14:dataValidation>
        <x14:dataValidation type="list" allowBlank="1" showInputMessage="1" showErrorMessage="1" xr:uid="{4CFFC6E8-4CDC-448F-A649-FF8BF9B4D21D}">
          <x14:formula1>
            <xm:f>Listas!$F$11:$F$20</xm:f>
          </x14:formula1>
          <xm:sqref>A260 A225 A255:A256 A250 A246 A243 A240 A234 A228 A218 A262:A545</xm:sqref>
        </x14:dataValidation>
        <x14:dataValidation type="list" allowBlank="1" showInputMessage="1" showErrorMessage="1" xr:uid="{E3D24E08-7B42-4F3D-8A30-FDA66169230C}">
          <x14:formula1>
            <xm:f>Listas!$I$7:$I$25</xm:f>
          </x14:formula1>
          <xm:sqref>B306:B307 B262 B285:B286 B302</xm:sqref>
        </x14:dataValidation>
        <x14:dataValidation type="list" allowBlank="1" showInputMessage="1" showErrorMessage="1" xr:uid="{90D01DA7-C8C6-40FC-B21A-EECE507257EB}">
          <x14:formula1>
            <xm:f>Listas!$C$4:$C$23</xm:f>
          </x14:formula1>
          <xm:sqref>N258 N269 N308:N309 N267 N288 N187:N189 N191:N193 N184:N185 N197:N200 N207 N214:N215 N365 N209:N211 N217 N236 N244 N241 N252 N273:N278 N298 N2:N75 N77:N79 N81:N90 N92:N93 N95:N97 N100:N103 N105:N107 N109:N113 N115 N118:N119 N121:N123 N125:N126 N128 N130:N131 N134:N135 N137 N139:N140 N142:N152 N154:N160 N162:N168 N170:N182 N195 N202:N204 N220:N222 N226:N232 N224 N239 N249 N261 N286 N281 N283 N291 N305:N306 N265 N331 N294:N296 N300 N312:N317 N352:N353 N327 N319 N339 N341:N342 N333:N335 N323 N348:N350 N355:N358 N345:N346 N321 N361:N363 N367:N385 N387:N390 N392:N397 N400:N407 N409:N424 N447:N459 N426:N435 N437:N438 N461:N464 N468:N471 N440:N444 N473:N487 U518 N489:N517 N519:N545</xm:sqref>
        </x14:dataValidation>
        <x14:dataValidation type="list" allowBlank="1" showInputMessage="1" showErrorMessage="1" xr:uid="{A1421CE0-2667-49F0-9583-F8FB2E3EC473}">
          <x14:formula1>
            <xm:f>Listas!$B$17:$B$29</xm:f>
          </x14:formula1>
          <xm:sqref>K289 K294:K296 K298:K300 K304:K306 K308 K302 K281 K311:K438 K440:K465 K467:K471 K473:K487 K519:K545 K489:K517</xm:sqref>
        </x14:dataValidation>
        <x14:dataValidation type="list" allowBlank="1" showInputMessage="1" showErrorMessage="1" xr:uid="{2C08159E-C698-4852-9DDE-4526BFC66EA3}">
          <x14:formula1>
            <xm:f>Listas!$I$7:$I$19</xm:f>
          </x14:formula1>
          <xm:sqref>B303</xm:sqref>
        </x14:dataValidation>
        <x14:dataValidation type="list" allowBlank="1" showInputMessage="1" showErrorMessage="1" xr:uid="{433174A5-B7C0-40B8-AB06-12A2B63AE76D}">
          <x14:formula1>
            <xm:f>Listas!$B$17:$B$30</xm:f>
          </x14:formula1>
          <xm:sqref>K303 K439 K466 K472 K488</xm:sqref>
        </x14:dataValidation>
        <x14:dataValidation type="list" allowBlank="1" showInputMessage="1" showErrorMessage="1" xr:uid="{2A7F6A30-C1F8-4E3E-A2CD-85A0E5740110}">
          <x14:formula1>
            <xm:f>Listas!$B$33:$B$51</xm:f>
          </x14:formula1>
          <xm:sqref>N259:N260 N289 P472 N472 P452 P445 N465:N467 P466:P467 N439 P439 N445:N446 N436 N408 N398 N391 N360 M360:M365 N386 M338:M354 N322 N285 M321:M336 L285 M294:M306 M311:M319 L330 N364 M356:M358 N351 N347 P347 N336 P329 N329:N330 L320:N320 N354 P343 N343:N344 N340 P336 P326 N325:N326 N338 N332 P311 P303 P297 P287 P272 P266 P263 P255:P256 P250 P246 P243 P240 P234 P225 P218 N318 N311 N301:N304 N297 N287 N266 N263 M255:N256 N250 N243 N240 N225 M213:M222 M308:M309 P317:P318 M291 L355:M355 M283 M285:M289 M258:M261 M263:M281 M252:M253 M249:M250 M243:M247 M236:M241 M231:M234 M224:M229 M206:M211 M197:M204 M184:M195 M170:M182 M162:M168 M142:M160 M139:M140 M137 M134:M135 M130:M131 M128 M125:M126 M118:M123 M115 M109:M113 M105:M107 M102:M103 M100 M95:M98 M92:M93 M81:M90 M77:M79 M2:M75 N299 N253 N245:N247 N238 N233:N234 N218:N219 N216 N213 N208 N201 N194 N190 N186 N279:N280 N271:N272 N268 N460 N488 P488 T518 M367:M517 M519:M545</xm:sqref>
        </x14:dataValidation>
        <x14:dataValidation type="list" allowBlank="1" showInputMessage="1" showErrorMessage="1" xr:uid="{279D602F-5535-458D-AD2D-5D426C23E94B}">
          <x14:formula1>
            <xm:f>Listas!$B$53:$B$122</xm:f>
          </x14:formula1>
          <xm:sqref>G2:G545 N518</xm:sqref>
        </x14:dataValidation>
        <x14:dataValidation type="list" allowBlank="1" showInputMessage="1" showErrorMessage="1" xr:uid="{EA3F9A26-6D0F-44DF-9931-13F2BC394190}">
          <x14:formula1>
            <xm:f>Listas!$A$3:$A$4</xm:f>
          </x14:formula1>
          <xm:sqref>I2:I545 P518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filterMode="1">
    <tabColor rgb="FF306A4C"/>
  </sheetPr>
  <dimension ref="A1:AA1004"/>
  <sheetViews>
    <sheetView zoomScaleNormal="100" zoomScalePageLayoutView="113" workbookViewId="0">
      <pane xSplit="6" ySplit="1" topLeftCell="G819" activePane="bottomRight" state="frozen"/>
      <selection pane="topRight"/>
      <selection pane="bottomLeft"/>
      <selection pane="bottomRight" activeCell="A842" sqref="A842"/>
    </sheetView>
  </sheetViews>
  <sheetFormatPr baseColWidth="10" defaultColWidth="9.140625" defaultRowHeight="27" customHeight="1" x14ac:dyDescent="0.25"/>
  <cols>
    <col min="1" max="1" width="16" style="591" customWidth="1"/>
    <col min="2" max="2" width="14.42578125" style="75" customWidth="1"/>
    <col min="3" max="3" width="15" style="595" customWidth="1"/>
    <col min="4" max="4" width="13" style="597" customWidth="1"/>
    <col min="5" max="5" width="9.140625" style="110" customWidth="1"/>
    <col min="6" max="6" width="20" style="110" customWidth="1"/>
    <col min="7" max="7" width="22.7109375" style="110" customWidth="1"/>
    <col min="8" max="8" width="53.140625" style="110" customWidth="1"/>
    <col min="9" max="9" width="15.7109375" style="110" customWidth="1"/>
    <col min="10" max="10" width="15.140625" style="110" customWidth="1"/>
    <col min="11" max="11" width="12" style="110" customWidth="1"/>
    <col min="12" max="12" width="13" style="110" customWidth="1"/>
    <col min="13" max="13" width="12.42578125" style="591" customWidth="1"/>
    <col min="14" max="14" width="11.140625" style="591" customWidth="1"/>
    <col min="15" max="15" width="11" style="591" customWidth="1"/>
    <col min="16" max="16" width="12.5703125" style="591" customWidth="1"/>
    <col min="17" max="17" width="12.7109375" style="75" customWidth="1"/>
    <col min="18" max="18" width="11" style="75" customWidth="1"/>
    <col min="19" max="21" width="9.140625" style="75" customWidth="1"/>
    <col min="22" max="22" width="15.28515625" style="75" customWidth="1"/>
    <col min="23" max="23" width="15.7109375" style="75" customWidth="1"/>
    <col min="24" max="24" width="15.42578125" style="75" customWidth="1"/>
    <col min="25" max="25" width="12.42578125" style="75" customWidth="1"/>
    <col min="26" max="26" width="30.42578125" style="75" customWidth="1"/>
    <col min="27" max="27" width="9.140625" style="587" customWidth="1"/>
    <col min="28" max="16384" width="9.140625" style="587"/>
  </cols>
  <sheetData>
    <row r="1" spans="1:26" s="75" customFormat="1" ht="27" customHeight="1" x14ac:dyDescent="0.25">
      <c r="A1" s="37" t="s">
        <v>1783</v>
      </c>
      <c r="B1" s="37" t="s">
        <v>19</v>
      </c>
      <c r="C1" s="763" t="s">
        <v>3426</v>
      </c>
      <c r="D1" s="763" t="s">
        <v>1356</v>
      </c>
      <c r="E1" s="762" t="s">
        <v>5453</v>
      </c>
      <c r="F1" s="762" t="s">
        <v>5454</v>
      </c>
      <c r="G1" s="762" t="s">
        <v>2936</v>
      </c>
      <c r="H1" s="762" t="s">
        <v>5455</v>
      </c>
      <c r="I1" s="37" t="s">
        <v>5456</v>
      </c>
      <c r="J1" s="37" t="s">
        <v>3434</v>
      </c>
      <c r="K1" s="37" t="s">
        <v>2940</v>
      </c>
      <c r="L1" s="716" t="s">
        <v>5457</v>
      </c>
      <c r="M1" s="716" t="s">
        <v>1351</v>
      </c>
      <c r="N1" s="716" t="s">
        <v>1352</v>
      </c>
      <c r="O1" s="716" t="s">
        <v>1350</v>
      </c>
      <c r="P1" s="762" t="s">
        <v>1342</v>
      </c>
      <c r="Q1" s="38" t="s">
        <v>1343</v>
      </c>
      <c r="R1" s="38" t="s">
        <v>1358</v>
      </c>
      <c r="S1" s="719" t="s">
        <v>3438</v>
      </c>
      <c r="T1" s="718" t="s">
        <v>3440</v>
      </c>
      <c r="U1" s="718" t="s">
        <v>3439</v>
      </c>
      <c r="V1" s="38" t="s">
        <v>3441</v>
      </c>
      <c r="W1" s="38" t="s">
        <v>3442</v>
      </c>
      <c r="X1" s="38" t="s">
        <v>3443</v>
      </c>
      <c r="Y1" s="38" t="s">
        <v>5458</v>
      </c>
      <c r="Z1" s="570" t="s">
        <v>2944</v>
      </c>
    </row>
    <row r="2" spans="1:26" s="588" customFormat="1" ht="27" hidden="1" customHeight="1" x14ac:dyDescent="0.25">
      <c r="A2" s="113"/>
      <c r="B2" s="113" t="s">
        <v>29</v>
      </c>
      <c r="C2" s="594">
        <v>45310</v>
      </c>
      <c r="D2" s="635"/>
      <c r="E2" s="44" t="s">
        <v>1952</v>
      </c>
      <c r="F2" s="44" t="s">
        <v>288</v>
      </c>
      <c r="G2" s="44" t="str">
        <f>IFERROR(VLOOKUP(F2,Listas!$B$53:$C$188,2,0),"-")</f>
        <v>Pacto Histórico</v>
      </c>
      <c r="H2" s="44" t="s">
        <v>5459</v>
      </c>
      <c r="I2" s="44" t="s">
        <v>122</v>
      </c>
      <c r="J2" s="116" t="s">
        <v>195</v>
      </c>
      <c r="K2" s="44"/>
      <c r="L2" s="44"/>
      <c r="M2" s="113"/>
      <c r="N2" s="113"/>
      <c r="O2" s="95"/>
      <c r="P2" s="113" t="s">
        <v>5460</v>
      </c>
      <c r="Q2" s="95">
        <v>45303</v>
      </c>
      <c r="R2" s="598" t="s">
        <v>121</v>
      </c>
      <c r="S2" s="598" t="s">
        <v>121</v>
      </c>
      <c r="T2" s="598" t="s">
        <v>121</v>
      </c>
      <c r="U2" s="598" t="s">
        <v>121</v>
      </c>
      <c r="V2" s="598" t="s">
        <v>121</v>
      </c>
      <c r="W2" s="598" t="s">
        <v>121</v>
      </c>
      <c r="X2" s="113" t="s">
        <v>5461</v>
      </c>
      <c r="Y2" s="95">
        <v>45307</v>
      </c>
      <c r="Z2" s="95"/>
    </row>
    <row r="3" spans="1:26" s="588" customFormat="1" ht="27" hidden="1" customHeight="1" x14ac:dyDescent="0.25">
      <c r="A3" s="113"/>
      <c r="B3" s="113" t="s">
        <v>29</v>
      </c>
      <c r="C3" s="620">
        <v>45315</v>
      </c>
      <c r="D3" s="635"/>
      <c r="E3" s="589" t="s">
        <v>1952</v>
      </c>
      <c r="F3" s="44" t="s">
        <v>323</v>
      </c>
      <c r="G3" s="44" t="str">
        <f>IFERROR(VLOOKUP(F3,Listas!$B$53:$C$188,2,0),"-")</f>
        <v>Partido Liberal Colombiano</v>
      </c>
      <c r="H3" s="44" t="s">
        <v>2207</v>
      </c>
      <c r="I3" s="44" t="s">
        <v>104</v>
      </c>
      <c r="J3" s="116" t="s">
        <v>200</v>
      </c>
      <c r="K3" s="44"/>
      <c r="L3" s="44"/>
      <c r="M3" s="113"/>
      <c r="N3" s="113"/>
      <c r="O3" s="95"/>
      <c r="P3" s="783"/>
      <c r="Q3" s="586"/>
      <c r="R3" s="598" t="s">
        <v>121</v>
      </c>
      <c r="S3" s="598" t="s">
        <v>121</v>
      </c>
      <c r="T3" s="598" t="s">
        <v>121</v>
      </c>
      <c r="U3" s="598" t="s">
        <v>121</v>
      </c>
      <c r="V3" s="598" t="s">
        <v>121</v>
      </c>
      <c r="W3" s="598" t="s">
        <v>121</v>
      </c>
      <c r="X3" s="113"/>
      <c r="Y3" s="95"/>
      <c r="Z3" s="95"/>
    </row>
    <row r="4" spans="1:26" s="588" customFormat="1" ht="27" hidden="1" customHeight="1" x14ac:dyDescent="0.25">
      <c r="A4" s="113"/>
      <c r="B4" s="113" t="s">
        <v>29</v>
      </c>
      <c r="C4" s="620">
        <v>45321</v>
      </c>
      <c r="D4" s="635"/>
      <c r="E4" s="766" t="s">
        <v>1952</v>
      </c>
      <c r="F4" s="766" t="s">
        <v>247</v>
      </c>
      <c r="G4" s="44" t="str">
        <f>IFERROR(VLOOKUP(F4,Listas!$B$53:$C$188,2,0),"-")</f>
        <v>Alianza Verde</v>
      </c>
      <c r="H4" s="44" t="s">
        <v>5462</v>
      </c>
      <c r="I4" s="44" t="s">
        <v>113</v>
      </c>
      <c r="J4" s="116" t="s">
        <v>145</v>
      </c>
      <c r="K4" s="44"/>
      <c r="L4" s="44"/>
      <c r="M4" s="113"/>
      <c r="N4" s="113"/>
      <c r="O4" s="95"/>
      <c r="P4" s="783" t="s">
        <v>5463</v>
      </c>
      <c r="Q4" s="586">
        <v>45338</v>
      </c>
      <c r="R4" s="598" t="s">
        <v>121</v>
      </c>
      <c r="S4" s="598" t="s">
        <v>121</v>
      </c>
      <c r="T4" s="598" t="s">
        <v>121</v>
      </c>
      <c r="U4" s="598" t="s">
        <v>121</v>
      </c>
      <c r="V4" s="113" t="s">
        <v>5464</v>
      </c>
      <c r="W4" s="95">
        <v>45307</v>
      </c>
      <c r="X4" s="113" t="s">
        <v>5465</v>
      </c>
      <c r="Y4" s="95">
        <v>45307</v>
      </c>
      <c r="Z4" s="95"/>
    </row>
    <row r="5" spans="1:26" s="588" customFormat="1" ht="27" hidden="1" customHeight="1" x14ac:dyDescent="0.25">
      <c r="A5" s="113" t="s">
        <v>53</v>
      </c>
      <c r="B5" s="113" t="s">
        <v>29</v>
      </c>
      <c r="C5" s="594">
        <v>45321</v>
      </c>
      <c r="D5" s="635"/>
      <c r="E5" s="44" t="s">
        <v>22</v>
      </c>
      <c r="F5" s="44"/>
      <c r="G5" s="44" t="str">
        <f>IFERROR(VLOOKUP(F5,Listas!$B$53:$C$188,2,0),"-")</f>
        <v>-</v>
      </c>
      <c r="H5" s="44" t="s">
        <v>5466</v>
      </c>
      <c r="I5" s="44"/>
      <c r="J5" s="116"/>
      <c r="K5" s="44"/>
      <c r="L5" s="44"/>
      <c r="M5" s="113"/>
      <c r="N5" s="113"/>
      <c r="O5" s="95"/>
      <c r="P5" s="113" t="s">
        <v>5467</v>
      </c>
      <c r="Q5" s="95">
        <v>45338</v>
      </c>
      <c r="R5" s="598" t="s">
        <v>121</v>
      </c>
      <c r="S5" s="598" t="s">
        <v>121</v>
      </c>
      <c r="T5" s="598" t="s">
        <v>121</v>
      </c>
      <c r="U5" s="598" t="s">
        <v>121</v>
      </c>
      <c r="V5" s="598" t="s">
        <v>121</v>
      </c>
      <c r="W5" s="598" t="s">
        <v>121</v>
      </c>
      <c r="X5" s="113" t="s">
        <v>5468</v>
      </c>
      <c r="Y5" s="95">
        <v>45327</v>
      </c>
      <c r="Z5" s="95"/>
    </row>
    <row r="6" spans="1:26" s="588" customFormat="1" ht="27" hidden="1" customHeight="1" x14ac:dyDescent="0.25">
      <c r="A6" s="113" t="s">
        <v>2105</v>
      </c>
      <c r="B6" s="113" t="s">
        <v>29</v>
      </c>
      <c r="C6" s="620">
        <v>45322</v>
      </c>
      <c r="D6" s="635"/>
      <c r="E6" s="589" t="s">
        <v>1952</v>
      </c>
      <c r="F6" s="589" t="s">
        <v>343</v>
      </c>
      <c r="G6" s="44" t="str">
        <f>IFERROR(VLOOKUP(F6,Listas!$B$53:$C$188,2,0),"-")</f>
        <v>Partido Mira</v>
      </c>
      <c r="H6" s="44" t="s">
        <v>2208</v>
      </c>
      <c r="I6" s="44" t="s">
        <v>99</v>
      </c>
      <c r="J6" s="116"/>
      <c r="K6" s="44"/>
      <c r="L6" s="44"/>
      <c r="M6" s="113"/>
      <c r="N6" s="113"/>
      <c r="O6" s="95"/>
      <c r="P6" s="783" t="s">
        <v>5469</v>
      </c>
      <c r="Q6" s="586">
        <v>45308</v>
      </c>
      <c r="R6" s="598" t="s">
        <v>121</v>
      </c>
      <c r="S6" s="598" t="s">
        <v>121</v>
      </c>
      <c r="T6" s="598" t="s">
        <v>121</v>
      </c>
      <c r="U6" s="598" t="s">
        <v>121</v>
      </c>
      <c r="V6" s="598" t="s">
        <v>121</v>
      </c>
      <c r="W6" s="598" t="s">
        <v>121</v>
      </c>
      <c r="X6" s="113" t="s">
        <v>2210</v>
      </c>
      <c r="Y6" s="95">
        <v>45322</v>
      </c>
      <c r="Z6" s="95"/>
    </row>
    <row r="7" spans="1:26" s="588" customFormat="1" ht="27" hidden="1" customHeight="1" x14ac:dyDescent="0.25">
      <c r="A7" s="113" t="s">
        <v>1383</v>
      </c>
      <c r="B7" s="113" t="s">
        <v>29</v>
      </c>
      <c r="C7" s="620">
        <v>45322</v>
      </c>
      <c r="D7" s="635"/>
      <c r="E7" s="44" t="s">
        <v>1952</v>
      </c>
      <c r="F7" s="44" t="s">
        <v>333</v>
      </c>
      <c r="G7" s="44" t="str">
        <f>IFERROR(VLOOKUP(F7,Listas!$B$53:$C$188,2,0),"-")</f>
        <v>Partido Liberal Colombiano</v>
      </c>
      <c r="H7" s="44" t="s">
        <v>2218</v>
      </c>
      <c r="I7" s="44" t="s">
        <v>113</v>
      </c>
      <c r="J7" s="116" t="s">
        <v>145</v>
      </c>
      <c r="K7" s="44"/>
      <c r="L7" s="44"/>
      <c r="M7" s="113"/>
      <c r="N7" s="113"/>
      <c r="O7" s="95"/>
      <c r="P7" s="113" t="s">
        <v>5470</v>
      </c>
      <c r="Q7" s="586">
        <v>45309</v>
      </c>
      <c r="R7" s="113" t="s">
        <v>5471</v>
      </c>
      <c r="S7" s="95">
        <v>45292</v>
      </c>
      <c r="T7" s="598" t="s">
        <v>121</v>
      </c>
      <c r="U7" s="598" t="s">
        <v>121</v>
      </c>
      <c r="V7" s="598" t="s">
        <v>121</v>
      </c>
      <c r="W7" s="598" t="s">
        <v>121</v>
      </c>
      <c r="X7" s="113" t="s">
        <v>2219</v>
      </c>
      <c r="Y7" s="95">
        <v>45336</v>
      </c>
      <c r="Z7" s="95"/>
    </row>
    <row r="8" spans="1:26" s="588" customFormat="1" ht="27" hidden="1" customHeight="1" x14ac:dyDescent="0.25">
      <c r="A8" s="113" t="s">
        <v>1365</v>
      </c>
      <c r="B8" s="113" t="str">
        <f>_xlfn.XLOOKUP(P8,Hoja4!$A$2:$A$136,Hoja4!$L$2:$L$136)</f>
        <v>Terminado</v>
      </c>
      <c r="C8" s="594">
        <v>45322</v>
      </c>
      <c r="D8" s="635"/>
      <c r="E8" s="44" t="s">
        <v>1952</v>
      </c>
      <c r="F8" s="44" t="s">
        <v>288</v>
      </c>
      <c r="G8" s="44" t="str">
        <f>IFERROR(VLOOKUP(F8,Listas!$B$53:$C$188,2,0),"-")</f>
        <v>Pacto Histórico</v>
      </c>
      <c r="H8" s="44" t="s">
        <v>237</v>
      </c>
      <c r="I8" s="44" t="s">
        <v>113</v>
      </c>
      <c r="J8" s="116" t="s">
        <v>145</v>
      </c>
      <c r="K8" s="44"/>
      <c r="L8" s="44"/>
      <c r="M8" s="113" t="str">
        <f>_xlfn.XLOOKUP(P8,Hoja4!$A$2:$A$136,Hoja4!$I$2:$I$136)</f>
        <v>SGF</v>
      </c>
      <c r="N8" s="113"/>
      <c r="O8" s="95">
        <f>_xlfn.XLOOKUP(P8,Hoja4!$A$2:$A$136,Hoja4!$H$2:$H$136)</f>
        <v>45321</v>
      </c>
      <c r="P8" s="113" t="s">
        <v>2211</v>
      </c>
      <c r="Q8" s="95">
        <v>45315</v>
      </c>
      <c r="R8" s="598" t="s">
        <v>121</v>
      </c>
      <c r="S8" s="598" t="s">
        <v>121</v>
      </c>
      <c r="T8" s="598" t="s">
        <v>121</v>
      </c>
      <c r="U8" s="598" t="s">
        <v>121</v>
      </c>
      <c r="V8" s="598" t="s">
        <v>121</v>
      </c>
      <c r="W8" s="598" t="s">
        <v>121</v>
      </c>
      <c r="X8" s="113" t="s">
        <v>5472</v>
      </c>
      <c r="Y8" s="95">
        <v>45322</v>
      </c>
      <c r="Z8" s="95"/>
    </row>
    <row r="9" spans="1:26" s="588" customFormat="1" ht="27" hidden="1" customHeight="1" x14ac:dyDescent="0.25">
      <c r="A9" s="113" t="s">
        <v>1365</v>
      </c>
      <c r="B9" s="113" t="str">
        <f>_xlfn.XLOOKUP(P9,Hoja4!$A$2:$A$136,Hoja4!$L$2:$L$136)</f>
        <v>Terminado</v>
      </c>
      <c r="C9" s="594">
        <v>45324</v>
      </c>
      <c r="D9" s="635"/>
      <c r="E9" s="44" t="s">
        <v>1952</v>
      </c>
      <c r="F9" s="44" t="s">
        <v>297</v>
      </c>
      <c r="G9" s="44" t="str">
        <f>IFERROR(VLOOKUP(F9,Listas!$B$53:$C$188,2,0),"-")</f>
        <v>Pacto Histórico</v>
      </c>
      <c r="H9" s="44" t="s">
        <v>5473</v>
      </c>
      <c r="I9" s="44" t="s">
        <v>126</v>
      </c>
      <c r="J9" s="116"/>
      <c r="K9" s="44"/>
      <c r="L9" s="44"/>
      <c r="M9" s="113" t="str">
        <f>_xlfn.XLOOKUP(P9,Hoja4!$A$2:$A$136,Hoja4!$I$2:$I$136)</f>
        <v>SCO y PYP</v>
      </c>
      <c r="N9" s="113"/>
      <c r="O9" s="95">
        <f>_xlfn.XLOOKUP(P9,Hoja4!$A$2:$A$136,Hoja4!$H$2:$H$136)</f>
        <v>45321</v>
      </c>
      <c r="P9" s="113" t="s">
        <v>2228</v>
      </c>
      <c r="Q9" s="95">
        <v>45317</v>
      </c>
      <c r="R9" s="598" t="s">
        <v>121</v>
      </c>
      <c r="S9" s="598" t="s">
        <v>121</v>
      </c>
      <c r="T9" s="598" t="s">
        <v>121</v>
      </c>
      <c r="U9" s="598" t="s">
        <v>121</v>
      </c>
      <c r="V9" s="598" t="s">
        <v>121</v>
      </c>
      <c r="W9" s="598" t="s">
        <v>121</v>
      </c>
      <c r="X9" s="113" t="s">
        <v>5474</v>
      </c>
      <c r="Y9" s="95">
        <v>45324</v>
      </c>
      <c r="Z9" s="95"/>
    </row>
    <row r="10" spans="1:26" s="588" customFormat="1" ht="27" hidden="1" customHeight="1" x14ac:dyDescent="0.25">
      <c r="A10" s="113" t="s">
        <v>47</v>
      </c>
      <c r="B10" s="113" t="s">
        <v>29</v>
      </c>
      <c r="C10" s="594">
        <v>45327</v>
      </c>
      <c r="D10" s="635"/>
      <c r="E10" s="44" t="s">
        <v>1952</v>
      </c>
      <c r="F10" s="44" t="s">
        <v>311</v>
      </c>
      <c r="G10" s="44" t="str">
        <f>IFERROR(VLOOKUP(F10,Listas!$B$53:$C$188,2,0),"-")</f>
        <v>Centro Democrático</v>
      </c>
      <c r="H10" s="44" t="s">
        <v>2220</v>
      </c>
      <c r="I10" s="44" t="s">
        <v>94</v>
      </c>
      <c r="J10" s="116" t="s">
        <v>154</v>
      </c>
      <c r="K10" s="44" t="s">
        <v>121</v>
      </c>
      <c r="L10" s="44"/>
      <c r="M10" s="113" t="s">
        <v>1389</v>
      </c>
      <c r="N10" s="113" t="s">
        <v>121</v>
      </c>
      <c r="O10" s="95">
        <v>45310</v>
      </c>
      <c r="P10" s="113" t="s">
        <v>5475</v>
      </c>
      <c r="Q10" s="95">
        <v>45310</v>
      </c>
      <c r="R10" s="598" t="s">
        <v>121</v>
      </c>
      <c r="S10" s="598" t="s">
        <v>121</v>
      </c>
      <c r="T10" s="598" t="s">
        <v>121</v>
      </c>
      <c r="U10" s="598" t="s">
        <v>121</v>
      </c>
      <c r="V10" s="598" t="s">
        <v>121</v>
      </c>
      <c r="W10" s="598" t="s">
        <v>121</v>
      </c>
      <c r="X10" s="113" t="s">
        <v>5476</v>
      </c>
      <c r="Y10" s="95">
        <v>45327</v>
      </c>
      <c r="Z10" s="95"/>
    </row>
    <row r="11" spans="1:26" s="588" customFormat="1" ht="27" hidden="1" customHeight="1" x14ac:dyDescent="0.25">
      <c r="A11" s="113" t="s">
        <v>1370</v>
      </c>
      <c r="B11" s="113" t="s">
        <v>29</v>
      </c>
      <c r="C11" s="594">
        <v>45327</v>
      </c>
      <c r="D11" s="635"/>
      <c r="E11" s="44" t="s">
        <v>1952</v>
      </c>
      <c r="F11" s="44" t="s">
        <v>255</v>
      </c>
      <c r="G11" s="44" t="str">
        <f>IFERROR(VLOOKUP(F11,Listas!$B$53:$C$188,2,0),"-")</f>
        <v>Alianza Verde</v>
      </c>
      <c r="H11" s="44" t="s">
        <v>5477</v>
      </c>
      <c r="I11" s="44" t="s">
        <v>99</v>
      </c>
      <c r="J11" s="116" t="s">
        <v>141</v>
      </c>
      <c r="K11" s="44"/>
      <c r="L11" s="44"/>
      <c r="M11" s="113"/>
      <c r="N11" s="113"/>
      <c r="O11" s="95"/>
      <c r="P11" s="113" t="s">
        <v>5478</v>
      </c>
      <c r="Q11" s="95">
        <v>45313</v>
      </c>
      <c r="R11" s="598" t="s">
        <v>121</v>
      </c>
      <c r="S11" s="598" t="s">
        <v>121</v>
      </c>
      <c r="T11" s="598" t="s">
        <v>121</v>
      </c>
      <c r="U11" s="598" t="s">
        <v>121</v>
      </c>
      <c r="V11" s="598" t="s">
        <v>121</v>
      </c>
      <c r="W11" s="598" t="s">
        <v>121</v>
      </c>
      <c r="X11" s="113" t="s">
        <v>5479</v>
      </c>
      <c r="Y11" s="95">
        <v>45327</v>
      </c>
      <c r="Z11" s="95"/>
    </row>
    <row r="12" spans="1:26" s="588" customFormat="1" ht="27" hidden="1" customHeight="1" x14ac:dyDescent="0.25">
      <c r="A12" s="113" t="s">
        <v>47</v>
      </c>
      <c r="B12" s="113" t="s">
        <v>29</v>
      </c>
      <c r="C12" s="594">
        <v>45327</v>
      </c>
      <c r="D12" s="635"/>
      <c r="E12" s="766" t="s">
        <v>1952</v>
      </c>
      <c r="F12" s="766" t="s">
        <v>296</v>
      </c>
      <c r="G12" s="44" t="str">
        <f>IFERROR(VLOOKUP(F12,Listas!$B$53:$C$188,2,0),"-")</f>
        <v>Pacto Histórico</v>
      </c>
      <c r="H12" s="44" t="s">
        <v>2215</v>
      </c>
      <c r="I12" s="44" t="s">
        <v>110</v>
      </c>
      <c r="J12" s="116"/>
      <c r="K12" s="44" t="s">
        <v>221</v>
      </c>
      <c r="L12" s="44"/>
      <c r="M12" s="113" t="s">
        <v>5480</v>
      </c>
      <c r="N12" s="113" t="s">
        <v>121</v>
      </c>
      <c r="O12" s="95">
        <v>45316</v>
      </c>
      <c r="P12" s="113" t="s">
        <v>5481</v>
      </c>
      <c r="Q12" s="95">
        <v>45316</v>
      </c>
      <c r="R12" s="113" t="s">
        <v>5482</v>
      </c>
      <c r="S12" s="95">
        <v>45323</v>
      </c>
      <c r="T12" s="598" t="s">
        <v>121</v>
      </c>
      <c r="U12" s="598" t="s">
        <v>121</v>
      </c>
      <c r="V12" s="113" t="s">
        <v>5483</v>
      </c>
      <c r="W12" s="95">
        <v>45351</v>
      </c>
      <c r="X12" s="113" t="s">
        <v>5484</v>
      </c>
      <c r="Y12" s="95">
        <v>45327</v>
      </c>
      <c r="Z12" s="95"/>
    </row>
    <row r="13" spans="1:26" s="588" customFormat="1" ht="27" hidden="1" customHeight="1" x14ac:dyDescent="0.25">
      <c r="A13" s="113" t="s">
        <v>1365</v>
      </c>
      <c r="B13" s="113" t="str">
        <f>_xlfn.XLOOKUP(P13,Hoja4!$A$2:$A$136,Hoja4!$L$2:$L$136)</f>
        <v>Terminado</v>
      </c>
      <c r="C13" s="594">
        <v>45327</v>
      </c>
      <c r="D13" s="635"/>
      <c r="E13" s="44" t="s">
        <v>1952</v>
      </c>
      <c r="F13" s="44" t="s">
        <v>288</v>
      </c>
      <c r="G13" s="44" t="str">
        <f>IFERROR(VLOOKUP(F13,Listas!$B$53:$C$188,2,0),"-")</f>
        <v>Pacto Histórico</v>
      </c>
      <c r="H13" s="44" t="s">
        <v>2232</v>
      </c>
      <c r="I13" s="44" t="s">
        <v>99</v>
      </c>
      <c r="J13" s="116" t="s">
        <v>141</v>
      </c>
      <c r="K13" s="44"/>
      <c r="L13" s="44"/>
      <c r="M13" s="113" t="str">
        <f>_xlfn.XLOOKUP(P13,Hoja4!$A$2:$A$136,Hoja4!$I$2:$I$136)</f>
        <v>IVC</v>
      </c>
      <c r="N13" s="113"/>
      <c r="O13" s="95">
        <f>_xlfn.XLOOKUP(P13,Hoja4!$A$2:$A$136,Hoja4!$H$2:$H$136)</f>
        <v>45322</v>
      </c>
      <c r="P13" s="113" t="s">
        <v>2231</v>
      </c>
      <c r="Q13" s="95">
        <v>45320</v>
      </c>
      <c r="R13" s="598" t="s">
        <v>121</v>
      </c>
      <c r="S13" s="598" t="s">
        <v>121</v>
      </c>
      <c r="T13" s="598" t="s">
        <v>121</v>
      </c>
      <c r="U13" s="598" t="s">
        <v>121</v>
      </c>
      <c r="V13" s="598" t="s">
        <v>121</v>
      </c>
      <c r="W13" s="598" t="s">
        <v>121</v>
      </c>
      <c r="X13" s="113" t="s">
        <v>5485</v>
      </c>
      <c r="Y13" s="95">
        <v>45327</v>
      </c>
      <c r="Z13" s="95"/>
    </row>
    <row r="14" spans="1:26" s="588" customFormat="1" ht="27" hidden="1" customHeight="1" x14ac:dyDescent="0.25">
      <c r="A14" s="113" t="s">
        <v>1370</v>
      </c>
      <c r="B14" s="113" t="s">
        <v>29</v>
      </c>
      <c r="C14" s="620">
        <v>45327</v>
      </c>
      <c r="D14" s="635"/>
      <c r="E14" s="96" t="s">
        <v>1952</v>
      </c>
      <c r="F14" s="96" t="s">
        <v>340</v>
      </c>
      <c r="G14" s="44" t="str">
        <f>IFERROR(VLOOKUP(F14,Listas!$B$53:$C$188,2,0),"-")</f>
        <v>Partido Cambio Radical</v>
      </c>
      <c r="H14" s="44" t="s">
        <v>5486</v>
      </c>
      <c r="I14" s="44" t="s">
        <v>94</v>
      </c>
      <c r="J14" s="116" t="s">
        <v>216</v>
      </c>
      <c r="K14" s="44"/>
      <c r="L14" s="44"/>
      <c r="M14" s="113"/>
      <c r="N14" s="113"/>
      <c r="O14" s="586"/>
      <c r="P14" s="783" t="s">
        <v>5487</v>
      </c>
      <c r="Q14" s="586">
        <v>45320</v>
      </c>
      <c r="R14" s="598" t="s">
        <v>121</v>
      </c>
      <c r="S14" s="598" t="s">
        <v>121</v>
      </c>
      <c r="T14" s="598" t="s">
        <v>121</v>
      </c>
      <c r="U14" s="598" t="s">
        <v>121</v>
      </c>
      <c r="V14" s="113" t="s">
        <v>5488</v>
      </c>
      <c r="W14" s="95">
        <v>45327</v>
      </c>
      <c r="X14" s="113"/>
      <c r="Y14" s="95"/>
      <c r="Z14" s="95"/>
    </row>
    <row r="15" spans="1:26" s="588" customFormat="1" ht="27" hidden="1" customHeight="1" x14ac:dyDescent="0.25">
      <c r="A15" s="113" t="s">
        <v>47</v>
      </c>
      <c r="B15" s="113" t="s">
        <v>29</v>
      </c>
      <c r="C15" s="594">
        <v>45328</v>
      </c>
      <c r="D15" s="635"/>
      <c r="E15" s="44" t="s">
        <v>1952</v>
      </c>
      <c r="F15" s="44" t="s">
        <v>305</v>
      </c>
      <c r="G15" s="44" t="str">
        <f>IFERROR(VLOOKUP(F15,Listas!$B$53:$C$188,2,0),"-")</f>
        <v>Centro Democrático</v>
      </c>
      <c r="H15" s="44" t="s">
        <v>2213</v>
      </c>
      <c r="I15" s="44" t="s">
        <v>104</v>
      </c>
      <c r="J15" s="116"/>
      <c r="K15" s="44" t="s">
        <v>121</v>
      </c>
      <c r="L15" s="44"/>
      <c r="M15" s="113" t="s">
        <v>1389</v>
      </c>
      <c r="N15" s="113" t="s">
        <v>121</v>
      </c>
      <c r="O15" s="95">
        <v>45314</v>
      </c>
      <c r="P15" s="113" t="s">
        <v>5489</v>
      </c>
      <c r="Q15" s="95">
        <v>45314</v>
      </c>
      <c r="R15" s="598" t="s">
        <v>121</v>
      </c>
      <c r="S15" s="598" t="s">
        <v>121</v>
      </c>
      <c r="T15" s="598" t="s">
        <v>121</v>
      </c>
      <c r="U15" s="598" t="s">
        <v>121</v>
      </c>
      <c r="V15" s="598" t="s">
        <v>121</v>
      </c>
      <c r="W15" s="598" t="s">
        <v>121</v>
      </c>
      <c r="X15" s="113" t="s">
        <v>5490</v>
      </c>
      <c r="Y15" s="95"/>
      <c r="Z15" s="95"/>
    </row>
    <row r="16" spans="1:26" s="588" customFormat="1" ht="27" hidden="1" customHeight="1" x14ac:dyDescent="0.25">
      <c r="A16" s="113" t="s">
        <v>1383</v>
      </c>
      <c r="B16" s="113" t="s">
        <v>29</v>
      </c>
      <c r="C16" s="620">
        <v>45329</v>
      </c>
      <c r="D16" s="635"/>
      <c r="E16" s="44" t="s">
        <v>1952</v>
      </c>
      <c r="F16" s="44" t="s">
        <v>320</v>
      </c>
      <c r="G16" s="44" t="str">
        <f>IFERROR(VLOOKUP(F16,Listas!$B$53:$C$188,2,0),"-")</f>
        <v>Centro Democrático</v>
      </c>
      <c r="H16" s="44" t="s">
        <v>2225</v>
      </c>
      <c r="I16" s="44" t="s">
        <v>113</v>
      </c>
      <c r="J16" s="116" t="s">
        <v>145</v>
      </c>
      <c r="K16" s="44"/>
      <c r="L16" s="44"/>
      <c r="M16" s="113"/>
      <c r="N16" s="113"/>
      <c r="O16" s="95"/>
      <c r="P16" s="113" t="s">
        <v>5491</v>
      </c>
      <c r="Q16" s="95">
        <v>45315</v>
      </c>
      <c r="R16" s="598" t="s">
        <v>121</v>
      </c>
      <c r="S16" s="598" t="s">
        <v>121</v>
      </c>
      <c r="T16" s="598" t="s">
        <v>121</v>
      </c>
      <c r="U16" s="598" t="s">
        <v>121</v>
      </c>
      <c r="V16" s="598" t="s">
        <v>121</v>
      </c>
      <c r="W16" s="598" t="s">
        <v>121</v>
      </c>
      <c r="X16" s="113" t="s">
        <v>5492</v>
      </c>
      <c r="Y16" s="95">
        <v>45330</v>
      </c>
      <c r="Z16" s="95"/>
    </row>
    <row r="17" spans="1:26" s="588" customFormat="1" ht="27" hidden="1" customHeight="1" x14ac:dyDescent="0.25">
      <c r="A17" s="113" t="s">
        <v>1370</v>
      </c>
      <c r="B17" s="113" t="s">
        <v>29</v>
      </c>
      <c r="C17" s="594">
        <v>45329</v>
      </c>
      <c r="D17" s="635"/>
      <c r="E17" s="44" t="s">
        <v>1952</v>
      </c>
      <c r="F17" s="44" t="s">
        <v>298</v>
      </c>
      <c r="G17" s="44" t="str">
        <f>IFERROR(VLOOKUP(F17,Listas!$B$53:$C$188,2,0),"-")</f>
        <v>Pacto Histórico</v>
      </c>
      <c r="H17" s="44" t="s">
        <v>2234</v>
      </c>
      <c r="I17" s="44" t="s">
        <v>99</v>
      </c>
      <c r="J17" s="116" t="s">
        <v>141</v>
      </c>
      <c r="K17" s="44"/>
      <c r="L17" s="44"/>
      <c r="M17" s="113"/>
      <c r="N17" s="113"/>
      <c r="O17" s="95"/>
      <c r="P17" s="113" t="s">
        <v>5493</v>
      </c>
      <c r="Q17" s="95">
        <v>45322</v>
      </c>
      <c r="R17" s="598" t="s">
        <v>121</v>
      </c>
      <c r="S17" s="598" t="s">
        <v>121</v>
      </c>
      <c r="T17" s="598" t="s">
        <v>121</v>
      </c>
      <c r="U17" s="598" t="s">
        <v>121</v>
      </c>
      <c r="V17" s="598" t="s">
        <v>121</v>
      </c>
      <c r="W17" s="598" t="s">
        <v>121</v>
      </c>
      <c r="X17" s="113" t="s">
        <v>5494</v>
      </c>
      <c r="Y17" s="95">
        <v>45329</v>
      </c>
      <c r="Z17" s="95"/>
    </row>
    <row r="18" spans="1:26" s="588" customFormat="1" ht="27" hidden="1" customHeight="1" x14ac:dyDescent="0.25">
      <c r="A18" s="113"/>
      <c r="B18" s="113" t="s">
        <v>29</v>
      </c>
      <c r="C18" s="594">
        <v>45329</v>
      </c>
      <c r="D18" s="635"/>
      <c r="E18" s="44" t="s">
        <v>1952</v>
      </c>
      <c r="F18" s="44" t="s">
        <v>340</v>
      </c>
      <c r="G18" s="44" t="str">
        <f>IFERROR(VLOOKUP(F18,Listas!$B$53:$C$188,2,0),"-")</f>
        <v>Partido Cambio Radical</v>
      </c>
      <c r="H18" s="44" t="s">
        <v>5495</v>
      </c>
      <c r="I18" s="44" t="s">
        <v>113</v>
      </c>
      <c r="J18" s="116" t="s">
        <v>145</v>
      </c>
      <c r="K18" s="44"/>
      <c r="L18" s="44"/>
      <c r="M18" s="113"/>
      <c r="N18" s="113"/>
      <c r="O18" s="95"/>
      <c r="P18" s="113" t="s">
        <v>5496</v>
      </c>
      <c r="Q18" s="95">
        <v>45287</v>
      </c>
      <c r="R18" s="598" t="s">
        <v>121</v>
      </c>
      <c r="S18" s="598" t="s">
        <v>121</v>
      </c>
      <c r="T18" s="598" t="s">
        <v>121</v>
      </c>
      <c r="U18" s="598" t="s">
        <v>121</v>
      </c>
      <c r="V18" s="598" t="s">
        <v>121</v>
      </c>
      <c r="W18" s="598" t="s">
        <v>121</v>
      </c>
      <c r="X18" s="113" t="s">
        <v>5497</v>
      </c>
      <c r="Y18" s="95">
        <v>45293</v>
      </c>
      <c r="Z18" s="95"/>
    </row>
    <row r="19" spans="1:26" s="588" customFormat="1" ht="27" hidden="1" customHeight="1" x14ac:dyDescent="0.25">
      <c r="A19" s="113"/>
      <c r="B19" s="113" t="s">
        <v>29</v>
      </c>
      <c r="C19" s="594">
        <v>45337</v>
      </c>
      <c r="D19" s="635"/>
      <c r="E19" s="589" t="s">
        <v>1952</v>
      </c>
      <c r="F19" s="589" t="s">
        <v>261</v>
      </c>
      <c r="G19" s="44" t="str">
        <f>IFERROR(VLOOKUP(F19,Listas!$B$53:$C$188,2,0),"-")</f>
        <v>Alianza Verde</v>
      </c>
      <c r="H19" s="44" t="s">
        <v>2245</v>
      </c>
      <c r="I19" s="44" t="s">
        <v>110</v>
      </c>
      <c r="J19" s="116" t="s">
        <v>144</v>
      </c>
      <c r="K19" s="44"/>
      <c r="L19" s="44"/>
      <c r="M19" s="113"/>
      <c r="N19" s="113"/>
      <c r="O19" s="95"/>
      <c r="P19" s="113" t="s">
        <v>5498</v>
      </c>
      <c r="Q19" s="95">
        <v>45316</v>
      </c>
      <c r="R19" s="113" t="s">
        <v>2248</v>
      </c>
      <c r="S19" s="95">
        <v>45331</v>
      </c>
      <c r="T19" s="598" t="s">
        <v>121</v>
      </c>
      <c r="U19" s="598" t="s">
        <v>121</v>
      </c>
      <c r="V19" s="598" t="s">
        <v>121</v>
      </c>
      <c r="W19" s="598" t="s">
        <v>121</v>
      </c>
      <c r="X19" s="113" t="s">
        <v>2249</v>
      </c>
      <c r="Y19" s="95">
        <v>45343</v>
      </c>
      <c r="Z19" s="95"/>
    </row>
    <row r="20" spans="1:26" s="588" customFormat="1" ht="27" hidden="1" customHeight="1" x14ac:dyDescent="0.25">
      <c r="A20" s="113" t="s">
        <v>1370</v>
      </c>
      <c r="B20" s="113" t="s">
        <v>29</v>
      </c>
      <c r="C20" s="594">
        <v>45337</v>
      </c>
      <c r="D20" s="635"/>
      <c r="E20" s="44" t="s">
        <v>364</v>
      </c>
      <c r="F20" s="44" t="s">
        <v>533</v>
      </c>
      <c r="G20" s="44" t="str">
        <f>IFERROR(VLOOKUP(F20,Listas!$B$53:$C$188,2,0),"-")</f>
        <v>Comunes</v>
      </c>
      <c r="H20" s="44" t="s">
        <v>2237</v>
      </c>
      <c r="I20" s="44" t="s">
        <v>99</v>
      </c>
      <c r="J20" s="116" t="s">
        <v>141</v>
      </c>
      <c r="K20" s="44"/>
      <c r="L20" s="44"/>
      <c r="M20" s="113"/>
      <c r="N20" s="113"/>
      <c r="O20" s="95"/>
      <c r="P20" s="113" t="s">
        <v>5499</v>
      </c>
      <c r="Q20" s="95">
        <v>45330</v>
      </c>
      <c r="R20" s="598" t="s">
        <v>121</v>
      </c>
      <c r="S20" s="598" t="s">
        <v>121</v>
      </c>
      <c r="T20" s="598" t="s">
        <v>121</v>
      </c>
      <c r="U20" s="598" t="s">
        <v>121</v>
      </c>
      <c r="V20" s="598" t="s">
        <v>121</v>
      </c>
      <c r="W20" s="598" t="s">
        <v>121</v>
      </c>
      <c r="X20" s="113" t="s">
        <v>2239</v>
      </c>
      <c r="Y20" s="95">
        <v>45329</v>
      </c>
      <c r="Z20" s="95"/>
    </row>
    <row r="21" spans="1:26" s="588" customFormat="1" ht="27" hidden="1" customHeight="1" x14ac:dyDescent="0.25">
      <c r="A21" s="113" t="s">
        <v>1365</v>
      </c>
      <c r="B21" s="113" t="s">
        <v>29</v>
      </c>
      <c r="C21" s="594">
        <v>45338</v>
      </c>
      <c r="D21" s="635"/>
      <c r="E21" s="44" t="s">
        <v>1952</v>
      </c>
      <c r="F21" s="44" t="s">
        <v>292</v>
      </c>
      <c r="G21" s="44" t="str">
        <f>IFERROR(VLOOKUP(F21,Listas!$B$53:$C$188,2,0),"-")</f>
        <v>Pacto Histórico</v>
      </c>
      <c r="H21" s="44" t="s">
        <v>5500</v>
      </c>
      <c r="I21" s="44" t="s">
        <v>104</v>
      </c>
      <c r="J21" s="116" t="s">
        <v>182</v>
      </c>
      <c r="K21" s="44"/>
      <c r="L21" s="44"/>
      <c r="M21" s="113"/>
      <c r="N21" s="113"/>
      <c r="O21" s="95"/>
      <c r="P21" s="113" t="s">
        <v>5501</v>
      </c>
      <c r="Q21" s="95">
        <v>45336</v>
      </c>
      <c r="R21" s="598" t="s">
        <v>121</v>
      </c>
      <c r="S21" s="598" t="s">
        <v>121</v>
      </c>
      <c r="T21" s="598" t="s">
        <v>121</v>
      </c>
      <c r="U21" s="598" t="s">
        <v>121</v>
      </c>
      <c r="V21" s="598" t="s">
        <v>121</v>
      </c>
      <c r="W21" s="598" t="s">
        <v>121</v>
      </c>
      <c r="X21" s="113" t="s">
        <v>5502</v>
      </c>
      <c r="Y21" s="95">
        <v>45335</v>
      </c>
      <c r="Z21" s="95"/>
    </row>
    <row r="22" spans="1:26" s="588" customFormat="1" ht="27" hidden="1" customHeight="1" x14ac:dyDescent="0.25">
      <c r="A22" s="113"/>
      <c r="B22" s="113" t="s">
        <v>29</v>
      </c>
      <c r="C22" s="594">
        <v>45338</v>
      </c>
      <c r="D22" s="635"/>
      <c r="E22" s="44" t="s">
        <v>1952</v>
      </c>
      <c r="F22" s="44" t="s">
        <v>343</v>
      </c>
      <c r="G22" s="44" t="str">
        <f>IFERROR(VLOOKUP(F22,Listas!$B$53:$C$188,2,0),"-")</f>
        <v>Partido Mira</v>
      </c>
      <c r="H22" s="44" t="s">
        <v>5503</v>
      </c>
      <c r="I22" s="113" t="s">
        <v>94</v>
      </c>
      <c r="J22" s="590" t="s">
        <v>222</v>
      </c>
      <c r="K22" s="113"/>
      <c r="L22" s="44"/>
      <c r="M22" s="113"/>
      <c r="N22" s="113"/>
      <c r="O22" s="95"/>
      <c r="P22" s="113" t="s">
        <v>5504</v>
      </c>
      <c r="Q22" s="95">
        <v>45331</v>
      </c>
      <c r="R22" s="598" t="s">
        <v>121</v>
      </c>
      <c r="S22" s="598" t="s">
        <v>121</v>
      </c>
      <c r="T22" s="598" t="s">
        <v>121</v>
      </c>
      <c r="U22" s="598" t="s">
        <v>121</v>
      </c>
      <c r="V22" s="113" t="s">
        <v>5505</v>
      </c>
      <c r="W22" s="95">
        <v>45338</v>
      </c>
      <c r="X22" s="95"/>
      <c r="Y22" s="95"/>
      <c r="Z22" s="95"/>
    </row>
    <row r="23" spans="1:26" s="588" customFormat="1" ht="27" hidden="1" customHeight="1" x14ac:dyDescent="0.25">
      <c r="A23" s="113" t="s">
        <v>1370</v>
      </c>
      <c r="B23" s="113" t="s">
        <v>29</v>
      </c>
      <c r="C23" s="594">
        <v>45338</v>
      </c>
      <c r="D23" s="635"/>
      <c r="E23" s="766" t="s">
        <v>364</v>
      </c>
      <c r="F23" s="766" t="s">
        <v>560</v>
      </c>
      <c r="G23" s="44" t="str">
        <f>IFERROR(VLOOKUP(F23,Listas!$B$53:$C$188,2,0),"-")</f>
        <v xml:space="preserve">Centro Democrático </v>
      </c>
      <c r="H23" s="44" t="s">
        <v>1709</v>
      </c>
      <c r="I23" s="44" t="s">
        <v>122</v>
      </c>
      <c r="J23" s="116" t="s">
        <v>195</v>
      </c>
      <c r="K23" s="44"/>
      <c r="L23" s="44"/>
      <c r="M23" s="113"/>
      <c r="N23" s="113"/>
      <c r="O23" s="95"/>
      <c r="P23" s="113" t="s">
        <v>5506</v>
      </c>
      <c r="Q23" s="95">
        <v>45331</v>
      </c>
      <c r="R23" s="598" t="s">
        <v>121</v>
      </c>
      <c r="S23" s="598" t="s">
        <v>121</v>
      </c>
      <c r="T23" s="598" t="s">
        <v>121</v>
      </c>
      <c r="U23" s="598" t="s">
        <v>121</v>
      </c>
      <c r="V23" s="113" t="s">
        <v>5507</v>
      </c>
      <c r="W23" s="95">
        <v>45338</v>
      </c>
      <c r="X23" s="113" t="s">
        <v>2240</v>
      </c>
      <c r="Y23" s="95">
        <v>45336</v>
      </c>
      <c r="Z23" s="95"/>
    </row>
    <row r="24" spans="1:26" s="588" customFormat="1" ht="27" hidden="1" customHeight="1" x14ac:dyDescent="0.25">
      <c r="A24" s="113" t="s">
        <v>1365</v>
      </c>
      <c r="B24" s="113" t="str">
        <f>_xlfn.XLOOKUP(P24,Hoja4!$A$2:$A$136,Hoja4!$L$2:$L$136)</f>
        <v>Terminado</v>
      </c>
      <c r="C24" s="594">
        <v>45343</v>
      </c>
      <c r="D24" s="635"/>
      <c r="E24" s="44" t="s">
        <v>1952</v>
      </c>
      <c r="F24" s="44" t="s">
        <v>305</v>
      </c>
      <c r="G24" s="44" t="str">
        <f>IFERROR(VLOOKUP(F24,Listas!$B$53:$C$188,2,0),"-")</f>
        <v>Centro Democrático</v>
      </c>
      <c r="H24" s="44" t="s">
        <v>2257</v>
      </c>
      <c r="I24" s="44" t="s">
        <v>110</v>
      </c>
      <c r="J24" s="116" t="s">
        <v>144</v>
      </c>
      <c r="K24" s="44"/>
      <c r="L24" s="44"/>
      <c r="M24" s="113" t="str">
        <f>_xlfn.XLOOKUP(P24,Hoja4!$A$2:$A$136,Hoja4!$I$2:$I$136)</f>
        <v>pyp - SCO</v>
      </c>
      <c r="N24" s="113"/>
      <c r="O24" s="95">
        <f>_xlfn.XLOOKUP(P24,Hoja4!$A$2:$A$136,Hoja4!$H$2:$H$136)</f>
        <v>45342</v>
      </c>
      <c r="P24" s="113" t="s">
        <v>2256</v>
      </c>
      <c r="Q24" s="95">
        <v>45321</v>
      </c>
      <c r="R24" s="113" t="s">
        <v>2259</v>
      </c>
      <c r="S24" s="95">
        <v>45337</v>
      </c>
      <c r="T24" s="598" t="s">
        <v>121</v>
      </c>
      <c r="U24" s="598" t="s">
        <v>121</v>
      </c>
      <c r="V24" s="598" t="s">
        <v>121</v>
      </c>
      <c r="W24" s="598" t="s">
        <v>121</v>
      </c>
      <c r="X24" s="113" t="s">
        <v>2260</v>
      </c>
      <c r="Y24" s="95">
        <v>45349</v>
      </c>
      <c r="Z24" s="95"/>
    </row>
    <row r="25" spans="1:26" s="588" customFormat="1" ht="27" hidden="1" customHeight="1" x14ac:dyDescent="0.25">
      <c r="A25" s="113" t="str">
        <f>_xlfn.XLOOKUP(P25,Hoja4!$A$2:$A$136,Hoja4!$K$2:$K$136)</f>
        <v xml:space="preserve">Alexander Cortes </v>
      </c>
      <c r="B25" s="113" t="str">
        <f>_xlfn.XLOOKUP(P25,Hoja4!$A$2:$A$136,Hoja4!$L$2:$L$136)</f>
        <v>Terminado</v>
      </c>
      <c r="C25" s="594">
        <v>45345</v>
      </c>
      <c r="D25" s="635"/>
      <c r="E25" s="44" t="s">
        <v>364</v>
      </c>
      <c r="F25" s="44" t="s">
        <v>533</v>
      </c>
      <c r="G25" s="44" t="str">
        <f>IFERROR(VLOOKUP(F25,Listas!$B$53:$C$188,2,0),"-")</f>
        <v>Comunes</v>
      </c>
      <c r="H25" s="44" t="s">
        <v>5508</v>
      </c>
      <c r="I25" s="44" t="s">
        <v>94</v>
      </c>
      <c r="J25" s="116"/>
      <c r="K25" s="44"/>
      <c r="L25" s="44"/>
      <c r="M25" s="113" t="str">
        <f>_xlfn.XLOOKUP(P25,Hoja4!$A$2:$A$136,Hoja4!$I$2:$I$136)</f>
        <v>SCO PYP</v>
      </c>
      <c r="N25" s="113"/>
      <c r="O25" s="95">
        <f>_xlfn.XLOOKUP(P25,Hoja4!$A$2:$A$136,Hoja4!$H$2:$H$136)</f>
        <v>45343</v>
      </c>
      <c r="P25" s="113" t="s">
        <v>2261</v>
      </c>
      <c r="Q25" s="95">
        <v>45338</v>
      </c>
      <c r="R25" s="598" t="s">
        <v>121</v>
      </c>
      <c r="S25" s="598" t="s">
        <v>121</v>
      </c>
      <c r="T25" s="598" t="s">
        <v>121</v>
      </c>
      <c r="U25" s="598" t="s">
        <v>121</v>
      </c>
      <c r="V25" s="598" t="s">
        <v>121</v>
      </c>
      <c r="W25" s="598" t="s">
        <v>121</v>
      </c>
      <c r="X25" s="113" t="s">
        <v>5509</v>
      </c>
      <c r="Y25" s="95">
        <v>45345</v>
      </c>
      <c r="Z25" s="95"/>
    </row>
    <row r="26" spans="1:26" s="588" customFormat="1" ht="27" hidden="1" customHeight="1" x14ac:dyDescent="0.25">
      <c r="A26" s="113" t="s">
        <v>1365</v>
      </c>
      <c r="B26" s="113" t="str">
        <f>_xlfn.XLOOKUP(P26,Hoja4!$A$2:$A$136,Hoja4!$L$2:$L$136)</f>
        <v>Terminado</v>
      </c>
      <c r="C26" s="594">
        <v>45348</v>
      </c>
      <c r="D26" s="635"/>
      <c r="E26" s="589" t="s">
        <v>1952</v>
      </c>
      <c r="F26" s="589" t="s">
        <v>261</v>
      </c>
      <c r="G26" s="44" t="str">
        <f>IFERROR(VLOOKUP(F26,Listas!$B$53:$C$188,2,0),"-")</f>
        <v>Alianza Verde</v>
      </c>
      <c r="H26" s="44" t="s">
        <v>2251</v>
      </c>
      <c r="I26" s="44" t="s">
        <v>104</v>
      </c>
      <c r="J26" s="116"/>
      <c r="K26" s="44"/>
      <c r="L26" s="44"/>
      <c r="M26" s="113" t="str">
        <f>_xlfn.XLOOKUP(P26,Hoja4!$A$2:$A$136,Hoja4!$I$2:$I$136)</f>
        <v>SGF</v>
      </c>
      <c r="N26" s="113"/>
      <c r="O26" s="95">
        <f>_xlfn.XLOOKUP(P26,Hoja4!$A$2:$A$136,Hoja4!$H$2:$H$136)</f>
        <v>45338</v>
      </c>
      <c r="P26" s="113" t="s">
        <v>2250</v>
      </c>
      <c r="Q26" s="95">
        <v>45334</v>
      </c>
      <c r="R26" s="598" t="s">
        <v>121</v>
      </c>
      <c r="S26" s="598" t="s">
        <v>121</v>
      </c>
      <c r="T26" s="598" t="s">
        <v>121</v>
      </c>
      <c r="U26" s="598" t="s">
        <v>121</v>
      </c>
      <c r="V26" s="113" t="s">
        <v>5510</v>
      </c>
      <c r="W26" s="95">
        <v>45341</v>
      </c>
      <c r="X26" s="113" t="s">
        <v>2252</v>
      </c>
      <c r="Y26" s="95">
        <v>45342</v>
      </c>
      <c r="Z26" s="95"/>
    </row>
    <row r="27" spans="1:26" s="588" customFormat="1" ht="27" hidden="1" customHeight="1" x14ac:dyDescent="0.25">
      <c r="A27" s="113" t="str">
        <f>_xlfn.XLOOKUP(P27,Hoja4!$A$2:$A$136,Hoja4!$K$2:$K$136)</f>
        <v xml:space="preserve">Camila Ruano </v>
      </c>
      <c r="B27" s="113" t="str">
        <f>_xlfn.XLOOKUP(P27,Hoja4!$A$2:$A$136,Hoja4!$L$2:$L$136)</f>
        <v>Terminado</v>
      </c>
      <c r="C27" s="594">
        <v>45351</v>
      </c>
      <c r="D27" s="635"/>
      <c r="E27" s="44" t="s">
        <v>22</v>
      </c>
      <c r="F27" s="44" t="s">
        <v>276</v>
      </c>
      <c r="G27" s="44" t="str">
        <f>IFERROR(VLOOKUP(F27,Listas!$B$53:$C$188,2,0),"-")</f>
        <v>Partido Nuevo Liberalismo</v>
      </c>
      <c r="H27" s="44" t="s">
        <v>5511</v>
      </c>
      <c r="I27" s="44" t="s">
        <v>99</v>
      </c>
      <c r="J27" s="116" t="s">
        <v>141</v>
      </c>
      <c r="K27" s="44"/>
      <c r="L27" s="44"/>
      <c r="M27" s="113" t="str">
        <f>_xlfn.XLOOKUP(P27,Hoja4!$A$2:$A$136,Hoja4!$I$2:$I$136)</f>
        <v>SCO</v>
      </c>
      <c r="N27" s="113"/>
      <c r="O27" s="95">
        <f>_xlfn.XLOOKUP(P27,Hoja4!$A$2:$A$136,Hoja4!$H$2:$H$136)</f>
        <v>45345</v>
      </c>
      <c r="P27" s="113" t="s">
        <v>2277</v>
      </c>
      <c r="Q27" s="95">
        <v>45338</v>
      </c>
      <c r="R27" s="598" t="s">
        <v>121</v>
      </c>
      <c r="S27" s="598" t="s">
        <v>121</v>
      </c>
      <c r="T27" s="598" t="s">
        <v>121</v>
      </c>
      <c r="U27" s="598" t="s">
        <v>121</v>
      </c>
      <c r="V27" s="598" t="s">
        <v>121</v>
      </c>
      <c r="W27" s="598" t="s">
        <v>121</v>
      </c>
      <c r="X27" s="113" t="s">
        <v>5512</v>
      </c>
      <c r="Y27" s="95">
        <v>45380</v>
      </c>
      <c r="Z27" s="95"/>
    </row>
    <row r="28" spans="1:26" s="588" customFormat="1" ht="27" hidden="1" customHeight="1" x14ac:dyDescent="0.25">
      <c r="A28" s="113" t="str">
        <f>_xlfn.XLOOKUP(P28,Hoja4!$A$2:$A$136,Hoja4!$K$2:$K$136)</f>
        <v xml:space="preserve">Alexander Cortes </v>
      </c>
      <c r="B28" s="113" t="str">
        <f>_xlfn.XLOOKUP(P28,Hoja4!$A$2:$A$136,Hoja4!$L$2:$L$136)</f>
        <v>Terminado</v>
      </c>
      <c r="C28" s="594">
        <v>45354</v>
      </c>
      <c r="D28" s="635"/>
      <c r="E28" s="44" t="s">
        <v>1952</v>
      </c>
      <c r="F28" s="44" t="s">
        <v>343</v>
      </c>
      <c r="G28" s="44" t="str">
        <f>IFERROR(VLOOKUP(F28,Listas!$B$53:$C$188,2,0),"-")</f>
        <v>Partido Mira</v>
      </c>
      <c r="H28" s="44" t="s">
        <v>5513</v>
      </c>
      <c r="I28" s="44" t="s">
        <v>104</v>
      </c>
      <c r="J28" s="116"/>
      <c r="K28" s="44"/>
      <c r="L28" s="44"/>
      <c r="M28" s="113" t="str">
        <f>_xlfn.XLOOKUP(P28,Hoja4!$A$2:$A$136,Hoja4!$I$2:$I$136)</f>
        <v>SGF</v>
      </c>
      <c r="N28" s="113"/>
      <c r="O28" s="95">
        <f>_xlfn.XLOOKUP(P28,Hoja4!$A$2:$A$136,Hoja4!$H$2:$H$136)</f>
        <v>45344</v>
      </c>
      <c r="P28" s="113" t="s">
        <v>2265</v>
      </c>
      <c r="Q28" s="95">
        <v>45341</v>
      </c>
      <c r="R28" s="598" t="s">
        <v>121</v>
      </c>
      <c r="S28" s="598" t="s">
        <v>121</v>
      </c>
      <c r="T28" s="598" t="s">
        <v>121</v>
      </c>
      <c r="U28" s="598" t="s">
        <v>121</v>
      </c>
      <c r="V28" s="598" t="s">
        <v>121</v>
      </c>
      <c r="W28" s="598" t="s">
        <v>121</v>
      </c>
      <c r="X28" s="113" t="s">
        <v>5514</v>
      </c>
      <c r="Y28" s="95">
        <v>45349</v>
      </c>
      <c r="Z28" s="95"/>
    </row>
    <row r="29" spans="1:26" s="588" customFormat="1" ht="27" hidden="1" customHeight="1" x14ac:dyDescent="0.25">
      <c r="A29" s="113" t="str">
        <f>_xlfn.XLOOKUP(P29,Hoja4!$A$2:$A$136,Hoja4!$K$2:$K$136)</f>
        <v xml:space="preserve">Alexander Cortes </v>
      </c>
      <c r="B29" s="113" t="str">
        <f>_xlfn.XLOOKUP(P29,Hoja4!$A$2:$A$136,Hoja4!$L$2:$L$136)</f>
        <v>Terminado</v>
      </c>
      <c r="C29" s="594">
        <v>45354</v>
      </c>
      <c r="D29" s="635"/>
      <c r="E29" s="44" t="s">
        <v>1952</v>
      </c>
      <c r="F29" s="44" t="s">
        <v>343</v>
      </c>
      <c r="G29" s="44" t="str">
        <f>IFERROR(VLOOKUP(F29,Listas!$B$53:$C$188,2,0),"-")</f>
        <v>Partido Mira</v>
      </c>
      <c r="H29" s="44" t="s">
        <v>5515</v>
      </c>
      <c r="I29" s="44" t="s">
        <v>104</v>
      </c>
      <c r="J29" s="116"/>
      <c r="K29" s="44"/>
      <c r="L29" s="44"/>
      <c r="M29" s="113" t="str">
        <f>_xlfn.XLOOKUP(P29,Hoja4!$A$2:$A$136,Hoja4!$I$2:$I$136)</f>
        <v>SGF</v>
      </c>
      <c r="N29" s="113"/>
      <c r="O29" s="95">
        <f>_xlfn.XLOOKUP(P29,Hoja4!$A$2:$A$136,Hoja4!$H$2:$H$136)</f>
        <v>45344</v>
      </c>
      <c r="P29" s="113" t="s">
        <v>2268</v>
      </c>
      <c r="Q29" s="95">
        <v>45341</v>
      </c>
      <c r="R29" s="598" t="s">
        <v>121</v>
      </c>
      <c r="S29" s="598" t="s">
        <v>121</v>
      </c>
      <c r="T29" s="598" t="s">
        <v>121</v>
      </c>
      <c r="U29" s="598" t="s">
        <v>121</v>
      </c>
      <c r="V29" s="598" t="s">
        <v>121</v>
      </c>
      <c r="W29" s="598" t="s">
        <v>121</v>
      </c>
      <c r="X29" s="113" t="s">
        <v>2270</v>
      </c>
      <c r="Y29" s="95">
        <v>45349</v>
      </c>
      <c r="Z29" s="95"/>
    </row>
    <row r="30" spans="1:26" s="588" customFormat="1" ht="27" hidden="1" customHeight="1" x14ac:dyDescent="0.25">
      <c r="A30" s="113" t="str">
        <f>_xlfn.XLOOKUP(P30,Hoja4!$A$2:$A$136,Hoja4!$K$2:$K$136)</f>
        <v xml:space="preserve">Camila Ruano </v>
      </c>
      <c r="B30" s="113" t="str">
        <f>_xlfn.XLOOKUP(P30,Hoja4!$A$2:$A$136,Hoja4!$L$2:$L$136)</f>
        <v>Terminado</v>
      </c>
      <c r="C30" s="594">
        <v>45355</v>
      </c>
      <c r="D30" s="635"/>
      <c r="E30" s="44" t="s">
        <v>1952</v>
      </c>
      <c r="F30" s="44" t="s">
        <v>305</v>
      </c>
      <c r="G30" s="44" t="str">
        <f>IFERROR(VLOOKUP(F30,Listas!$B$53:$C$188,2,0),"-")</f>
        <v>Centro Democrático</v>
      </c>
      <c r="H30" s="44" t="s">
        <v>2254</v>
      </c>
      <c r="I30" s="44" t="s">
        <v>110</v>
      </c>
      <c r="J30" s="116" t="s">
        <v>144</v>
      </c>
      <c r="K30" s="44"/>
      <c r="L30" s="44"/>
      <c r="M30" s="113"/>
      <c r="N30" s="113"/>
      <c r="O30" s="95"/>
      <c r="P30" s="113" t="s">
        <v>2253</v>
      </c>
      <c r="Q30" s="95">
        <v>45334</v>
      </c>
      <c r="R30" s="598" t="s">
        <v>121</v>
      </c>
      <c r="S30" s="598" t="s">
        <v>121</v>
      </c>
      <c r="T30" s="598" t="s">
        <v>121</v>
      </c>
      <c r="U30" s="598" t="s">
        <v>121</v>
      </c>
      <c r="V30" s="598" t="s">
        <v>121</v>
      </c>
      <c r="W30" s="598" t="s">
        <v>121</v>
      </c>
      <c r="X30" s="113" t="s">
        <v>2255</v>
      </c>
      <c r="Y30" s="95">
        <v>45336</v>
      </c>
      <c r="Z30" s="95"/>
    </row>
    <row r="31" spans="1:26" s="588" customFormat="1" ht="27" hidden="1" customHeight="1" x14ac:dyDescent="0.25">
      <c r="A31" s="113" t="str">
        <f>_xlfn.XLOOKUP(P31,Hoja4!$A$2:$A$136,Hoja4!$K$2:$K$136)</f>
        <v xml:space="preserve">Camila Ruano </v>
      </c>
      <c r="B31" s="113" t="str">
        <f>_xlfn.XLOOKUP(P31,Hoja4!$A$2:$A$136,Hoja4!$L$2:$L$136)</f>
        <v>Terminado</v>
      </c>
      <c r="C31" s="594">
        <v>45355</v>
      </c>
      <c r="D31" s="635"/>
      <c r="E31" s="44" t="s">
        <v>1952</v>
      </c>
      <c r="F31" s="44" t="s">
        <v>247</v>
      </c>
      <c r="G31" s="44" t="str">
        <f>IFERROR(VLOOKUP(F31,Listas!$B$53:$C$188,2,0),"-")</f>
        <v>Alianza Verde</v>
      </c>
      <c r="H31" s="44" t="s">
        <v>5516</v>
      </c>
      <c r="I31" s="44" t="s">
        <v>107</v>
      </c>
      <c r="J31" s="116"/>
      <c r="K31" s="44"/>
      <c r="L31" s="44"/>
      <c r="M31" s="113" t="str">
        <f>_xlfn.XLOOKUP(P31,Hoja4!$A$2:$A$136,Hoja4!$I$2:$I$136)</f>
        <v>SCO e IVC</v>
      </c>
      <c r="N31" s="113"/>
      <c r="O31" s="95">
        <f>_xlfn.XLOOKUP(P31,Hoja4!$A$2:$A$136,Hoja4!$H$2:$H$136)</f>
        <v>45345</v>
      </c>
      <c r="P31" s="113" t="s">
        <v>2279</v>
      </c>
      <c r="Q31" s="95">
        <v>45342</v>
      </c>
      <c r="R31" s="598" t="s">
        <v>121</v>
      </c>
      <c r="S31" s="598" t="s">
        <v>121</v>
      </c>
      <c r="T31" s="598" t="s">
        <v>121</v>
      </c>
      <c r="U31" s="598" t="s">
        <v>121</v>
      </c>
      <c r="V31" s="598" t="s">
        <v>121</v>
      </c>
      <c r="W31" s="598" t="s">
        <v>121</v>
      </c>
      <c r="X31" s="113" t="s">
        <v>2282</v>
      </c>
      <c r="Y31" s="95">
        <v>45380</v>
      </c>
      <c r="Z31" s="95"/>
    </row>
    <row r="32" spans="1:26" s="588" customFormat="1" ht="27" hidden="1" customHeight="1" x14ac:dyDescent="0.25">
      <c r="A32" s="113" t="s">
        <v>1383</v>
      </c>
      <c r="B32" s="113" t="s">
        <v>29</v>
      </c>
      <c r="C32" s="594">
        <v>45359</v>
      </c>
      <c r="D32" s="635"/>
      <c r="E32" s="44" t="s">
        <v>1952</v>
      </c>
      <c r="F32" s="44" t="s">
        <v>288</v>
      </c>
      <c r="G32" s="44" t="str">
        <f>IFERROR(VLOOKUP(F32,Listas!$B$53:$C$188,2,0),"-")</f>
        <v>Pacto Histórico</v>
      </c>
      <c r="H32" s="46" t="s">
        <v>5517</v>
      </c>
      <c r="I32" s="44" t="s">
        <v>94</v>
      </c>
      <c r="J32" s="116" t="s">
        <v>198</v>
      </c>
      <c r="K32" s="44"/>
      <c r="L32" s="44"/>
      <c r="M32" s="113"/>
      <c r="N32" s="113"/>
      <c r="O32" s="95"/>
      <c r="P32" s="113" t="s">
        <v>5518</v>
      </c>
      <c r="Q32" s="95">
        <v>45352</v>
      </c>
      <c r="R32" s="598" t="s">
        <v>121</v>
      </c>
      <c r="S32" s="598" t="s">
        <v>121</v>
      </c>
      <c r="T32" s="598" t="s">
        <v>121</v>
      </c>
      <c r="U32" s="598" t="s">
        <v>121</v>
      </c>
      <c r="V32" s="598" t="s">
        <v>121</v>
      </c>
      <c r="W32" s="598" t="s">
        <v>121</v>
      </c>
      <c r="X32" s="113" t="s">
        <v>2341</v>
      </c>
      <c r="Y32" s="95">
        <v>45366</v>
      </c>
      <c r="Z32" s="95"/>
    </row>
    <row r="33" spans="1:26" s="588" customFormat="1" ht="27" hidden="1" customHeight="1" x14ac:dyDescent="0.25">
      <c r="A33" s="113" t="str">
        <f>_xlfn.XLOOKUP(P33,Hoja4!$A$2:$A$136,Hoja4!$K$2:$K$136)</f>
        <v xml:space="preserve">Alexander Cortes </v>
      </c>
      <c r="B33" s="113" t="str">
        <f>_xlfn.XLOOKUP(P33,Hoja4!$A$2:$A$136,Hoja4!$L$2:$L$136)</f>
        <v>Terminado</v>
      </c>
      <c r="C33" s="594">
        <v>45359</v>
      </c>
      <c r="D33" s="635"/>
      <c r="E33" s="44" t="s">
        <v>22</v>
      </c>
      <c r="F33" s="44" t="s">
        <v>298</v>
      </c>
      <c r="G33" s="44" t="str">
        <f>IFERROR(VLOOKUP(F33,Listas!$B$53:$C$188,2,0),"-")</f>
        <v>Pacto Histórico</v>
      </c>
      <c r="H33" s="46" t="s">
        <v>5517</v>
      </c>
      <c r="I33" s="44" t="s">
        <v>99</v>
      </c>
      <c r="J33" s="116" t="s">
        <v>141</v>
      </c>
      <c r="K33" s="44"/>
      <c r="L33" s="44"/>
      <c r="M33" s="113" t="str">
        <f>_xlfn.XLOOKUP(P33,Hoja4!$A$2:$A$136,Hoja4!$I$2:$I$136)</f>
        <v>SCO</v>
      </c>
      <c r="N33" s="113"/>
      <c r="O33" s="95">
        <f>_xlfn.XLOOKUP(P33,Hoja4!$A$2:$A$136,Hoja4!$H$2:$H$136)</f>
        <v>45363</v>
      </c>
      <c r="P33" s="113" t="s">
        <v>2320</v>
      </c>
      <c r="Q33" s="95">
        <v>45352</v>
      </c>
      <c r="R33" s="598" t="s">
        <v>121</v>
      </c>
      <c r="S33" s="598" t="s">
        <v>121</v>
      </c>
      <c r="T33" s="598" t="s">
        <v>121</v>
      </c>
      <c r="U33" s="598" t="s">
        <v>121</v>
      </c>
      <c r="V33" s="598" t="s">
        <v>121</v>
      </c>
      <c r="W33" s="598" t="s">
        <v>121</v>
      </c>
      <c r="X33" s="113" t="s">
        <v>5519</v>
      </c>
      <c r="Y33" s="95">
        <v>45366</v>
      </c>
      <c r="Z33" s="95"/>
    </row>
    <row r="34" spans="1:26" s="588" customFormat="1" ht="27" hidden="1" customHeight="1" x14ac:dyDescent="0.25">
      <c r="A34" s="113" t="s">
        <v>25</v>
      </c>
      <c r="B34" s="113" t="s">
        <v>29</v>
      </c>
      <c r="C34" s="620">
        <v>45359</v>
      </c>
      <c r="D34" s="635"/>
      <c r="E34" s="44" t="s">
        <v>32</v>
      </c>
      <c r="F34" s="44"/>
      <c r="G34" s="44" t="str">
        <f>IFERROR(VLOOKUP(F34,Listas!$B$53:$C$188,2,0),"-")</f>
        <v>-</v>
      </c>
      <c r="H34" s="44" t="s">
        <v>5520</v>
      </c>
      <c r="I34" s="44" t="s">
        <v>122</v>
      </c>
      <c r="J34" s="116" t="s">
        <v>195</v>
      </c>
      <c r="K34" s="44"/>
      <c r="L34" s="44"/>
      <c r="M34" s="113"/>
      <c r="N34" s="113"/>
      <c r="O34" s="95"/>
      <c r="P34" s="113" t="s">
        <v>5521</v>
      </c>
      <c r="Q34" s="95">
        <v>45352</v>
      </c>
      <c r="R34" s="598" t="s">
        <v>121</v>
      </c>
      <c r="S34" s="598" t="s">
        <v>121</v>
      </c>
      <c r="T34" s="598" t="s">
        <v>121</v>
      </c>
      <c r="U34" s="598" t="s">
        <v>121</v>
      </c>
      <c r="V34" s="44" t="s">
        <v>5522</v>
      </c>
      <c r="W34" s="564">
        <v>45356</v>
      </c>
      <c r="X34" s="113" t="s">
        <v>5523</v>
      </c>
      <c r="Y34" s="95">
        <v>45356</v>
      </c>
      <c r="Z34" s="95"/>
    </row>
    <row r="35" spans="1:26" s="588" customFormat="1" ht="27" hidden="1" customHeight="1" x14ac:dyDescent="0.25">
      <c r="A35" s="113" t="str">
        <f>_xlfn.XLOOKUP(P35,Hoja4!$A$2:$A$136,Hoja4!$K$2:$K$136)</f>
        <v xml:space="preserve">Alexander Cortes </v>
      </c>
      <c r="B35" s="113" t="str">
        <f>_xlfn.XLOOKUP(P35,Hoja4!$A$2:$A$136,Hoja4!$L$2:$L$136)</f>
        <v>Terminado</v>
      </c>
      <c r="C35" s="620">
        <v>45362</v>
      </c>
      <c r="D35" s="635"/>
      <c r="E35" s="44" t="s">
        <v>22</v>
      </c>
      <c r="F35" s="44" t="s">
        <v>327</v>
      </c>
      <c r="G35" s="44" t="str">
        <f>IFERROR(VLOOKUP(F35,Listas!$B$53:$C$188,2,0),"-")</f>
        <v>Partido Liberal Colombiano</v>
      </c>
      <c r="H35" s="45" t="s">
        <v>5524</v>
      </c>
      <c r="I35" s="44" t="s">
        <v>94</v>
      </c>
      <c r="J35" s="116" t="s">
        <v>180</v>
      </c>
      <c r="K35" s="44"/>
      <c r="L35" s="44"/>
      <c r="M35" s="113">
        <f>_xlfn.XLOOKUP(P35,Hoja4!$A$2:$A$136,Hoja4!$I$2:$I$136)</f>
        <v>0</v>
      </c>
      <c r="N35" s="113" t="str">
        <f>_xlfn.XLOOKUP(P35,Hoja4!$A$2:$A$136,Hoja4!$J$2:$J$136)</f>
        <v xml:space="preserve"> TRASLADO -UAESP</v>
      </c>
      <c r="O35" s="95">
        <f>_xlfn.XLOOKUP(P35,Hoja4!$A$2:$A$136,Hoja4!$H$2:$H$136)</f>
        <v>45355</v>
      </c>
      <c r="P35" s="113" t="s">
        <v>2271</v>
      </c>
      <c r="Q35" s="95">
        <v>45349</v>
      </c>
      <c r="R35" s="598" t="s">
        <v>121</v>
      </c>
      <c r="S35" s="598" t="s">
        <v>121</v>
      </c>
      <c r="T35" s="598" t="s">
        <v>121</v>
      </c>
      <c r="U35" s="598" t="s">
        <v>121</v>
      </c>
      <c r="V35" s="113" t="s">
        <v>2275</v>
      </c>
      <c r="W35" s="95">
        <v>45349</v>
      </c>
      <c r="X35" s="113" t="s">
        <v>5525</v>
      </c>
      <c r="Y35" s="95">
        <v>45359</v>
      </c>
      <c r="Z35" s="95"/>
    </row>
    <row r="36" spans="1:26" s="588" customFormat="1" ht="27" hidden="1" customHeight="1" x14ac:dyDescent="0.25">
      <c r="A36" s="113" t="s">
        <v>47</v>
      </c>
      <c r="B36" s="113" t="s">
        <v>29</v>
      </c>
      <c r="C36" s="620">
        <v>45363</v>
      </c>
      <c r="D36" s="635"/>
      <c r="E36" s="44" t="s">
        <v>22</v>
      </c>
      <c r="F36" s="44" t="s">
        <v>297</v>
      </c>
      <c r="G36" s="44" t="str">
        <f>IFERROR(VLOOKUP(F36,Listas!$B$53:$C$188,2,0),"-")</f>
        <v>Pacto Histórico</v>
      </c>
      <c r="H36" s="44" t="s">
        <v>5526</v>
      </c>
      <c r="I36" s="592" t="s">
        <v>124</v>
      </c>
      <c r="J36" s="116" t="s">
        <v>5527</v>
      </c>
      <c r="K36" s="607" t="s">
        <v>121</v>
      </c>
      <c r="L36" s="44"/>
      <c r="M36" s="113" t="s">
        <v>1495</v>
      </c>
      <c r="N36" s="113" t="s">
        <v>121</v>
      </c>
      <c r="O36" s="95">
        <v>45356</v>
      </c>
      <c r="P36" s="113" t="s">
        <v>5528</v>
      </c>
      <c r="Q36" s="95">
        <v>45356</v>
      </c>
      <c r="R36" s="598" t="s">
        <v>121</v>
      </c>
      <c r="S36" s="598" t="s">
        <v>121</v>
      </c>
      <c r="T36" s="598" t="s">
        <v>121</v>
      </c>
      <c r="U36" s="598" t="s">
        <v>121</v>
      </c>
      <c r="V36" s="598" t="s">
        <v>121</v>
      </c>
      <c r="W36" s="598" t="s">
        <v>121</v>
      </c>
      <c r="X36" s="113" t="s">
        <v>2330</v>
      </c>
      <c r="Y36" s="95">
        <v>45363</v>
      </c>
      <c r="Z36" s="95"/>
    </row>
    <row r="37" spans="1:26" s="588" customFormat="1" ht="27" hidden="1" customHeight="1" x14ac:dyDescent="0.25">
      <c r="A37" s="113"/>
      <c r="B37" s="113" t="s">
        <v>29</v>
      </c>
      <c r="C37" s="620">
        <v>45363</v>
      </c>
      <c r="D37" s="635"/>
      <c r="E37" s="44" t="s">
        <v>22</v>
      </c>
      <c r="F37" s="44" t="s">
        <v>297</v>
      </c>
      <c r="G37" s="44" t="str">
        <f>IFERROR(VLOOKUP(F37,Listas!$B$53:$C$188,2,0),"-")</f>
        <v>Pacto Histórico</v>
      </c>
      <c r="H37" s="44" t="s">
        <v>5529</v>
      </c>
      <c r="I37" s="593" t="s">
        <v>124</v>
      </c>
      <c r="J37" s="116" t="s">
        <v>5527</v>
      </c>
      <c r="K37" s="44"/>
      <c r="L37" s="44"/>
      <c r="M37" s="113"/>
      <c r="N37" s="113"/>
      <c r="O37" s="95"/>
      <c r="P37" s="113" t="s">
        <v>5530</v>
      </c>
      <c r="Q37" s="95">
        <v>45356</v>
      </c>
      <c r="R37" s="598" t="s">
        <v>121</v>
      </c>
      <c r="S37" s="598" t="s">
        <v>121</v>
      </c>
      <c r="T37" s="598" t="s">
        <v>121</v>
      </c>
      <c r="U37" s="598" t="s">
        <v>121</v>
      </c>
      <c r="V37" s="598" t="s">
        <v>121</v>
      </c>
      <c r="W37" s="598" t="s">
        <v>121</v>
      </c>
      <c r="X37" s="44" t="s">
        <v>5531</v>
      </c>
      <c r="Y37" s="564"/>
      <c r="Z37" s="564"/>
    </row>
    <row r="38" spans="1:26" s="588" customFormat="1" ht="27" hidden="1" customHeight="1" x14ac:dyDescent="0.25">
      <c r="A38" s="113" t="str">
        <f>_xlfn.XLOOKUP(P38,Hoja4!$A$2:$A$136,Hoja4!$K$2:$K$136)</f>
        <v xml:space="preserve">Mauricio Novoa </v>
      </c>
      <c r="B38" s="113" t="str">
        <f>_xlfn.XLOOKUP(P38,Hoja4!$A$2:$A$136,Hoja4!$L$2:$L$136)</f>
        <v>Terminado</v>
      </c>
      <c r="C38" s="594">
        <v>45365</v>
      </c>
      <c r="D38" s="635"/>
      <c r="E38" s="44" t="s">
        <v>22</v>
      </c>
      <c r="F38" s="44" t="s">
        <v>323</v>
      </c>
      <c r="G38" s="44" t="str">
        <f>IFERROR(VLOOKUP(F38,Listas!$B$53:$C$188,2,0),"-")</f>
        <v>Partido Liberal Colombiano</v>
      </c>
      <c r="H38" s="46" t="s">
        <v>5532</v>
      </c>
      <c r="I38" s="44" t="s">
        <v>88</v>
      </c>
      <c r="J38" s="116" t="s">
        <v>4562</v>
      </c>
      <c r="K38" s="44" t="s">
        <v>121</v>
      </c>
      <c r="L38" s="44"/>
      <c r="M38" s="113" t="str">
        <f>_xlfn.XLOOKUP(P38,Hoja4!$A$2:$A$136,Hoja4!$I$2:$I$136)</f>
        <v>IVC</v>
      </c>
      <c r="N38" s="113" t="s">
        <v>121</v>
      </c>
      <c r="O38" s="95">
        <f>_xlfn.XLOOKUP(P38,Hoja4!$A$2:$A$136,Hoja4!$H$2:$H$136)</f>
        <v>45363</v>
      </c>
      <c r="P38" s="113" t="s">
        <v>1894</v>
      </c>
      <c r="Q38" s="95">
        <v>45352</v>
      </c>
      <c r="R38" s="598" t="s">
        <v>121</v>
      </c>
      <c r="S38" s="598" t="s">
        <v>121</v>
      </c>
      <c r="T38" s="598" t="s">
        <v>121</v>
      </c>
      <c r="U38" s="598" t="s">
        <v>121</v>
      </c>
      <c r="V38" s="598" t="s">
        <v>121</v>
      </c>
      <c r="W38" s="598" t="s">
        <v>121</v>
      </c>
      <c r="X38" s="113" t="s">
        <v>2315</v>
      </c>
      <c r="Y38" s="95">
        <v>45366</v>
      </c>
      <c r="Z38" s="95"/>
    </row>
    <row r="39" spans="1:26" s="588" customFormat="1" ht="27" hidden="1" customHeight="1" x14ac:dyDescent="0.25">
      <c r="A39" s="113" t="s">
        <v>47</v>
      </c>
      <c r="B39" s="113" t="s">
        <v>29</v>
      </c>
      <c r="C39" s="594">
        <v>45365</v>
      </c>
      <c r="D39" s="635"/>
      <c r="E39" s="44" t="s">
        <v>364</v>
      </c>
      <c r="F39" s="44" t="s">
        <v>560</v>
      </c>
      <c r="G39" s="44" t="str">
        <f>IFERROR(VLOOKUP(F39,Listas!$B$53:$C$188,2,0),"-")</f>
        <v xml:space="preserve">Centro Democrático </v>
      </c>
      <c r="H39" s="109" t="s">
        <v>5517</v>
      </c>
      <c r="I39" s="44" t="s">
        <v>124</v>
      </c>
      <c r="J39" s="116" t="s">
        <v>5527</v>
      </c>
      <c r="K39" s="44" t="s">
        <v>121</v>
      </c>
      <c r="L39" s="44"/>
      <c r="M39" s="113" t="s">
        <v>1389</v>
      </c>
      <c r="N39" s="113" t="s">
        <v>121</v>
      </c>
      <c r="O39" s="95">
        <v>45358</v>
      </c>
      <c r="P39" s="113" t="s">
        <v>5533</v>
      </c>
      <c r="Q39" s="95">
        <v>45358</v>
      </c>
      <c r="R39" s="598" t="s">
        <v>121</v>
      </c>
      <c r="S39" s="598" t="s">
        <v>121</v>
      </c>
      <c r="T39" s="598" t="s">
        <v>121</v>
      </c>
      <c r="U39" s="598" t="s">
        <v>121</v>
      </c>
      <c r="V39" s="564" t="s">
        <v>5534</v>
      </c>
      <c r="W39" s="564">
        <v>45365</v>
      </c>
      <c r="X39" s="113" t="s">
        <v>2334</v>
      </c>
      <c r="Y39" s="95">
        <v>45365</v>
      </c>
      <c r="Z39" s="95"/>
    </row>
    <row r="40" spans="1:26" s="588" customFormat="1" ht="27" hidden="1" customHeight="1" x14ac:dyDescent="0.25">
      <c r="A40" s="113" t="str">
        <f>_xlfn.XLOOKUP(P40,Hoja4!$A$2:$A$136,Hoja4!$K$2:$K$136)</f>
        <v xml:space="preserve">Mauricio Novoa </v>
      </c>
      <c r="B40" s="113" t="str">
        <f>_xlfn.XLOOKUP(P40,Hoja4!$A$2:$A$136,Hoja4!$L$2:$L$136)</f>
        <v>Terminado</v>
      </c>
      <c r="C40" s="594">
        <v>45365</v>
      </c>
      <c r="D40" s="635"/>
      <c r="E40" s="44" t="s">
        <v>1952</v>
      </c>
      <c r="F40" s="44" t="s">
        <v>261</v>
      </c>
      <c r="G40" s="44" t="str">
        <f>IFERROR(VLOOKUP(F40,Listas!$B$53:$C$188,2,0),"-")</f>
        <v>Alianza Verde</v>
      </c>
      <c r="H40" s="44" t="s">
        <v>5535</v>
      </c>
      <c r="I40" s="44" t="s">
        <v>126</v>
      </c>
      <c r="J40" s="116"/>
      <c r="K40" s="44" t="s">
        <v>121</v>
      </c>
      <c r="L40" s="44"/>
      <c r="M40" s="113" t="str">
        <f>_xlfn.XLOOKUP(P40,Hoja4!$A$2:$A$136,Hoja4!$I$2:$I$136)</f>
        <v>SGC</v>
      </c>
      <c r="N40" s="113" t="s">
        <v>121</v>
      </c>
      <c r="O40" s="95">
        <f>_xlfn.XLOOKUP(P40,Hoja4!$A$2:$A$136,Hoja4!$H$2:$H$136)</f>
        <v>45365</v>
      </c>
      <c r="P40" s="113" t="s">
        <v>2316</v>
      </c>
      <c r="Q40" s="95">
        <v>45358</v>
      </c>
      <c r="R40" s="598" t="s">
        <v>121</v>
      </c>
      <c r="S40" s="598" t="s">
        <v>121</v>
      </c>
      <c r="T40" s="598" t="s">
        <v>121</v>
      </c>
      <c r="U40" s="598" t="s">
        <v>121</v>
      </c>
      <c r="V40" s="598" t="s">
        <v>121</v>
      </c>
      <c r="W40" s="598" t="s">
        <v>121</v>
      </c>
      <c r="X40" s="113" t="s">
        <v>2319</v>
      </c>
      <c r="Y40" s="95">
        <v>45370</v>
      </c>
      <c r="Z40" s="95"/>
    </row>
    <row r="41" spans="1:26" s="588" customFormat="1" ht="27" hidden="1" customHeight="1" x14ac:dyDescent="0.25">
      <c r="A41" s="113" t="s">
        <v>47</v>
      </c>
      <c r="B41" s="113" t="s">
        <v>29</v>
      </c>
      <c r="C41" s="594">
        <v>45366</v>
      </c>
      <c r="D41" s="635"/>
      <c r="E41" s="44" t="s">
        <v>1952</v>
      </c>
      <c r="F41" s="44" t="s">
        <v>305</v>
      </c>
      <c r="G41" s="44" t="str">
        <f>IFERROR(VLOOKUP(F41,Listas!$B$53:$C$188,2,0),"-")</f>
        <v>Centro Democrático</v>
      </c>
      <c r="H41" s="46" t="s">
        <v>5536</v>
      </c>
      <c r="I41" s="44" t="s">
        <v>122</v>
      </c>
      <c r="J41" s="116" t="s">
        <v>195</v>
      </c>
      <c r="K41" s="44" t="s">
        <v>121</v>
      </c>
      <c r="L41" s="44"/>
      <c r="M41" s="113" t="s">
        <v>1389</v>
      </c>
      <c r="N41" s="113" t="s">
        <v>121</v>
      </c>
      <c r="O41" s="95">
        <v>45352</v>
      </c>
      <c r="P41" s="113" t="s">
        <v>5537</v>
      </c>
      <c r="Q41" s="95">
        <v>45352</v>
      </c>
      <c r="R41" s="598" t="s">
        <v>121</v>
      </c>
      <c r="S41" s="598" t="s">
        <v>121</v>
      </c>
      <c r="T41" s="598" t="s">
        <v>121</v>
      </c>
      <c r="U41" s="598" t="s">
        <v>121</v>
      </c>
      <c r="V41" s="598" t="s">
        <v>121</v>
      </c>
      <c r="W41" s="598" t="s">
        <v>121</v>
      </c>
      <c r="X41" s="113" t="s">
        <v>2301</v>
      </c>
      <c r="Y41" s="95">
        <v>45364</v>
      </c>
      <c r="Z41" s="95"/>
    </row>
    <row r="42" spans="1:26" s="588" customFormat="1" ht="27" hidden="1" customHeight="1" x14ac:dyDescent="0.25">
      <c r="A42" s="113" t="s">
        <v>1383</v>
      </c>
      <c r="B42" s="113" t="s">
        <v>29</v>
      </c>
      <c r="C42" s="594">
        <v>45369</v>
      </c>
      <c r="D42" s="635"/>
      <c r="E42" s="44" t="s">
        <v>1952</v>
      </c>
      <c r="F42" s="44" t="s">
        <v>338</v>
      </c>
      <c r="G42" s="44" t="str">
        <f>IFERROR(VLOOKUP(F42,Listas!$B$53:$C$188,2,0),"-")</f>
        <v>Partido Liberal Colombiano</v>
      </c>
      <c r="H42" s="44" t="s">
        <v>5538</v>
      </c>
      <c r="I42" s="44" t="s">
        <v>104</v>
      </c>
      <c r="J42" s="116"/>
      <c r="K42" s="44"/>
      <c r="L42" s="44"/>
      <c r="M42" s="113"/>
      <c r="N42" s="113"/>
      <c r="O42" s="95"/>
      <c r="P42" s="113" t="s">
        <v>5539</v>
      </c>
      <c r="Q42" s="95">
        <v>45355</v>
      </c>
      <c r="R42" s="598" t="s">
        <v>121</v>
      </c>
      <c r="S42" s="598" t="s">
        <v>121</v>
      </c>
      <c r="T42" s="598" t="s">
        <v>121</v>
      </c>
      <c r="U42" s="598" t="s">
        <v>121</v>
      </c>
      <c r="V42" s="598" t="s">
        <v>121</v>
      </c>
      <c r="W42" s="598" t="s">
        <v>121</v>
      </c>
      <c r="X42" s="113" t="s">
        <v>2308</v>
      </c>
      <c r="Y42" s="95">
        <v>45362</v>
      </c>
      <c r="Z42" s="95"/>
    </row>
    <row r="43" spans="1:26" s="588" customFormat="1" ht="27" hidden="1" customHeight="1" x14ac:dyDescent="0.25">
      <c r="A43" s="113" t="str">
        <f>_xlfn.XLOOKUP(P43,Hoja4!$A$2:$A$136,Hoja4!$K$2:$K$136)</f>
        <v>Eduardo Conta</v>
      </c>
      <c r="B43" s="113" t="str">
        <f>_xlfn.XLOOKUP(P43,Hoja4!$A$2:$A$136,Hoja4!$L$2:$L$136)</f>
        <v>Terminado</v>
      </c>
      <c r="C43" s="594">
        <v>45369</v>
      </c>
      <c r="D43" s="635"/>
      <c r="E43" s="44" t="s">
        <v>32</v>
      </c>
      <c r="F43" s="44"/>
      <c r="G43" s="44" t="str">
        <f>IFERROR(VLOOKUP(F43,Listas!$B$53:$C$188,2,0),"-")</f>
        <v>-</v>
      </c>
      <c r="H43" s="44" t="s">
        <v>5540</v>
      </c>
      <c r="I43" s="44" t="s">
        <v>110</v>
      </c>
      <c r="J43" s="116"/>
      <c r="K43" s="614" t="s">
        <v>121</v>
      </c>
      <c r="L43" s="614" t="s">
        <v>121</v>
      </c>
      <c r="M43" s="113" t="str">
        <f>_xlfn.XLOOKUP(P43,Hoja4!$A$2:$A$136,Hoja4!$I$2:$I$136)</f>
        <v>SCO</v>
      </c>
      <c r="N43" s="113"/>
      <c r="O43" s="95">
        <f>_xlfn.XLOOKUP(P43,Hoja4!$A$2:$A$136,Hoja4!$H$2:$H$136)</f>
        <v>45364</v>
      </c>
      <c r="P43" s="113" t="s">
        <v>2335</v>
      </c>
      <c r="Q43" s="95">
        <v>45362</v>
      </c>
      <c r="R43" s="598" t="s">
        <v>121</v>
      </c>
      <c r="S43" s="598" t="s">
        <v>121</v>
      </c>
      <c r="T43" s="598" t="s">
        <v>121</v>
      </c>
      <c r="U43" s="598" t="s">
        <v>121</v>
      </c>
      <c r="V43" s="598" t="s">
        <v>121</v>
      </c>
      <c r="W43" s="598" t="s">
        <v>121</v>
      </c>
      <c r="X43" s="113" t="s">
        <v>2338</v>
      </c>
      <c r="Y43" s="95">
        <v>45369</v>
      </c>
      <c r="Z43" s="95"/>
    </row>
    <row r="44" spans="1:26" s="588" customFormat="1" ht="27" hidden="1" customHeight="1" x14ac:dyDescent="0.25">
      <c r="A44" s="113" t="s">
        <v>1383</v>
      </c>
      <c r="B44" s="113" t="s">
        <v>29</v>
      </c>
      <c r="C44" s="594">
        <v>45370</v>
      </c>
      <c r="D44" s="635"/>
      <c r="E44" s="44" t="s">
        <v>1952</v>
      </c>
      <c r="F44" s="44" t="s">
        <v>288</v>
      </c>
      <c r="G44" s="44" t="str">
        <f>IFERROR(VLOOKUP(F44,Listas!$B$53:$C$188,2,0),"-")</f>
        <v>Pacto Histórico</v>
      </c>
      <c r="H44" s="44" t="s">
        <v>5541</v>
      </c>
      <c r="I44" s="44" t="s">
        <v>126</v>
      </c>
      <c r="J44" s="116"/>
      <c r="K44" s="44"/>
      <c r="L44" s="44"/>
      <c r="M44" s="113"/>
      <c r="N44" s="113"/>
      <c r="O44" s="95"/>
      <c r="P44" s="113" t="s">
        <v>5542</v>
      </c>
      <c r="Q44" s="95">
        <v>12</v>
      </c>
      <c r="R44" s="598" t="s">
        <v>121</v>
      </c>
      <c r="S44" s="598" t="s">
        <v>121</v>
      </c>
      <c r="T44" s="598" t="s">
        <v>121</v>
      </c>
      <c r="U44" s="598" t="s">
        <v>121</v>
      </c>
      <c r="V44" s="598" t="s">
        <v>121</v>
      </c>
      <c r="W44" s="598" t="s">
        <v>121</v>
      </c>
      <c r="X44" s="113" t="s">
        <v>2341</v>
      </c>
      <c r="Y44" s="95">
        <v>45366</v>
      </c>
      <c r="Z44" s="564"/>
    </row>
    <row r="45" spans="1:26" ht="27" hidden="1" customHeight="1" x14ac:dyDescent="0.25">
      <c r="A45" s="113"/>
      <c r="B45" s="113" t="str">
        <f>_xlfn.XLOOKUP(P45,Hoja4!$A$2:$A$136,Hoja4!$L$2:$L$136)</f>
        <v>Terminado</v>
      </c>
      <c r="D45" s="635"/>
      <c r="L45" s="44"/>
      <c r="M45" s="113" t="str">
        <f>_xlfn.XLOOKUP(P45,Hoja4!$A$2:$A$136,Hoja4!$I$2:$I$136)</f>
        <v>SCO</v>
      </c>
      <c r="N45" s="113">
        <f>_xlfn.XLOOKUP(P45,Hoja4!$A$2:$A$136,Hoja4!$J$2:$J$136)</f>
        <v>0</v>
      </c>
      <c r="O45" s="95">
        <f>_xlfn.XLOOKUP(P45,Hoja4!$A$2:$A$136,Hoja4!$H$2:$H$136)</f>
        <v>0</v>
      </c>
    </row>
    <row r="46" spans="1:26" s="588" customFormat="1" ht="27" hidden="1" customHeight="1" x14ac:dyDescent="0.25">
      <c r="A46" s="113" t="s">
        <v>47</v>
      </c>
      <c r="B46" s="113" t="s">
        <v>29</v>
      </c>
      <c r="C46" s="594">
        <v>45370</v>
      </c>
      <c r="D46" s="635"/>
      <c r="E46" s="44" t="s">
        <v>364</v>
      </c>
      <c r="F46" s="44" t="s">
        <v>560</v>
      </c>
      <c r="G46" s="44" t="str">
        <f>IFERROR(VLOOKUP(F46,Listas!$B$53:$C$188,2,0),"-")</f>
        <v xml:space="preserve">Centro Democrático </v>
      </c>
      <c r="H46" s="44" t="s">
        <v>5543</v>
      </c>
      <c r="I46" s="44" t="s">
        <v>124</v>
      </c>
      <c r="J46" s="116" t="s">
        <v>5527</v>
      </c>
      <c r="K46" s="44" t="s">
        <v>121</v>
      </c>
      <c r="L46" s="44"/>
      <c r="M46" s="113" t="s">
        <v>1389</v>
      </c>
      <c r="N46" s="113" t="s">
        <v>121</v>
      </c>
      <c r="O46" s="95">
        <v>45364</v>
      </c>
      <c r="P46" s="113" t="s">
        <v>5544</v>
      </c>
      <c r="Q46" s="95">
        <v>45357</v>
      </c>
      <c r="R46" s="598" t="s">
        <v>121</v>
      </c>
      <c r="S46" s="598" t="s">
        <v>121</v>
      </c>
      <c r="T46" s="598" t="s">
        <v>121</v>
      </c>
      <c r="U46" s="598" t="s">
        <v>121</v>
      </c>
      <c r="V46" s="598" t="s">
        <v>121</v>
      </c>
      <c r="W46" s="598" t="s">
        <v>121</v>
      </c>
      <c r="X46" s="113" t="s">
        <v>2334</v>
      </c>
      <c r="Y46" s="95">
        <v>45365</v>
      </c>
      <c r="Z46" s="564"/>
    </row>
    <row r="47" spans="1:26" s="588" customFormat="1" ht="27" hidden="1" customHeight="1" x14ac:dyDescent="0.25">
      <c r="A47" s="113" t="s">
        <v>47</v>
      </c>
      <c r="B47" s="113" t="s">
        <v>29</v>
      </c>
      <c r="C47" s="594">
        <v>45371</v>
      </c>
      <c r="D47" s="635"/>
      <c r="E47" s="44" t="s">
        <v>1952</v>
      </c>
      <c r="F47" s="44" t="s">
        <v>305</v>
      </c>
      <c r="G47" s="44" t="str">
        <f>IFERROR(VLOOKUP(F47,Listas!$B$53:$C$188,2,0),"-")</f>
        <v>Centro Democrático</v>
      </c>
      <c r="H47" s="44" t="s">
        <v>5545</v>
      </c>
      <c r="I47" s="44" t="s">
        <v>122</v>
      </c>
      <c r="J47" s="116" t="s">
        <v>195</v>
      </c>
      <c r="K47" s="44" t="s">
        <v>121</v>
      </c>
      <c r="L47" s="44"/>
      <c r="M47" s="113" t="s">
        <v>1389</v>
      </c>
      <c r="N47" s="113" t="s">
        <v>121</v>
      </c>
      <c r="O47" s="95">
        <v>45357</v>
      </c>
      <c r="P47" s="113" t="s">
        <v>5546</v>
      </c>
      <c r="Q47" s="95">
        <v>45357</v>
      </c>
      <c r="R47" s="598" t="s">
        <v>121</v>
      </c>
      <c r="S47" s="598" t="s">
        <v>121</v>
      </c>
      <c r="T47" s="598" t="s">
        <v>121</v>
      </c>
      <c r="U47" s="598" t="s">
        <v>121</v>
      </c>
      <c r="V47" s="598" t="s">
        <v>121</v>
      </c>
      <c r="W47" s="598" t="s">
        <v>121</v>
      </c>
      <c r="X47" s="113" t="s">
        <v>2301</v>
      </c>
      <c r="Y47" s="95">
        <v>45364</v>
      </c>
      <c r="Z47" s="95"/>
    </row>
    <row r="48" spans="1:26" s="588" customFormat="1" ht="27" hidden="1" customHeight="1" x14ac:dyDescent="0.25">
      <c r="A48" s="113" t="str">
        <f>_xlfn.XLOOKUP(P48,Hoja4!$A$2:$A$136,Hoja4!$K$2:$K$136)</f>
        <v xml:space="preserve">Alexander Cortes </v>
      </c>
      <c r="B48" s="113" t="str">
        <f>_xlfn.XLOOKUP(P48,Hoja4!$A$2:$A$136,Hoja4!$L$2:$L$136)</f>
        <v>Terminado</v>
      </c>
      <c r="C48" s="594">
        <v>45371</v>
      </c>
      <c r="D48" s="635"/>
      <c r="E48" s="44" t="s">
        <v>1952</v>
      </c>
      <c r="F48" s="44" t="s">
        <v>261</v>
      </c>
      <c r="G48" s="44" t="str">
        <f>IFERROR(VLOOKUP(F48,Listas!$B$53:$C$188,2,0),"-")</f>
        <v>Alianza Verde</v>
      </c>
      <c r="H48" s="44" t="s">
        <v>2348</v>
      </c>
      <c r="I48" s="44" t="s">
        <v>122</v>
      </c>
      <c r="J48" s="116" t="s">
        <v>195</v>
      </c>
      <c r="K48" s="44"/>
      <c r="L48" s="44"/>
      <c r="M48" s="113" t="str">
        <f>_xlfn.XLOOKUP(P48,Hoja4!$A$2:$A$136,Hoja4!$I$2:$I$136)</f>
        <v>PYP</v>
      </c>
      <c r="N48" s="113"/>
      <c r="O48" s="95">
        <f>_xlfn.XLOOKUP(P48,Hoja4!$A$2:$A$136,Hoja4!$H$2:$H$136)</f>
        <v>45366</v>
      </c>
      <c r="P48" s="113" t="s">
        <v>2347</v>
      </c>
      <c r="Q48" s="95">
        <v>45357</v>
      </c>
      <c r="R48" s="598" t="s">
        <v>121</v>
      </c>
      <c r="S48" s="598" t="s">
        <v>121</v>
      </c>
      <c r="T48" s="598" t="s">
        <v>121</v>
      </c>
      <c r="U48" s="598" t="s">
        <v>121</v>
      </c>
      <c r="V48" s="598" t="s">
        <v>121</v>
      </c>
      <c r="W48" s="598" t="s">
        <v>121</v>
      </c>
      <c r="X48" s="113" t="s">
        <v>5547</v>
      </c>
      <c r="Y48" s="95">
        <v>45371</v>
      </c>
      <c r="Z48" s="95"/>
    </row>
    <row r="49" spans="1:26" s="588" customFormat="1" ht="27" hidden="1" customHeight="1" x14ac:dyDescent="0.25">
      <c r="A49" s="113" t="str">
        <f>_xlfn.XLOOKUP(P49,Hoja4!$A$2:$A$136,Hoja4!$K$2:$K$136)</f>
        <v>Angelica Segura</v>
      </c>
      <c r="B49" s="113" t="str">
        <f>_xlfn.XLOOKUP(P49,Hoja4!$A$2:$A$136,Hoja4!$L$2:$L$136)</f>
        <v>Terminado</v>
      </c>
      <c r="C49" s="594">
        <v>45371</v>
      </c>
      <c r="D49" s="635"/>
      <c r="E49" s="44" t="s">
        <v>32</v>
      </c>
      <c r="F49" s="44"/>
      <c r="G49" s="44" t="str">
        <f>IFERROR(VLOOKUP(F49,Listas!$B$53:$C$188,2,0),"-")</f>
        <v>-</v>
      </c>
      <c r="H49" s="44" t="s">
        <v>5548</v>
      </c>
      <c r="I49" s="44" t="s">
        <v>110</v>
      </c>
      <c r="J49" s="116" t="s">
        <v>144</v>
      </c>
      <c r="K49" s="44"/>
      <c r="L49" s="44"/>
      <c r="M49" s="113" t="str">
        <f>_xlfn.XLOOKUP(P49,Hoja4!$A$2:$A$136,Hoja4!$I$2:$I$136)</f>
        <v>PYP</v>
      </c>
      <c r="N49" s="113"/>
      <c r="O49" s="95">
        <f>_xlfn.XLOOKUP(P49,Hoja4!$A$2:$A$136,Hoja4!$H$2:$H$136)</f>
        <v>45369</v>
      </c>
      <c r="P49" s="113" t="s">
        <v>2361</v>
      </c>
      <c r="Q49" s="95">
        <v>45364</v>
      </c>
      <c r="R49" s="598" t="s">
        <v>121</v>
      </c>
      <c r="S49" s="598" t="s">
        <v>121</v>
      </c>
      <c r="T49" s="598" t="s">
        <v>121</v>
      </c>
      <c r="U49" s="598" t="s">
        <v>121</v>
      </c>
      <c r="V49" s="598" t="s">
        <v>121</v>
      </c>
      <c r="W49" s="598" t="s">
        <v>121</v>
      </c>
      <c r="X49" s="113" t="s">
        <v>2364</v>
      </c>
      <c r="Y49" s="95">
        <v>45370</v>
      </c>
      <c r="Z49" s="95"/>
    </row>
    <row r="50" spans="1:26" s="588" customFormat="1" ht="27" hidden="1" customHeight="1" x14ac:dyDescent="0.25">
      <c r="A50" s="113" t="str">
        <f>_xlfn.XLOOKUP(P50,Hoja4!$A$2:$A$136,Hoja4!$K$2:$K$136)</f>
        <v xml:space="preserve">Yolanda </v>
      </c>
      <c r="B50" s="113" t="str">
        <f>_xlfn.XLOOKUP(P50,Hoja4!$A$2:$A$136,Hoja4!$L$2:$L$136)</f>
        <v>Terminado</v>
      </c>
      <c r="C50" s="594">
        <v>45371</v>
      </c>
      <c r="D50" s="635"/>
      <c r="E50" s="44" t="s">
        <v>32</v>
      </c>
      <c r="F50" s="44" t="s">
        <v>521</v>
      </c>
      <c r="G50" s="44" t="str">
        <f>IFERROR(VLOOKUP(F50,Listas!$B$53:$C$188,2,0),"-")</f>
        <v>Decentes</v>
      </c>
      <c r="H50" s="44" t="s">
        <v>5549</v>
      </c>
      <c r="I50" s="44" t="s">
        <v>94</v>
      </c>
      <c r="J50" s="116" t="s">
        <v>191</v>
      </c>
      <c r="K50" s="44"/>
      <c r="L50" s="44"/>
      <c r="M50" s="113" t="str">
        <f>_xlfn.XLOOKUP(P50,Hoja4!$A$2:$A$136,Hoja4!$I$2:$I$136)</f>
        <v>PYP / SCO</v>
      </c>
      <c r="N50" s="113"/>
      <c r="O50" s="95">
        <f>_xlfn.XLOOKUP(P50,Hoja4!$A$2:$A$136,Hoja4!$H$2:$H$136)</f>
        <v>45370</v>
      </c>
      <c r="P50" s="113" t="s">
        <v>2369</v>
      </c>
      <c r="Q50" s="95">
        <v>45366</v>
      </c>
      <c r="R50" s="598" t="s">
        <v>121</v>
      </c>
      <c r="S50" s="598" t="s">
        <v>121</v>
      </c>
      <c r="T50" s="598" t="s">
        <v>121</v>
      </c>
      <c r="U50" s="598" t="s">
        <v>121</v>
      </c>
      <c r="V50" s="598" t="s">
        <v>121</v>
      </c>
      <c r="W50" s="598" t="s">
        <v>121</v>
      </c>
      <c r="X50" s="44" t="s">
        <v>2374</v>
      </c>
      <c r="Y50" s="564">
        <v>45372</v>
      </c>
      <c r="Z50" s="564"/>
    </row>
    <row r="51" spans="1:26" s="588" customFormat="1" ht="27" hidden="1" customHeight="1" x14ac:dyDescent="0.25">
      <c r="A51" s="113" t="str">
        <f>_xlfn.XLOOKUP(P51,Hoja4!$A$2:$A$136,Hoja4!$K$2:$K$136)</f>
        <v>Eduardo Conta</v>
      </c>
      <c r="B51" s="113" t="str">
        <f>_xlfn.XLOOKUP(P51,Hoja4!$A$2:$A$136,Hoja4!$L$2:$L$136)</f>
        <v>Terminado</v>
      </c>
      <c r="C51" s="594">
        <v>45372</v>
      </c>
      <c r="D51" s="635"/>
      <c r="E51" s="44" t="s">
        <v>22</v>
      </c>
      <c r="F51" s="44" t="s">
        <v>253</v>
      </c>
      <c r="G51" s="44" t="str">
        <f>IFERROR(VLOOKUP(F51,Listas!$B$53:$C$188,2,0),"-")</f>
        <v>Alianza Verde</v>
      </c>
      <c r="H51" s="44" t="s">
        <v>2343</v>
      </c>
      <c r="I51" s="44" t="s">
        <v>88</v>
      </c>
      <c r="J51" s="116" t="s">
        <v>5550</v>
      </c>
      <c r="K51" s="614" t="s">
        <v>121</v>
      </c>
      <c r="L51" s="614" t="s">
        <v>121</v>
      </c>
      <c r="M51" s="113" t="str">
        <f>_xlfn.XLOOKUP(P51,Hoja4!$A$2:$A$136,Hoja4!$I$2:$I$136)</f>
        <v>SCO</v>
      </c>
      <c r="N51" s="113"/>
      <c r="O51" s="95">
        <f>_xlfn.XLOOKUP(P51,Hoja4!$A$2:$A$136,Hoja4!$H$2:$H$136)</f>
        <v>45370</v>
      </c>
      <c r="P51" s="113" t="s">
        <v>2342</v>
      </c>
      <c r="Q51" s="95">
        <v>45358</v>
      </c>
      <c r="R51" s="113" t="s">
        <v>5551</v>
      </c>
      <c r="S51" s="95">
        <v>45372</v>
      </c>
      <c r="T51" s="598" t="s">
        <v>121</v>
      </c>
      <c r="U51" s="598" t="s">
        <v>121</v>
      </c>
      <c r="V51" s="598" t="s">
        <v>121</v>
      </c>
      <c r="W51" s="598" t="s">
        <v>121</v>
      </c>
      <c r="X51" s="113" t="s">
        <v>2346</v>
      </c>
      <c r="Y51" s="564"/>
      <c r="Z51" s="564"/>
    </row>
    <row r="52" spans="1:26" s="588" customFormat="1" ht="27" hidden="1" customHeight="1" x14ac:dyDescent="0.25">
      <c r="A52" s="113" t="s">
        <v>25</v>
      </c>
      <c r="B52" s="113" t="s">
        <v>29</v>
      </c>
      <c r="C52" s="594">
        <v>45372</v>
      </c>
      <c r="D52" s="635"/>
      <c r="E52" s="44" t="s">
        <v>32</v>
      </c>
      <c r="F52" s="44"/>
      <c r="G52" s="44" t="str">
        <f>IFERROR(VLOOKUP(F52,Listas!$B$53:$C$188,2,0),"-")</f>
        <v>-</v>
      </c>
      <c r="H52" s="44" t="s">
        <v>5552</v>
      </c>
      <c r="I52" s="44" t="s">
        <v>110</v>
      </c>
      <c r="J52" s="116" t="s">
        <v>144</v>
      </c>
      <c r="K52" s="44"/>
      <c r="L52" s="44"/>
      <c r="M52" s="113"/>
      <c r="N52" s="113"/>
      <c r="O52" s="95"/>
      <c r="P52" s="113" t="s">
        <v>5553</v>
      </c>
      <c r="Q52" s="95">
        <v>45365</v>
      </c>
      <c r="R52" s="598" t="s">
        <v>121</v>
      </c>
      <c r="S52" s="598" t="s">
        <v>121</v>
      </c>
      <c r="T52" s="598" t="s">
        <v>121</v>
      </c>
      <c r="U52" s="598" t="s">
        <v>121</v>
      </c>
      <c r="V52" s="598" t="s">
        <v>121</v>
      </c>
      <c r="W52" s="598" t="s">
        <v>121</v>
      </c>
      <c r="X52" s="113" t="s">
        <v>2364</v>
      </c>
      <c r="Y52" s="95">
        <v>45370</v>
      </c>
      <c r="Z52" s="95"/>
    </row>
    <row r="53" spans="1:26" s="588" customFormat="1" ht="27" hidden="1" customHeight="1" x14ac:dyDescent="0.25">
      <c r="A53" s="113" t="s">
        <v>1383</v>
      </c>
      <c r="B53" s="113" t="s">
        <v>29</v>
      </c>
      <c r="C53" s="594">
        <v>45373</v>
      </c>
      <c r="D53" s="635"/>
      <c r="E53" s="44" t="s">
        <v>22</v>
      </c>
      <c r="F53" s="44" t="s">
        <v>343</v>
      </c>
      <c r="G53" s="44" t="str">
        <f>IFERROR(VLOOKUP(F53,Listas!$B$53:$C$188,2,0),"-")</f>
        <v>Partido Mira</v>
      </c>
      <c r="H53" s="44" t="s">
        <v>5554</v>
      </c>
      <c r="I53" s="44" t="s">
        <v>104</v>
      </c>
      <c r="J53" s="116"/>
      <c r="K53" s="44"/>
      <c r="L53" s="44"/>
      <c r="M53" s="113"/>
      <c r="N53" s="113"/>
      <c r="O53" s="95"/>
      <c r="P53" s="113" t="s">
        <v>5555</v>
      </c>
      <c r="Q53" s="95">
        <v>45359</v>
      </c>
      <c r="R53" s="598" t="s">
        <v>121</v>
      </c>
      <c r="S53" s="598" t="s">
        <v>121</v>
      </c>
      <c r="T53" s="598" t="s">
        <v>121</v>
      </c>
      <c r="U53" s="598" t="s">
        <v>121</v>
      </c>
      <c r="V53" s="598" t="s">
        <v>121</v>
      </c>
      <c r="W53" s="598" t="s">
        <v>121</v>
      </c>
      <c r="X53" s="113" t="s">
        <v>5556</v>
      </c>
      <c r="Y53" s="95">
        <v>45338</v>
      </c>
      <c r="Z53" s="95"/>
    </row>
    <row r="54" spans="1:26" s="588" customFormat="1" ht="27" hidden="1" customHeight="1" x14ac:dyDescent="0.25">
      <c r="A54" s="113" t="str">
        <f>_xlfn.XLOOKUP(P54,Hoja4!$A$2:$A$136,Hoja4!$K$2:$K$136)</f>
        <v xml:space="preserve">Mauricio Novoa </v>
      </c>
      <c r="B54" s="113" t="str">
        <f>_xlfn.XLOOKUP(P54,Hoja4!$A$2:$A$136,Hoja4!$L$2:$L$136)</f>
        <v>Terminado</v>
      </c>
      <c r="C54" s="594">
        <v>45376</v>
      </c>
      <c r="D54" s="635"/>
      <c r="E54" s="44" t="s">
        <v>1952</v>
      </c>
      <c r="F54" s="44" t="s">
        <v>313</v>
      </c>
      <c r="G54" s="44" t="str">
        <f>IFERROR(VLOOKUP(F54,Listas!$B$53:$C$188,2,0),"-")</f>
        <v>Centro Democrático</v>
      </c>
      <c r="H54" s="44" t="s">
        <v>5541</v>
      </c>
      <c r="I54" s="44" t="s">
        <v>113</v>
      </c>
      <c r="J54" s="116" t="s">
        <v>145</v>
      </c>
      <c r="K54" s="44" t="s">
        <v>121</v>
      </c>
      <c r="L54" s="607"/>
      <c r="M54" s="113" t="str">
        <f>_xlfn.XLOOKUP(P54,Hoja4!$A$2:$A$136,Hoja4!$I$2:$I$136)</f>
        <v>SGC</v>
      </c>
      <c r="N54" s="113" t="s">
        <v>121</v>
      </c>
      <c r="O54" s="95">
        <f>_xlfn.XLOOKUP(P54,Hoja4!$A$2:$A$136,Hoja4!$H$2:$H$136)</f>
        <v>45369</v>
      </c>
      <c r="P54" s="113" t="s">
        <v>2365</v>
      </c>
      <c r="Q54" s="95">
        <v>45362</v>
      </c>
      <c r="R54" s="598" t="s">
        <v>121</v>
      </c>
      <c r="S54" s="598" t="s">
        <v>121</v>
      </c>
      <c r="T54" s="598" t="s">
        <v>121</v>
      </c>
      <c r="U54" s="598" t="s">
        <v>121</v>
      </c>
      <c r="V54" s="598" t="s">
        <v>121</v>
      </c>
      <c r="W54" s="598" t="s">
        <v>121</v>
      </c>
      <c r="X54" s="113" t="s">
        <v>5557</v>
      </c>
      <c r="Y54" s="95">
        <v>45373</v>
      </c>
      <c r="Z54" s="95"/>
    </row>
    <row r="55" spans="1:26" s="588" customFormat="1" ht="27" hidden="1" customHeight="1" x14ac:dyDescent="0.25">
      <c r="A55" s="113" t="str">
        <f>_xlfn.XLOOKUP(P55,Hoja4!$A$2:$A$136,Hoja4!$K$2:$K$136)</f>
        <v xml:space="preserve">Yolanda </v>
      </c>
      <c r="B55" s="113" t="str">
        <f>_xlfn.XLOOKUP(P55,Hoja4!$A$2:$A$136,Hoja4!$L$2:$L$136)</f>
        <v>Terminado</v>
      </c>
      <c r="C55" s="594">
        <v>45378</v>
      </c>
      <c r="D55" s="635"/>
      <c r="E55" s="44" t="s">
        <v>1952</v>
      </c>
      <c r="F55" s="44" t="s">
        <v>267</v>
      </c>
      <c r="G55" s="44" t="str">
        <f>IFERROR(VLOOKUP(F55,Listas!$B$53:$C$188,2,0),"-")</f>
        <v>Partido Nuevo Liberalismo</v>
      </c>
      <c r="H55" s="44" t="s">
        <v>2357</v>
      </c>
      <c r="I55" s="44" t="s">
        <v>126</v>
      </c>
      <c r="J55" s="116"/>
      <c r="K55" s="44"/>
      <c r="L55" s="44"/>
      <c r="M55" s="113" t="str">
        <f>_xlfn.XLOOKUP(P55,Hoja4!$A$2:$A$136,Hoja4!$I$2:$I$136)</f>
        <v>PYP</v>
      </c>
      <c r="N55" s="113"/>
      <c r="O55" s="95">
        <f>_xlfn.XLOOKUP(P55,Hoja4!$A$2:$A$136,Hoja4!$H$2:$H$136)</f>
        <v>45372</v>
      </c>
      <c r="P55" s="113" t="s">
        <v>2356</v>
      </c>
      <c r="Q55" s="95">
        <v>45364</v>
      </c>
      <c r="R55" s="598" t="s">
        <v>121</v>
      </c>
      <c r="S55" s="598" t="s">
        <v>121</v>
      </c>
      <c r="T55" s="598" t="s">
        <v>121</v>
      </c>
      <c r="U55" s="598" t="s">
        <v>121</v>
      </c>
      <c r="V55" s="44" t="s">
        <v>5558</v>
      </c>
      <c r="W55" s="564">
        <v>45366</v>
      </c>
      <c r="X55" s="113" t="s">
        <v>5559</v>
      </c>
      <c r="Y55" s="95">
        <v>45366</v>
      </c>
      <c r="Z55" s="95"/>
    </row>
    <row r="56" spans="1:26" s="588" customFormat="1" ht="27" hidden="1" customHeight="1" x14ac:dyDescent="0.25">
      <c r="A56" s="113" t="str">
        <f>_xlfn.XLOOKUP(P56,Hoja4!$A$2:$A$136,Hoja4!$K$2:$K$136)</f>
        <v xml:space="preserve">Mauricio Novoa </v>
      </c>
      <c r="B56" s="113" t="str">
        <f>_xlfn.XLOOKUP(P56,Hoja4!$A$2:$A$136,Hoja4!$L$2:$L$136)</f>
        <v>Terminado</v>
      </c>
      <c r="C56" s="594">
        <v>45378</v>
      </c>
      <c r="D56" s="635"/>
      <c r="E56" s="44" t="s">
        <v>22</v>
      </c>
      <c r="F56" s="44"/>
      <c r="G56" s="44" t="str">
        <f>IFERROR(VLOOKUP(F56,Listas!$B$53:$C$188,2,0),"-")</f>
        <v>-</v>
      </c>
      <c r="H56" s="44" t="s">
        <v>5560</v>
      </c>
      <c r="I56" s="44" t="s">
        <v>126</v>
      </c>
      <c r="J56" s="116"/>
      <c r="K56" s="44" t="s">
        <v>121</v>
      </c>
      <c r="L56" s="44"/>
      <c r="M56" s="113" t="s">
        <v>5561</v>
      </c>
      <c r="N56" s="113" t="s">
        <v>121</v>
      </c>
      <c r="O56" s="95">
        <v>45364</v>
      </c>
      <c r="P56" s="113" t="s">
        <v>2353</v>
      </c>
      <c r="Q56" s="95">
        <v>45364</v>
      </c>
      <c r="R56" s="598" t="s">
        <v>121</v>
      </c>
      <c r="S56" s="598" t="s">
        <v>121</v>
      </c>
      <c r="T56" s="598" t="s">
        <v>121</v>
      </c>
      <c r="U56" s="598" t="s">
        <v>121</v>
      </c>
      <c r="V56" s="598" t="s">
        <v>121</v>
      </c>
      <c r="W56" s="598" t="s">
        <v>121</v>
      </c>
      <c r="X56" s="113" t="s">
        <v>2355</v>
      </c>
      <c r="Y56" s="95">
        <v>45370</v>
      </c>
      <c r="Z56" s="95"/>
    </row>
    <row r="57" spans="1:26" s="588" customFormat="1" ht="27" hidden="1" customHeight="1" x14ac:dyDescent="0.25">
      <c r="A57" s="113"/>
      <c r="B57" s="113" t="s">
        <v>29</v>
      </c>
      <c r="C57" s="594">
        <v>45383</v>
      </c>
      <c r="D57" s="635"/>
      <c r="E57" s="44" t="s">
        <v>22</v>
      </c>
      <c r="F57" s="44" t="s">
        <v>308</v>
      </c>
      <c r="G57" s="44" t="str">
        <f>IFERROR(VLOOKUP(F57,Listas!$B$53:$C$188,2,0),"-")</f>
        <v>Centro Democrático</v>
      </c>
      <c r="H57" s="44" t="s">
        <v>5562</v>
      </c>
      <c r="I57" s="44" t="s">
        <v>104</v>
      </c>
      <c r="J57" s="116"/>
      <c r="K57" s="44"/>
      <c r="L57" s="44"/>
      <c r="M57" s="113"/>
      <c r="N57" s="113"/>
      <c r="O57" s="95"/>
      <c r="P57" s="113" t="s">
        <v>5563</v>
      </c>
      <c r="Q57" s="95">
        <v>45302</v>
      </c>
      <c r="R57" s="598" t="s">
        <v>121</v>
      </c>
      <c r="S57" s="598" t="s">
        <v>121</v>
      </c>
      <c r="T57" s="598" t="s">
        <v>121</v>
      </c>
      <c r="U57" s="598" t="s">
        <v>121</v>
      </c>
      <c r="V57" s="598" t="s">
        <v>121</v>
      </c>
      <c r="W57" s="598" t="s">
        <v>121</v>
      </c>
      <c r="X57" s="113" t="s">
        <v>5564</v>
      </c>
      <c r="Y57" s="95">
        <v>45310</v>
      </c>
      <c r="Z57" s="95"/>
    </row>
    <row r="58" spans="1:26" s="588" customFormat="1" ht="27" hidden="1" customHeight="1" x14ac:dyDescent="0.25">
      <c r="A58" s="113"/>
      <c r="B58" s="113" t="s">
        <v>29</v>
      </c>
      <c r="C58" s="594">
        <v>45383</v>
      </c>
      <c r="D58" s="635"/>
      <c r="E58" s="44" t="s">
        <v>1952</v>
      </c>
      <c r="F58" s="44" t="s">
        <v>323</v>
      </c>
      <c r="G58" s="44" t="str">
        <f>IFERROR(VLOOKUP(F58,Listas!$B$53:$C$188,2,0),"-")</f>
        <v>Partido Liberal Colombiano</v>
      </c>
      <c r="H58" s="44" t="s">
        <v>5565</v>
      </c>
      <c r="I58" s="44" t="s">
        <v>126</v>
      </c>
      <c r="J58" s="116"/>
      <c r="K58" s="44"/>
      <c r="L58" s="44"/>
      <c r="M58" s="113"/>
      <c r="N58" s="113"/>
      <c r="O58" s="95"/>
      <c r="P58" s="113" t="s">
        <v>1821</v>
      </c>
      <c r="Q58" s="95">
        <v>45301</v>
      </c>
      <c r="R58" s="598" t="s">
        <v>121</v>
      </c>
      <c r="S58" s="598" t="s">
        <v>121</v>
      </c>
      <c r="T58" s="598" t="s">
        <v>121</v>
      </c>
      <c r="U58" s="598" t="s">
        <v>121</v>
      </c>
      <c r="V58" s="598" t="s">
        <v>121</v>
      </c>
      <c r="W58" s="598" t="s">
        <v>121</v>
      </c>
      <c r="X58" s="113" t="s">
        <v>5566</v>
      </c>
      <c r="Y58" s="95">
        <v>45316</v>
      </c>
      <c r="Z58" s="95"/>
    </row>
    <row r="59" spans="1:26" s="588" customFormat="1" ht="27" hidden="1" customHeight="1" x14ac:dyDescent="0.25">
      <c r="A59" s="113" t="str">
        <f>_xlfn.XLOOKUP(P59,Hoja4!$A$2:$A$136,Hoja4!$K$2:$K$136)</f>
        <v xml:space="preserve">Mauricio Novoa </v>
      </c>
      <c r="B59" s="113" t="str">
        <f>_xlfn.XLOOKUP(P59,Hoja4!$A$2:$A$136,Hoja4!$L$2:$L$136)</f>
        <v>Terminado</v>
      </c>
      <c r="C59" s="594">
        <v>45383</v>
      </c>
      <c r="D59" s="635"/>
      <c r="E59" s="44" t="s">
        <v>1952</v>
      </c>
      <c r="F59" s="44" t="s">
        <v>320</v>
      </c>
      <c r="G59" s="44" t="str">
        <f>IFERROR(VLOOKUP(F59,Listas!$B$53:$C$188,2,0),"-")</f>
        <v>Centro Democrático</v>
      </c>
      <c r="H59" s="44" t="s">
        <v>5567</v>
      </c>
      <c r="I59" s="44" t="s">
        <v>126</v>
      </c>
      <c r="J59" s="116"/>
      <c r="K59" s="44" t="s">
        <v>121</v>
      </c>
      <c r="L59" s="44"/>
      <c r="M59" s="113" t="str">
        <f>_xlfn.XLOOKUP(P59,Hoja4!$A$2:$A$136,Hoja4!$I$2:$I$136)</f>
        <v>SGF</v>
      </c>
      <c r="N59" s="113" t="s">
        <v>121</v>
      </c>
      <c r="O59" s="95">
        <f>_xlfn.XLOOKUP(P59,Hoja4!$A$2:$A$136,Hoja4!$H$2:$H$136)</f>
        <v>45348</v>
      </c>
      <c r="P59" s="113" t="s">
        <v>2283</v>
      </c>
      <c r="Q59" s="95">
        <v>45343</v>
      </c>
      <c r="R59" s="598" t="s">
        <v>121</v>
      </c>
      <c r="S59" s="598" t="s">
        <v>121</v>
      </c>
      <c r="T59" s="598" t="s">
        <v>121</v>
      </c>
      <c r="U59" s="598" t="s">
        <v>121</v>
      </c>
      <c r="V59" s="598" t="s">
        <v>121</v>
      </c>
      <c r="W59" s="598" t="s">
        <v>121</v>
      </c>
      <c r="X59" s="113" t="s">
        <v>2286</v>
      </c>
      <c r="Y59" s="95">
        <v>45380</v>
      </c>
      <c r="Z59" s="95"/>
    </row>
    <row r="60" spans="1:26" s="588" customFormat="1" ht="27" hidden="1" customHeight="1" x14ac:dyDescent="0.25">
      <c r="A60" s="113" t="s">
        <v>1383</v>
      </c>
      <c r="B60" s="113" t="s">
        <v>29</v>
      </c>
      <c r="C60" s="594">
        <v>45383</v>
      </c>
      <c r="D60" s="635"/>
      <c r="E60" s="44" t="s">
        <v>1952</v>
      </c>
      <c r="F60" s="44" t="s">
        <v>2962</v>
      </c>
      <c r="G60" s="44" t="s">
        <v>2963</v>
      </c>
      <c r="H60" s="44" t="s">
        <v>5568</v>
      </c>
      <c r="I60" s="44" t="s">
        <v>99</v>
      </c>
      <c r="J60" s="116" t="s">
        <v>141</v>
      </c>
      <c r="K60" s="44"/>
      <c r="L60" s="44"/>
      <c r="M60" s="113"/>
      <c r="N60" s="113"/>
      <c r="O60" s="95"/>
      <c r="P60" s="113" t="s">
        <v>5569</v>
      </c>
      <c r="Q60" s="95">
        <v>45345</v>
      </c>
      <c r="R60" s="598" t="s">
        <v>121</v>
      </c>
      <c r="S60" s="598" t="s">
        <v>121</v>
      </c>
      <c r="T60" s="598" t="s">
        <v>121</v>
      </c>
      <c r="U60" s="598" t="s">
        <v>121</v>
      </c>
      <c r="V60" s="598" t="s">
        <v>121</v>
      </c>
      <c r="W60" s="598" t="s">
        <v>121</v>
      </c>
      <c r="X60" s="113" t="s">
        <v>2288</v>
      </c>
      <c r="Y60" s="95">
        <v>45380</v>
      </c>
      <c r="Z60" s="95"/>
    </row>
    <row r="61" spans="1:26" s="588" customFormat="1" ht="27" hidden="1" customHeight="1" x14ac:dyDescent="0.25">
      <c r="A61" s="113" t="str">
        <f>_xlfn.XLOOKUP(P61,Hoja4!$A$2:$A$136,Hoja4!$K$2:$K$136)</f>
        <v>Eduardo Conta</v>
      </c>
      <c r="B61" s="113" t="str">
        <f>_xlfn.XLOOKUP(P61,Hoja4!$A$2:$A$136,Hoja4!$L$2:$L$136)</f>
        <v>Terminado</v>
      </c>
      <c r="C61" s="594">
        <v>45383</v>
      </c>
      <c r="D61" s="635"/>
      <c r="E61" s="44" t="s">
        <v>1952</v>
      </c>
      <c r="F61" s="44" t="s">
        <v>257</v>
      </c>
      <c r="G61" s="44" t="str">
        <f>IFERROR(VLOOKUP(F61,Listas!$B$53:$C$188,2,0),"-")</f>
        <v>Alianza Verde</v>
      </c>
      <c r="H61" s="45" t="s">
        <v>5570</v>
      </c>
      <c r="I61" s="44" t="s">
        <v>113</v>
      </c>
      <c r="J61" s="614" t="s">
        <v>121</v>
      </c>
      <c r="K61" s="614" t="s">
        <v>121</v>
      </c>
      <c r="L61" s="614" t="s">
        <v>121</v>
      </c>
      <c r="M61" s="113" t="str">
        <f>_xlfn.XLOOKUP(P61,Hoja4!$A$2:$A$136,Hoja4!$I$2:$I$136)</f>
        <v>IS</v>
      </c>
      <c r="N61" s="113"/>
      <c r="O61" s="95">
        <f>_xlfn.XLOOKUP(P61,Hoja4!$A$2:$A$136,Hoja4!$H$2:$H$136)</f>
        <v>45358</v>
      </c>
      <c r="P61" s="113" t="s">
        <v>2309</v>
      </c>
      <c r="Q61" s="95">
        <v>45345</v>
      </c>
      <c r="R61" s="44" t="s">
        <v>2313</v>
      </c>
      <c r="S61" s="95">
        <v>45359</v>
      </c>
      <c r="T61" s="598" t="s">
        <v>121</v>
      </c>
      <c r="U61" s="598" t="s">
        <v>121</v>
      </c>
      <c r="V61" s="598" t="s">
        <v>121</v>
      </c>
      <c r="W61" s="598" t="s">
        <v>121</v>
      </c>
      <c r="X61" s="113" t="s">
        <v>5571</v>
      </c>
      <c r="Y61" s="95">
        <v>45372</v>
      </c>
      <c r="Z61" s="95"/>
    </row>
    <row r="62" spans="1:26" s="588" customFormat="1" ht="27" hidden="1" customHeight="1" x14ac:dyDescent="0.25">
      <c r="A62" s="113"/>
      <c r="B62" s="113" t="s">
        <v>29</v>
      </c>
      <c r="C62" s="620">
        <v>45383</v>
      </c>
      <c r="D62" s="635"/>
      <c r="E62" s="44" t="s">
        <v>32</v>
      </c>
      <c r="F62" s="44" t="s">
        <v>396</v>
      </c>
      <c r="G62" s="44" t="str">
        <f>IFERROR(VLOOKUP(F62,Listas!$B$53:$C$188,2,0),"-")</f>
        <v>Alianza Verde</v>
      </c>
      <c r="H62" s="45" t="s">
        <v>5572</v>
      </c>
      <c r="I62" s="44" t="s">
        <v>113</v>
      </c>
      <c r="J62" s="116" t="s">
        <v>145</v>
      </c>
      <c r="K62" s="44"/>
      <c r="L62" s="44"/>
      <c r="M62" s="113"/>
      <c r="N62" s="113"/>
      <c r="O62" s="95"/>
      <c r="P62" s="113" t="s">
        <v>5573</v>
      </c>
      <c r="Q62" s="95">
        <v>45345</v>
      </c>
      <c r="R62" s="598" t="s">
        <v>121</v>
      </c>
      <c r="S62" s="598" t="s">
        <v>121</v>
      </c>
      <c r="T62" s="598" t="s">
        <v>121</v>
      </c>
      <c r="U62" s="598" t="s">
        <v>121</v>
      </c>
      <c r="V62" s="598" t="s">
        <v>121</v>
      </c>
      <c r="W62" s="598" t="s">
        <v>121</v>
      </c>
      <c r="X62" s="113" t="s">
        <v>2291</v>
      </c>
      <c r="Y62" s="95">
        <v>45380</v>
      </c>
      <c r="Z62" s="95"/>
    </row>
    <row r="63" spans="1:26" s="588" customFormat="1" ht="27" hidden="1" customHeight="1" x14ac:dyDescent="0.25">
      <c r="A63" s="113" t="s">
        <v>2105</v>
      </c>
      <c r="B63" s="113" t="s">
        <v>29</v>
      </c>
      <c r="C63" s="594">
        <v>45383</v>
      </c>
      <c r="D63" s="635"/>
      <c r="E63" s="44" t="s">
        <v>22</v>
      </c>
      <c r="F63" s="44" t="s">
        <v>297</v>
      </c>
      <c r="G63" s="44" t="str">
        <f>IFERROR(VLOOKUP(F63,Listas!$B$53:$C$188,2,0),"-")</f>
        <v>Pacto Histórico</v>
      </c>
      <c r="H63" s="44" t="s">
        <v>5574</v>
      </c>
      <c r="I63" s="44" t="s">
        <v>124</v>
      </c>
      <c r="J63" s="116" t="s">
        <v>173</v>
      </c>
      <c r="K63" s="44"/>
      <c r="L63" s="44"/>
      <c r="M63" s="113"/>
      <c r="N63" s="113"/>
      <c r="O63" s="95"/>
      <c r="P63" s="113" t="s">
        <v>5575</v>
      </c>
      <c r="Q63" s="95">
        <v>45366</v>
      </c>
      <c r="R63" s="598" t="s">
        <v>121</v>
      </c>
      <c r="S63" s="598" t="s">
        <v>121</v>
      </c>
      <c r="T63" s="598" t="s">
        <v>121</v>
      </c>
      <c r="U63" s="598" t="s">
        <v>121</v>
      </c>
      <c r="V63" s="598" t="s">
        <v>121</v>
      </c>
      <c r="W63" s="598" t="s">
        <v>121</v>
      </c>
      <c r="X63" s="113" t="s">
        <v>5576</v>
      </c>
      <c r="Y63" s="95"/>
      <c r="Z63" s="95"/>
    </row>
    <row r="64" spans="1:26" s="588" customFormat="1" ht="27" hidden="1" customHeight="1" x14ac:dyDescent="0.25">
      <c r="A64" s="113" t="s">
        <v>2105</v>
      </c>
      <c r="B64" s="113" t="s">
        <v>29</v>
      </c>
      <c r="C64" s="594">
        <v>45383</v>
      </c>
      <c r="D64" s="635"/>
      <c r="E64" s="44" t="s">
        <v>1952</v>
      </c>
      <c r="F64" s="44" t="s">
        <v>297</v>
      </c>
      <c r="G64" s="44" t="str">
        <f>IFERROR(VLOOKUP(F64,Listas!$B$53:$C$188,2,0),"-")</f>
        <v>Pacto Histórico</v>
      </c>
      <c r="H64" s="44" t="s">
        <v>5577</v>
      </c>
      <c r="I64" s="44" t="s">
        <v>124</v>
      </c>
      <c r="J64" s="116" t="s">
        <v>173</v>
      </c>
      <c r="K64" s="44"/>
      <c r="L64" s="44"/>
      <c r="M64" s="113"/>
      <c r="N64" s="113"/>
      <c r="O64" s="95"/>
      <c r="P64" s="113" t="s">
        <v>1930</v>
      </c>
      <c r="Q64" s="95">
        <v>45371</v>
      </c>
      <c r="R64" s="598" t="s">
        <v>121</v>
      </c>
      <c r="S64" s="598" t="s">
        <v>121</v>
      </c>
      <c r="T64" s="598" t="s">
        <v>121</v>
      </c>
      <c r="U64" s="598" t="s">
        <v>121</v>
      </c>
      <c r="V64" s="598" t="s">
        <v>121</v>
      </c>
      <c r="W64" s="598" t="s">
        <v>121</v>
      </c>
      <c r="X64" s="44" t="s">
        <v>5578</v>
      </c>
      <c r="Y64" s="564">
        <v>45401</v>
      </c>
      <c r="Z64" s="564"/>
    </row>
    <row r="65" spans="1:26" s="588" customFormat="1" ht="27" hidden="1" customHeight="1" x14ac:dyDescent="0.25">
      <c r="A65" s="113"/>
      <c r="B65" s="113" t="s">
        <v>29</v>
      </c>
      <c r="C65" s="594">
        <v>45383</v>
      </c>
      <c r="D65" s="635"/>
      <c r="E65" s="44" t="s">
        <v>1952</v>
      </c>
      <c r="F65" s="44" t="s">
        <v>288</v>
      </c>
      <c r="G65" s="44" t="str">
        <f>IFERROR(VLOOKUP(F65,Listas!$B$53:$C$188,2,0),"-")</f>
        <v>Pacto Histórico</v>
      </c>
      <c r="H65" s="44" t="s">
        <v>5579</v>
      </c>
      <c r="I65" s="44" t="s">
        <v>94</v>
      </c>
      <c r="J65" s="116" t="s">
        <v>198</v>
      </c>
      <c r="K65" s="44"/>
      <c r="L65" s="44"/>
      <c r="M65" s="113"/>
      <c r="N65" s="113"/>
      <c r="O65" s="95"/>
      <c r="P65" s="113" t="s">
        <v>5580</v>
      </c>
      <c r="Q65" s="95">
        <v>45386</v>
      </c>
      <c r="R65" s="598" t="s">
        <v>121</v>
      </c>
      <c r="S65" s="598" t="s">
        <v>121</v>
      </c>
      <c r="T65" s="598" t="s">
        <v>121</v>
      </c>
      <c r="U65" s="598" t="s">
        <v>121</v>
      </c>
      <c r="V65" s="598" t="s">
        <v>121</v>
      </c>
      <c r="W65" s="598" t="s">
        <v>121</v>
      </c>
      <c r="X65" s="113" t="s">
        <v>5490</v>
      </c>
      <c r="Y65" s="95"/>
      <c r="Z65" s="564"/>
    </row>
    <row r="66" spans="1:26" s="588" customFormat="1" ht="27" hidden="1" customHeight="1" x14ac:dyDescent="0.25">
      <c r="A66" s="113" t="str">
        <f>_xlfn.XLOOKUP(P66,Hoja4!$A$2:$A$136,Hoja4!$K$2:$K$136)</f>
        <v>Angelica Segura</v>
      </c>
      <c r="B66" s="113" t="str">
        <f>_xlfn.XLOOKUP(P66,Hoja4!$A$2:$A$136,Hoja4!$L$2:$L$136)</f>
        <v>Terminado</v>
      </c>
      <c r="C66" s="594">
        <v>45383</v>
      </c>
      <c r="D66" s="635"/>
      <c r="E66" s="44" t="s">
        <v>1952</v>
      </c>
      <c r="F66" s="44" t="s">
        <v>323</v>
      </c>
      <c r="G66" s="44" t="str">
        <f>IFERROR(VLOOKUP(F66,Listas!$B$53:$C$188,2,0),"-")</f>
        <v>Partido Liberal Colombiano</v>
      </c>
      <c r="H66" s="44" t="s">
        <v>5581</v>
      </c>
      <c r="I66" s="44" t="s">
        <v>113</v>
      </c>
      <c r="J66" s="116" t="s">
        <v>145</v>
      </c>
      <c r="K66" s="44"/>
      <c r="L66" s="44"/>
      <c r="M66" s="113" t="str">
        <f>_xlfn.XLOOKUP(P66,Hoja4!$A$2:$A$136,Hoja4!$I$2:$I$136)</f>
        <v>SGC</v>
      </c>
      <c r="N66" s="113"/>
      <c r="O66" s="95">
        <f>_xlfn.XLOOKUP(P66,Hoja4!$A$2:$A$136,Hoja4!$H$2:$H$136)</f>
        <v>45399</v>
      </c>
      <c r="P66" s="113" t="s">
        <v>2432</v>
      </c>
      <c r="Q66" s="95">
        <v>45391</v>
      </c>
      <c r="R66" s="598" t="s">
        <v>121</v>
      </c>
      <c r="S66" s="598" t="s">
        <v>121</v>
      </c>
      <c r="T66" s="598" t="s">
        <v>121</v>
      </c>
      <c r="U66" s="598" t="s">
        <v>121</v>
      </c>
      <c r="V66" s="598" t="s">
        <v>121</v>
      </c>
      <c r="W66" s="598" t="s">
        <v>121</v>
      </c>
      <c r="X66" s="113" t="s">
        <v>2435</v>
      </c>
      <c r="Y66" s="95">
        <v>45404</v>
      </c>
      <c r="Z66" s="564"/>
    </row>
    <row r="67" spans="1:26" s="588" customFormat="1" ht="27" hidden="1" customHeight="1" x14ac:dyDescent="0.25">
      <c r="A67" s="113"/>
      <c r="B67" s="113" t="s">
        <v>29</v>
      </c>
      <c r="C67" s="594">
        <v>45383</v>
      </c>
      <c r="D67" s="635"/>
      <c r="E67" s="44" t="s">
        <v>22</v>
      </c>
      <c r="F67" s="44" t="s">
        <v>261</v>
      </c>
      <c r="G67" s="44" t="str">
        <f>IFERROR(VLOOKUP(F67,Listas!$B$53:$C$188,2,0),"-")</f>
        <v>Alianza Verde</v>
      </c>
      <c r="H67" s="44" t="s">
        <v>5582</v>
      </c>
      <c r="I67" s="44" t="s">
        <v>122</v>
      </c>
      <c r="J67" s="116" t="s">
        <v>195</v>
      </c>
      <c r="K67" s="607"/>
      <c r="L67" s="44"/>
      <c r="M67" s="113"/>
      <c r="N67" s="113"/>
      <c r="O67" s="95"/>
      <c r="P67" s="113" t="s">
        <v>5583</v>
      </c>
      <c r="Q67" s="95">
        <v>45394</v>
      </c>
      <c r="R67" s="598" t="s">
        <v>121</v>
      </c>
      <c r="S67" s="598" t="s">
        <v>121</v>
      </c>
      <c r="T67" s="598" t="s">
        <v>121</v>
      </c>
      <c r="U67" s="598" t="s">
        <v>121</v>
      </c>
      <c r="V67" s="598" t="s">
        <v>121</v>
      </c>
      <c r="W67" s="598" t="s">
        <v>121</v>
      </c>
      <c r="X67" s="113" t="s">
        <v>5490</v>
      </c>
      <c r="Y67" s="95"/>
      <c r="Z67" s="95"/>
    </row>
    <row r="68" spans="1:26" s="588" customFormat="1" ht="27" hidden="1" customHeight="1" x14ac:dyDescent="0.25">
      <c r="A68" s="113"/>
      <c r="B68" s="113" t="s">
        <v>29</v>
      </c>
      <c r="C68" s="594">
        <v>45383</v>
      </c>
      <c r="D68" s="635"/>
      <c r="E68" s="607" t="s">
        <v>32</v>
      </c>
      <c r="F68" s="44" t="s">
        <v>579</v>
      </c>
      <c r="G68" s="44" t="str">
        <f>IFERROR(VLOOKUP(F68,Listas!$B$53:$C$204,2,0),"-")</f>
        <v>Partido Conservador</v>
      </c>
      <c r="H68" s="44" t="s">
        <v>5584</v>
      </c>
      <c r="I68" s="44" t="s">
        <v>94</v>
      </c>
      <c r="J68" s="116" t="s">
        <v>198</v>
      </c>
      <c r="K68" s="44"/>
      <c r="L68" s="44"/>
      <c r="M68" s="113"/>
      <c r="N68" s="113"/>
      <c r="O68" s="95"/>
      <c r="P68" s="44"/>
      <c r="Q68" s="101"/>
      <c r="R68" s="598" t="s">
        <v>121</v>
      </c>
      <c r="S68" s="598" t="s">
        <v>121</v>
      </c>
      <c r="T68" s="598" t="s">
        <v>121</v>
      </c>
      <c r="U68" s="598" t="s">
        <v>121</v>
      </c>
      <c r="V68" s="598" t="s">
        <v>121</v>
      </c>
      <c r="W68" s="598" t="s">
        <v>121</v>
      </c>
      <c r="X68" s="44" t="s">
        <v>5585</v>
      </c>
      <c r="Y68" s="564">
        <v>45407</v>
      </c>
      <c r="Z68" s="564"/>
    </row>
    <row r="69" spans="1:26" ht="27" hidden="1" customHeight="1" x14ac:dyDescent="0.25">
      <c r="A69" s="113" t="s">
        <v>2105</v>
      </c>
      <c r="B69" s="113" t="s">
        <v>29</v>
      </c>
      <c r="C69" s="636">
        <v>45384</v>
      </c>
      <c r="D69" s="635"/>
      <c r="E69" s="607" t="s">
        <v>32</v>
      </c>
      <c r="F69" s="607" t="s">
        <v>521</v>
      </c>
      <c r="G69" s="44" t="str">
        <f>IFERROR(VLOOKUP(F69,Listas!$B$53:$C$188,2,0),"-")</f>
        <v>Decentes</v>
      </c>
      <c r="H69" s="607" t="s">
        <v>5586</v>
      </c>
      <c r="I69" s="607" t="s">
        <v>94</v>
      </c>
      <c r="J69" s="625" t="s">
        <v>191</v>
      </c>
      <c r="K69" s="607"/>
      <c r="L69" s="44"/>
      <c r="M69" s="113"/>
      <c r="N69" s="113"/>
      <c r="O69" s="95"/>
      <c r="P69" s="605" t="s">
        <v>5587</v>
      </c>
      <c r="Q69" s="627">
        <v>45372</v>
      </c>
      <c r="R69" s="699" t="s">
        <v>121</v>
      </c>
      <c r="S69" s="699" t="s">
        <v>121</v>
      </c>
      <c r="T69" s="699" t="s">
        <v>121</v>
      </c>
      <c r="U69" s="699" t="s">
        <v>121</v>
      </c>
      <c r="V69" s="627" t="s">
        <v>5588</v>
      </c>
      <c r="W69" s="627">
        <v>45372</v>
      </c>
      <c r="X69" s="605" t="s">
        <v>5589</v>
      </c>
      <c r="Y69" s="627">
        <v>45372</v>
      </c>
      <c r="Z69" s="627"/>
    </row>
    <row r="70" spans="1:26" s="588" customFormat="1" ht="27" hidden="1" customHeight="1" x14ac:dyDescent="0.25">
      <c r="A70" s="113" t="s">
        <v>1383</v>
      </c>
      <c r="B70" s="113" t="s">
        <v>29</v>
      </c>
      <c r="C70" s="594">
        <v>45387</v>
      </c>
      <c r="D70" s="635"/>
      <c r="E70" s="44" t="s">
        <v>1952</v>
      </c>
      <c r="F70" s="44" t="s">
        <v>271</v>
      </c>
      <c r="G70" s="44" t="str">
        <f>IFERROR(VLOOKUP(F70,Listas!$B$53:$C$188,2,0),"-")</f>
        <v>Partido Nuevo Liberalismo</v>
      </c>
      <c r="H70" s="44" t="s">
        <v>5590</v>
      </c>
      <c r="I70" s="44" t="s">
        <v>104</v>
      </c>
      <c r="J70" s="116" t="s">
        <v>4821</v>
      </c>
      <c r="K70" s="44"/>
      <c r="L70" s="44"/>
      <c r="M70" s="113"/>
      <c r="N70" s="113"/>
      <c r="O70" s="95"/>
      <c r="P70" s="113" t="s">
        <v>5591</v>
      </c>
      <c r="Q70" s="95">
        <v>45370</v>
      </c>
      <c r="R70" s="598" t="s">
        <v>121</v>
      </c>
      <c r="S70" s="598" t="s">
        <v>121</v>
      </c>
      <c r="T70" s="598" t="s">
        <v>121</v>
      </c>
      <c r="U70" s="598" t="s">
        <v>121</v>
      </c>
      <c r="V70" s="598" t="s">
        <v>121</v>
      </c>
      <c r="W70" s="598" t="s">
        <v>121</v>
      </c>
      <c r="X70" s="44" t="s">
        <v>2376</v>
      </c>
      <c r="Y70" s="564"/>
      <c r="Z70" s="564"/>
    </row>
    <row r="71" spans="1:26" s="588" customFormat="1" ht="27" hidden="1" customHeight="1" x14ac:dyDescent="0.25">
      <c r="A71" s="113" t="s">
        <v>42</v>
      </c>
      <c r="B71" s="113" t="s">
        <v>29</v>
      </c>
      <c r="C71" s="594">
        <v>45389</v>
      </c>
      <c r="D71" s="635"/>
      <c r="E71" s="44" t="s">
        <v>1952</v>
      </c>
      <c r="F71" s="44" t="s">
        <v>299</v>
      </c>
      <c r="G71" s="44" t="str">
        <f>IFERROR(VLOOKUP(F71,Listas!$B$53:$C$188,2,0),"-")</f>
        <v>Pacto Histórico</v>
      </c>
      <c r="H71" s="44" t="s">
        <v>5592</v>
      </c>
      <c r="I71" s="44" t="s">
        <v>110</v>
      </c>
      <c r="J71" s="614" t="s">
        <v>121</v>
      </c>
      <c r="K71" s="614" t="s">
        <v>121</v>
      </c>
      <c r="L71" s="614" t="s">
        <v>121</v>
      </c>
      <c r="M71" s="113" t="s">
        <v>121</v>
      </c>
      <c r="N71" s="113" t="s">
        <v>121</v>
      </c>
      <c r="O71" s="95">
        <v>45386</v>
      </c>
      <c r="P71" s="113" t="s">
        <v>5593</v>
      </c>
      <c r="Q71" s="95">
        <v>45411</v>
      </c>
      <c r="R71" s="598" t="s">
        <v>121</v>
      </c>
      <c r="S71" s="598" t="s">
        <v>121</v>
      </c>
      <c r="T71" s="598" t="s">
        <v>121</v>
      </c>
      <c r="U71" s="598" t="s">
        <v>121</v>
      </c>
      <c r="V71" s="598" t="s">
        <v>121</v>
      </c>
      <c r="W71" s="598" t="s">
        <v>121</v>
      </c>
      <c r="X71" s="44" t="s">
        <v>2487</v>
      </c>
      <c r="Y71" s="564">
        <v>45414</v>
      </c>
      <c r="Z71" s="564"/>
    </row>
    <row r="72" spans="1:26" s="588" customFormat="1" ht="27" hidden="1" customHeight="1" x14ac:dyDescent="0.25">
      <c r="A72" s="113" t="str">
        <f>_xlfn.XLOOKUP(P72,Hoja4!$A$2:$A$136,Hoja4!$K$2:$K$136)</f>
        <v>Angelica Segura</v>
      </c>
      <c r="B72" s="113" t="str">
        <f>_xlfn.XLOOKUP(P72,Hoja4!$A$2:$A$136,Hoja4!$L$2:$L$136)</f>
        <v>Terminado</v>
      </c>
      <c r="C72" s="594">
        <v>45391</v>
      </c>
      <c r="D72" s="635"/>
      <c r="E72" s="44" t="s">
        <v>1952</v>
      </c>
      <c r="F72" s="44" t="s">
        <v>308</v>
      </c>
      <c r="G72" s="44" t="str">
        <f>IFERROR(VLOOKUP(F72,Listas!$B$53:$C$188,2,0),"-")</f>
        <v>Centro Democrático</v>
      </c>
      <c r="H72" s="44" t="s">
        <v>5594</v>
      </c>
      <c r="I72" s="44" t="s">
        <v>113</v>
      </c>
      <c r="J72" s="116" t="s">
        <v>158</v>
      </c>
      <c r="K72" s="44"/>
      <c r="L72" s="44"/>
      <c r="M72" s="113" t="str">
        <f>_xlfn.XLOOKUP(P72,Hoja4!$A$2:$A$136,Hoja4!$I$2:$I$136)</f>
        <v>SGC</v>
      </c>
      <c r="N72" s="113"/>
      <c r="O72" s="95">
        <f>_xlfn.XLOOKUP(P72,Hoja4!$A$2:$A$136,Hoja4!$H$2:$H$136)</f>
        <v>45383</v>
      </c>
      <c r="P72" s="113" t="s">
        <v>2381</v>
      </c>
      <c r="Q72" s="95">
        <v>45372</v>
      </c>
      <c r="R72" s="598" t="s">
        <v>121</v>
      </c>
      <c r="S72" s="598" t="s">
        <v>121</v>
      </c>
      <c r="T72" s="598" t="s">
        <v>121</v>
      </c>
      <c r="U72" s="598" t="s">
        <v>121</v>
      </c>
      <c r="V72" s="598" t="s">
        <v>121</v>
      </c>
      <c r="W72" s="598" t="s">
        <v>121</v>
      </c>
      <c r="X72" s="44" t="s">
        <v>2383</v>
      </c>
      <c r="Y72" s="564">
        <v>45385</v>
      </c>
      <c r="Z72" s="564"/>
    </row>
    <row r="73" spans="1:26" s="588" customFormat="1" ht="27" hidden="1" customHeight="1" x14ac:dyDescent="0.25">
      <c r="A73" s="113" t="str">
        <f>_xlfn.XLOOKUP(P73,Hoja4!$A$2:$A$136,Hoja4!$K$2:$K$136)</f>
        <v>Eduardo Conta</v>
      </c>
      <c r="B73" s="113" t="str">
        <f>_xlfn.XLOOKUP(P73,Hoja4!$A$2:$A$136,Hoja4!$L$2:$L$136)</f>
        <v>Terminado</v>
      </c>
      <c r="C73" s="594">
        <v>45391</v>
      </c>
      <c r="D73" s="635"/>
      <c r="E73" s="44" t="s">
        <v>39</v>
      </c>
      <c r="F73" s="44" t="s">
        <v>806</v>
      </c>
      <c r="G73" s="44" t="str" cm="1">
        <f t="array" ref="G73">IF(E73="JAL", _xlfn.XLOOKUP(F73,JAL[JAL],Listas!$C$272:$C$456),IF(E73 = "Concejo",_xlfn.XLOOKUP(F73,Listas!$B$207:$B$251,Listas!$C$207:$C$251),IF(E73="Congreso",_xlfn.XLOOKUP(F73,Listas!$B$127:$B$188,Listas!$C$127:$C$188), "")))</f>
        <v>Centro Democrático</v>
      </c>
      <c r="H73" s="44" t="s">
        <v>5595</v>
      </c>
      <c r="I73" s="44" t="s">
        <v>110</v>
      </c>
      <c r="J73" s="614" t="s">
        <v>121</v>
      </c>
      <c r="K73" s="614" t="s">
        <v>121</v>
      </c>
      <c r="L73" s="614" t="s">
        <v>5596</v>
      </c>
      <c r="M73" s="113" t="str">
        <f>_xlfn.XLOOKUP(P73,Hoja4!$A$2:$A$136,Hoja4!$I$2:$I$136)</f>
        <v>PYP y SCO</v>
      </c>
      <c r="N73" s="113"/>
      <c r="O73" s="95">
        <f>_xlfn.XLOOKUP(P73,Hoja4!$A$2:$A$136,Hoja4!$H$2:$H$136)</f>
        <v>45383</v>
      </c>
      <c r="P73" s="113" t="s">
        <v>2384</v>
      </c>
      <c r="Q73" s="95">
        <v>45372</v>
      </c>
      <c r="R73" s="598" t="s">
        <v>121</v>
      </c>
      <c r="S73" s="598" t="s">
        <v>121</v>
      </c>
      <c r="T73" s="598" t="s">
        <v>121</v>
      </c>
      <c r="U73" s="598" t="s">
        <v>121</v>
      </c>
      <c r="V73" s="598" t="s">
        <v>121</v>
      </c>
      <c r="W73" s="598" t="s">
        <v>121</v>
      </c>
      <c r="X73" s="44" t="s">
        <v>2387</v>
      </c>
      <c r="Y73" s="564">
        <v>45391</v>
      </c>
      <c r="Z73" s="564"/>
    </row>
    <row r="74" spans="1:26" s="588" customFormat="1" ht="27" hidden="1" customHeight="1" x14ac:dyDescent="0.25">
      <c r="A74" s="113" t="str">
        <f>_xlfn.XLOOKUP(P74,Hoja4!$A$2:$A$136,Hoja4!$K$2:$K$136)</f>
        <v xml:space="preserve">Mauricio Novoa </v>
      </c>
      <c r="B74" s="113" t="str">
        <f>_xlfn.XLOOKUP(P74,Hoja4!$A$2:$A$136,Hoja4!$L$2:$L$136)</f>
        <v>Terminado</v>
      </c>
      <c r="C74" s="594">
        <v>45391</v>
      </c>
      <c r="D74" s="635"/>
      <c r="E74" s="44" t="s">
        <v>1952</v>
      </c>
      <c r="F74" s="44" t="s">
        <v>327</v>
      </c>
      <c r="G74" s="44" t="str">
        <f>IFERROR(VLOOKUP(F74,Listas!$B$53:$C$188,2,0),"-")</f>
        <v>Partido Liberal Colombiano</v>
      </c>
      <c r="H74" s="44" t="s">
        <v>5597</v>
      </c>
      <c r="I74" s="44" t="s">
        <v>122</v>
      </c>
      <c r="J74" s="116" t="s">
        <v>174</v>
      </c>
      <c r="K74" s="44" t="s">
        <v>121</v>
      </c>
      <c r="L74" s="44"/>
      <c r="M74" s="113" t="str">
        <f>_xlfn.XLOOKUP(P74,Hoja4!$A$2:$A$136,Hoja4!$I$2:$I$136)</f>
        <v>PYP</v>
      </c>
      <c r="N74" s="113" t="s">
        <v>121</v>
      </c>
      <c r="O74" s="95">
        <f>_xlfn.XLOOKUP(P74,Hoja4!$A$2:$A$136,Hoja4!$H$2:$H$136)</f>
        <v>45384</v>
      </c>
      <c r="P74" s="113" t="s">
        <v>2388</v>
      </c>
      <c r="Q74" s="95">
        <v>45372</v>
      </c>
      <c r="R74" s="598" t="s">
        <v>121</v>
      </c>
      <c r="S74" s="598" t="s">
        <v>121</v>
      </c>
      <c r="T74" s="598" t="s">
        <v>121</v>
      </c>
      <c r="U74" s="598" t="s">
        <v>121</v>
      </c>
      <c r="V74" s="113" t="s">
        <v>5598</v>
      </c>
      <c r="W74" s="95">
        <v>45391</v>
      </c>
      <c r="X74" s="113" t="s">
        <v>5599</v>
      </c>
      <c r="Y74" s="95">
        <v>45391</v>
      </c>
      <c r="Z74" s="95"/>
    </row>
    <row r="75" spans="1:26" s="588" customFormat="1" ht="27" hidden="1" customHeight="1" x14ac:dyDescent="0.25">
      <c r="A75" s="113" t="str">
        <f>_xlfn.XLOOKUP(P75,Hoja4!$A$2:$A$136,Hoja4!$K$2:$K$136)</f>
        <v>Angelica Segura</v>
      </c>
      <c r="B75" s="113" t="str">
        <f>_xlfn.XLOOKUP(P75,Hoja4!$A$2:$A$136,Hoja4!$L$2:$L$136)</f>
        <v>Terminado</v>
      </c>
      <c r="C75" s="594">
        <v>45391</v>
      </c>
      <c r="D75" s="635"/>
      <c r="E75" s="44" t="s">
        <v>1952</v>
      </c>
      <c r="F75" s="44" t="s">
        <v>323</v>
      </c>
      <c r="G75" s="44" t="str">
        <f>IFERROR(VLOOKUP(F75,Listas!$B$53:$C$188,2,0),"-")</f>
        <v>Partido Liberal Colombiano</v>
      </c>
      <c r="H75" s="44" t="s">
        <v>5600</v>
      </c>
      <c r="I75" s="44" t="s">
        <v>88</v>
      </c>
      <c r="J75" s="116" t="s">
        <v>4562</v>
      </c>
      <c r="K75" s="607"/>
      <c r="L75" s="44"/>
      <c r="M75" s="113" t="str">
        <f>_xlfn.XLOOKUP(P75,Hoja4!$A$2:$A$136,Hoja4!$I$2:$I$136)</f>
        <v>SCO</v>
      </c>
      <c r="N75" s="113"/>
      <c r="O75" s="95">
        <f>_xlfn.XLOOKUP(P75,Hoja4!$A$2:$A$136,Hoja4!$H$2:$H$136)</f>
        <v>45385</v>
      </c>
      <c r="P75" s="113" t="s">
        <v>2391</v>
      </c>
      <c r="Q75" s="95">
        <v>45372</v>
      </c>
      <c r="R75" s="598" t="s">
        <v>121</v>
      </c>
      <c r="S75" s="598" t="s">
        <v>121</v>
      </c>
      <c r="T75" s="598" t="s">
        <v>121</v>
      </c>
      <c r="U75" s="598" t="s">
        <v>121</v>
      </c>
      <c r="V75" s="598" t="s">
        <v>121</v>
      </c>
      <c r="W75" s="598" t="s">
        <v>121</v>
      </c>
      <c r="X75" s="113" t="s">
        <v>2393</v>
      </c>
      <c r="Y75" s="95">
        <v>45391</v>
      </c>
      <c r="Z75" s="95"/>
    </row>
    <row r="76" spans="1:26" s="588" customFormat="1" ht="27" hidden="1" customHeight="1" x14ac:dyDescent="0.25">
      <c r="A76" s="113" t="str">
        <f>_xlfn.XLOOKUP(P76,Hoja4!$A$2:$A$136,Hoja4!$K$2:$K$136)</f>
        <v>Angelica Segura</v>
      </c>
      <c r="B76" s="113" t="str">
        <f>_xlfn.XLOOKUP(P76,Hoja4!$A$2:$A$136,Hoja4!$L$2:$L$136)</f>
        <v>Terminado</v>
      </c>
      <c r="C76" s="620">
        <v>45392</v>
      </c>
      <c r="D76" s="635"/>
      <c r="E76" s="44" t="s">
        <v>1952</v>
      </c>
      <c r="F76" s="44" t="s">
        <v>340</v>
      </c>
      <c r="G76" s="44" t="str">
        <f>IFERROR(VLOOKUP(F76,Listas!$B$53:$C$188,2,0),"-")</f>
        <v>Partido Cambio Radical</v>
      </c>
      <c r="H76" s="44" t="s">
        <v>5601</v>
      </c>
      <c r="I76" s="44" t="s">
        <v>126</v>
      </c>
      <c r="J76" s="116"/>
      <c r="K76" s="44"/>
      <c r="L76" s="44"/>
      <c r="M76" s="113" t="str">
        <f>_xlfn.XLOOKUP(P76,Hoja4!$A$2:$A$136,Hoja4!$I$2:$I$136)</f>
        <v>SCO</v>
      </c>
      <c r="N76" s="113"/>
      <c r="O76" s="95">
        <f>_xlfn.XLOOKUP(P76,Hoja4!$A$2:$A$136,Hoja4!$H$2:$H$136)</f>
        <v>45378</v>
      </c>
      <c r="P76" s="113" t="s">
        <v>2394</v>
      </c>
      <c r="Q76" s="95">
        <v>45373</v>
      </c>
      <c r="R76" s="598" t="s">
        <v>121</v>
      </c>
      <c r="S76" s="598" t="s">
        <v>121</v>
      </c>
      <c r="T76" s="598" t="s">
        <v>121</v>
      </c>
      <c r="U76" s="598" t="s">
        <v>121</v>
      </c>
      <c r="V76" s="598" t="s">
        <v>121</v>
      </c>
      <c r="W76" s="598" t="s">
        <v>121</v>
      </c>
      <c r="X76" s="113" t="s">
        <v>2396</v>
      </c>
      <c r="Y76" s="95">
        <v>45392</v>
      </c>
      <c r="Z76" s="95"/>
    </row>
    <row r="77" spans="1:26" s="588" customFormat="1" ht="27" hidden="1" customHeight="1" x14ac:dyDescent="0.25">
      <c r="A77" s="113" t="str">
        <f>_xlfn.XLOOKUP(P77,Hoja4!$A$2:$A$136,Hoja4!$K$2:$K$136)</f>
        <v>Angelica Segura</v>
      </c>
      <c r="B77" s="113" t="str">
        <f>_xlfn.XLOOKUP(P77,Hoja4!$A$2:$A$136,Hoja4!$L$2:$L$136)</f>
        <v>Terminado</v>
      </c>
      <c r="C77" s="594">
        <v>45397</v>
      </c>
      <c r="D77" s="635"/>
      <c r="E77" s="44" t="s">
        <v>1952</v>
      </c>
      <c r="F77" s="44" t="s">
        <v>285</v>
      </c>
      <c r="G77" s="44" t="str">
        <f>IFERROR(VLOOKUP(F77,Listas!$B$53:$C$188,2,0),"-")</f>
        <v>Partido Nuevo Liberalismo</v>
      </c>
      <c r="H77" s="44" t="s">
        <v>5602</v>
      </c>
      <c r="I77" s="44" t="s">
        <v>126</v>
      </c>
      <c r="J77" s="116"/>
      <c r="K77" s="607"/>
      <c r="L77" s="44"/>
      <c r="M77" s="113">
        <f>_xlfn.XLOOKUP(P77,Hoja4!$A$2:$A$136,Hoja4!$I$2:$I$136)</f>
        <v>0</v>
      </c>
      <c r="N77" s="113"/>
      <c r="O77" s="95">
        <f>_xlfn.XLOOKUP(P77,Hoja4!$A$2:$A$136,Hoja4!$H$2:$H$136)</f>
        <v>45418</v>
      </c>
      <c r="P77" s="113" t="s">
        <v>2538</v>
      </c>
      <c r="Q77" s="101">
        <v>45411</v>
      </c>
      <c r="R77" s="598" t="s">
        <v>121</v>
      </c>
      <c r="S77" s="598" t="s">
        <v>121</v>
      </c>
      <c r="T77" s="598" t="s">
        <v>121</v>
      </c>
      <c r="U77" s="598" t="s">
        <v>121</v>
      </c>
      <c r="V77" s="598" t="s">
        <v>121</v>
      </c>
      <c r="W77" s="598" t="s">
        <v>121</v>
      </c>
      <c r="X77" s="44" t="s">
        <v>2541</v>
      </c>
      <c r="Y77" s="564">
        <v>45414</v>
      </c>
      <c r="Z77" s="564"/>
    </row>
    <row r="78" spans="1:26" s="588" customFormat="1" ht="27" hidden="1" customHeight="1" x14ac:dyDescent="0.25">
      <c r="A78" s="113" t="str">
        <f>_xlfn.XLOOKUP(P78,Hoja4!$A$2:$A$136,Hoja4!$K$2:$K$136)</f>
        <v xml:space="preserve">Mauricio Novoa </v>
      </c>
      <c r="B78" s="113" t="str">
        <f>_xlfn.XLOOKUP(P78,Hoja4!$A$2:$A$136,Hoja4!$L$2:$L$136)</f>
        <v>Terminado</v>
      </c>
      <c r="C78" s="594">
        <v>45398</v>
      </c>
      <c r="D78" s="635"/>
      <c r="E78" s="44" t="s">
        <v>22</v>
      </c>
      <c r="F78" s="44" t="s">
        <v>2962</v>
      </c>
      <c r="G78" s="44" t="s">
        <v>2963</v>
      </c>
      <c r="H78" s="44" t="s">
        <v>5603</v>
      </c>
      <c r="I78" s="44" t="s">
        <v>88</v>
      </c>
      <c r="J78" s="116"/>
      <c r="K78" s="44" t="s">
        <v>121</v>
      </c>
      <c r="L78" s="44"/>
      <c r="M78" s="113" t="str">
        <f>_xlfn.XLOOKUP(P78,Hoja4!$A$2:$A$136,Hoja4!$I$2:$I$136)</f>
        <v>PyP/ UAESP</v>
      </c>
      <c r="N78" s="113" t="s">
        <v>121</v>
      </c>
      <c r="O78" s="95">
        <f>_xlfn.XLOOKUP(P78,Hoja4!$A$2:$A$136,Hoja4!$H$2:$H$136)</f>
        <v>45387</v>
      </c>
      <c r="P78" s="113" t="s">
        <v>2405</v>
      </c>
      <c r="Q78" s="95">
        <v>45384</v>
      </c>
      <c r="R78" s="598" t="s">
        <v>121</v>
      </c>
      <c r="S78" s="598" t="s">
        <v>121</v>
      </c>
      <c r="T78" s="598" t="s">
        <v>121</v>
      </c>
      <c r="U78" s="598" t="s">
        <v>121</v>
      </c>
      <c r="V78" s="598" t="s">
        <v>121</v>
      </c>
      <c r="W78" s="598" t="s">
        <v>121</v>
      </c>
      <c r="X78" s="113" t="s">
        <v>2409</v>
      </c>
      <c r="Y78" s="95">
        <v>45391</v>
      </c>
      <c r="Z78" s="95"/>
    </row>
    <row r="79" spans="1:26" s="588" customFormat="1" ht="27" hidden="1" customHeight="1" x14ac:dyDescent="0.25">
      <c r="A79" s="113" t="str">
        <f>_xlfn.XLOOKUP(P79,Hoja4!$A$2:$A$136,Hoja4!$K$2:$K$136)</f>
        <v xml:space="preserve">Mauricio Novoa </v>
      </c>
      <c r="B79" s="113" t="str">
        <f>_xlfn.XLOOKUP(P79,Hoja4!$A$2:$A$136,Hoja4!$L$2:$L$136)</f>
        <v>Terminado</v>
      </c>
      <c r="C79" s="594">
        <v>45398</v>
      </c>
      <c r="D79" s="635"/>
      <c r="E79" s="44" t="s">
        <v>22</v>
      </c>
      <c r="F79" s="44" t="s">
        <v>359</v>
      </c>
      <c r="G79" s="44" t="str" cm="1">
        <f t="array" ref="G79">IF(E79="JAL", _xlfn.XLOOKUP(F79,JAL[JAL],Listas!$C$272:$C$456),IF(E79 = "Concejo",_xlfn.XLOOKUP(F79,Listas!$B$207:$B$251,Listas!$C$207:$C$251),IF(E79="Congreso",_xlfn.XLOOKUP(F79,Listas!$B$127:$B$188,Listas!$C$127:$C$188), "")))</f>
        <v>Bogotá Más Fuerte </v>
      </c>
      <c r="H79" s="44" t="s">
        <v>5604</v>
      </c>
      <c r="I79" s="44" t="s">
        <v>99</v>
      </c>
      <c r="J79" s="116" t="s">
        <v>141</v>
      </c>
      <c r="K79" s="607" t="s">
        <v>121</v>
      </c>
      <c r="L79" s="44"/>
      <c r="M79" s="113" t="str">
        <f>_xlfn.XLOOKUP(P79,Hoja4!$A$2:$A$136,Hoja4!$I$2:$I$136)</f>
        <v>SCO  y PyP</v>
      </c>
      <c r="N79" s="113" t="s">
        <v>121</v>
      </c>
      <c r="O79" s="95">
        <f>_xlfn.XLOOKUP(P79,Hoja4!$A$2:$A$136,Hoja4!$H$2:$H$136)</f>
        <v>45392</v>
      </c>
      <c r="P79" s="113" t="s">
        <v>2401</v>
      </c>
      <c r="Q79" s="95">
        <v>45384</v>
      </c>
      <c r="R79" s="598" t="s">
        <v>121</v>
      </c>
      <c r="S79" s="598" t="s">
        <v>121</v>
      </c>
      <c r="T79" s="598" t="s">
        <v>121</v>
      </c>
      <c r="U79" s="598" t="s">
        <v>121</v>
      </c>
      <c r="V79" s="598" t="s">
        <v>121</v>
      </c>
      <c r="W79" s="598" t="s">
        <v>121</v>
      </c>
      <c r="X79" s="113" t="s">
        <v>2404</v>
      </c>
      <c r="Y79" s="95">
        <v>45399</v>
      </c>
      <c r="Z79" s="564"/>
    </row>
    <row r="80" spans="1:26" s="588" customFormat="1" ht="27" hidden="1" customHeight="1" x14ac:dyDescent="0.25">
      <c r="A80" s="113" t="str">
        <f>_xlfn.XLOOKUP(P80,Hoja4!$A$2:$A$136,Hoja4!$K$2:$K$136)</f>
        <v>Angelica Segura</v>
      </c>
      <c r="B80" s="113" t="str">
        <f>_xlfn.XLOOKUP(P80,Hoja4!$A$2:$A$136,Hoja4!$L$2:$L$136)</f>
        <v>Terminado</v>
      </c>
      <c r="C80" s="620">
        <v>45398</v>
      </c>
      <c r="D80" s="635"/>
      <c r="E80" s="44" t="s">
        <v>364</v>
      </c>
      <c r="F80" s="44" t="s">
        <v>536</v>
      </c>
      <c r="G80" s="44" t="str">
        <f>IFERROR(VLOOKUP(F80,Listas!$B$53:$C$188,2,0),"-")</f>
        <v xml:space="preserve">Centro Democrático </v>
      </c>
      <c r="H80" s="44" t="s">
        <v>5605</v>
      </c>
      <c r="I80" s="44" t="s">
        <v>113</v>
      </c>
      <c r="J80" s="116" t="s">
        <v>158</v>
      </c>
      <c r="K80" s="44"/>
      <c r="L80" s="44"/>
      <c r="M80" s="113" t="str">
        <f>_xlfn.XLOOKUP(P80,Hoja4!$A$2:$A$136,Hoja4!$I$2:$I$136)</f>
        <v>SGC-SJ</v>
      </c>
      <c r="N80" s="113"/>
      <c r="O80" s="95">
        <f>_xlfn.XLOOKUP(P80,Hoja4!$A$2:$A$136,Hoja4!$H$2:$H$136)</f>
        <v>45393</v>
      </c>
      <c r="P80" s="113" t="s">
        <v>2418</v>
      </c>
      <c r="Q80" s="95">
        <v>45393</v>
      </c>
      <c r="R80" s="598" t="s">
        <v>121</v>
      </c>
      <c r="S80" s="598" t="s">
        <v>121</v>
      </c>
      <c r="T80" s="598" t="s">
        <v>121</v>
      </c>
      <c r="U80" s="598" t="s">
        <v>121</v>
      </c>
      <c r="V80" s="598" t="s">
        <v>121</v>
      </c>
      <c r="W80" s="598" t="s">
        <v>121</v>
      </c>
      <c r="X80" s="113" t="s">
        <v>2422</v>
      </c>
      <c r="Y80" s="95">
        <v>45397</v>
      </c>
      <c r="Z80" s="95"/>
    </row>
    <row r="81" spans="1:26" s="588" customFormat="1" ht="27" hidden="1" customHeight="1" x14ac:dyDescent="0.25">
      <c r="A81" s="113" t="s">
        <v>42</v>
      </c>
      <c r="B81" s="113" t="s">
        <v>29</v>
      </c>
      <c r="C81" s="594">
        <v>45399</v>
      </c>
      <c r="D81" s="635"/>
      <c r="E81" s="44" t="s">
        <v>1952</v>
      </c>
      <c r="F81" s="44" t="s">
        <v>305</v>
      </c>
      <c r="G81" s="44" t="str">
        <f>IFERROR(VLOOKUP(F81,Listas!$B$53:$C$188,2,0),"-")</f>
        <v>Centro Democrático</v>
      </c>
      <c r="H81" s="44" t="s">
        <v>5606</v>
      </c>
      <c r="I81" s="44" t="s">
        <v>110</v>
      </c>
      <c r="J81" s="116" t="s">
        <v>144</v>
      </c>
      <c r="K81" s="614" t="s">
        <v>121</v>
      </c>
      <c r="L81" s="614" t="s">
        <v>121</v>
      </c>
      <c r="M81" s="113" t="s">
        <v>121</v>
      </c>
      <c r="N81" s="113" t="s">
        <v>121</v>
      </c>
      <c r="O81" s="95">
        <v>45392</v>
      </c>
      <c r="P81" s="113" t="s">
        <v>5607</v>
      </c>
      <c r="Q81" s="101">
        <v>45385</v>
      </c>
      <c r="R81" s="598" t="s">
        <v>121</v>
      </c>
      <c r="S81" s="598" t="s">
        <v>121</v>
      </c>
      <c r="T81" s="598" t="s">
        <v>121</v>
      </c>
      <c r="U81" s="598" t="s">
        <v>121</v>
      </c>
      <c r="V81" s="598" t="s">
        <v>121</v>
      </c>
      <c r="W81" s="598" t="s">
        <v>121</v>
      </c>
      <c r="X81" s="113" t="s">
        <v>2400</v>
      </c>
      <c r="Y81" s="95">
        <v>45399</v>
      </c>
      <c r="Z81" s="564"/>
    </row>
    <row r="82" spans="1:26" s="588" customFormat="1" ht="27" hidden="1" customHeight="1" x14ac:dyDescent="0.25">
      <c r="A82" s="113" t="str">
        <f>_xlfn.XLOOKUP(P82,Hoja4!$A$2:$A$136,Hoja4!$K$2:$K$136)</f>
        <v>Eduardo Conta</v>
      </c>
      <c r="B82" s="113" t="str">
        <f>_xlfn.XLOOKUP(P82,Hoja4!$A$2:$A$136,Hoja4!$L$2:$L$136)</f>
        <v>Terminado</v>
      </c>
      <c r="C82" s="594">
        <v>45400</v>
      </c>
      <c r="D82" s="635"/>
      <c r="E82" s="44" t="s">
        <v>1952</v>
      </c>
      <c r="F82" s="44" t="s">
        <v>338</v>
      </c>
      <c r="G82" s="44" t="str">
        <f>IFERROR(VLOOKUP(F82,Listas!$B$53:$C$188,2,0),"-")</f>
        <v>Partido Liberal Colombiano</v>
      </c>
      <c r="H82" s="44" t="s">
        <v>5608</v>
      </c>
      <c r="I82" s="44" t="s">
        <v>110</v>
      </c>
      <c r="J82" s="116" t="s">
        <v>144</v>
      </c>
      <c r="K82" s="614" t="s">
        <v>121</v>
      </c>
      <c r="L82" s="44"/>
      <c r="M82" s="113" t="str">
        <f>_xlfn.XLOOKUP(P82,Hoja4!$A$2:$A$136,Hoja4!$I$2:$I$136)</f>
        <v>PYP</v>
      </c>
      <c r="N82" s="113"/>
      <c r="O82" s="95">
        <f>_xlfn.XLOOKUP(P82,Hoja4!$A$2:$A$136,Hoja4!$H$2:$H$136)</f>
        <v>45394</v>
      </c>
      <c r="P82" s="113" t="s">
        <v>2410</v>
      </c>
      <c r="Q82" s="95">
        <v>45387</v>
      </c>
      <c r="R82" s="598" t="s">
        <v>121</v>
      </c>
      <c r="S82" s="598" t="s">
        <v>121</v>
      </c>
      <c r="T82" s="598" t="s">
        <v>121</v>
      </c>
      <c r="U82" s="598" t="s">
        <v>121</v>
      </c>
      <c r="V82" s="598" t="s">
        <v>121</v>
      </c>
      <c r="W82" s="598" t="s">
        <v>121</v>
      </c>
      <c r="X82" s="113" t="s">
        <v>2413</v>
      </c>
      <c r="Y82" s="95">
        <v>45401</v>
      </c>
      <c r="Z82" s="564"/>
    </row>
    <row r="83" spans="1:26" s="588" customFormat="1" ht="27" hidden="1" customHeight="1" x14ac:dyDescent="0.25">
      <c r="A83" s="113" t="str">
        <f>_xlfn.XLOOKUP(P83,Hoja4!$A$2:$A$136,Hoja4!$K$2:$K$136)</f>
        <v>Eduardo Conta</v>
      </c>
      <c r="B83" s="113" t="str">
        <f>_xlfn.XLOOKUP(P83,Hoja4!$A$2:$A$136,Hoja4!$L$2:$L$136)</f>
        <v>Terminado</v>
      </c>
      <c r="C83" s="594">
        <v>45400</v>
      </c>
      <c r="D83" s="635"/>
      <c r="E83" s="44" t="s">
        <v>364</v>
      </c>
      <c r="F83" s="44" t="s">
        <v>533</v>
      </c>
      <c r="G83" s="44" t="str">
        <f>IFERROR(VLOOKUP(F83,Listas!$B$53:$C$188,2,0),"-")</f>
        <v>Comunes</v>
      </c>
      <c r="H83" s="44" t="s">
        <v>5609</v>
      </c>
      <c r="I83" s="44" t="s">
        <v>99</v>
      </c>
      <c r="J83" s="116" t="s">
        <v>141</v>
      </c>
      <c r="K83" s="614" t="s">
        <v>121</v>
      </c>
      <c r="L83" s="44"/>
      <c r="M83" s="113" t="str">
        <f>_xlfn.XLOOKUP(P83,Hoja4!$A$2:$A$136,Hoja4!$I$2:$I$136)</f>
        <v>SCO/ IVC</v>
      </c>
      <c r="N83" s="113"/>
      <c r="O83" s="95">
        <f>_xlfn.XLOOKUP(P83,Hoja4!$A$2:$A$136,Hoja4!$H$2:$H$136)</f>
        <v>45398</v>
      </c>
      <c r="P83" s="113" t="s">
        <v>2427</v>
      </c>
      <c r="Q83" s="95">
        <v>45393</v>
      </c>
      <c r="R83" s="598" t="s">
        <v>121</v>
      </c>
      <c r="S83" s="598" t="s">
        <v>121</v>
      </c>
      <c r="T83" s="598" t="s">
        <v>121</v>
      </c>
      <c r="U83" s="598" t="s">
        <v>121</v>
      </c>
      <c r="V83" s="113" t="s">
        <v>5610</v>
      </c>
      <c r="W83" s="95">
        <v>45394</v>
      </c>
      <c r="X83" s="113" t="s">
        <v>5611</v>
      </c>
      <c r="Y83" s="95">
        <v>45400</v>
      </c>
      <c r="Z83" s="95" t="s">
        <v>5612</v>
      </c>
    </row>
    <row r="84" spans="1:26" s="588" customFormat="1" ht="27" hidden="1" customHeight="1" x14ac:dyDescent="0.25">
      <c r="A84" s="113" t="s">
        <v>25</v>
      </c>
      <c r="B84" s="113" t="s">
        <v>29</v>
      </c>
      <c r="C84" s="620">
        <v>45401</v>
      </c>
      <c r="D84" s="635"/>
      <c r="E84" s="44" t="s">
        <v>1952</v>
      </c>
      <c r="F84" s="44" t="s">
        <v>263</v>
      </c>
      <c r="G84" s="44" t="str">
        <f>IFERROR(VLOOKUP(F84,Listas!$B$53:$C$188,2,0),"-")</f>
        <v>Alianza Verde</v>
      </c>
      <c r="H84" s="44" t="s">
        <v>5613</v>
      </c>
      <c r="I84" s="44" t="s">
        <v>113</v>
      </c>
      <c r="J84" s="116" t="s">
        <v>158</v>
      </c>
      <c r="K84" s="44"/>
      <c r="L84" s="44"/>
      <c r="M84" s="113"/>
      <c r="N84" s="113"/>
      <c r="O84" s="95"/>
      <c r="P84" s="113" t="s">
        <v>5614</v>
      </c>
      <c r="Q84" s="95">
        <v>45387</v>
      </c>
      <c r="R84" s="598" t="s">
        <v>121</v>
      </c>
      <c r="S84" s="598" t="s">
        <v>121</v>
      </c>
      <c r="T84" s="598" t="s">
        <v>121</v>
      </c>
      <c r="U84" s="598" t="s">
        <v>121</v>
      </c>
      <c r="V84" s="598" t="s">
        <v>121</v>
      </c>
      <c r="W84" s="598" t="s">
        <v>121</v>
      </c>
      <c r="X84" s="113" t="s">
        <v>5615</v>
      </c>
      <c r="Y84" s="95">
        <v>45404</v>
      </c>
      <c r="Z84" s="564"/>
    </row>
    <row r="85" spans="1:26" s="588" customFormat="1" ht="27" hidden="1" customHeight="1" x14ac:dyDescent="0.25">
      <c r="A85" s="113" t="str">
        <f>_xlfn.XLOOKUP(P85,Hoja4!$A$2:$A$136,Hoja4!$K$2:$K$136)</f>
        <v>Eduardo Conta</v>
      </c>
      <c r="B85" s="113" t="str">
        <f>_xlfn.XLOOKUP(P85,Hoja4!$A$2:$A$136,Hoja4!$L$2:$L$136)</f>
        <v>Terminado</v>
      </c>
      <c r="C85" s="594">
        <v>45404</v>
      </c>
      <c r="D85" s="635"/>
      <c r="E85" s="44" t="s">
        <v>39</v>
      </c>
      <c r="F85" s="44" t="s">
        <v>5616</v>
      </c>
      <c r="G85" s="44" t="s">
        <v>365</v>
      </c>
      <c r="H85" s="44" t="s">
        <v>5617</v>
      </c>
      <c r="I85" s="44" t="s">
        <v>113</v>
      </c>
      <c r="J85" s="116" t="s">
        <v>158</v>
      </c>
      <c r="K85" s="614" t="s">
        <v>121</v>
      </c>
      <c r="L85" s="44"/>
      <c r="M85" s="113" t="str">
        <f>_xlfn.XLOOKUP(P85,Hoja4!$A$2:$A$136,Hoja4!$I$2:$I$136)</f>
        <v>PYP</v>
      </c>
      <c r="N85" s="113"/>
      <c r="O85" s="95">
        <f>_xlfn.XLOOKUP(P85,Hoja4!$A$2:$A$136,Hoja4!$H$2:$H$136)</f>
        <v>45411</v>
      </c>
      <c r="P85" s="113" t="s">
        <v>2502</v>
      </c>
      <c r="Q85" s="95">
        <v>45390</v>
      </c>
      <c r="R85" s="598" t="s">
        <v>121</v>
      </c>
      <c r="S85" s="598" t="s">
        <v>121</v>
      </c>
      <c r="T85" s="598" t="s">
        <v>121</v>
      </c>
      <c r="U85" s="598" t="s">
        <v>121</v>
      </c>
      <c r="V85" s="598" t="s">
        <v>121</v>
      </c>
      <c r="W85" s="598" t="s">
        <v>121</v>
      </c>
      <c r="X85" s="113" t="s">
        <v>5618</v>
      </c>
      <c r="Y85" s="95">
        <v>45415</v>
      </c>
      <c r="Z85" s="564"/>
    </row>
    <row r="86" spans="1:26" s="588" customFormat="1" ht="27" hidden="1" customHeight="1" x14ac:dyDescent="0.25">
      <c r="A86" s="113" t="str">
        <f>_xlfn.XLOOKUP(P86,Hoja4!$A$2:$A$136,Hoja4!$K$2:$K$136)</f>
        <v xml:space="preserve">Mauricio Novoa </v>
      </c>
      <c r="B86" s="113" t="str">
        <f>_xlfn.XLOOKUP(P86,Hoja4!$A$2:$A$136,Hoja4!$L$2:$L$136)</f>
        <v>Terminado</v>
      </c>
      <c r="C86" s="594">
        <v>45404</v>
      </c>
      <c r="D86" s="635"/>
      <c r="E86" s="44" t="s">
        <v>32</v>
      </c>
      <c r="F86" s="44" t="s">
        <v>586</v>
      </c>
      <c r="G86" s="44" t="str">
        <f>IFERROR(VLOOKUP(F86,Listas!$B$53:$C$204,2,0),"-")</f>
        <v>Partido Conservador</v>
      </c>
      <c r="H86" s="44" t="s">
        <v>5619</v>
      </c>
      <c r="I86" s="44" t="s">
        <v>116</v>
      </c>
      <c r="J86" s="116"/>
      <c r="K86" s="44" t="s">
        <v>121</v>
      </c>
      <c r="L86" s="44"/>
      <c r="M86" s="113" t="str">
        <f>_xlfn.XLOOKUP(P86,Hoja4!$A$2:$A$136,Hoja4!$I$2:$I$136)</f>
        <v>SCO y PYP</v>
      </c>
      <c r="N86" s="113" t="s">
        <v>121</v>
      </c>
      <c r="O86" s="95">
        <f>_xlfn.XLOOKUP(P86,Hoja4!$A$2:$A$136,Hoja4!$H$2:$H$136)</f>
        <v>45400</v>
      </c>
      <c r="P86" s="113" t="s">
        <v>2444</v>
      </c>
      <c r="Q86" s="95">
        <v>45397</v>
      </c>
      <c r="R86" s="113" t="s">
        <v>5620</v>
      </c>
      <c r="S86" s="95">
        <v>45404</v>
      </c>
      <c r="T86" s="598" t="s">
        <v>121</v>
      </c>
      <c r="U86" s="598" t="s">
        <v>121</v>
      </c>
      <c r="V86" s="598" t="s">
        <v>121</v>
      </c>
      <c r="W86" s="598" t="s">
        <v>121</v>
      </c>
      <c r="X86" s="44" t="s">
        <v>2449</v>
      </c>
      <c r="Y86" s="564">
        <v>45408</v>
      </c>
      <c r="Z86" s="564"/>
    </row>
    <row r="87" spans="1:26" s="588" customFormat="1" ht="27" hidden="1" customHeight="1" x14ac:dyDescent="0.25">
      <c r="A87" s="113" t="str">
        <f>_xlfn.XLOOKUP(P87,Hoja4!$A$2:$A$136,Hoja4!$K$2:$K$136)</f>
        <v>Angelica Segura</v>
      </c>
      <c r="B87" s="113" t="str">
        <f>_xlfn.XLOOKUP(P87,Hoja4!$A$2:$A$136,Hoja4!$L$2:$L$136)</f>
        <v>Terminado</v>
      </c>
      <c r="C87" s="594">
        <v>45407</v>
      </c>
      <c r="D87" s="635"/>
      <c r="E87" s="44" t="s">
        <v>1952</v>
      </c>
      <c r="F87" s="44" t="s">
        <v>351</v>
      </c>
      <c r="G87" s="44" t="str">
        <f>IFERROR(VLOOKUP(F87,Listas!$B$53:$C$188,2,0),"-")</f>
        <v>Mov. LARA Bogotá.</v>
      </c>
      <c r="H87" s="44" t="s">
        <v>5621</v>
      </c>
      <c r="I87" s="44" t="s">
        <v>119</v>
      </c>
      <c r="J87" s="116" t="s">
        <v>147</v>
      </c>
      <c r="K87" s="44"/>
      <c r="L87" s="44"/>
      <c r="M87" s="113" t="str">
        <f>_xlfn.XLOOKUP(P87,Hoja4!$A$2:$A$136,Hoja4!$I$2:$I$136)</f>
        <v>SGC</v>
      </c>
      <c r="N87" s="113"/>
      <c r="O87" s="95">
        <f>_xlfn.XLOOKUP(P87,Hoja4!$A$2:$A$136,Hoja4!$H$2:$H$136)</f>
        <v>45398</v>
      </c>
      <c r="P87" s="113" t="s">
        <v>2423</v>
      </c>
      <c r="Q87" s="95">
        <v>45393</v>
      </c>
      <c r="R87" s="598" t="s">
        <v>121</v>
      </c>
      <c r="S87" s="598" t="s">
        <v>121</v>
      </c>
      <c r="T87" s="598" t="s">
        <v>121</v>
      </c>
      <c r="U87" s="598" t="s">
        <v>121</v>
      </c>
      <c r="V87" s="598" t="s">
        <v>121</v>
      </c>
      <c r="W87" s="598" t="s">
        <v>121</v>
      </c>
      <c r="X87" s="113" t="s">
        <v>2426</v>
      </c>
      <c r="Y87" s="95">
        <v>45400</v>
      </c>
      <c r="Z87" s="564"/>
    </row>
    <row r="88" spans="1:26" s="588" customFormat="1" ht="27" hidden="1" customHeight="1" x14ac:dyDescent="0.25">
      <c r="A88" s="113" t="str">
        <f>_xlfn.XLOOKUP(P88,Hoja4!$A$2:$A$136,Hoja4!$K$2:$K$136)</f>
        <v xml:space="preserve">Mauricio Novoa </v>
      </c>
      <c r="B88" s="113" t="str">
        <f>_xlfn.XLOOKUP(P88,Hoja4!$A$2:$A$136,Hoja4!$L$2:$L$136)</f>
        <v>Terminado</v>
      </c>
      <c r="C88" s="594">
        <v>45411</v>
      </c>
      <c r="D88" s="635"/>
      <c r="E88" s="44" t="s">
        <v>1952</v>
      </c>
      <c r="F88" s="44" t="s">
        <v>351</v>
      </c>
      <c r="G88" s="44" t="str">
        <f>IFERROR(VLOOKUP(F88,Listas!$B$53:$C$188,2,0),"-")</f>
        <v>Mov. LARA Bogotá.</v>
      </c>
      <c r="H88" s="44" t="s">
        <v>5622</v>
      </c>
      <c r="I88" s="44" t="s">
        <v>113</v>
      </c>
      <c r="J88" s="116" t="s">
        <v>145</v>
      </c>
      <c r="K88" s="44" t="s">
        <v>121</v>
      </c>
      <c r="L88" s="44"/>
      <c r="M88" s="113" t="str">
        <f>_xlfn.XLOOKUP(P88,Hoja4!$A$2:$A$136,Hoja4!$I$2:$I$136)</f>
        <v>TODOS</v>
      </c>
      <c r="N88" s="113" t="s">
        <v>121</v>
      </c>
      <c r="O88" s="95">
        <f>_xlfn.XLOOKUP(P88,Hoja4!$A$2:$A$136,Hoja4!$H$2:$H$136)</f>
        <v>45403</v>
      </c>
      <c r="P88" s="113" t="s">
        <v>2532</v>
      </c>
      <c r="Q88" s="95">
        <v>45397</v>
      </c>
      <c r="R88" s="44" t="s">
        <v>5623</v>
      </c>
      <c r="S88" s="95">
        <v>45411</v>
      </c>
      <c r="T88" s="598" t="s">
        <v>121</v>
      </c>
      <c r="U88" s="598" t="s">
        <v>121</v>
      </c>
      <c r="V88" s="598" t="s">
        <v>121</v>
      </c>
      <c r="W88" s="598" t="s">
        <v>121</v>
      </c>
      <c r="X88" s="44" t="s">
        <v>5624</v>
      </c>
      <c r="Y88" s="564">
        <v>45421</v>
      </c>
      <c r="Z88" s="564"/>
    </row>
    <row r="89" spans="1:26" s="588" customFormat="1" ht="27" hidden="1" customHeight="1" x14ac:dyDescent="0.25">
      <c r="A89" s="113" t="s">
        <v>42</v>
      </c>
      <c r="B89" s="113" t="s">
        <v>29</v>
      </c>
      <c r="C89" s="594">
        <v>45411</v>
      </c>
      <c r="D89" s="635"/>
      <c r="E89" s="44" t="s">
        <v>22</v>
      </c>
      <c r="F89" s="44" t="s">
        <v>299</v>
      </c>
      <c r="G89" s="44" t="str" cm="1">
        <f t="array" ref="G89">IF(E89="JAL", _xlfn.XLOOKUP(F89,JAL[JAL],Listas!$C$272:$C$456),IF(E89 = "Concejo",_xlfn.XLOOKUP(F89,Listas!$B$207:$B$251,Listas!$C$207:$C$251),IF(E89="Congreso",_xlfn.XLOOKUP(F89,Listas!$B$127:$B$188,Listas!$C$127:$C$188), "")))</f>
        <v>Pacto Historico</v>
      </c>
      <c r="H89" s="44" t="s">
        <v>2484</v>
      </c>
      <c r="I89" s="44" t="s">
        <v>94</v>
      </c>
      <c r="J89" s="116" t="s">
        <v>198</v>
      </c>
      <c r="K89" s="614" t="s">
        <v>121</v>
      </c>
      <c r="L89" s="614" t="s">
        <v>121</v>
      </c>
      <c r="M89" s="113" t="s">
        <v>121</v>
      </c>
      <c r="N89" s="113" t="s">
        <v>121</v>
      </c>
      <c r="O89" s="95">
        <v>45407</v>
      </c>
      <c r="P89" s="113" t="s">
        <v>5625</v>
      </c>
      <c r="Q89" s="95">
        <v>45404</v>
      </c>
      <c r="R89" s="95" t="s">
        <v>5626</v>
      </c>
      <c r="S89" s="95">
        <v>45411</v>
      </c>
      <c r="T89" s="598" t="s">
        <v>121</v>
      </c>
      <c r="U89" s="598" t="s">
        <v>121</v>
      </c>
      <c r="V89" s="598" t="s">
        <v>121</v>
      </c>
      <c r="W89" s="598" t="s">
        <v>121</v>
      </c>
      <c r="X89" s="44" t="s">
        <v>2487</v>
      </c>
      <c r="Y89" s="564">
        <v>45414</v>
      </c>
      <c r="Z89" s="564"/>
    </row>
    <row r="90" spans="1:26" s="588" customFormat="1" ht="27" hidden="1" customHeight="1" x14ac:dyDescent="0.25">
      <c r="A90" s="113" t="str">
        <f>_xlfn.XLOOKUP(P90,Hoja4!$A$2:$A$136,Hoja4!$K$2:$K$136)</f>
        <v>Angelica Segura</v>
      </c>
      <c r="B90" s="113" t="str">
        <f>_xlfn.XLOOKUP(P90,Hoja4!$A$2:$A$136,Hoja4!$L$2:$L$136)</f>
        <v>Terminado</v>
      </c>
      <c r="C90" s="594">
        <v>45414</v>
      </c>
      <c r="D90" s="635"/>
      <c r="E90" s="44" t="s">
        <v>1952</v>
      </c>
      <c r="F90" s="44" t="s">
        <v>263</v>
      </c>
      <c r="G90" s="44" t="str">
        <f>IFERROR(VLOOKUP(F90,Listas!$B$53:$C$188,2,0),"-")</f>
        <v>Alianza Verde</v>
      </c>
      <c r="H90" s="44" t="s">
        <v>5627</v>
      </c>
      <c r="I90" s="44" t="s">
        <v>122</v>
      </c>
      <c r="J90" s="116" t="s">
        <v>149</v>
      </c>
      <c r="K90" s="44"/>
      <c r="L90" s="44"/>
      <c r="M90" s="113" t="str">
        <f>_xlfn.XLOOKUP(P90,Hoja4!$A$2:$A$136,Hoja4!$I$2:$I$136)</f>
        <v>SCO</v>
      </c>
      <c r="N90" s="113"/>
      <c r="O90" s="95">
        <f>_xlfn.XLOOKUP(P90,Hoja4!$A$2:$A$136,Hoja4!$H$2:$H$136)</f>
        <v>45404</v>
      </c>
      <c r="P90" s="113" t="s">
        <v>2440</v>
      </c>
      <c r="Q90" s="101">
        <v>45399</v>
      </c>
      <c r="R90" s="598" t="s">
        <v>121</v>
      </c>
      <c r="S90" s="598" t="s">
        <v>121</v>
      </c>
      <c r="T90" s="598" t="s">
        <v>121</v>
      </c>
      <c r="U90" s="598" t="s">
        <v>121</v>
      </c>
      <c r="V90" s="598" t="s">
        <v>121</v>
      </c>
      <c r="W90" s="598" t="s">
        <v>121</v>
      </c>
      <c r="X90" s="44" t="s">
        <v>2443</v>
      </c>
      <c r="Y90" s="564">
        <v>45411</v>
      </c>
      <c r="Z90" s="564"/>
    </row>
    <row r="91" spans="1:26" s="588" customFormat="1" ht="27" hidden="1" customHeight="1" x14ac:dyDescent="0.25">
      <c r="A91" s="113" t="str">
        <f>_xlfn.XLOOKUP(P91,Hoja4!$A$2:$A$136,Hoja4!$K$2:$K$136)</f>
        <v>Angelica Segura</v>
      </c>
      <c r="B91" s="113" t="str">
        <f>_xlfn.XLOOKUP(P91,Hoja4!$A$2:$A$136,Hoja4!$L$2:$L$136)</f>
        <v>Terminado</v>
      </c>
      <c r="C91" s="594">
        <v>45414</v>
      </c>
      <c r="D91" s="635"/>
      <c r="E91" s="44" t="s">
        <v>1952</v>
      </c>
      <c r="F91" s="44" t="s">
        <v>313</v>
      </c>
      <c r="G91" s="44" t="str">
        <f>IFERROR(VLOOKUP(F91,Listas!$B$53:$C$188,2,0),"-")</f>
        <v>Centro Democrático</v>
      </c>
      <c r="H91" s="44" t="s">
        <v>5628</v>
      </c>
      <c r="I91" s="44" t="s">
        <v>94</v>
      </c>
      <c r="J91" s="116" t="s">
        <v>154</v>
      </c>
      <c r="K91" s="44"/>
      <c r="L91" s="44"/>
      <c r="M91" s="113"/>
      <c r="N91" s="113"/>
      <c r="O91" s="95"/>
      <c r="P91" s="113" t="s">
        <v>2456</v>
      </c>
      <c r="Q91" s="101">
        <v>45399</v>
      </c>
      <c r="R91" s="598" t="s">
        <v>121</v>
      </c>
      <c r="S91" s="598" t="s">
        <v>121</v>
      </c>
      <c r="T91" s="598" t="s">
        <v>121</v>
      </c>
      <c r="U91" s="598" t="s">
        <v>121</v>
      </c>
      <c r="V91" s="598" t="s">
        <v>121</v>
      </c>
      <c r="W91" s="598" t="s">
        <v>121</v>
      </c>
      <c r="X91" s="44" t="s">
        <v>5629</v>
      </c>
      <c r="Y91" s="564">
        <v>45407</v>
      </c>
      <c r="Z91" s="564"/>
    </row>
    <row r="92" spans="1:26" s="588" customFormat="1" ht="27" hidden="1" customHeight="1" x14ac:dyDescent="0.25">
      <c r="A92" s="113" t="s">
        <v>25</v>
      </c>
      <c r="B92" s="113" t="s">
        <v>29</v>
      </c>
      <c r="C92" s="594">
        <v>45415</v>
      </c>
      <c r="D92" s="635"/>
      <c r="E92" s="44" t="s">
        <v>1952</v>
      </c>
      <c r="F92" s="44" t="s">
        <v>320</v>
      </c>
      <c r="G92" s="44" t="str">
        <f>IFERROR(VLOOKUP(F92,Listas!$B$53:$C$188,2,0),"-")</f>
        <v>Centro Democrático</v>
      </c>
      <c r="H92" s="44" t="s">
        <v>5630</v>
      </c>
      <c r="I92" s="44" t="s">
        <v>126</v>
      </c>
      <c r="J92" s="116"/>
      <c r="K92" s="44"/>
      <c r="L92" s="44"/>
      <c r="M92" s="113"/>
      <c r="N92" s="113"/>
      <c r="O92" s="95"/>
      <c r="P92" s="113" t="s">
        <v>5631</v>
      </c>
      <c r="Q92" s="95">
        <v>45400</v>
      </c>
      <c r="R92" s="598" t="s">
        <v>121</v>
      </c>
      <c r="S92" s="598" t="s">
        <v>121</v>
      </c>
      <c r="T92" s="598" t="s">
        <v>121</v>
      </c>
      <c r="U92" s="598" t="s">
        <v>121</v>
      </c>
      <c r="V92" s="44" t="s">
        <v>5632</v>
      </c>
      <c r="W92" s="564"/>
      <c r="X92" s="44" t="s">
        <v>2470</v>
      </c>
      <c r="Y92" s="564">
        <v>45415</v>
      </c>
      <c r="Z92" s="564"/>
    </row>
    <row r="93" spans="1:26" s="588" customFormat="1" ht="27" hidden="1" customHeight="1" x14ac:dyDescent="0.25">
      <c r="A93" s="113" t="str">
        <f>_xlfn.XLOOKUP(P93,Hoja4!$A$2:$A$136,Hoja4!$K$2:$K$136)</f>
        <v>Eduardo Conta</v>
      </c>
      <c r="B93" s="113" t="str">
        <f>_xlfn.XLOOKUP(P93,Hoja4!$A$2:$A$136,Hoja4!$L$2:$L$136)</f>
        <v>Terminado</v>
      </c>
      <c r="C93" s="594">
        <v>45415</v>
      </c>
      <c r="D93" s="635"/>
      <c r="E93" s="44" t="s">
        <v>1952</v>
      </c>
      <c r="F93" s="44" t="s">
        <v>288</v>
      </c>
      <c r="G93" s="44" t="str">
        <f>IFERROR(VLOOKUP(F93,Listas!$B$53:$C$188,2,0),"-")</f>
        <v>Pacto Histórico</v>
      </c>
      <c r="H93" s="44" t="s">
        <v>5633</v>
      </c>
      <c r="I93" s="44" t="s">
        <v>94</v>
      </c>
      <c r="J93" s="116" t="s">
        <v>154</v>
      </c>
      <c r="K93" s="614" t="s">
        <v>121</v>
      </c>
      <c r="L93" s="44"/>
      <c r="M93" s="113" t="str">
        <f>_xlfn.XLOOKUP(P93,Hoja4!$A$2:$A$136,Hoja4!$I$2:$I$136)</f>
        <v>PYP /SCO</v>
      </c>
      <c r="N93" s="113"/>
      <c r="O93" s="95">
        <f>_xlfn.XLOOKUP(P93,Hoja4!$A$2:$A$136,Hoja4!$H$2:$H$136)</f>
        <v>45412</v>
      </c>
      <c r="P93" s="113" t="s">
        <v>2475</v>
      </c>
      <c r="Q93" s="101">
        <v>45407</v>
      </c>
      <c r="R93" s="598" t="s">
        <v>121</v>
      </c>
      <c r="S93" s="598" t="s">
        <v>121</v>
      </c>
      <c r="T93" s="598" t="s">
        <v>121</v>
      </c>
      <c r="U93" s="598" t="s">
        <v>121</v>
      </c>
      <c r="V93" s="598" t="s">
        <v>121</v>
      </c>
      <c r="W93" s="598" t="s">
        <v>121</v>
      </c>
      <c r="X93" s="44" t="s">
        <v>5634</v>
      </c>
      <c r="Y93" s="564">
        <v>45415</v>
      </c>
      <c r="Z93" s="564"/>
    </row>
    <row r="94" spans="1:26" s="588" customFormat="1" ht="27" hidden="1" customHeight="1" x14ac:dyDescent="0.25">
      <c r="A94" s="113" t="str">
        <f>_xlfn.XLOOKUP(P94,Hoja4!$A$2:$A$136,Hoja4!$K$2:$K$136)</f>
        <v>Angelica Segura</v>
      </c>
      <c r="B94" s="113" t="str">
        <f>_xlfn.XLOOKUP(P94,Hoja4!$A$2:$A$136,Hoja4!$L$2:$L$136)</f>
        <v>Terminado</v>
      </c>
      <c r="C94" s="594">
        <v>45418</v>
      </c>
      <c r="D94" s="635"/>
      <c r="E94" s="44" t="s">
        <v>1952</v>
      </c>
      <c r="F94" s="44" t="s">
        <v>255</v>
      </c>
      <c r="G94" s="44" t="str">
        <f>IFERROR(VLOOKUP(F94,Listas!$B$53:$C$188,2,0),"-")</f>
        <v>Alianza Verde</v>
      </c>
      <c r="H94" s="117" t="s">
        <v>5635</v>
      </c>
      <c r="I94" s="44" t="s">
        <v>94</v>
      </c>
      <c r="J94" s="116" t="s">
        <v>198</v>
      </c>
      <c r="K94" s="607"/>
      <c r="L94" s="44"/>
      <c r="M94" s="113" t="str">
        <f>_xlfn.XLOOKUP(P94,Hoja4!$A$2:$A$136,Hoja4!$I$2:$I$136)</f>
        <v>PYP</v>
      </c>
      <c r="N94" s="113"/>
      <c r="O94" s="95">
        <f>_xlfn.XLOOKUP(P94,Hoja4!$A$2:$A$136,Hoja4!$H$2:$H$136)</f>
        <v>45408</v>
      </c>
      <c r="P94" s="113" t="s">
        <v>2488</v>
      </c>
      <c r="Q94" s="95">
        <v>45401</v>
      </c>
      <c r="R94" s="598" t="s">
        <v>121</v>
      </c>
      <c r="S94" s="598" t="s">
        <v>121</v>
      </c>
      <c r="T94" s="598" t="s">
        <v>121</v>
      </c>
      <c r="U94" s="598" t="s">
        <v>121</v>
      </c>
      <c r="V94" s="598" t="s">
        <v>121</v>
      </c>
      <c r="W94" s="598" t="s">
        <v>121</v>
      </c>
      <c r="X94" s="44" t="s">
        <v>2491</v>
      </c>
      <c r="Y94" s="564">
        <v>45418</v>
      </c>
      <c r="Z94" s="564"/>
    </row>
    <row r="95" spans="1:26" s="588" customFormat="1" ht="27" hidden="1" customHeight="1" x14ac:dyDescent="0.25">
      <c r="A95" s="113" t="str">
        <f>_xlfn.XLOOKUP(P95,Hoja4!$A$2:$A$136,Hoja4!$K$2:$K$136)</f>
        <v xml:space="preserve">Mauricio Novoa </v>
      </c>
      <c r="B95" s="113" t="str">
        <f>_xlfn.XLOOKUP(P95,Hoja4!$A$2:$A$136,Hoja4!$L$2:$L$136)</f>
        <v>Terminado</v>
      </c>
      <c r="C95" s="594">
        <v>45418</v>
      </c>
      <c r="D95" s="635"/>
      <c r="E95" s="44" t="s">
        <v>1952</v>
      </c>
      <c r="F95" s="44" t="s">
        <v>308</v>
      </c>
      <c r="G95" s="44" t="str">
        <f>IFERROR(VLOOKUP(F95,Listas!$B$53:$C$188,2,0),"-")</f>
        <v>Centro Democrático</v>
      </c>
      <c r="H95" s="44" t="s">
        <v>5636</v>
      </c>
      <c r="I95" s="44" t="s">
        <v>94</v>
      </c>
      <c r="J95" s="116" t="s">
        <v>154</v>
      </c>
      <c r="K95" s="44" t="s">
        <v>121</v>
      </c>
      <c r="L95" s="44"/>
      <c r="M95" s="113" t="str">
        <f>_xlfn.XLOOKUP(P95,Hoja4!$A$2:$A$136,Hoja4!$I$2:$I$136)</f>
        <v>PYP</v>
      </c>
      <c r="N95" s="113" t="s">
        <v>121</v>
      </c>
      <c r="O95" s="95">
        <f>_xlfn.XLOOKUP(P95,Hoja4!$A$2:$A$136,Hoja4!$H$2:$H$136)</f>
        <v>45411</v>
      </c>
      <c r="P95" s="113" t="s">
        <v>2495</v>
      </c>
      <c r="Q95" s="95">
        <v>45401</v>
      </c>
      <c r="R95" s="598" t="s">
        <v>121</v>
      </c>
      <c r="S95" s="598" t="s">
        <v>121</v>
      </c>
      <c r="T95" s="598" t="s">
        <v>121</v>
      </c>
      <c r="U95" s="598" t="s">
        <v>121</v>
      </c>
      <c r="V95" s="598" t="s">
        <v>121</v>
      </c>
      <c r="W95" s="598" t="s">
        <v>121</v>
      </c>
      <c r="X95" s="44" t="s">
        <v>2497</v>
      </c>
      <c r="Y95" s="564">
        <v>45415</v>
      </c>
      <c r="Z95" s="564"/>
    </row>
    <row r="96" spans="1:26" s="588" customFormat="1" ht="27" hidden="1" customHeight="1" x14ac:dyDescent="0.25">
      <c r="A96" s="113" t="str">
        <f>_xlfn.XLOOKUP(P96,Hoja4!$A$2:$A$136,Hoja4!$K$2:$K$136)</f>
        <v xml:space="preserve">Mauricio Novoa </v>
      </c>
      <c r="B96" s="113" t="str">
        <f>_xlfn.XLOOKUP(P96,Hoja4!$A$2:$A$136,Hoja4!$L$2:$L$136)</f>
        <v>Terminado</v>
      </c>
      <c r="C96" s="594">
        <v>45418</v>
      </c>
      <c r="D96" s="635"/>
      <c r="E96" s="44" t="s">
        <v>1952</v>
      </c>
      <c r="F96" s="44" t="s">
        <v>320</v>
      </c>
      <c r="G96" s="44" t="str">
        <f>IFERROR(VLOOKUP(F96,Listas!$B$53:$C$188,2,0),"-")</f>
        <v>Centro Democrático</v>
      </c>
      <c r="H96" s="44" t="s">
        <v>5637</v>
      </c>
      <c r="I96" s="44" t="s">
        <v>113</v>
      </c>
      <c r="J96" s="116" t="s">
        <v>145</v>
      </c>
      <c r="K96" s="44" t="s">
        <v>121</v>
      </c>
      <c r="L96" s="44"/>
      <c r="M96" s="113" t="str">
        <f>_xlfn.XLOOKUP(P96,Hoja4!$A$2:$A$136,Hoja4!$I$2:$I$136)</f>
        <v>SGC</v>
      </c>
      <c r="N96" s="113" t="s">
        <v>121</v>
      </c>
      <c r="O96" s="95">
        <f>_xlfn.XLOOKUP(P96,Hoja4!$A$2:$A$136,Hoja4!$H$2:$H$136)</f>
        <v>45407</v>
      </c>
      <c r="P96" s="113" t="s">
        <v>2471</v>
      </c>
      <c r="Q96" s="95">
        <v>45401</v>
      </c>
      <c r="R96" s="598" t="s">
        <v>121</v>
      </c>
      <c r="S96" s="598" t="s">
        <v>121</v>
      </c>
      <c r="T96" s="598" t="s">
        <v>121</v>
      </c>
      <c r="U96" s="598" t="s">
        <v>121</v>
      </c>
      <c r="V96" s="598" t="s">
        <v>121</v>
      </c>
      <c r="W96" s="598" t="s">
        <v>121</v>
      </c>
      <c r="X96" s="44" t="s">
        <v>2474</v>
      </c>
      <c r="Y96" s="564">
        <v>45415</v>
      </c>
      <c r="Z96" s="564"/>
    </row>
    <row r="97" spans="1:26" s="588" customFormat="1" ht="27" hidden="1" customHeight="1" x14ac:dyDescent="0.25">
      <c r="A97" s="113" t="str">
        <f>_xlfn.XLOOKUP(P97,Hoja4!$A$2:$A$136,Hoja4!$K$2:$K$136)</f>
        <v>Eduardo Conta</v>
      </c>
      <c r="B97" s="113" t="str">
        <f>_xlfn.XLOOKUP(P97,Hoja4!$A$2:$A$136,Hoja4!$L$2:$L$136)</f>
        <v>Terminado</v>
      </c>
      <c r="C97" s="594">
        <v>45419</v>
      </c>
      <c r="D97" s="635"/>
      <c r="E97" s="44" t="s">
        <v>364</v>
      </c>
      <c r="F97" s="44" t="s">
        <v>452</v>
      </c>
      <c r="G97" s="44" t="str">
        <f>IFERROR(VLOOKUP(F97,Listas!$B$53:$C$188,2,0),"-")</f>
        <v xml:space="preserve">Cambio Radical </v>
      </c>
      <c r="H97" s="44" t="s">
        <v>5638</v>
      </c>
      <c r="I97" s="44" t="s">
        <v>99</v>
      </c>
      <c r="J97" s="614" t="s">
        <v>121</v>
      </c>
      <c r="K97" s="614" t="s">
        <v>121</v>
      </c>
      <c r="L97" s="614" t="s">
        <v>121</v>
      </c>
      <c r="M97" s="113" t="str">
        <f>_xlfn.XLOOKUP(P97,Hoja4!$A$2:$A$136,Hoja4!$I$2:$I$136)</f>
        <v>PYP, SGF, SCO</v>
      </c>
      <c r="N97" s="113"/>
      <c r="O97" s="95">
        <f>_xlfn.XLOOKUP(P97,Hoja4!$A$2:$A$136,Hoja4!$H$2:$H$136)</f>
        <v>45415</v>
      </c>
      <c r="P97" s="113" t="s">
        <v>2505</v>
      </c>
      <c r="Q97" s="95">
        <v>45411</v>
      </c>
      <c r="R97" s="598" t="s">
        <v>121</v>
      </c>
      <c r="S97" s="598" t="s">
        <v>121</v>
      </c>
      <c r="T97" s="598" t="s">
        <v>121</v>
      </c>
      <c r="U97" s="598" t="s">
        <v>121</v>
      </c>
      <c r="V97" s="598" t="s">
        <v>121</v>
      </c>
      <c r="W97" s="598" t="s">
        <v>121</v>
      </c>
      <c r="X97" s="44" t="s">
        <v>2510</v>
      </c>
      <c r="Y97" s="564">
        <v>45419</v>
      </c>
      <c r="Z97" s="564"/>
    </row>
    <row r="98" spans="1:26" s="588" customFormat="1" ht="27" hidden="1" customHeight="1" x14ac:dyDescent="0.25">
      <c r="A98" s="113" t="s">
        <v>42</v>
      </c>
      <c r="B98" s="113" t="s">
        <v>29</v>
      </c>
      <c r="C98" s="594">
        <v>45420</v>
      </c>
      <c r="D98" s="635"/>
      <c r="E98" s="44" t="s">
        <v>1952</v>
      </c>
      <c r="F98" s="44" t="s">
        <v>2962</v>
      </c>
      <c r="G98" s="44" t="s">
        <v>2963</v>
      </c>
      <c r="H98" s="44" t="s">
        <v>5639</v>
      </c>
      <c r="I98" s="44" t="s">
        <v>99</v>
      </c>
      <c r="J98" s="116" t="s">
        <v>141</v>
      </c>
      <c r="K98" s="614" t="s">
        <v>121</v>
      </c>
      <c r="L98" s="614" t="s">
        <v>71</v>
      </c>
      <c r="M98" s="113" t="s">
        <v>121</v>
      </c>
      <c r="N98" s="113" t="s">
        <v>121</v>
      </c>
      <c r="O98" s="95">
        <v>45408</v>
      </c>
      <c r="P98" s="113" t="s">
        <v>5640</v>
      </c>
      <c r="Q98" s="95">
        <v>45405</v>
      </c>
      <c r="R98" s="598" t="s">
        <v>121</v>
      </c>
      <c r="S98" s="598" t="s">
        <v>121</v>
      </c>
      <c r="T98" s="598" t="s">
        <v>121</v>
      </c>
      <c r="U98" s="598" t="s">
        <v>121</v>
      </c>
      <c r="V98" s="598" t="s">
        <v>121</v>
      </c>
      <c r="W98" s="598" t="s">
        <v>121</v>
      </c>
      <c r="X98" s="44" t="s">
        <v>2494</v>
      </c>
      <c r="Y98" s="564">
        <v>45411</v>
      </c>
      <c r="Z98" s="564"/>
    </row>
    <row r="99" spans="1:26" s="588" customFormat="1" ht="27" hidden="1" customHeight="1" x14ac:dyDescent="0.25">
      <c r="A99" s="113"/>
      <c r="B99" s="113" t="s">
        <v>29</v>
      </c>
      <c r="C99" s="594">
        <v>45420</v>
      </c>
      <c r="D99" s="635"/>
      <c r="E99" s="44" t="s">
        <v>364</v>
      </c>
      <c r="F99" s="44" t="s">
        <v>533</v>
      </c>
      <c r="G99" s="44" t="str">
        <f>IFERROR(VLOOKUP(F99,Listas!$B$53:$C$188,2,0),"-")</f>
        <v>Comunes</v>
      </c>
      <c r="H99" s="44" t="s">
        <v>5641</v>
      </c>
      <c r="I99" s="44" t="s">
        <v>99</v>
      </c>
      <c r="J99" s="116" t="s">
        <v>141</v>
      </c>
      <c r="K99" s="44"/>
      <c r="L99" s="44"/>
      <c r="M99" s="113"/>
      <c r="N99" s="113"/>
      <c r="O99" s="95"/>
      <c r="P99" s="113" t="s">
        <v>5642</v>
      </c>
      <c r="Q99" s="95">
        <v>45412</v>
      </c>
      <c r="R99" s="598" t="s">
        <v>121</v>
      </c>
      <c r="S99" s="598" t="s">
        <v>121</v>
      </c>
      <c r="T99" s="598" t="s">
        <v>121</v>
      </c>
      <c r="U99" s="598" t="s">
        <v>121</v>
      </c>
      <c r="V99" s="598" t="s">
        <v>121</v>
      </c>
      <c r="W99" s="598" t="s">
        <v>121</v>
      </c>
      <c r="X99" s="44" t="s">
        <v>5531</v>
      </c>
      <c r="Y99" s="564"/>
      <c r="Z99" s="564"/>
    </row>
    <row r="100" spans="1:26" s="588" customFormat="1" ht="27" hidden="1" customHeight="1" x14ac:dyDescent="0.25">
      <c r="A100" s="113" t="str">
        <f>_xlfn.XLOOKUP(P100,Hoja4!$A$2:$A$136,Hoja4!$K$2:$K$136)</f>
        <v>Eduardo Conta</v>
      </c>
      <c r="B100" s="113" t="str">
        <f>_xlfn.XLOOKUP(P100,Hoja4!$A$2:$A$136,Hoja4!$L$2:$L$136)</f>
        <v>Terminado</v>
      </c>
      <c r="C100" s="594">
        <v>45420</v>
      </c>
      <c r="D100" s="635"/>
      <c r="E100" s="44" t="s">
        <v>1952</v>
      </c>
      <c r="F100" s="44" t="s">
        <v>288</v>
      </c>
      <c r="G100" s="44" t="str">
        <f>IFERROR(VLOOKUP(F100,Listas!$B$53:$C$188,2,0),"-")</f>
        <v>Pacto Histórico</v>
      </c>
      <c r="H100" s="44" t="s">
        <v>5643</v>
      </c>
      <c r="I100" s="44" t="s">
        <v>113</v>
      </c>
      <c r="J100" s="614" t="s">
        <v>121</v>
      </c>
      <c r="K100" s="614" t="s">
        <v>121</v>
      </c>
      <c r="L100" s="614" t="s">
        <v>121</v>
      </c>
      <c r="M100" s="113" t="str">
        <f>_xlfn.XLOOKUP(P100,Hoja4!$A$2:$A$136,Hoja4!$I$2:$I$136)</f>
        <v>SGC</v>
      </c>
      <c r="N100" s="113"/>
      <c r="O100" s="95">
        <f>_xlfn.XLOOKUP(P100,Hoja4!$A$2:$A$136,Hoja4!$H$2:$H$136)</f>
        <v>45418</v>
      </c>
      <c r="P100" s="113" t="s">
        <v>2511</v>
      </c>
      <c r="Q100" s="101">
        <v>45412</v>
      </c>
      <c r="R100" s="598" t="s">
        <v>121</v>
      </c>
      <c r="S100" s="598" t="s">
        <v>121</v>
      </c>
      <c r="T100" s="598" t="s">
        <v>121</v>
      </c>
      <c r="U100" s="598" t="s">
        <v>121</v>
      </c>
      <c r="V100" s="598" t="s">
        <v>121</v>
      </c>
      <c r="W100" s="598" t="s">
        <v>121</v>
      </c>
      <c r="X100" s="44" t="s">
        <v>2513</v>
      </c>
      <c r="Y100" s="564">
        <v>45420</v>
      </c>
      <c r="Z100" s="564"/>
    </row>
    <row r="101" spans="1:26" s="588" customFormat="1" ht="27" hidden="1" customHeight="1" x14ac:dyDescent="0.25">
      <c r="A101" s="113"/>
      <c r="B101" s="113" t="s">
        <v>29</v>
      </c>
      <c r="C101" s="620">
        <v>45421</v>
      </c>
      <c r="D101" s="635"/>
      <c r="E101" s="44" t="s">
        <v>1952</v>
      </c>
      <c r="F101" s="44" t="s">
        <v>263</v>
      </c>
      <c r="G101" s="44" t="str">
        <f>IFERROR(VLOOKUP(F101,Listas!$B$53:$C$188,2,0),"-")</f>
        <v>Alianza Verde</v>
      </c>
      <c r="H101" s="44" t="s">
        <v>5644</v>
      </c>
      <c r="I101" s="44" t="s">
        <v>113</v>
      </c>
      <c r="J101" s="116" t="s">
        <v>145</v>
      </c>
      <c r="K101" s="44"/>
      <c r="L101" s="44"/>
      <c r="M101" s="113"/>
      <c r="N101" s="113"/>
      <c r="O101" s="95"/>
      <c r="P101" s="113" t="s">
        <v>5645</v>
      </c>
      <c r="Q101" s="101">
        <v>45406</v>
      </c>
      <c r="R101" s="598" t="s">
        <v>121</v>
      </c>
      <c r="S101" s="598" t="s">
        <v>121</v>
      </c>
      <c r="T101" s="598" t="s">
        <v>121</v>
      </c>
      <c r="U101" s="598" t="s">
        <v>121</v>
      </c>
      <c r="V101" s="598" t="s">
        <v>121</v>
      </c>
      <c r="W101" s="598" t="s">
        <v>121</v>
      </c>
      <c r="X101" s="44" t="s">
        <v>5615</v>
      </c>
      <c r="Y101" s="564">
        <v>45404</v>
      </c>
      <c r="Z101" s="564"/>
    </row>
    <row r="102" spans="1:26" s="588" customFormat="1" ht="27" hidden="1" customHeight="1" x14ac:dyDescent="0.25">
      <c r="A102" s="113"/>
      <c r="B102" s="113" t="s">
        <v>29</v>
      </c>
      <c r="C102" s="594">
        <v>45422</v>
      </c>
      <c r="D102" s="635"/>
      <c r="E102" s="44" t="s">
        <v>22</v>
      </c>
      <c r="F102" s="44" t="s">
        <v>320</v>
      </c>
      <c r="G102" s="44" t="str" cm="1">
        <f t="array" ref="G102">IF(E102="JAL", _xlfn.XLOOKUP(F102,JAL[JAL],Listas!$C$272:$C$456),IF(E102 = "Concejo",_xlfn.XLOOKUP(F102,Listas!$B$207:$B$251,Listas!$C$207:$C$251),IF(E102="Congreso",_xlfn.XLOOKUP(F102,Listas!$B$127:$B$188,Listas!$C$127:$C$188), "")))</f>
        <v>Centro Democrático</v>
      </c>
      <c r="H102" s="44" t="s">
        <v>5646</v>
      </c>
      <c r="I102" s="44" t="s">
        <v>126</v>
      </c>
      <c r="J102" s="116"/>
      <c r="K102" s="44"/>
      <c r="L102" s="44"/>
      <c r="M102" s="113"/>
      <c r="N102" s="113"/>
      <c r="O102" s="95"/>
      <c r="P102" s="113" t="s">
        <v>5647</v>
      </c>
      <c r="Q102" s="101">
        <v>45407</v>
      </c>
      <c r="R102" s="598" t="s">
        <v>121</v>
      </c>
      <c r="S102" s="598" t="s">
        <v>121</v>
      </c>
      <c r="T102" s="598" t="s">
        <v>121</v>
      </c>
      <c r="U102" s="598" t="s">
        <v>121</v>
      </c>
      <c r="V102" s="598" t="s">
        <v>121</v>
      </c>
      <c r="W102" s="598" t="s">
        <v>121</v>
      </c>
      <c r="X102" s="44" t="s">
        <v>2470</v>
      </c>
      <c r="Y102" s="564">
        <v>45415</v>
      </c>
      <c r="Z102" s="564"/>
    </row>
    <row r="103" spans="1:26" s="588" customFormat="1" ht="27" hidden="1" customHeight="1" x14ac:dyDescent="0.25">
      <c r="A103" s="113" t="str">
        <f>_xlfn.XLOOKUP(P103,Hoja4!$A$2:$A$136,Hoja4!$K$2:$K$136)</f>
        <v xml:space="preserve">Mauricio Novoa </v>
      </c>
      <c r="B103" s="113" t="str">
        <f>_xlfn.XLOOKUP(P103,Hoja4!$A$2:$A$136,Hoja4!$L$2:$L$136)</f>
        <v>Terminado</v>
      </c>
      <c r="C103" s="594">
        <v>45422</v>
      </c>
      <c r="D103" s="635"/>
      <c r="E103" s="44" t="s">
        <v>1952</v>
      </c>
      <c r="F103" s="44" t="s">
        <v>340</v>
      </c>
      <c r="G103" s="44" t="str">
        <f>IFERROR(VLOOKUP(F103,Listas!$B$53:$C$188,2,0),"-")</f>
        <v>Partido Cambio Radical</v>
      </c>
      <c r="H103" s="44" t="s">
        <v>5648</v>
      </c>
      <c r="I103" s="44" t="s">
        <v>110</v>
      </c>
      <c r="J103" s="116" t="s">
        <v>144</v>
      </c>
      <c r="K103" s="44" t="s">
        <v>121</v>
      </c>
      <c r="L103" s="44"/>
      <c r="M103" s="113" t="str">
        <f>_xlfn.XLOOKUP(P103,Hoja4!$A$2:$A$136,Hoja4!$I$2:$I$136)</f>
        <v>PYP</v>
      </c>
      <c r="N103" s="113" t="s">
        <v>121</v>
      </c>
      <c r="O103" s="95">
        <f>_xlfn.XLOOKUP(P103,Hoja4!$A$2:$A$136,Hoja4!$H$2:$H$136)</f>
        <v>45414</v>
      </c>
      <c r="P103" s="113" t="s">
        <v>2518</v>
      </c>
      <c r="Q103" s="101">
        <v>45407</v>
      </c>
      <c r="R103" s="598" t="s">
        <v>121</v>
      </c>
      <c r="S103" s="598" t="s">
        <v>121</v>
      </c>
      <c r="T103" s="598" t="s">
        <v>121</v>
      </c>
      <c r="U103" s="598" t="s">
        <v>121</v>
      </c>
      <c r="V103" s="598" t="s">
        <v>121</v>
      </c>
      <c r="W103" s="598" t="s">
        <v>121</v>
      </c>
      <c r="X103" s="44" t="s">
        <v>2521</v>
      </c>
      <c r="Y103" s="564">
        <v>45420</v>
      </c>
      <c r="Z103" s="564"/>
    </row>
    <row r="104" spans="1:26" s="588" customFormat="1" ht="27" hidden="1" customHeight="1" x14ac:dyDescent="0.25">
      <c r="A104" s="113" t="str">
        <f>_xlfn.XLOOKUP(P104,Hoja4!$A$2:$A$136,Hoja4!$K$2:$K$136)</f>
        <v>Angelica Segura</v>
      </c>
      <c r="B104" s="113" t="str">
        <f>_xlfn.XLOOKUP(P104,Hoja4!$A$2:$A$136,Hoja4!$L$2:$L$136)</f>
        <v>Terminado</v>
      </c>
      <c r="C104" s="594">
        <v>45422</v>
      </c>
      <c r="D104" s="635"/>
      <c r="E104" s="44" t="s">
        <v>1952</v>
      </c>
      <c r="F104" s="44" t="s">
        <v>299</v>
      </c>
      <c r="G104" s="44" t="str">
        <f>IFERROR(VLOOKUP(F104,Listas!$B$53:$C$188,2,0),"-")</f>
        <v>Pacto Histórico</v>
      </c>
      <c r="H104" s="44" t="s">
        <v>2561</v>
      </c>
      <c r="I104" s="44" t="s">
        <v>110</v>
      </c>
      <c r="J104" s="116" t="s">
        <v>144</v>
      </c>
      <c r="K104" s="44"/>
      <c r="L104" s="44"/>
      <c r="M104" s="113" t="str">
        <f>_xlfn.XLOOKUP(P104,Hoja4!$A$2:$A$136,Hoja4!$I$2:$I$136)</f>
        <v>SGF</v>
      </c>
      <c r="N104" s="113"/>
      <c r="O104" s="95">
        <f>_xlfn.XLOOKUP(P104,Hoja4!$A$2:$A$136,Hoja4!$H$2:$H$136)</f>
        <v>45421</v>
      </c>
      <c r="P104" s="113" t="s">
        <v>2560</v>
      </c>
      <c r="Q104" s="101">
        <v>45415</v>
      </c>
      <c r="R104" s="598" t="s">
        <v>121</v>
      </c>
      <c r="S104" s="598" t="s">
        <v>121</v>
      </c>
      <c r="T104" s="598" t="s">
        <v>121</v>
      </c>
      <c r="U104" s="598" t="s">
        <v>121</v>
      </c>
      <c r="V104" s="598" t="s">
        <v>121</v>
      </c>
      <c r="W104" s="598" t="s">
        <v>121</v>
      </c>
      <c r="X104" s="44" t="s">
        <v>5649</v>
      </c>
      <c r="Y104" s="564">
        <v>45422</v>
      </c>
      <c r="Z104" s="564"/>
    </row>
    <row r="105" spans="1:26" s="588" customFormat="1" ht="27" hidden="1" customHeight="1" x14ac:dyDescent="0.25">
      <c r="A105" s="113" t="s">
        <v>47</v>
      </c>
      <c r="B105" s="113" t="s">
        <v>29</v>
      </c>
      <c r="C105" s="594">
        <v>45426</v>
      </c>
      <c r="D105" s="635"/>
      <c r="E105" s="44" t="s">
        <v>1952</v>
      </c>
      <c r="F105" s="44" t="s">
        <v>313</v>
      </c>
      <c r="G105" s="44" t="str">
        <f>IFERROR(VLOOKUP(F105,Listas!$B$53:$C$188,2,0),"-")</f>
        <v>Centro Democrático</v>
      </c>
      <c r="H105" s="44" t="s">
        <v>5650</v>
      </c>
      <c r="I105" s="44" t="s">
        <v>104</v>
      </c>
      <c r="J105" s="116" t="s">
        <v>200</v>
      </c>
      <c r="K105" s="44" t="s">
        <v>121</v>
      </c>
      <c r="L105" s="44"/>
      <c r="M105" s="113" t="s">
        <v>1495</v>
      </c>
      <c r="N105" s="113" t="s">
        <v>121</v>
      </c>
      <c r="O105" s="101">
        <v>45408</v>
      </c>
      <c r="P105" s="113" t="s">
        <v>5651</v>
      </c>
      <c r="Q105" s="101">
        <v>45408</v>
      </c>
      <c r="R105" s="598" t="s">
        <v>121</v>
      </c>
      <c r="S105" s="598" t="s">
        <v>121</v>
      </c>
      <c r="T105" s="598" t="s">
        <v>121</v>
      </c>
      <c r="U105" s="598" t="s">
        <v>121</v>
      </c>
      <c r="V105" s="598" t="s">
        <v>121</v>
      </c>
      <c r="W105" s="598" t="s">
        <v>121</v>
      </c>
      <c r="X105" s="44" t="s">
        <v>2524</v>
      </c>
      <c r="Y105" s="564">
        <v>45420</v>
      </c>
      <c r="Z105" s="564"/>
    </row>
    <row r="106" spans="1:26" s="588" customFormat="1" ht="27" hidden="1" customHeight="1" x14ac:dyDescent="0.25">
      <c r="A106" s="113" t="str">
        <f>_xlfn.XLOOKUP(P106,Hoja4!$A$2:$A$136,Hoja4!$K$2:$K$136)</f>
        <v>Angelica Segura</v>
      </c>
      <c r="B106" s="113" t="str">
        <f>_xlfn.XLOOKUP(P106,Hoja4!$A$2:$A$136,Hoja4!$L$2:$L$136)</f>
        <v>Terminado</v>
      </c>
      <c r="C106" s="594">
        <v>45426</v>
      </c>
      <c r="D106" s="635"/>
      <c r="E106" s="44" t="s">
        <v>32</v>
      </c>
      <c r="F106" s="44" t="s">
        <v>587</v>
      </c>
      <c r="G106" s="44" t="str">
        <f>IFERROR(VLOOKUP(F106,Listas!$B$53:$C$204,2,0),"-")</f>
        <v>Pacto Histórico</v>
      </c>
      <c r="H106" s="44" t="s">
        <v>5652</v>
      </c>
      <c r="I106" s="44" t="s">
        <v>94</v>
      </c>
      <c r="J106" s="116" t="s">
        <v>198</v>
      </c>
      <c r="K106" s="44"/>
      <c r="L106" s="44"/>
      <c r="M106" s="113" t="str">
        <f>_xlfn.XLOOKUP(P106,Hoja4!$A$2:$A$136,Hoja4!$I$2:$I$136)</f>
        <v>PYP</v>
      </c>
      <c r="N106" s="113"/>
      <c r="O106" s="95">
        <f>_xlfn.XLOOKUP(P106,Hoja4!$A$2:$A$136,Hoja4!$H$2:$H$136)</f>
        <v>45420</v>
      </c>
      <c r="P106" s="113" t="s">
        <v>2527</v>
      </c>
      <c r="Q106" s="101">
        <v>45418</v>
      </c>
      <c r="R106" s="598" t="s">
        <v>121</v>
      </c>
      <c r="S106" s="598" t="s">
        <v>121</v>
      </c>
      <c r="T106" s="598" t="s">
        <v>121</v>
      </c>
      <c r="U106" s="598" t="s">
        <v>121</v>
      </c>
      <c r="V106" s="598" t="s">
        <v>121</v>
      </c>
      <c r="W106" s="598" t="s">
        <v>121</v>
      </c>
      <c r="X106" s="44" t="s">
        <v>2531</v>
      </c>
      <c r="Y106" s="564">
        <v>45420</v>
      </c>
      <c r="Z106" s="564"/>
    </row>
    <row r="107" spans="1:26" s="588" customFormat="1" ht="27" hidden="1" customHeight="1" x14ac:dyDescent="0.25">
      <c r="A107" s="113" t="s">
        <v>47</v>
      </c>
      <c r="B107" s="113" t="s">
        <v>29</v>
      </c>
      <c r="C107" s="594">
        <v>45428</v>
      </c>
      <c r="D107" s="635"/>
      <c r="E107" s="44" t="s">
        <v>1952</v>
      </c>
      <c r="F107" s="44" t="s">
        <v>340</v>
      </c>
      <c r="G107" s="44" t="str">
        <f>IFERROR(VLOOKUP(F107,Listas!$B$53:$C$188,2,0),"-")</f>
        <v>Partido Cambio Radical</v>
      </c>
      <c r="H107" s="44" t="s">
        <v>5653</v>
      </c>
      <c r="I107" s="44" t="s">
        <v>110</v>
      </c>
      <c r="J107" s="116" t="s">
        <v>144</v>
      </c>
      <c r="K107" s="44" t="s">
        <v>121</v>
      </c>
      <c r="L107" s="44"/>
      <c r="M107" s="113" t="s">
        <v>1389</v>
      </c>
      <c r="N107" s="113" t="s">
        <v>121</v>
      </c>
      <c r="O107" s="101">
        <v>45412</v>
      </c>
      <c r="P107" s="113" t="s">
        <v>5654</v>
      </c>
      <c r="Q107" s="101">
        <v>45412</v>
      </c>
      <c r="R107" s="598" t="s">
        <v>121</v>
      </c>
      <c r="S107" s="598" t="s">
        <v>121</v>
      </c>
      <c r="T107" s="598" t="s">
        <v>121</v>
      </c>
      <c r="U107" s="598" t="s">
        <v>121</v>
      </c>
      <c r="V107" s="598" t="s">
        <v>121</v>
      </c>
      <c r="W107" s="598" t="s">
        <v>121</v>
      </c>
      <c r="X107" s="44"/>
      <c r="Y107" s="564"/>
      <c r="Z107" s="564"/>
    </row>
    <row r="108" spans="1:26" s="588" customFormat="1" ht="27" hidden="1" customHeight="1" x14ac:dyDescent="0.25">
      <c r="A108" s="113" t="s">
        <v>47</v>
      </c>
      <c r="B108" s="113" t="s">
        <v>29</v>
      </c>
      <c r="C108" s="594">
        <v>45428</v>
      </c>
      <c r="D108" s="635"/>
      <c r="E108" s="44" t="s">
        <v>1952</v>
      </c>
      <c r="F108" s="44" t="s">
        <v>340</v>
      </c>
      <c r="G108" s="44" t="str">
        <f>IFERROR(VLOOKUP(F108,Listas!$B$53:$C$188,2,0),"-")</f>
        <v>Partido Cambio Radical</v>
      </c>
      <c r="H108" s="44" t="s">
        <v>5655</v>
      </c>
      <c r="I108" s="44" t="s">
        <v>110</v>
      </c>
      <c r="J108" s="116" t="s">
        <v>144</v>
      </c>
      <c r="K108" s="44" t="s">
        <v>121</v>
      </c>
      <c r="L108" s="44"/>
      <c r="M108" s="113" t="s">
        <v>1389</v>
      </c>
      <c r="N108" s="113" t="s">
        <v>121</v>
      </c>
      <c r="O108" s="101">
        <v>45412</v>
      </c>
      <c r="P108" s="113" t="s">
        <v>5656</v>
      </c>
      <c r="Q108" s="101">
        <v>45412</v>
      </c>
      <c r="R108" s="598" t="s">
        <v>121</v>
      </c>
      <c r="S108" s="598" t="s">
        <v>121</v>
      </c>
      <c r="T108" s="598" t="s">
        <v>121</v>
      </c>
      <c r="U108" s="598" t="s">
        <v>121</v>
      </c>
      <c r="V108" s="598" t="s">
        <v>121</v>
      </c>
      <c r="W108" s="598" t="s">
        <v>121</v>
      </c>
      <c r="X108" s="44"/>
      <c r="Y108" s="564"/>
      <c r="Z108" s="564"/>
    </row>
    <row r="109" spans="1:26" s="588" customFormat="1" ht="27" hidden="1" customHeight="1" x14ac:dyDescent="0.25">
      <c r="A109" s="113"/>
      <c r="B109" s="113" t="s">
        <v>29</v>
      </c>
      <c r="C109" s="594">
        <v>45428</v>
      </c>
      <c r="D109" s="635"/>
      <c r="E109" s="44" t="s">
        <v>1952</v>
      </c>
      <c r="F109" s="44" t="s">
        <v>351</v>
      </c>
      <c r="G109" s="44" t="str">
        <f>IFERROR(VLOOKUP(F109,Listas!$B$53:$C$188,2,0),"-")</f>
        <v>Mov. LARA Bogotá.</v>
      </c>
      <c r="H109" s="44" t="s">
        <v>5657</v>
      </c>
      <c r="I109" s="44" t="s">
        <v>126</v>
      </c>
      <c r="J109" s="116"/>
      <c r="K109" s="44"/>
      <c r="L109" s="44"/>
      <c r="M109" s="113"/>
      <c r="N109" s="113"/>
      <c r="O109" s="95"/>
      <c r="P109" s="113" t="s">
        <v>5658</v>
      </c>
      <c r="Q109" s="101">
        <v>45412</v>
      </c>
      <c r="R109" s="598" t="s">
        <v>121</v>
      </c>
      <c r="S109" s="598" t="s">
        <v>121</v>
      </c>
      <c r="T109" s="598" t="s">
        <v>121</v>
      </c>
      <c r="U109" s="598" t="s">
        <v>121</v>
      </c>
      <c r="V109" s="598" t="s">
        <v>121</v>
      </c>
      <c r="W109" s="598" t="s">
        <v>121</v>
      </c>
      <c r="X109" s="44"/>
      <c r="Y109" s="564"/>
      <c r="Z109" s="564"/>
    </row>
    <row r="110" spans="1:26" s="588" customFormat="1" ht="27" hidden="1" customHeight="1" x14ac:dyDescent="0.25">
      <c r="A110" s="113" t="str">
        <f>_xlfn.XLOOKUP(P110,Hoja4!$A$2:$A$136,Hoja4!$K$2:$K$136)</f>
        <v xml:space="preserve">Mauricio Novoa </v>
      </c>
      <c r="B110" s="113" t="str">
        <f>_xlfn.XLOOKUP(P110,Hoja4!$A$2:$A$136,Hoja4!$L$2:$L$136)</f>
        <v>Terminado</v>
      </c>
      <c r="C110" s="594">
        <v>45428</v>
      </c>
      <c r="D110" s="635"/>
      <c r="E110" s="44" t="s">
        <v>39</v>
      </c>
      <c r="F110" s="44" t="s">
        <v>5659</v>
      </c>
      <c r="G110" s="44" t="s">
        <v>365</v>
      </c>
      <c r="H110" s="44" t="s">
        <v>5660</v>
      </c>
      <c r="I110" s="44" t="s">
        <v>88</v>
      </c>
      <c r="J110" s="116" t="s">
        <v>4562</v>
      </c>
      <c r="K110" s="44" t="s">
        <v>121</v>
      </c>
      <c r="L110" s="44"/>
      <c r="M110" s="113" t="str">
        <f>_xlfn.XLOOKUP(P110,Hoja4!$A$2:$A$136,Hoja4!$I$2:$I$136)</f>
        <v xml:space="preserve"> SCO</v>
      </c>
      <c r="N110" s="113" t="s">
        <v>121</v>
      </c>
      <c r="O110" s="95">
        <f>_xlfn.XLOOKUP(P110,Hoja4!$A$2:$A$136,Hoja4!$H$2:$H$136)</f>
        <v>45419</v>
      </c>
      <c r="P110" s="113" t="s">
        <v>2542</v>
      </c>
      <c r="Q110" s="101">
        <v>45412</v>
      </c>
      <c r="R110" s="598" t="s">
        <v>121</v>
      </c>
      <c r="S110" s="598" t="s">
        <v>121</v>
      </c>
      <c r="T110" s="598" t="s">
        <v>121</v>
      </c>
      <c r="U110" s="598" t="s">
        <v>121</v>
      </c>
      <c r="V110" s="598" t="s">
        <v>121</v>
      </c>
      <c r="W110" s="598" t="s">
        <v>121</v>
      </c>
      <c r="X110" s="44"/>
      <c r="Y110" s="564"/>
      <c r="Z110" s="564"/>
    </row>
    <row r="111" spans="1:26" s="588" customFormat="1" ht="27" hidden="1" customHeight="1" x14ac:dyDescent="0.25">
      <c r="A111" s="113" t="str">
        <f>_xlfn.XLOOKUP(P111,Hoja4!$A$2:$A$136,Hoja4!$K$2:$K$136)</f>
        <v xml:space="preserve">Mauricio Novoa </v>
      </c>
      <c r="B111" s="113" t="str">
        <f>_xlfn.XLOOKUP(P111,Hoja4!$A$2:$A$136,Hoja4!$L$2:$L$136)</f>
        <v>Terminado</v>
      </c>
      <c r="C111" s="594">
        <v>45429</v>
      </c>
      <c r="D111" s="635"/>
      <c r="E111" s="44" t="s">
        <v>364</v>
      </c>
      <c r="F111" s="44" t="s">
        <v>396</v>
      </c>
      <c r="G111" s="44" t="str">
        <f>IFERROR(VLOOKUP(F111,Listas!$B$53:$C$188,2,0),"-")</f>
        <v>Alianza Verde</v>
      </c>
      <c r="H111" s="44" t="s">
        <v>5661</v>
      </c>
      <c r="I111" s="44" t="s">
        <v>113</v>
      </c>
      <c r="J111" s="116" t="s">
        <v>145</v>
      </c>
      <c r="K111" s="44" t="s">
        <v>121</v>
      </c>
      <c r="L111" s="44"/>
      <c r="M111" s="113" t="str">
        <f>_xlfn.XLOOKUP(P111,Hoja4!$A$2:$A$136,Hoja4!$I$2:$I$136)</f>
        <v>SGC y SJ</v>
      </c>
      <c r="N111" s="113" t="s">
        <v>121</v>
      </c>
      <c r="O111" s="95">
        <f>_xlfn.XLOOKUP(P111,Hoja4!$A$2:$A$136,Hoja4!$H$2:$H$136)</f>
        <v>45419</v>
      </c>
      <c r="P111" s="113" t="s">
        <v>2514</v>
      </c>
      <c r="Q111" s="101">
        <v>45414</v>
      </c>
      <c r="R111" s="598" t="s">
        <v>121</v>
      </c>
      <c r="S111" s="598" t="s">
        <v>121</v>
      </c>
      <c r="T111" s="598" t="s">
        <v>121</v>
      </c>
      <c r="U111" s="598" t="s">
        <v>121</v>
      </c>
      <c r="V111" s="598" t="s">
        <v>121</v>
      </c>
      <c r="W111" s="598" t="s">
        <v>121</v>
      </c>
      <c r="X111" s="44" t="s">
        <v>5662</v>
      </c>
      <c r="Y111" s="564">
        <v>45421</v>
      </c>
      <c r="Z111" s="564"/>
    </row>
    <row r="112" spans="1:26" s="588" customFormat="1" ht="27" hidden="1" customHeight="1" x14ac:dyDescent="0.25">
      <c r="A112" s="113" t="s">
        <v>25</v>
      </c>
      <c r="B112" s="113" t="s">
        <v>29</v>
      </c>
      <c r="C112" s="594">
        <v>45429</v>
      </c>
      <c r="D112" s="635"/>
      <c r="E112" s="44" t="s">
        <v>1952</v>
      </c>
      <c r="F112" s="44" t="s">
        <v>351</v>
      </c>
      <c r="G112" s="44" t="str">
        <f>IFERROR(VLOOKUP(F112,Listas!$B$53:$C$188,2,0),"-")</f>
        <v>Mov. LARA Bogotá.</v>
      </c>
      <c r="H112" s="44" t="s">
        <v>5663</v>
      </c>
      <c r="I112" s="44" t="s">
        <v>113</v>
      </c>
      <c r="J112" s="116" t="s">
        <v>145</v>
      </c>
      <c r="K112" s="44"/>
      <c r="L112" s="44"/>
      <c r="M112" s="113"/>
      <c r="N112" s="113"/>
      <c r="O112" s="95"/>
      <c r="P112" s="113" t="s">
        <v>5664</v>
      </c>
      <c r="Q112" s="101">
        <v>45414</v>
      </c>
      <c r="R112" s="598" t="s">
        <v>121</v>
      </c>
      <c r="S112" s="598" t="s">
        <v>121</v>
      </c>
      <c r="T112" s="598" t="s">
        <v>121</v>
      </c>
      <c r="U112" s="598" t="s">
        <v>121</v>
      </c>
      <c r="V112" s="598" t="s">
        <v>121</v>
      </c>
      <c r="W112" s="598" t="s">
        <v>121</v>
      </c>
      <c r="X112" s="44" t="s">
        <v>2550</v>
      </c>
      <c r="Y112" s="564">
        <v>45426</v>
      </c>
      <c r="Z112" s="564"/>
    </row>
    <row r="113" spans="1:26" s="588" customFormat="1" ht="27" hidden="1" customHeight="1" x14ac:dyDescent="0.25">
      <c r="A113" s="113" t="s">
        <v>47</v>
      </c>
      <c r="B113" s="113" t="s">
        <v>29</v>
      </c>
      <c r="C113" s="594">
        <v>45429</v>
      </c>
      <c r="D113" s="635"/>
      <c r="E113" s="44" t="s">
        <v>1952</v>
      </c>
      <c r="F113" s="44" t="s">
        <v>255</v>
      </c>
      <c r="G113" s="44" t="str">
        <f>IFERROR(VLOOKUP(F113,Listas!$B$53:$C$188,2,0),"-")</f>
        <v>Alianza Verde</v>
      </c>
      <c r="H113" s="44" t="s">
        <v>5665</v>
      </c>
      <c r="I113" s="44" t="s">
        <v>110</v>
      </c>
      <c r="J113" s="116"/>
      <c r="K113" s="44" t="s">
        <v>121</v>
      </c>
      <c r="L113" s="44"/>
      <c r="M113" s="113" t="s">
        <v>1495</v>
      </c>
      <c r="N113" s="113" t="s">
        <v>121</v>
      </c>
      <c r="O113" s="101">
        <v>45414</v>
      </c>
      <c r="P113" s="113" t="s">
        <v>5666</v>
      </c>
      <c r="Q113" s="101">
        <v>45414</v>
      </c>
      <c r="R113" s="44" t="s">
        <v>2558</v>
      </c>
      <c r="S113" s="564">
        <v>45429</v>
      </c>
      <c r="T113" s="598" t="s">
        <v>121</v>
      </c>
      <c r="U113" s="598" t="s">
        <v>121</v>
      </c>
      <c r="V113" s="598" t="s">
        <v>121</v>
      </c>
      <c r="W113" s="598" t="s">
        <v>121</v>
      </c>
      <c r="X113" s="44" t="s">
        <v>2559</v>
      </c>
      <c r="Y113" s="564">
        <v>45442</v>
      </c>
      <c r="Z113" s="564"/>
    </row>
    <row r="114" spans="1:26" s="588" customFormat="1" ht="27" hidden="1" customHeight="1" x14ac:dyDescent="0.25">
      <c r="A114" s="113" t="s">
        <v>42</v>
      </c>
      <c r="B114" s="113" t="s">
        <v>29</v>
      </c>
      <c r="C114" s="594">
        <v>45432</v>
      </c>
      <c r="D114" s="635"/>
      <c r="E114" s="44" t="s">
        <v>1952</v>
      </c>
      <c r="F114" s="44" t="s">
        <v>327</v>
      </c>
      <c r="G114" s="44" t="str">
        <f>IFERROR(VLOOKUP(F114,Listas!$B$53:$C$188,2,0),"-")</f>
        <v>Partido Liberal Colombiano</v>
      </c>
      <c r="H114" s="44" t="s">
        <v>5667</v>
      </c>
      <c r="I114" s="44" t="s">
        <v>88</v>
      </c>
      <c r="J114" s="116" t="s">
        <v>4562</v>
      </c>
      <c r="K114" s="614" t="s">
        <v>121</v>
      </c>
      <c r="L114" s="44" t="s">
        <v>105</v>
      </c>
      <c r="M114" s="113" t="s">
        <v>121</v>
      </c>
      <c r="N114" s="113" t="s">
        <v>121</v>
      </c>
      <c r="O114" s="95">
        <v>45425</v>
      </c>
      <c r="P114" s="113" t="s">
        <v>5668</v>
      </c>
      <c r="Q114" s="101">
        <v>45415</v>
      </c>
      <c r="R114" s="44" t="s">
        <v>2553</v>
      </c>
      <c r="S114" s="564">
        <v>45429</v>
      </c>
      <c r="T114" s="598" t="s">
        <v>121</v>
      </c>
      <c r="U114" s="598" t="s">
        <v>121</v>
      </c>
      <c r="V114" s="598" t="s">
        <v>121</v>
      </c>
      <c r="W114" s="598" t="s">
        <v>121</v>
      </c>
      <c r="X114" s="44" t="s">
        <v>2554</v>
      </c>
      <c r="Y114" s="564">
        <v>45442</v>
      </c>
      <c r="Z114" s="564"/>
    </row>
    <row r="115" spans="1:26" s="588" customFormat="1" ht="27" hidden="1" customHeight="1" x14ac:dyDescent="0.25">
      <c r="A115" s="113" t="str">
        <f>_xlfn.XLOOKUP(P115,Hoja4!$A$2:$A$136,Hoja4!$K$2:$K$136)</f>
        <v>Eduardo Conta</v>
      </c>
      <c r="B115" s="113" t="str">
        <f>_xlfn.XLOOKUP(P115,Hoja4!$A$2:$A$136,Hoja4!$L$2:$L$136)</f>
        <v>Terminado</v>
      </c>
      <c r="C115" s="594">
        <v>45432</v>
      </c>
      <c r="D115" s="635"/>
      <c r="E115" s="44" t="s">
        <v>39</v>
      </c>
      <c r="F115" s="44" t="s">
        <v>89</v>
      </c>
      <c r="G115" s="612" t="s">
        <v>365</v>
      </c>
      <c r="H115" s="44" t="s">
        <v>2611</v>
      </c>
      <c r="I115" s="44" t="s">
        <v>104</v>
      </c>
      <c r="J115" s="614" t="s">
        <v>121</v>
      </c>
      <c r="K115" s="614" t="s">
        <v>121</v>
      </c>
      <c r="L115" s="614" t="s">
        <v>121</v>
      </c>
      <c r="M115" s="113" t="s">
        <v>121</v>
      </c>
      <c r="N115" s="113" t="s">
        <v>121</v>
      </c>
      <c r="O115" s="95">
        <v>45429</v>
      </c>
      <c r="P115" s="113" t="s">
        <v>2610</v>
      </c>
      <c r="Q115" s="101">
        <v>45415</v>
      </c>
      <c r="R115" s="598" t="s">
        <v>121</v>
      </c>
      <c r="S115" s="598" t="s">
        <v>121</v>
      </c>
      <c r="T115" s="598" t="s">
        <v>121</v>
      </c>
      <c r="U115" s="598" t="s">
        <v>121</v>
      </c>
      <c r="V115" s="598" t="s">
        <v>121</v>
      </c>
      <c r="W115" s="598" t="s">
        <v>121</v>
      </c>
      <c r="X115" s="44" t="s">
        <v>2613</v>
      </c>
      <c r="Y115" s="564">
        <v>45432</v>
      </c>
      <c r="Z115" s="564" t="s">
        <v>5669</v>
      </c>
    </row>
    <row r="116" spans="1:26" s="588" customFormat="1" ht="27" hidden="1" customHeight="1" x14ac:dyDescent="0.25">
      <c r="A116" s="113"/>
      <c r="B116" s="113" t="s">
        <v>29</v>
      </c>
      <c r="C116" s="594">
        <v>45434</v>
      </c>
      <c r="D116" s="635"/>
      <c r="E116" s="44" t="s">
        <v>1952</v>
      </c>
      <c r="F116" s="44" t="s">
        <v>255</v>
      </c>
      <c r="G116" s="44" t="str">
        <f>IFERROR(VLOOKUP(F116,Listas!$B$53:$C$188,2,0),"-")</f>
        <v>Alianza Verde</v>
      </c>
      <c r="H116" s="44" t="s">
        <v>5670</v>
      </c>
      <c r="I116" s="44" t="s">
        <v>94</v>
      </c>
      <c r="J116" s="116" t="s">
        <v>198</v>
      </c>
      <c r="K116" s="44"/>
      <c r="L116" s="44"/>
      <c r="M116" s="113"/>
      <c r="N116" s="113"/>
      <c r="O116" s="95"/>
      <c r="P116" s="113" t="s">
        <v>5671</v>
      </c>
      <c r="Q116" s="101">
        <v>45419</v>
      </c>
      <c r="R116" s="598" t="s">
        <v>121</v>
      </c>
      <c r="S116" s="598" t="s">
        <v>121</v>
      </c>
      <c r="T116" s="598" t="s">
        <v>121</v>
      </c>
      <c r="U116" s="598" t="s">
        <v>121</v>
      </c>
      <c r="V116" s="598" t="s">
        <v>121</v>
      </c>
      <c r="W116" s="598" t="s">
        <v>121</v>
      </c>
      <c r="X116" s="44" t="s">
        <v>5672</v>
      </c>
      <c r="Y116" s="564">
        <v>45420</v>
      </c>
      <c r="Z116" s="564"/>
    </row>
    <row r="117" spans="1:26" s="588" customFormat="1" ht="27" hidden="1" customHeight="1" x14ac:dyDescent="0.25">
      <c r="A117" s="113" t="s">
        <v>25</v>
      </c>
      <c r="B117" s="113" t="s">
        <v>29</v>
      </c>
      <c r="C117" s="594">
        <v>45434</v>
      </c>
      <c r="D117" s="635"/>
      <c r="E117" s="44" t="s">
        <v>1952</v>
      </c>
      <c r="F117" s="44" t="s">
        <v>305</v>
      </c>
      <c r="G117" s="44" t="str">
        <f>IFERROR(VLOOKUP(F117,Listas!$B$53:$C$188,2,0),"-")</f>
        <v>Centro Democrático</v>
      </c>
      <c r="H117" s="44" t="s">
        <v>5673</v>
      </c>
      <c r="I117" s="44" t="s">
        <v>110</v>
      </c>
      <c r="J117" s="116" t="s">
        <v>144</v>
      </c>
      <c r="K117" s="44"/>
      <c r="L117" s="44"/>
      <c r="M117" s="113"/>
      <c r="N117" s="113"/>
      <c r="O117" s="95"/>
      <c r="P117" s="113" t="s">
        <v>5674</v>
      </c>
      <c r="Q117" s="101">
        <v>45419</v>
      </c>
      <c r="R117" s="598" t="s">
        <v>121</v>
      </c>
      <c r="S117" s="598" t="s">
        <v>121</v>
      </c>
      <c r="T117" s="598" t="s">
        <v>121</v>
      </c>
      <c r="U117" s="598" t="s">
        <v>121</v>
      </c>
      <c r="V117" s="598" t="s">
        <v>121</v>
      </c>
      <c r="W117" s="598" t="s">
        <v>121</v>
      </c>
      <c r="X117" s="44" t="s">
        <v>5672</v>
      </c>
      <c r="Y117" s="564">
        <v>45420</v>
      </c>
      <c r="Z117" s="564"/>
    </row>
    <row r="118" spans="1:26" s="588" customFormat="1" ht="27" hidden="1" customHeight="1" x14ac:dyDescent="0.25">
      <c r="A118" s="113" t="s">
        <v>25</v>
      </c>
      <c r="B118" s="113" t="s">
        <v>29</v>
      </c>
      <c r="C118" s="594">
        <v>45435</v>
      </c>
      <c r="D118" s="635"/>
      <c r="E118" s="44" t="s">
        <v>364</v>
      </c>
      <c r="F118" s="44" t="s">
        <v>567</v>
      </c>
      <c r="G118" s="44" t="str">
        <f>IFERROR(VLOOKUP(F118,Listas!$B$53:$C$188,2,0),"-")</f>
        <v>Pacto Histórico</v>
      </c>
      <c r="H118" s="44" t="s">
        <v>5675</v>
      </c>
      <c r="I118" s="44" t="s">
        <v>113</v>
      </c>
      <c r="J118" s="116" t="s">
        <v>145</v>
      </c>
      <c r="K118" s="44"/>
      <c r="L118" s="44"/>
      <c r="M118" s="113"/>
      <c r="N118" s="113"/>
      <c r="O118" s="95"/>
      <c r="P118" s="113" t="s">
        <v>5676</v>
      </c>
      <c r="Q118" s="101">
        <v>45428</v>
      </c>
      <c r="R118" s="44" t="s">
        <v>2636</v>
      </c>
      <c r="S118" s="564">
        <v>45435</v>
      </c>
      <c r="T118" s="598" t="s">
        <v>121</v>
      </c>
      <c r="U118" s="598" t="s">
        <v>121</v>
      </c>
      <c r="V118" s="598" t="s">
        <v>121</v>
      </c>
      <c r="W118" s="598" t="s">
        <v>121</v>
      </c>
      <c r="X118" s="44" t="s">
        <v>2637</v>
      </c>
      <c r="Y118" s="564">
        <v>45442</v>
      </c>
      <c r="Z118" s="564"/>
    </row>
    <row r="119" spans="1:26" s="588" customFormat="1" ht="27" hidden="1" customHeight="1" x14ac:dyDescent="0.25">
      <c r="A119" s="113" t="str">
        <f>_xlfn.XLOOKUP(P119,Hoja4!$A$2:$A$136,Hoja4!$K$2:$K$136)</f>
        <v>Angelica Segura</v>
      </c>
      <c r="B119" s="113" t="str">
        <f>_xlfn.XLOOKUP(P119,Hoja4!$A$2:$A$136,Hoja4!$L$2:$L$136)</f>
        <v>Terminado</v>
      </c>
      <c r="C119" s="594">
        <v>45436</v>
      </c>
      <c r="D119" s="635"/>
      <c r="E119" s="44" t="s">
        <v>1952</v>
      </c>
      <c r="F119" s="44" t="s">
        <v>259</v>
      </c>
      <c r="G119" s="44" t="str">
        <f>IFERROR(VLOOKUP(F119,Listas!$B$53:$C$188,2,0),"-")</f>
        <v>Alianza Verde</v>
      </c>
      <c r="H119" s="44" t="s">
        <v>5677</v>
      </c>
      <c r="I119" s="44" t="s">
        <v>110</v>
      </c>
      <c r="J119" s="116" t="s">
        <v>144</v>
      </c>
      <c r="K119" s="44"/>
      <c r="L119" s="44"/>
      <c r="M119" s="113" t="str">
        <f>_xlfn.XLOOKUP(P119,Hoja4!$A$2:$A$136,Hoja4!$I$2:$I$136)</f>
        <v>PYP</v>
      </c>
      <c r="N119" s="113"/>
      <c r="O119" s="95">
        <f>_xlfn.XLOOKUP(P119,Hoja4!$A$2:$A$136,Hoja4!$H$2:$H$136)</f>
        <v>45427</v>
      </c>
      <c r="P119" s="113" t="s">
        <v>2575</v>
      </c>
      <c r="Q119" s="101">
        <v>45421</v>
      </c>
      <c r="R119" s="598" t="s">
        <v>121</v>
      </c>
      <c r="S119" s="598" t="s">
        <v>121</v>
      </c>
      <c r="T119" s="598" t="s">
        <v>121</v>
      </c>
      <c r="U119" s="598" t="s">
        <v>121</v>
      </c>
      <c r="V119" s="598" t="s">
        <v>121</v>
      </c>
      <c r="W119" s="598" t="s">
        <v>121</v>
      </c>
      <c r="X119" s="44" t="s">
        <v>2577</v>
      </c>
      <c r="Y119" s="564">
        <v>45428</v>
      </c>
      <c r="Z119" s="564"/>
    </row>
    <row r="120" spans="1:26" s="588" customFormat="1" ht="27" hidden="1" customHeight="1" x14ac:dyDescent="0.25">
      <c r="A120" s="113" t="str">
        <f>_xlfn.XLOOKUP(P120,Hoja4!$A$2:$A$136,Hoja4!$K$2:$K$136)</f>
        <v>Eduardo Conta</v>
      </c>
      <c r="B120" s="113" t="str">
        <f>_xlfn.XLOOKUP(P120,Hoja4!$A$2:$A$136,Hoja4!$L$2:$L$136)</f>
        <v>Terminado</v>
      </c>
      <c r="C120" s="594">
        <v>45436</v>
      </c>
      <c r="D120" s="635"/>
      <c r="E120" s="44" t="s">
        <v>39</v>
      </c>
      <c r="F120" s="44" t="s">
        <v>5678</v>
      </c>
      <c r="G120" s="612" t="s">
        <v>365</v>
      </c>
      <c r="H120" s="44" t="s">
        <v>5679</v>
      </c>
      <c r="I120" s="44" t="s">
        <v>99</v>
      </c>
      <c r="J120" s="116" t="s">
        <v>141</v>
      </c>
      <c r="K120" s="614" t="s">
        <v>121</v>
      </c>
      <c r="L120" s="44"/>
      <c r="M120" s="113" t="str">
        <f>_xlfn.XLOOKUP(P120,Hoja4!$A$2:$A$136,Hoja4!$I$2:$I$136)</f>
        <v xml:space="preserve">SCO </v>
      </c>
      <c r="N120" s="113"/>
      <c r="O120" s="95">
        <f>_xlfn.XLOOKUP(P120,Hoja4!$A$2:$A$136,Hoja4!$H$2:$H$136)</f>
        <v>45427</v>
      </c>
      <c r="P120" s="113" t="s">
        <v>2578</v>
      </c>
      <c r="Q120" s="101">
        <v>45421</v>
      </c>
      <c r="R120" s="598" t="s">
        <v>121</v>
      </c>
      <c r="S120" s="598" t="s">
        <v>121</v>
      </c>
      <c r="T120" s="598" t="s">
        <v>121</v>
      </c>
      <c r="U120" s="598" t="s">
        <v>121</v>
      </c>
      <c r="V120" s="598" t="s">
        <v>121</v>
      </c>
      <c r="W120" s="598" t="s">
        <v>121</v>
      </c>
      <c r="X120" s="44" t="s">
        <v>5680</v>
      </c>
      <c r="Y120" s="564"/>
      <c r="Z120" s="564" t="s">
        <v>5681</v>
      </c>
    </row>
    <row r="121" spans="1:26" s="588" customFormat="1" ht="27" hidden="1" customHeight="1" x14ac:dyDescent="0.25">
      <c r="A121" s="113" t="str">
        <f>_xlfn.XLOOKUP(P121,Hoja4!$A$2:$A$136,Hoja4!$K$2:$K$136)</f>
        <v xml:space="preserve">Mauricio Novoa </v>
      </c>
      <c r="B121" s="113" t="str">
        <f>_xlfn.XLOOKUP(P121,Hoja4!$A$2:$A$136,Hoja4!$L$2:$L$136)</f>
        <v>Terminado</v>
      </c>
      <c r="C121" s="594">
        <v>45436</v>
      </c>
      <c r="D121" s="635"/>
      <c r="E121" s="44" t="s">
        <v>1952</v>
      </c>
      <c r="F121" s="44" t="s">
        <v>351</v>
      </c>
      <c r="G121" s="44" t="str">
        <f>IFERROR(VLOOKUP(F121,Listas!$B$53:$C$188,2,0),"-")</f>
        <v>Mov. LARA Bogotá.</v>
      </c>
      <c r="H121" s="44" t="s">
        <v>5682</v>
      </c>
      <c r="I121" s="44" t="s">
        <v>110</v>
      </c>
      <c r="J121" s="116"/>
      <c r="K121" s="44" t="s">
        <v>121</v>
      </c>
      <c r="L121" s="44"/>
      <c r="M121" s="113" t="str">
        <f>_xlfn.XLOOKUP(P121,Hoja4!$A$2:$A$136,Hoja4!$I$2:$I$136)</f>
        <v>PYP</v>
      </c>
      <c r="N121" s="113" t="s">
        <v>121</v>
      </c>
      <c r="O121" s="95">
        <f>_xlfn.XLOOKUP(P121,Hoja4!$A$2:$A$136,Hoja4!$H$2:$H$136)</f>
        <v>45427</v>
      </c>
      <c r="P121" s="113" t="s">
        <v>2572</v>
      </c>
      <c r="Q121" s="101">
        <v>45421</v>
      </c>
      <c r="R121" s="598" t="s">
        <v>121</v>
      </c>
      <c r="S121" s="598" t="s">
        <v>121</v>
      </c>
      <c r="T121" s="598" t="s">
        <v>121</v>
      </c>
      <c r="U121" s="598" t="s">
        <v>121</v>
      </c>
      <c r="V121" s="598" t="s">
        <v>121</v>
      </c>
      <c r="W121" s="598" t="s">
        <v>121</v>
      </c>
      <c r="X121" s="44" t="s">
        <v>5683</v>
      </c>
      <c r="Y121" s="564">
        <v>45432</v>
      </c>
      <c r="Z121" s="564"/>
    </row>
    <row r="122" spans="1:26" s="588" customFormat="1" ht="27" hidden="1" customHeight="1" x14ac:dyDescent="0.25">
      <c r="A122" s="113" t="s">
        <v>25</v>
      </c>
      <c r="B122" s="113" t="s">
        <v>29</v>
      </c>
      <c r="C122" s="594">
        <v>45439</v>
      </c>
      <c r="D122" s="635"/>
      <c r="E122" s="44" t="s">
        <v>1952</v>
      </c>
      <c r="F122" s="44" t="s">
        <v>285</v>
      </c>
      <c r="G122" s="44" t="str">
        <f>IFERROR(VLOOKUP(F122,Listas!$B$53:$C$188,2,0),"-")</f>
        <v>Partido Nuevo Liberalismo</v>
      </c>
      <c r="H122" s="44" t="s">
        <v>5684</v>
      </c>
      <c r="I122" s="44" t="s">
        <v>110</v>
      </c>
      <c r="J122" s="116" t="s">
        <v>144</v>
      </c>
      <c r="K122" s="44"/>
      <c r="L122" s="44"/>
      <c r="M122" s="113"/>
      <c r="N122" s="113"/>
      <c r="O122" s="95"/>
      <c r="P122" s="113" t="s">
        <v>5685</v>
      </c>
      <c r="Q122" s="101">
        <v>45422</v>
      </c>
      <c r="R122" s="598" t="s">
        <v>121</v>
      </c>
      <c r="S122" s="598" t="s">
        <v>121</v>
      </c>
      <c r="T122" s="598" t="s">
        <v>121</v>
      </c>
      <c r="U122" s="598" t="s">
        <v>121</v>
      </c>
      <c r="V122" s="598" t="s">
        <v>121</v>
      </c>
      <c r="W122" s="598" t="s">
        <v>121</v>
      </c>
      <c r="X122" s="44" t="s">
        <v>2589</v>
      </c>
      <c r="Y122" s="564">
        <v>45432</v>
      </c>
      <c r="Z122" s="564"/>
    </row>
    <row r="123" spans="1:26" s="588" customFormat="1" ht="27" hidden="1" customHeight="1" x14ac:dyDescent="0.25">
      <c r="A123" s="113" t="str">
        <f>_xlfn.XLOOKUP(P123,Hoja4!$A$2:$A$136,Hoja4!$K$2:$K$136)</f>
        <v xml:space="preserve">Mauricio Novoa </v>
      </c>
      <c r="B123" s="113" t="str">
        <f>_xlfn.XLOOKUP(P123,Hoja4!$A$2:$A$136,Hoja4!$L$2:$L$136)</f>
        <v>Terminado</v>
      </c>
      <c r="C123" s="594">
        <v>45439</v>
      </c>
      <c r="D123" s="635"/>
      <c r="E123" s="44" t="s">
        <v>22</v>
      </c>
      <c r="F123" s="44" t="s">
        <v>343</v>
      </c>
      <c r="G123" s="44" t="str" cm="1">
        <f t="array" ref="G123">IF(E123="JAL", _xlfn.XLOOKUP(F123,JAL[JAL],Listas!$C$272:$C$456),IF(E123 = "Concejo",_xlfn.XLOOKUP(F123,Listas!$B$207:$B$251,Listas!$C$207:$C$251),IF(E123="Congreso",_xlfn.XLOOKUP(F123,Listas!$B$127:$B$188,Listas!$C$127:$C$188), "")))</f>
        <v>Partido Mira</v>
      </c>
      <c r="H123" s="44" t="s">
        <v>5686</v>
      </c>
      <c r="I123" s="44" t="s">
        <v>110</v>
      </c>
      <c r="J123" s="116" t="s">
        <v>144</v>
      </c>
      <c r="K123" s="44" t="s">
        <v>121</v>
      </c>
      <c r="L123" s="44"/>
      <c r="M123" s="113" t="str">
        <f>_xlfn.XLOOKUP(P123,Hoja4!$A$2:$A$136,Hoja4!$I$2:$I$136)</f>
        <v>PYP</v>
      </c>
      <c r="N123" s="113" t="s">
        <v>121</v>
      </c>
      <c r="O123" s="95">
        <f>_xlfn.XLOOKUP(P123,Hoja4!$A$2:$A$136,Hoja4!$H$2:$H$136)</f>
        <v>45428</v>
      </c>
      <c r="P123" s="113" t="s">
        <v>2590</v>
      </c>
      <c r="Q123" s="101">
        <v>45422</v>
      </c>
      <c r="R123" s="598" t="s">
        <v>121</v>
      </c>
      <c r="S123" s="598" t="s">
        <v>121</v>
      </c>
      <c r="T123" s="598" t="s">
        <v>121</v>
      </c>
      <c r="U123" s="598" t="s">
        <v>121</v>
      </c>
      <c r="V123" s="598" t="s">
        <v>121</v>
      </c>
      <c r="W123" s="598" t="s">
        <v>121</v>
      </c>
      <c r="X123" s="44" t="s">
        <v>2592</v>
      </c>
      <c r="Y123" s="564">
        <v>45436</v>
      </c>
      <c r="Z123" s="564"/>
    </row>
    <row r="124" spans="1:26" s="588" customFormat="1" ht="27" hidden="1" customHeight="1" x14ac:dyDescent="0.25">
      <c r="A124" s="113"/>
      <c r="B124" s="113" t="s">
        <v>29</v>
      </c>
      <c r="C124" s="594">
        <v>45439</v>
      </c>
      <c r="D124" s="635"/>
      <c r="E124" s="44" t="s">
        <v>1952</v>
      </c>
      <c r="F124" s="44" t="s">
        <v>299</v>
      </c>
      <c r="G124" s="44" t="str">
        <f>IFERROR(VLOOKUP(F124,Listas!$B$53:$C$188,2,0),"-")</f>
        <v>Pacto Histórico</v>
      </c>
      <c r="H124" s="44" t="s">
        <v>5652</v>
      </c>
      <c r="I124" s="44" t="s">
        <v>94</v>
      </c>
      <c r="J124" s="116" t="s">
        <v>198</v>
      </c>
      <c r="K124" s="44"/>
      <c r="L124" s="44"/>
      <c r="M124" s="113"/>
      <c r="N124" s="113"/>
      <c r="O124" s="95"/>
      <c r="P124" s="113" t="s">
        <v>5687</v>
      </c>
      <c r="Q124" s="101">
        <v>45432</v>
      </c>
      <c r="R124" s="598" t="s">
        <v>121</v>
      </c>
      <c r="S124" s="598" t="s">
        <v>121</v>
      </c>
      <c r="T124" s="598" t="s">
        <v>121</v>
      </c>
      <c r="U124" s="598" t="s">
        <v>121</v>
      </c>
      <c r="V124" s="598" t="s">
        <v>121</v>
      </c>
      <c r="W124" s="598" t="s">
        <v>121</v>
      </c>
      <c r="X124" s="44" t="s">
        <v>2487</v>
      </c>
      <c r="Y124" s="564">
        <v>45414</v>
      </c>
      <c r="Z124" s="564"/>
    </row>
    <row r="125" spans="1:26" s="588" customFormat="1" ht="27" hidden="1" customHeight="1" x14ac:dyDescent="0.25">
      <c r="A125" s="113" t="s">
        <v>25</v>
      </c>
      <c r="B125" s="113" t="s">
        <v>29</v>
      </c>
      <c r="C125" s="594">
        <v>45440</v>
      </c>
      <c r="D125" s="635"/>
      <c r="E125" s="44" t="s">
        <v>1952</v>
      </c>
      <c r="F125" s="44" t="s">
        <v>285</v>
      </c>
      <c r="G125" s="44" t="str">
        <f>IFERROR(VLOOKUP(F125,Listas!$B$53:$C$188,2,0),"-")</f>
        <v>Partido Nuevo Liberalismo</v>
      </c>
      <c r="H125" s="44" t="s">
        <v>5688</v>
      </c>
      <c r="I125" s="44" t="s">
        <v>110</v>
      </c>
      <c r="J125" s="116" t="s">
        <v>144</v>
      </c>
      <c r="K125" s="44"/>
      <c r="L125" s="44"/>
      <c r="M125" s="113"/>
      <c r="N125" s="113"/>
      <c r="O125" s="95"/>
      <c r="P125" s="113" t="s">
        <v>5689</v>
      </c>
      <c r="Q125" s="101">
        <v>45426</v>
      </c>
      <c r="R125" s="598" t="s">
        <v>121</v>
      </c>
      <c r="S125" s="598" t="s">
        <v>121</v>
      </c>
      <c r="T125" s="598" t="s">
        <v>121</v>
      </c>
      <c r="U125" s="598" t="s">
        <v>121</v>
      </c>
      <c r="V125" s="598" t="s">
        <v>121</v>
      </c>
      <c r="W125" s="598" t="s">
        <v>121</v>
      </c>
      <c r="X125" s="44" t="s">
        <v>2589</v>
      </c>
      <c r="Y125" s="564">
        <v>45432</v>
      </c>
      <c r="Z125" s="564"/>
    </row>
    <row r="126" spans="1:26" s="588" customFormat="1" ht="27" hidden="1" customHeight="1" x14ac:dyDescent="0.25">
      <c r="A126" s="113" t="s">
        <v>42</v>
      </c>
      <c r="B126" s="113" t="s">
        <v>29</v>
      </c>
      <c r="C126" s="594">
        <v>45440</v>
      </c>
      <c r="D126" s="635"/>
      <c r="E126" s="44" t="s">
        <v>22</v>
      </c>
      <c r="F126" s="44" t="s">
        <v>320</v>
      </c>
      <c r="G126" s="44" t="str" cm="1">
        <f t="array" ref="G126">IF(E126="JAL", _xlfn.XLOOKUP(F126,JAL[JAL],Listas!$C$272:$C$456),IF(E126 = "Concejo",_xlfn.XLOOKUP(F126,Listas!$B$207:$B$251,Listas!$C$207:$C$251),IF(E126="Congreso",_xlfn.XLOOKUP(F126,Listas!$B$127:$B$204,Listas!$C$127:$C$204), "")))</f>
        <v>Centro Democrático</v>
      </c>
      <c r="H126" s="44" t="s">
        <v>2598</v>
      </c>
      <c r="I126" s="44" t="s">
        <v>126</v>
      </c>
      <c r="J126" s="614" t="s">
        <v>121</v>
      </c>
      <c r="K126" s="614" t="s">
        <v>121</v>
      </c>
      <c r="L126" s="614" t="s">
        <v>121</v>
      </c>
      <c r="M126" s="113" t="s">
        <v>121</v>
      </c>
      <c r="N126" s="113" t="s">
        <v>121</v>
      </c>
      <c r="O126" s="95">
        <v>45559</v>
      </c>
      <c r="P126" s="113" t="s">
        <v>5690</v>
      </c>
      <c r="Q126" s="101">
        <v>45426</v>
      </c>
      <c r="R126" s="44" t="s">
        <v>2601</v>
      </c>
      <c r="S126" s="564">
        <v>45439</v>
      </c>
      <c r="T126" s="598" t="s">
        <v>121</v>
      </c>
      <c r="U126" s="598" t="s">
        <v>121</v>
      </c>
      <c r="V126" s="598" t="s">
        <v>121</v>
      </c>
      <c r="W126" s="598" t="s">
        <v>121</v>
      </c>
      <c r="X126" s="44" t="s">
        <v>2602</v>
      </c>
      <c r="Y126" s="564">
        <v>45448</v>
      </c>
      <c r="Z126" s="564"/>
    </row>
    <row r="127" spans="1:26" s="588" customFormat="1" ht="27" hidden="1" customHeight="1" x14ac:dyDescent="0.25">
      <c r="A127" s="113" t="str">
        <f>_xlfn.XLOOKUP(P127,Hoja4!$A$2:$A$136,Hoja4!$K$2:$K$136)</f>
        <v xml:space="preserve">Mauricio Novoa </v>
      </c>
      <c r="B127" s="113" t="s">
        <v>5691</v>
      </c>
      <c r="C127" s="594">
        <v>45440</v>
      </c>
      <c r="D127" s="635"/>
      <c r="E127" s="44" t="s">
        <v>39</v>
      </c>
      <c r="F127" s="44" t="s">
        <v>5692</v>
      </c>
      <c r="G127" s="612" t="s">
        <v>365</v>
      </c>
      <c r="H127" s="44" t="s">
        <v>5693</v>
      </c>
      <c r="I127" s="44" t="s">
        <v>110</v>
      </c>
      <c r="J127" s="116"/>
      <c r="K127" s="44" t="s">
        <v>121</v>
      </c>
      <c r="L127" s="44"/>
      <c r="M127" s="113" t="str">
        <f>_xlfn.XLOOKUP(P127,Hoja4!$A$2:$A$136,Hoja4!$I$2:$I$136)</f>
        <v>SCO, PYP Y SGF</v>
      </c>
      <c r="N127" s="113" t="s">
        <v>121</v>
      </c>
      <c r="O127" s="95">
        <f>_xlfn.XLOOKUP(P127,Hoja4!$A$2:$A$136,Hoja4!$H$2:$H$136)</f>
        <v>45432</v>
      </c>
      <c r="P127" s="113" t="s">
        <v>2603</v>
      </c>
      <c r="Q127" s="101">
        <v>45426</v>
      </c>
      <c r="R127" s="44" t="s">
        <v>2608</v>
      </c>
      <c r="S127" s="564">
        <v>45440</v>
      </c>
      <c r="T127" s="598" t="s">
        <v>121</v>
      </c>
      <c r="U127" s="598" t="s">
        <v>121</v>
      </c>
      <c r="V127" s="598" t="s">
        <v>121</v>
      </c>
      <c r="W127" s="598" t="s">
        <v>121</v>
      </c>
      <c r="X127" s="44" t="s">
        <v>5694</v>
      </c>
      <c r="Y127" s="564">
        <v>45457</v>
      </c>
      <c r="Z127" s="564" t="s">
        <v>5695</v>
      </c>
    </row>
    <row r="128" spans="1:26" s="588" customFormat="1" ht="27" hidden="1" customHeight="1" x14ac:dyDescent="0.25">
      <c r="A128" s="113" t="str">
        <f>_xlfn.XLOOKUP(P128,Hoja4!$A$2:$A$136,Hoja4!$K$2:$K$136)</f>
        <v>Angelica Segura</v>
      </c>
      <c r="B128" s="113" t="str">
        <f>_xlfn.XLOOKUP(P128,Hoja4!$A$2:$A$136,Hoja4!$L$2:$L$136)</f>
        <v>Terminado</v>
      </c>
      <c r="C128" s="594">
        <v>45440</v>
      </c>
      <c r="D128" s="635"/>
      <c r="E128" s="44" t="s">
        <v>364</v>
      </c>
      <c r="F128" s="44" t="s">
        <v>567</v>
      </c>
      <c r="G128" s="44" t="str">
        <f>IFERROR(VLOOKUP(F128,Listas!$B$53:$C$188,2,0),"-")</f>
        <v>Pacto Histórico</v>
      </c>
      <c r="H128" s="44" t="s">
        <v>5696</v>
      </c>
      <c r="I128" s="44" t="s">
        <v>113</v>
      </c>
      <c r="J128" s="116" t="s">
        <v>145</v>
      </c>
      <c r="K128" s="44"/>
      <c r="L128" s="44"/>
      <c r="M128" s="113" t="str">
        <f>_xlfn.XLOOKUP(P128,Hoja4!$A$2:$A$136,Hoja4!$I$2:$I$136)</f>
        <v>SJ- Asesores</v>
      </c>
      <c r="N128" s="113" t="str">
        <f>_xlfn.XLOOKUP(P128,Hoja4!$A$2:$A$136,Hoja4!$J$2:$J$136)</f>
        <v>EEB</v>
      </c>
      <c r="O128" s="95">
        <f>_xlfn.XLOOKUP(P128,Hoja4!$A$2:$A$136,Hoja4!$H$2:$H$136)</f>
        <v>45435</v>
      </c>
      <c r="P128" s="113" t="s">
        <v>2654</v>
      </c>
      <c r="Q128" s="101">
        <v>45433</v>
      </c>
      <c r="R128" s="598" t="s">
        <v>121</v>
      </c>
      <c r="S128" s="598" t="s">
        <v>121</v>
      </c>
      <c r="T128" s="598" t="s">
        <v>121</v>
      </c>
      <c r="U128" s="598" t="s">
        <v>121</v>
      </c>
      <c r="V128" s="598" t="s">
        <v>121</v>
      </c>
      <c r="W128" s="598" t="s">
        <v>121</v>
      </c>
      <c r="X128" s="44" t="s">
        <v>2637</v>
      </c>
      <c r="Y128" s="564">
        <v>45442</v>
      </c>
      <c r="Z128" s="564"/>
    </row>
    <row r="129" spans="1:26" s="588" customFormat="1" ht="27" hidden="1" customHeight="1" x14ac:dyDescent="0.25">
      <c r="A129" s="113" t="s">
        <v>47</v>
      </c>
      <c r="B129" s="113" t="s">
        <v>29</v>
      </c>
      <c r="C129" s="594">
        <v>45441</v>
      </c>
      <c r="D129" s="635"/>
      <c r="E129" s="44" t="s">
        <v>1952</v>
      </c>
      <c r="F129" s="44" t="s">
        <v>305</v>
      </c>
      <c r="G129" s="44" t="str">
        <f>IFERROR(VLOOKUP(F129,Listas!$B$53:$C$188,2,0),"-")</f>
        <v>Centro Democrático</v>
      </c>
      <c r="H129" s="44" t="s">
        <v>5697</v>
      </c>
      <c r="I129" s="44" t="s">
        <v>110</v>
      </c>
      <c r="J129" s="116"/>
      <c r="K129" s="44" t="s">
        <v>121</v>
      </c>
      <c r="L129" s="44"/>
      <c r="M129" s="113" t="s">
        <v>1389</v>
      </c>
      <c r="N129" s="113" t="s">
        <v>121</v>
      </c>
      <c r="O129" s="101">
        <v>45427</v>
      </c>
      <c r="P129" s="113" t="s">
        <v>5698</v>
      </c>
      <c r="Q129" s="101">
        <v>45427</v>
      </c>
      <c r="R129" s="598" t="s">
        <v>121</v>
      </c>
      <c r="S129" s="598" t="s">
        <v>121</v>
      </c>
      <c r="T129" s="598" t="s">
        <v>121</v>
      </c>
      <c r="U129" s="598" t="s">
        <v>121</v>
      </c>
      <c r="V129" s="598" t="s">
        <v>121</v>
      </c>
      <c r="W129" s="598" t="s">
        <v>121</v>
      </c>
      <c r="X129" s="44" t="s">
        <v>2622</v>
      </c>
      <c r="Y129" s="564">
        <v>45434</v>
      </c>
      <c r="Z129" s="564"/>
    </row>
    <row r="130" spans="1:26" s="588" customFormat="1" ht="27" hidden="1" customHeight="1" x14ac:dyDescent="0.25">
      <c r="A130" s="113" t="str">
        <f>_xlfn.XLOOKUP(P130,Hoja4!$A$2:$A$136,Hoja4!$K$2:$K$136)</f>
        <v>Angelica Segura</v>
      </c>
      <c r="B130" s="113" t="str">
        <f>_xlfn.XLOOKUP(P130,Hoja4!$A$2:$A$136,Hoja4!$L$2:$L$136)</f>
        <v>Terminado</v>
      </c>
      <c r="C130" s="594">
        <v>45441</v>
      </c>
      <c r="D130" s="635"/>
      <c r="E130" s="44" t="s">
        <v>1952</v>
      </c>
      <c r="F130" s="44" t="s">
        <v>264</v>
      </c>
      <c r="G130" s="44" t="str">
        <f>IFERROR(VLOOKUP(F130,Listas!$B$53:$C$188,2,0),"-")</f>
        <v>Partido Nuevo Liberalismo</v>
      </c>
      <c r="H130" s="44" t="s">
        <v>5699</v>
      </c>
      <c r="I130" s="44" t="s">
        <v>126</v>
      </c>
      <c r="J130" s="116"/>
      <c r="K130" s="44"/>
      <c r="L130" s="44"/>
      <c r="M130" s="113" t="str">
        <f>_xlfn.XLOOKUP(P130,Hoja4!$A$2:$A$136,Hoja4!$I$2:$I$136)</f>
        <v>SCO</v>
      </c>
      <c r="N130" s="113"/>
      <c r="O130" s="95">
        <f>_xlfn.XLOOKUP(P130,Hoja4!$A$2:$A$136,Hoja4!$H$2:$H$136)</f>
        <v>45432</v>
      </c>
      <c r="P130" s="113" t="s">
        <v>2623</v>
      </c>
      <c r="Q130" s="101">
        <v>45427</v>
      </c>
      <c r="R130" s="598" t="s">
        <v>121</v>
      </c>
      <c r="S130" s="598" t="s">
        <v>121</v>
      </c>
      <c r="T130" s="598" t="s">
        <v>121</v>
      </c>
      <c r="U130" s="598" t="s">
        <v>121</v>
      </c>
      <c r="V130" s="598" t="s">
        <v>121</v>
      </c>
      <c r="W130" s="598" t="s">
        <v>121</v>
      </c>
      <c r="X130" s="44" t="s">
        <v>5700</v>
      </c>
      <c r="Y130" s="564">
        <v>45429</v>
      </c>
      <c r="Z130" s="564"/>
    </row>
    <row r="131" spans="1:26" s="588" customFormat="1" ht="27" hidden="1" customHeight="1" x14ac:dyDescent="0.25">
      <c r="A131" s="113"/>
      <c r="B131" s="113" t="s">
        <v>29</v>
      </c>
      <c r="C131" s="594">
        <v>45442</v>
      </c>
      <c r="D131" s="635"/>
      <c r="E131" s="44" t="s">
        <v>39</v>
      </c>
      <c r="F131" s="44" t="s">
        <v>5701</v>
      </c>
      <c r="G131" s="612" t="s">
        <v>365</v>
      </c>
      <c r="H131" s="44" t="s">
        <v>5702</v>
      </c>
      <c r="I131" s="44" t="s">
        <v>126</v>
      </c>
      <c r="J131" s="116"/>
      <c r="K131" s="44"/>
      <c r="L131" s="44"/>
      <c r="M131" s="113"/>
      <c r="N131" s="113"/>
      <c r="O131" s="95"/>
      <c r="P131" s="113" t="s">
        <v>5703</v>
      </c>
      <c r="Q131" s="101">
        <v>45428</v>
      </c>
      <c r="R131" s="598" t="s">
        <v>121</v>
      </c>
      <c r="S131" s="598" t="s">
        <v>121</v>
      </c>
      <c r="T131" s="598" t="s">
        <v>121</v>
      </c>
      <c r="U131" s="598" t="s">
        <v>121</v>
      </c>
      <c r="V131" s="598" t="s">
        <v>121</v>
      </c>
      <c r="W131" s="598" t="s">
        <v>121</v>
      </c>
      <c r="X131" s="44" t="s">
        <v>5704</v>
      </c>
      <c r="Y131" s="564">
        <v>45434</v>
      </c>
      <c r="Z131" s="564"/>
    </row>
    <row r="132" spans="1:26" s="588" customFormat="1" ht="27" hidden="1" customHeight="1" x14ac:dyDescent="0.25">
      <c r="A132" s="113" t="s">
        <v>25</v>
      </c>
      <c r="B132" s="113" t="s">
        <v>29</v>
      </c>
      <c r="C132" s="594">
        <v>45443</v>
      </c>
      <c r="D132" s="635"/>
      <c r="E132" s="44" t="s">
        <v>32</v>
      </c>
      <c r="F132" s="44" t="s">
        <v>461</v>
      </c>
      <c r="G132" s="44" t="str" cm="1">
        <f t="array" ref="G132">IF(E132="JAL", _xlfn.XLOOKUP(F132,JAL[JAL],Listas!$C$272:$C$456),IF(E132 = "Concejo",_xlfn.XLOOKUP(F132,Listas!$B$207:$B$251,Listas!$C$207:$C$251),IF(E132="Congreso",_xlfn.XLOOKUP(F132,Listas!$B$127:$B$188,Listas!$C$127:$C$188), "")))</f>
        <v>Pacto Histórico</v>
      </c>
      <c r="H132" s="44" t="s">
        <v>5705</v>
      </c>
      <c r="I132" s="44" t="s">
        <v>126</v>
      </c>
      <c r="J132" s="116"/>
      <c r="K132" s="44"/>
      <c r="L132" s="44"/>
      <c r="M132" s="113"/>
      <c r="N132" s="113"/>
      <c r="O132" s="95"/>
      <c r="P132" s="113" t="s">
        <v>5706</v>
      </c>
      <c r="Q132" s="101">
        <v>45436</v>
      </c>
      <c r="R132" s="44" t="s">
        <v>5707</v>
      </c>
      <c r="S132" s="564">
        <v>45443</v>
      </c>
      <c r="T132" s="598" t="s">
        <v>121</v>
      </c>
      <c r="U132" s="598" t="s">
        <v>121</v>
      </c>
      <c r="V132" s="598" t="s">
        <v>121</v>
      </c>
      <c r="W132" s="598" t="s">
        <v>121</v>
      </c>
      <c r="X132" s="44" t="s">
        <v>5708</v>
      </c>
      <c r="Y132" s="564">
        <v>45447</v>
      </c>
      <c r="Z132" s="564"/>
    </row>
    <row r="133" spans="1:26" s="588" customFormat="1" ht="27" hidden="1" customHeight="1" x14ac:dyDescent="0.25">
      <c r="A133" s="113" t="str">
        <f>_xlfn.XLOOKUP(P133,Hoja4!$A$2:$A$136,Hoja4!$K$2:$K$136)</f>
        <v>Eduardo Conta</v>
      </c>
      <c r="B133" s="113" t="str">
        <f>_xlfn.XLOOKUP(P133,Hoja4!$A$2:$A$136,Hoja4!$L$2:$L$136)</f>
        <v>Terminado</v>
      </c>
      <c r="C133" s="594">
        <v>45447</v>
      </c>
      <c r="D133" s="635"/>
      <c r="E133" s="44" t="s">
        <v>39</v>
      </c>
      <c r="F133" s="44" t="s">
        <v>5709</v>
      </c>
      <c r="G133" s="612" t="s">
        <v>365</v>
      </c>
      <c r="H133" s="44" t="s">
        <v>5710</v>
      </c>
      <c r="I133" s="44" t="s">
        <v>88</v>
      </c>
      <c r="J133" s="116" t="s">
        <v>4562</v>
      </c>
      <c r="K133" s="614" t="s">
        <v>121</v>
      </c>
      <c r="L133" s="44"/>
      <c r="M133" s="113" t="str">
        <f>_xlfn.XLOOKUP(P133,Hoja4!$A$2:$A$136,Hoja4!$I$2:$I$136)</f>
        <v>SCO</v>
      </c>
      <c r="N133" s="113"/>
      <c r="O133" s="95">
        <f>_xlfn.XLOOKUP(P133,Hoja4!$A$2:$A$136,Hoja4!$H$2:$H$136)</f>
        <v>45435</v>
      </c>
      <c r="P133" s="113" t="s">
        <v>2641</v>
      </c>
      <c r="Q133" s="101">
        <v>45432</v>
      </c>
      <c r="R133" s="598" t="s">
        <v>121</v>
      </c>
      <c r="S133" s="598" t="s">
        <v>121</v>
      </c>
      <c r="T133" s="598" t="s">
        <v>121</v>
      </c>
      <c r="U133" s="598" t="s">
        <v>121</v>
      </c>
      <c r="V133" s="598" t="s">
        <v>121</v>
      </c>
      <c r="W133" s="598" t="s">
        <v>121</v>
      </c>
      <c r="X133" s="44" t="s">
        <v>5711</v>
      </c>
      <c r="Y133" s="564">
        <v>45449</v>
      </c>
      <c r="Z133" s="564"/>
    </row>
    <row r="134" spans="1:26" s="588" customFormat="1" ht="27" hidden="1" customHeight="1" x14ac:dyDescent="0.25">
      <c r="A134" s="113" t="str">
        <f>_xlfn.XLOOKUP(P134,Hoja4!$A$2:$A$136,Hoja4!$K$2:$K$136)</f>
        <v>Angelica Segura</v>
      </c>
      <c r="B134" s="113" t="str">
        <f>_xlfn.XLOOKUP(P134,Hoja4!$A$2:$A$136,Hoja4!$L$2:$L$136)</f>
        <v>Terminado</v>
      </c>
      <c r="C134" s="594">
        <v>45447</v>
      </c>
      <c r="D134" s="635"/>
      <c r="E134" s="44" t="s">
        <v>1952</v>
      </c>
      <c r="F134" s="44" t="s">
        <v>305</v>
      </c>
      <c r="G134" s="44" t="str">
        <f>IFERROR(VLOOKUP(F134,Listas!$B$53:$C$188,2,0),"-")</f>
        <v>Centro Democrático</v>
      </c>
      <c r="H134" s="44" t="s">
        <v>5712</v>
      </c>
      <c r="I134" s="44" t="s">
        <v>110</v>
      </c>
      <c r="J134" s="116" t="s">
        <v>144</v>
      </c>
      <c r="K134" s="44"/>
      <c r="L134" s="44"/>
      <c r="M134" s="113" t="str">
        <f>_xlfn.XLOOKUP(P134,Hoja4!$A$2:$A$136,Hoja4!$I$2:$I$136)</f>
        <v>SGF ,PYP , IVC Y SCO</v>
      </c>
      <c r="N134" s="113"/>
      <c r="O134" s="95">
        <f>_xlfn.XLOOKUP(P134,Hoja4!$A$2:$A$136,Hoja4!$H$2:$H$136)</f>
        <v>45434</v>
      </c>
      <c r="P134" s="113" t="s">
        <v>2645</v>
      </c>
      <c r="Q134" s="101">
        <v>45432</v>
      </c>
      <c r="R134" s="598" t="s">
        <v>121</v>
      </c>
      <c r="S134" s="598" t="s">
        <v>121</v>
      </c>
      <c r="T134" s="598" t="s">
        <v>121</v>
      </c>
      <c r="U134" s="598" t="s">
        <v>121</v>
      </c>
      <c r="V134" s="598" t="s">
        <v>121</v>
      </c>
      <c r="W134" s="598" t="s">
        <v>121</v>
      </c>
      <c r="X134" s="44" t="s">
        <v>2649</v>
      </c>
      <c r="Y134" s="564">
        <v>45439</v>
      </c>
      <c r="Z134" s="564"/>
    </row>
    <row r="135" spans="1:26" s="588" customFormat="1" ht="27" hidden="1" customHeight="1" x14ac:dyDescent="0.25">
      <c r="A135" s="113" t="s">
        <v>47</v>
      </c>
      <c r="B135" s="113" t="s">
        <v>29</v>
      </c>
      <c r="C135" s="594">
        <v>45448</v>
      </c>
      <c r="D135" s="635"/>
      <c r="E135" s="44" t="s">
        <v>22</v>
      </c>
      <c r="F135" s="44" t="s">
        <v>294</v>
      </c>
      <c r="G135" s="44" t="str" cm="1">
        <f t="array" ref="G135">IF(E135="JAL", _xlfn.XLOOKUP(F135,JAL[JAL],Listas!$C$272:$C$455),IF(E135 = "Concejo",_xlfn.XLOOKUP(F135,Listas!$B$207:$B$251,Listas!$C$207:$C$251),IF(E135="Congreso",_xlfn.XLOOKUP(F135,Listas!$B$127:$B$188,Listas!$C$127:$C$188), "")))</f>
        <v>Pacto Historico</v>
      </c>
      <c r="H135" s="44" t="s">
        <v>2499</v>
      </c>
      <c r="I135" s="44" t="s">
        <v>94</v>
      </c>
      <c r="J135" s="116"/>
      <c r="K135" s="44" t="s">
        <v>121</v>
      </c>
      <c r="L135" s="44"/>
      <c r="M135" s="44" t="s">
        <v>1389</v>
      </c>
      <c r="N135" s="113" t="s">
        <v>121</v>
      </c>
      <c r="O135" s="101">
        <v>45408</v>
      </c>
      <c r="P135" s="113" t="s">
        <v>2498</v>
      </c>
      <c r="Q135" s="101">
        <v>45408</v>
      </c>
      <c r="R135" s="598" t="s">
        <v>121</v>
      </c>
      <c r="S135" s="598" t="s">
        <v>121</v>
      </c>
      <c r="T135" s="598" t="s">
        <v>121</v>
      </c>
      <c r="U135" s="598" t="s">
        <v>121</v>
      </c>
      <c r="V135" s="598" t="s">
        <v>121</v>
      </c>
      <c r="W135" s="598" t="s">
        <v>121</v>
      </c>
      <c r="X135" s="44" t="s">
        <v>2501</v>
      </c>
      <c r="Y135" s="564">
        <v>45418</v>
      </c>
      <c r="Z135" s="564"/>
    </row>
    <row r="136" spans="1:26" s="588" customFormat="1" ht="27" hidden="1" customHeight="1" x14ac:dyDescent="0.25">
      <c r="A136" s="113" t="str">
        <f>_xlfn.XLOOKUP(P136,Hoja4!$A$2:$A$136,Hoja4!$K$2:$K$136)</f>
        <v>Angelica Segura</v>
      </c>
      <c r="B136" s="113" t="str">
        <f>_xlfn.XLOOKUP(P136,Hoja4!$A$2:$A$136,Hoja4!$L$2:$L$136)</f>
        <v>Terminado</v>
      </c>
      <c r="C136" s="594">
        <v>45450</v>
      </c>
      <c r="D136" s="635"/>
      <c r="E136" s="44" t="s">
        <v>364</v>
      </c>
      <c r="F136" s="44" t="s">
        <v>494</v>
      </c>
      <c r="G136" s="44" t="str">
        <f>IFERROR(VLOOKUP(F136,Listas!$B$53:$C$188,2,0),"-")</f>
        <v xml:space="preserve">Alianza Verde </v>
      </c>
      <c r="H136" s="44" t="s">
        <v>5713</v>
      </c>
      <c r="I136" s="44" t="s">
        <v>99</v>
      </c>
      <c r="J136" s="116" t="s">
        <v>206</v>
      </c>
      <c r="K136" s="44"/>
      <c r="L136" s="44"/>
      <c r="M136" s="113" t="str">
        <f>_xlfn.XLOOKUP(P136,Hoja4!$A$2:$A$136,Hoja4!$I$2:$I$136)</f>
        <v>IVC</v>
      </c>
      <c r="N136" s="113"/>
      <c r="O136" s="95">
        <f>_xlfn.XLOOKUP(P136,Hoja4!$A$2:$A$136,Hoja4!$H$2:$H$136)</f>
        <v>45446</v>
      </c>
      <c r="P136" s="113" t="s">
        <v>2673</v>
      </c>
      <c r="Q136" s="101">
        <v>45442</v>
      </c>
      <c r="R136" s="598" t="s">
        <v>121</v>
      </c>
      <c r="S136" s="598" t="s">
        <v>121</v>
      </c>
      <c r="T136" s="598" t="s">
        <v>121</v>
      </c>
      <c r="U136" s="598" t="s">
        <v>121</v>
      </c>
      <c r="V136" s="598" t="s">
        <v>121</v>
      </c>
      <c r="W136" s="598" t="s">
        <v>121</v>
      </c>
      <c r="X136" s="44" t="s">
        <v>2676</v>
      </c>
      <c r="Y136" s="564">
        <v>45448</v>
      </c>
      <c r="Z136" s="564"/>
    </row>
    <row r="137" spans="1:26" s="588" customFormat="1" ht="27" hidden="1" customHeight="1" x14ac:dyDescent="0.25">
      <c r="A137" s="113" t="str">
        <f>_xlfn.XLOOKUP(P137,Hoja4!$A$2:$A$136,Hoja4!$K$2:$K$136)</f>
        <v xml:space="preserve">Mauricio Novoa </v>
      </c>
      <c r="B137" s="113" t="str">
        <f>_xlfn.XLOOKUP(P137,Hoja4!$A$2:$A$136,Hoja4!$L$2:$L$136)</f>
        <v>Terminado</v>
      </c>
      <c r="C137" s="594">
        <v>45450</v>
      </c>
      <c r="D137" s="635"/>
      <c r="E137" s="44" t="s">
        <v>32</v>
      </c>
      <c r="F137" s="44" t="s">
        <v>494</v>
      </c>
      <c r="G137" s="44" t="str" cm="1">
        <f t="array" ref="G137">IF(E137="JAL", _xlfn.XLOOKUP(F137,JAL[JAL],Listas!$C$272:$C$456),IF(E137 = "Concejo",_xlfn.XLOOKUP(F137,Listas!$B$207:$B$251,Listas!$C$207:$C$251),IF(E137="Congreso",_xlfn.XLOOKUP(F137,Listas!$B$127:$B$188,Listas!$C$127:$C$188), "")))</f>
        <v xml:space="preserve">Alianza Verde </v>
      </c>
      <c r="H137" s="44" t="s">
        <v>5714</v>
      </c>
      <c r="I137" s="44" t="s">
        <v>107</v>
      </c>
      <c r="J137" s="116"/>
      <c r="K137" s="44" t="s">
        <v>121</v>
      </c>
      <c r="L137" s="44"/>
      <c r="M137" s="113" t="str">
        <f>_xlfn.XLOOKUP(P137,Hoja4!$A$2:$A$136,Hoja4!$I$2:$I$136)</f>
        <v>IVC, SCO</v>
      </c>
      <c r="N137" s="113" t="s">
        <v>121</v>
      </c>
      <c r="O137" s="95">
        <f>_xlfn.XLOOKUP(P137,Hoja4!$A$2:$A$136,Hoja4!$H$2:$H$136)</f>
        <v>45447</v>
      </c>
      <c r="P137" s="113" t="s">
        <v>2677</v>
      </c>
      <c r="Q137" s="101">
        <v>45442</v>
      </c>
      <c r="R137" s="598" t="s">
        <v>121</v>
      </c>
      <c r="S137" s="598" t="s">
        <v>121</v>
      </c>
      <c r="T137" s="598" t="s">
        <v>121</v>
      </c>
      <c r="U137" s="598" t="s">
        <v>121</v>
      </c>
      <c r="V137" s="598" t="s">
        <v>121</v>
      </c>
      <c r="W137" s="598" t="s">
        <v>121</v>
      </c>
      <c r="X137" s="44" t="s">
        <v>5715</v>
      </c>
      <c r="Y137" s="564">
        <v>45448</v>
      </c>
      <c r="Z137" s="564"/>
    </row>
    <row r="138" spans="1:26" s="588" customFormat="1" ht="27" hidden="1" customHeight="1" x14ac:dyDescent="0.25">
      <c r="A138" s="113" t="str">
        <f>_xlfn.XLOOKUP(P138,Hoja4!$A$2:$A$136,Hoja4!$K$2:$K$136)</f>
        <v>Eduardo Conta</v>
      </c>
      <c r="B138" s="113" t="s">
        <v>29</v>
      </c>
      <c r="C138" s="594">
        <v>45455</v>
      </c>
      <c r="D138" s="635"/>
      <c r="E138" s="44" t="s">
        <v>39</v>
      </c>
      <c r="F138" s="44" t="s">
        <v>5716</v>
      </c>
      <c r="G138" s="612" t="s">
        <v>365</v>
      </c>
      <c r="H138" s="44" t="s">
        <v>5717</v>
      </c>
      <c r="I138" s="44" t="s">
        <v>104</v>
      </c>
      <c r="J138" s="614" t="s">
        <v>121</v>
      </c>
      <c r="K138" s="614" t="s">
        <v>121</v>
      </c>
      <c r="L138" s="614" t="s">
        <v>121</v>
      </c>
      <c r="M138" s="113" t="str">
        <f>_xlfn.XLOOKUP(P138,Hoja4!$A$2:$A$136,Hoja4!$I$2:$I$136)</f>
        <v>SGF</v>
      </c>
      <c r="N138" s="113"/>
      <c r="O138" s="95">
        <f>_xlfn.XLOOKUP(P138,Hoja4!$A$2:$A$136,Hoja4!$H$2:$H$136)</f>
        <v>45446</v>
      </c>
      <c r="P138" s="113" t="s">
        <v>2659</v>
      </c>
      <c r="Q138" s="101">
        <v>45439</v>
      </c>
      <c r="R138" s="598" t="s">
        <v>121</v>
      </c>
      <c r="S138" s="598" t="s">
        <v>121</v>
      </c>
      <c r="T138" s="598" t="s">
        <v>121</v>
      </c>
      <c r="U138" s="598" t="s">
        <v>121</v>
      </c>
      <c r="V138" s="598" t="s">
        <v>121</v>
      </c>
      <c r="W138" s="598" t="s">
        <v>121</v>
      </c>
      <c r="X138" s="44" t="s">
        <v>5718</v>
      </c>
      <c r="Y138" s="564">
        <v>45460</v>
      </c>
      <c r="Z138" s="564"/>
    </row>
    <row r="139" spans="1:26" s="588" customFormat="1" ht="27" hidden="1" customHeight="1" x14ac:dyDescent="0.25">
      <c r="A139" s="113" t="str">
        <f>_xlfn.XLOOKUP(P139,Hoja4!$A$2:$A$136,Hoja4!$K$2:$K$136)</f>
        <v>Eduardo Conta</v>
      </c>
      <c r="B139" s="113" t="str">
        <f>_xlfn.XLOOKUP(P139,Hoja4!$A$2:$A$136,Hoja4!$L$2:$L$136)</f>
        <v>Terminado</v>
      </c>
      <c r="C139" s="594">
        <v>45455</v>
      </c>
      <c r="D139" s="635"/>
      <c r="E139" s="44" t="s">
        <v>39</v>
      </c>
      <c r="F139" s="44" t="s">
        <v>5719</v>
      </c>
      <c r="G139" s="612" t="s">
        <v>365</v>
      </c>
      <c r="H139" s="44" t="s">
        <v>5720</v>
      </c>
      <c r="I139" s="44" t="s">
        <v>88</v>
      </c>
      <c r="J139" s="116" t="s">
        <v>4562</v>
      </c>
      <c r="K139" s="614" t="s">
        <v>121</v>
      </c>
      <c r="L139" s="44"/>
      <c r="M139" s="113" t="str">
        <f>_xlfn.XLOOKUP(P139,Hoja4!$A$2:$A$136,Hoja4!$I$2:$I$136)</f>
        <v>SCO</v>
      </c>
      <c r="N139" s="113"/>
      <c r="O139" s="95">
        <f>_xlfn.XLOOKUP(P139,Hoja4!$A$2:$A$136,Hoja4!$H$2:$H$136)</f>
        <v>45443</v>
      </c>
      <c r="P139" s="113" t="s">
        <v>2669</v>
      </c>
      <c r="Q139" s="101">
        <v>45439</v>
      </c>
      <c r="R139" s="598" t="s">
        <v>121</v>
      </c>
      <c r="S139" s="598" t="s">
        <v>121</v>
      </c>
      <c r="T139" s="598" t="s">
        <v>121</v>
      </c>
      <c r="U139" s="598" t="s">
        <v>121</v>
      </c>
      <c r="V139" s="598" t="s">
        <v>121</v>
      </c>
      <c r="W139" s="598" t="s">
        <v>121</v>
      </c>
      <c r="X139" s="44" t="s">
        <v>5721</v>
      </c>
      <c r="Y139" s="564">
        <v>45456</v>
      </c>
      <c r="Z139" s="564"/>
    </row>
    <row r="140" spans="1:26" s="588" customFormat="1" ht="27" hidden="1" customHeight="1" x14ac:dyDescent="0.25">
      <c r="A140" s="113" t="str">
        <f>_xlfn.XLOOKUP(P140,Hoja4!$A$2:$A$136,Hoja4!$K$2:$K$136)</f>
        <v xml:space="preserve">Mauricio Novoa </v>
      </c>
      <c r="B140" s="113" t="str">
        <f>_xlfn.XLOOKUP(P140,Hoja4!$A$2:$A$136,Hoja4!$L$2:$L$136)</f>
        <v>Terminado</v>
      </c>
      <c r="C140" s="594">
        <v>45456</v>
      </c>
      <c r="D140" s="635"/>
      <c r="E140" s="44" t="s">
        <v>364</v>
      </c>
      <c r="F140" s="44" t="s">
        <v>560</v>
      </c>
      <c r="G140" s="44" t="str">
        <f>IFERROR(VLOOKUP(F140,Listas!$B$53:$C$188,2,0),"-")</f>
        <v xml:space="preserve">Centro Democrático </v>
      </c>
      <c r="H140" s="44" t="s">
        <v>5722</v>
      </c>
      <c r="I140" s="44" t="s">
        <v>104</v>
      </c>
      <c r="J140" s="116"/>
      <c r="K140" s="44" t="s">
        <v>121</v>
      </c>
      <c r="L140" s="44"/>
      <c r="M140" s="113" t="str">
        <f>_xlfn.XLOOKUP(P140,Hoja4!$A$2:$A$136,Hoja4!$I$2:$I$136)</f>
        <v>SGF</v>
      </c>
      <c r="N140" s="113" t="s">
        <v>121</v>
      </c>
      <c r="O140" s="95">
        <f>_xlfn.XLOOKUP(P140,Hoja4!$A$2:$A$136,Hoja4!$H$2:$H$136)</f>
        <v>45450</v>
      </c>
      <c r="P140" s="113" t="s">
        <v>2683</v>
      </c>
      <c r="Q140" s="101">
        <v>45448</v>
      </c>
      <c r="R140" s="598" t="s">
        <v>121</v>
      </c>
      <c r="S140" s="598" t="s">
        <v>121</v>
      </c>
      <c r="T140" s="598" t="s">
        <v>121</v>
      </c>
      <c r="U140" s="598" t="s">
        <v>121</v>
      </c>
      <c r="V140" s="598" t="s">
        <v>121</v>
      </c>
      <c r="W140" s="598" t="s">
        <v>121</v>
      </c>
      <c r="X140" s="44" t="s">
        <v>5723</v>
      </c>
      <c r="Y140" s="564">
        <v>45454</v>
      </c>
      <c r="Z140" s="564"/>
    </row>
    <row r="141" spans="1:26" s="588" customFormat="1" ht="27" hidden="1" customHeight="1" x14ac:dyDescent="0.25">
      <c r="A141" s="113" t="str">
        <f>_xlfn.XLOOKUP(P141,Hoja4!$A$2:$A$136,Hoja4!$K$2:$K$136)</f>
        <v xml:space="preserve">Mauricio Novoa </v>
      </c>
      <c r="B141" s="113" t="s">
        <v>29</v>
      </c>
      <c r="C141" s="594">
        <v>45457</v>
      </c>
      <c r="D141" s="635"/>
      <c r="E141" s="44" t="s">
        <v>1952</v>
      </c>
      <c r="F141" s="44" t="s">
        <v>288</v>
      </c>
      <c r="G141" s="44" t="str">
        <f>IFERROR(VLOOKUP(F141,Listas!$B$53:$C$188,2,0),"-")</f>
        <v>Pacto Histórico</v>
      </c>
      <c r="H141" s="44" t="s">
        <v>5724</v>
      </c>
      <c r="I141" s="44" t="s">
        <v>99</v>
      </c>
      <c r="J141" s="116" t="s">
        <v>141</v>
      </c>
      <c r="K141" s="44" t="s">
        <v>121</v>
      </c>
      <c r="L141" s="44" t="s">
        <v>8</v>
      </c>
      <c r="M141" s="113" t="str">
        <f>_xlfn.XLOOKUP(P141,Hoja4!$A$2:$A$136,Hoja4!$I$2:$I$136)</f>
        <v>PYP Y SCO</v>
      </c>
      <c r="N141" s="113" t="s">
        <v>121</v>
      </c>
      <c r="O141" s="95">
        <f>_xlfn.XLOOKUP(P141,Hoja4!$A$2:$A$136,Hoja4!$H$2:$H$136)</f>
        <v>45455</v>
      </c>
      <c r="P141" s="113" t="s">
        <v>2694</v>
      </c>
      <c r="Q141" s="101">
        <v>45449</v>
      </c>
      <c r="R141" s="598" t="s">
        <v>121</v>
      </c>
      <c r="S141" s="598" t="s">
        <v>121</v>
      </c>
      <c r="T141" s="598" t="s">
        <v>121</v>
      </c>
      <c r="U141" s="598" t="s">
        <v>121</v>
      </c>
      <c r="V141" s="598" t="s">
        <v>121</v>
      </c>
      <c r="W141" s="598" t="s">
        <v>121</v>
      </c>
      <c r="X141" s="44" t="s">
        <v>5725</v>
      </c>
      <c r="Y141" s="564">
        <v>45457</v>
      </c>
      <c r="Z141" s="564"/>
    </row>
    <row r="142" spans="1:26" s="588" customFormat="1" ht="27" hidden="1" customHeight="1" x14ac:dyDescent="0.25">
      <c r="A142" s="113" t="str">
        <f>_xlfn.XLOOKUP(P142,Hoja4!$A$2:$A$136,Hoja4!$K$2:$K$136)</f>
        <v>Angelica Segura</v>
      </c>
      <c r="B142" s="113" t="s">
        <v>29</v>
      </c>
      <c r="C142" s="594">
        <v>45460</v>
      </c>
      <c r="D142" s="635"/>
      <c r="E142" s="44" t="s">
        <v>364</v>
      </c>
      <c r="F142" s="44" t="s">
        <v>377</v>
      </c>
      <c r="G142" s="44" t="str">
        <f>IFERROR(VLOOKUP(F142,Listas!$B$53:$C$188,2,0),"-")</f>
        <v>Pacto Histórico - UP</v>
      </c>
      <c r="H142" s="44" t="s">
        <v>5726</v>
      </c>
      <c r="I142" s="44" t="s">
        <v>126</v>
      </c>
      <c r="J142" s="116"/>
      <c r="K142" s="607"/>
      <c r="L142" s="44"/>
      <c r="M142" s="113">
        <f>_xlfn.XLOOKUP(P142,Hoja4!$A$2:$A$136,Hoja4!$I$2:$I$136)</f>
        <v>0</v>
      </c>
      <c r="N142" s="113"/>
      <c r="O142" s="95">
        <f>_xlfn.XLOOKUP(P142,Hoja4!$A$2:$A$136,Hoja4!$H$2:$H$136)</f>
        <v>45455</v>
      </c>
      <c r="P142" s="113" t="s">
        <v>2686</v>
      </c>
      <c r="Q142" s="101">
        <v>45450</v>
      </c>
      <c r="R142" s="598" t="s">
        <v>121</v>
      </c>
      <c r="S142" s="598" t="s">
        <v>121</v>
      </c>
      <c r="T142" s="598" t="s">
        <v>121</v>
      </c>
      <c r="U142" s="598" t="s">
        <v>121</v>
      </c>
      <c r="V142" s="598" t="s">
        <v>121</v>
      </c>
      <c r="W142" s="598" t="s">
        <v>121</v>
      </c>
      <c r="X142" s="44" t="s">
        <v>5727</v>
      </c>
      <c r="Y142" s="564">
        <v>45460</v>
      </c>
      <c r="Z142" s="564"/>
    </row>
    <row r="143" spans="1:26" s="588" customFormat="1" ht="27" hidden="1" customHeight="1" x14ac:dyDescent="0.25">
      <c r="A143" s="113" t="s">
        <v>42</v>
      </c>
      <c r="B143" s="113" t="s">
        <v>29</v>
      </c>
      <c r="C143" s="594">
        <v>45461</v>
      </c>
      <c r="D143" s="635"/>
      <c r="E143" s="44" t="s">
        <v>1952</v>
      </c>
      <c r="F143" s="44" t="s">
        <v>259</v>
      </c>
      <c r="G143" s="44" t="str">
        <f>IFERROR(VLOOKUP(F143,Listas!$B$53:$C$188,2,0),"-")</f>
        <v>Alianza Verde</v>
      </c>
      <c r="H143" s="44" t="s">
        <v>5728</v>
      </c>
      <c r="I143" s="44" t="s">
        <v>99</v>
      </c>
      <c r="J143" s="116" t="s">
        <v>141</v>
      </c>
      <c r="K143" s="614" t="s">
        <v>121</v>
      </c>
      <c r="L143" s="44" t="s">
        <v>8</v>
      </c>
      <c r="M143" s="113" t="s">
        <v>1495</v>
      </c>
      <c r="N143" s="113" t="s">
        <v>121</v>
      </c>
      <c r="O143" s="95">
        <v>45450</v>
      </c>
      <c r="P143" s="113" t="s">
        <v>5729</v>
      </c>
      <c r="Q143" s="101">
        <v>45447</v>
      </c>
      <c r="R143" s="598" t="s">
        <v>121</v>
      </c>
      <c r="S143" s="598" t="s">
        <v>121</v>
      </c>
      <c r="T143" s="598" t="s">
        <v>121</v>
      </c>
      <c r="U143" s="598" t="s">
        <v>121</v>
      </c>
      <c r="V143" s="598" t="s">
        <v>121</v>
      </c>
      <c r="W143" s="598" t="s">
        <v>121</v>
      </c>
      <c r="X143" s="44" t="s">
        <v>5730</v>
      </c>
      <c r="Y143" s="564">
        <v>45461</v>
      </c>
      <c r="Z143" s="564"/>
    </row>
    <row r="144" spans="1:26" s="588" customFormat="1" ht="27" hidden="1" customHeight="1" x14ac:dyDescent="0.25">
      <c r="A144" s="113" t="s">
        <v>42</v>
      </c>
      <c r="B144" s="113" t="s">
        <v>29</v>
      </c>
      <c r="C144" s="594">
        <v>45462</v>
      </c>
      <c r="D144" s="635"/>
      <c r="E144" s="44" t="s">
        <v>1952</v>
      </c>
      <c r="F144" s="44" t="s">
        <v>296</v>
      </c>
      <c r="G144" s="44" t="str">
        <f>IFERROR(VLOOKUP(F144,Listas!$B$53:$C$188,2,0),"-")</f>
        <v>Pacto Histórico</v>
      </c>
      <c r="H144" s="44" t="s">
        <v>5731</v>
      </c>
      <c r="I144" s="44" t="s">
        <v>116</v>
      </c>
      <c r="J144" s="614" t="s">
        <v>121</v>
      </c>
      <c r="K144" s="614" t="s">
        <v>121</v>
      </c>
      <c r="L144" s="614" t="s">
        <v>121</v>
      </c>
      <c r="M144" s="113" t="s">
        <v>121</v>
      </c>
      <c r="N144" s="113" t="s">
        <v>121</v>
      </c>
      <c r="O144" s="95">
        <v>45457</v>
      </c>
      <c r="P144" s="113" t="s">
        <v>5732</v>
      </c>
      <c r="Q144" s="101">
        <v>45455</v>
      </c>
      <c r="R144" s="598" t="s">
        <v>121</v>
      </c>
      <c r="S144" s="598" t="s">
        <v>121</v>
      </c>
      <c r="T144" s="598" t="s">
        <v>121</v>
      </c>
      <c r="U144" s="598" t="s">
        <v>121</v>
      </c>
      <c r="V144" s="598" t="s">
        <v>121</v>
      </c>
      <c r="W144" s="598" t="s">
        <v>121</v>
      </c>
      <c r="X144" s="44" t="s">
        <v>5733</v>
      </c>
      <c r="Y144" s="564">
        <v>45462</v>
      </c>
      <c r="Z144" s="564"/>
    </row>
    <row r="145" spans="1:26" s="588" customFormat="1" ht="27" hidden="1" customHeight="1" x14ac:dyDescent="0.25">
      <c r="A145" s="113" t="str">
        <f>_xlfn.XLOOKUP(P145,Hoja4!$A$2:$A$136,Hoja4!$K$2:$K$136)</f>
        <v>Angelica Segura</v>
      </c>
      <c r="B145" s="113" t="s">
        <v>29</v>
      </c>
      <c r="C145" s="594">
        <v>45462</v>
      </c>
      <c r="D145" s="635">
        <v>45469</v>
      </c>
      <c r="E145" s="44" t="s">
        <v>1952</v>
      </c>
      <c r="F145" s="44" t="s">
        <v>2962</v>
      </c>
      <c r="G145" s="44" t="s">
        <v>2963</v>
      </c>
      <c r="H145" s="44" t="s">
        <v>5734</v>
      </c>
      <c r="I145" s="44" t="s">
        <v>94</v>
      </c>
      <c r="J145" s="116" t="s">
        <v>205</v>
      </c>
      <c r="K145" s="44"/>
      <c r="L145" s="44"/>
      <c r="M145" s="113" t="str">
        <f>_xlfn.XLOOKUP(P145,Hoja4!$A$2:$A$136,Hoja4!$I$2:$I$136)</f>
        <v>PYP -UAESP</v>
      </c>
      <c r="N145" s="113"/>
      <c r="O145" s="95">
        <f>_xlfn.XLOOKUP(P145,Hoja4!$A$2:$A$136,Hoja4!$H$2:$H$136)</f>
        <v>45460</v>
      </c>
      <c r="P145" s="113" t="s">
        <v>2699</v>
      </c>
      <c r="Q145" s="101">
        <v>45455</v>
      </c>
      <c r="R145" s="44" t="s">
        <v>5735</v>
      </c>
      <c r="S145" s="564">
        <v>45462</v>
      </c>
      <c r="T145" s="598" t="s">
        <v>121</v>
      </c>
      <c r="U145" s="598" t="s">
        <v>121</v>
      </c>
      <c r="V145" s="598" t="s">
        <v>121</v>
      </c>
      <c r="W145" s="598" t="s">
        <v>121</v>
      </c>
      <c r="X145" s="44" t="s">
        <v>5736</v>
      </c>
      <c r="Y145" s="564">
        <v>45469</v>
      </c>
      <c r="Z145" s="564"/>
    </row>
    <row r="146" spans="1:26" s="588" customFormat="1" ht="27" hidden="1" customHeight="1" x14ac:dyDescent="0.25">
      <c r="A146" s="113" t="s">
        <v>47</v>
      </c>
      <c r="B146" s="113" t="s">
        <v>29</v>
      </c>
      <c r="C146" s="594">
        <v>45464</v>
      </c>
      <c r="D146" s="635"/>
      <c r="E146" s="44" t="s">
        <v>32</v>
      </c>
      <c r="F146" s="44" t="s">
        <v>399</v>
      </c>
      <c r="G146" s="44" t="str" cm="1">
        <f t="array" ref="G146">IF(E146="JAL", _xlfn.XLOOKUP(F146,JAL[JAL],Listas!$C$272:$C$455),IF(E146 = "Concejo",_xlfn.XLOOKUP(F146,Listas!$B$207:$B$251,Listas!$C$207:$C$251),IF(E146="Congreso",_xlfn.XLOOKUP(F146,Listas!$B$127:$B$188,Listas!$C$127:$C$188), "")))</f>
        <v>Partido Dignidad</v>
      </c>
      <c r="H146" s="44" t="s">
        <v>5737</v>
      </c>
      <c r="I146" s="44" t="s">
        <v>124</v>
      </c>
      <c r="J146" s="116" t="s">
        <v>173</v>
      </c>
      <c r="K146" s="44" t="s">
        <v>121</v>
      </c>
      <c r="L146" s="44"/>
      <c r="M146" s="113" t="s">
        <v>1495</v>
      </c>
      <c r="N146" s="113" t="s">
        <v>121</v>
      </c>
      <c r="O146" s="101">
        <v>45449</v>
      </c>
      <c r="P146" s="113" t="s">
        <v>2692</v>
      </c>
      <c r="Q146" s="101">
        <v>45449</v>
      </c>
      <c r="R146" s="598" t="s">
        <v>121</v>
      </c>
      <c r="S146" s="598" t="s">
        <v>121</v>
      </c>
      <c r="T146" s="598" t="s">
        <v>121</v>
      </c>
      <c r="U146" s="598" t="s">
        <v>121</v>
      </c>
      <c r="V146" s="598" t="s">
        <v>121</v>
      </c>
      <c r="W146" s="598" t="s">
        <v>121</v>
      </c>
      <c r="X146" s="44" t="s">
        <v>5738</v>
      </c>
      <c r="Y146" s="564">
        <v>45461</v>
      </c>
      <c r="Z146" s="564" t="s">
        <v>5739</v>
      </c>
    </row>
    <row r="147" spans="1:26" s="588" customFormat="1" ht="27" hidden="1" customHeight="1" x14ac:dyDescent="0.25">
      <c r="A147" s="113" t="s">
        <v>42</v>
      </c>
      <c r="B147" s="113" t="s">
        <v>29</v>
      </c>
      <c r="C147" s="594">
        <v>45464</v>
      </c>
      <c r="D147" s="635"/>
      <c r="E147" s="44" t="s">
        <v>1952</v>
      </c>
      <c r="F147" s="44" t="s">
        <v>259</v>
      </c>
      <c r="G147" s="44" t="str">
        <f>IFERROR(VLOOKUP(F147,Listas!$B$53:$C$188,2,0),"-")</f>
        <v>Alianza Verde</v>
      </c>
      <c r="H147" s="44" t="s">
        <v>5740</v>
      </c>
      <c r="I147" s="44" t="s">
        <v>99</v>
      </c>
      <c r="J147" s="116" t="s">
        <v>141</v>
      </c>
      <c r="K147" s="614" t="s">
        <v>121</v>
      </c>
      <c r="L147" s="44" t="s">
        <v>8</v>
      </c>
      <c r="M147" s="113" t="s">
        <v>121</v>
      </c>
      <c r="N147" s="113" t="s">
        <v>121</v>
      </c>
      <c r="O147" s="95">
        <v>45459</v>
      </c>
      <c r="P147" s="113" t="s">
        <v>5741</v>
      </c>
      <c r="Q147" s="101">
        <v>45449</v>
      </c>
      <c r="R147" s="598" t="s">
        <v>121</v>
      </c>
      <c r="S147" s="598" t="s">
        <v>121</v>
      </c>
      <c r="T147" s="598" t="s">
        <v>121</v>
      </c>
      <c r="U147" s="598" t="s">
        <v>121</v>
      </c>
      <c r="V147" s="598" t="s">
        <v>121</v>
      </c>
      <c r="W147" s="598" t="s">
        <v>121</v>
      </c>
      <c r="X147" s="44" t="s">
        <v>5730</v>
      </c>
      <c r="Y147" s="564">
        <v>45461</v>
      </c>
      <c r="Z147" s="564"/>
    </row>
    <row r="148" spans="1:26" s="588" customFormat="1" ht="27" hidden="1" customHeight="1" x14ac:dyDescent="0.25">
      <c r="A148" s="113" t="s">
        <v>47</v>
      </c>
      <c r="B148" s="113" t="s">
        <v>29</v>
      </c>
      <c r="C148" s="594">
        <v>45464</v>
      </c>
      <c r="D148" s="635"/>
      <c r="E148" s="44" t="s">
        <v>1952</v>
      </c>
      <c r="F148" s="44" t="s">
        <v>2962</v>
      </c>
      <c r="G148" s="44" t="s">
        <v>2963</v>
      </c>
      <c r="H148" s="44" t="s">
        <v>5742</v>
      </c>
      <c r="I148" s="44" t="s">
        <v>113</v>
      </c>
      <c r="J148" s="116"/>
      <c r="K148" s="44" t="s">
        <v>237</v>
      </c>
      <c r="L148" s="44"/>
      <c r="M148" s="113" t="s">
        <v>1756</v>
      </c>
      <c r="N148" s="113" t="s">
        <v>121</v>
      </c>
      <c r="O148" s="95">
        <v>45461</v>
      </c>
      <c r="P148" s="113" t="s">
        <v>5743</v>
      </c>
      <c r="Q148" s="101">
        <v>45457</v>
      </c>
      <c r="R148" s="598" t="s">
        <v>121</v>
      </c>
      <c r="S148" s="598" t="s">
        <v>121</v>
      </c>
      <c r="T148" s="598" t="s">
        <v>121</v>
      </c>
      <c r="U148" s="598" t="s">
        <v>121</v>
      </c>
      <c r="V148" s="598" t="s">
        <v>121</v>
      </c>
      <c r="W148" s="598" t="s">
        <v>121</v>
      </c>
      <c r="X148" s="44" t="s">
        <v>5744</v>
      </c>
      <c r="Y148" s="564">
        <v>45464</v>
      </c>
      <c r="Z148" s="564"/>
    </row>
    <row r="149" spans="1:26" s="588" customFormat="1" ht="27" hidden="1" customHeight="1" x14ac:dyDescent="0.25">
      <c r="A149" s="113" t="s">
        <v>47</v>
      </c>
      <c r="B149" s="113" t="s">
        <v>29</v>
      </c>
      <c r="C149" s="594">
        <v>45467</v>
      </c>
      <c r="D149" s="635"/>
      <c r="E149" s="44" t="s">
        <v>32</v>
      </c>
      <c r="F149" s="44" t="s">
        <v>396</v>
      </c>
      <c r="G149" s="44" t="str" cm="1">
        <f t="array" ref="G149">IF(E149="JAL", _xlfn.XLOOKUP(F149,JAL[JAL],Listas!$C$272:$C$455),IF(E149 = "Concejo",_xlfn.XLOOKUP(F149,Listas!$B$207:$B$251,Listas!$C$207:$C$251),IF(E149="Congreso",_xlfn.XLOOKUP(F149,Listas!$B$127:$B$188,Listas!$C$127:$C$188), "")))</f>
        <v>Alianza Verde</v>
      </c>
      <c r="H149" s="44" t="s">
        <v>5745</v>
      </c>
      <c r="I149" s="44" t="s">
        <v>122</v>
      </c>
      <c r="J149" s="116" t="s">
        <v>195</v>
      </c>
      <c r="K149" s="44" t="s">
        <v>121</v>
      </c>
      <c r="L149" s="44"/>
      <c r="M149" s="113" t="s">
        <v>1389</v>
      </c>
      <c r="N149" s="113" t="s">
        <v>121</v>
      </c>
      <c r="O149" s="101">
        <v>45460</v>
      </c>
      <c r="P149" s="113" t="s">
        <v>5746</v>
      </c>
      <c r="Q149" s="101">
        <v>45460</v>
      </c>
      <c r="R149" s="598" t="s">
        <v>121</v>
      </c>
      <c r="S149" s="598" t="s">
        <v>121</v>
      </c>
      <c r="T149" s="598" t="s">
        <v>121</v>
      </c>
      <c r="U149" s="598" t="s">
        <v>121</v>
      </c>
      <c r="V149" s="598" t="s">
        <v>121</v>
      </c>
      <c r="W149" s="598" t="s">
        <v>121</v>
      </c>
      <c r="X149" s="44" t="s">
        <v>5747</v>
      </c>
      <c r="Y149" s="564">
        <v>45463</v>
      </c>
      <c r="Z149" s="564"/>
    </row>
    <row r="150" spans="1:26" s="588" customFormat="1" ht="27" hidden="1" customHeight="1" x14ac:dyDescent="0.25">
      <c r="A150" s="113" t="str">
        <f>_xlfn.XLOOKUP(P150,Hoja4!$A$2:$A$136,Hoja4!$K$2:$K$136)</f>
        <v>Eduardo Conta</v>
      </c>
      <c r="B150" s="113" t="s">
        <v>29</v>
      </c>
      <c r="C150" s="594">
        <v>45467</v>
      </c>
      <c r="D150" s="635"/>
      <c r="E150" s="44" t="s">
        <v>1952</v>
      </c>
      <c r="F150" s="44" t="s">
        <v>259</v>
      </c>
      <c r="G150" s="44" t="str">
        <f>IFERROR(VLOOKUP(F150,Listas!$B$53:$C$188,2,0),"-")</f>
        <v>Alianza Verde</v>
      </c>
      <c r="H150" s="44" t="s">
        <v>5748</v>
      </c>
      <c r="I150" s="44" t="s">
        <v>99</v>
      </c>
      <c r="J150" s="116" t="s">
        <v>141</v>
      </c>
      <c r="K150" s="614" t="s">
        <v>121</v>
      </c>
      <c r="L150" s="44" t="s">
        <v>8</v>
      </c>
      <c r="M150" s="113" t="s">
        <v>121</v>
      </c>
      <c r="N150" s="113" t="s">
        <v>121</v>
      </c>
      <c r="O150" s="95">
        <v>45463</v>
      </c>
      <c r="P150" s="113" t="s">
        <v>2689</v>
      </c>
      <c r="Q150" s="101">
        <v>45450</v>
      </c>
      <c r="R150" s="598" t="s">
        <v>121</v>
      </c>
      <c r="S150" s="598" t="s">
        <v>121</v>
      </c>
      <c r="T150" s="598" t="s">
        <v>121</v>
      </c>
      <c r="U150" s="598" t="s">
        <v>121</v>
      </c>
      <c r="V150" s="598" t="s">
        <v>121</v>
      </c>
      <c r="W150" s="598" t="s">
        <v>121</v>
      </c>
      <c r="X150" s="44" t="s">
        <v>5730</v>
      </c>
      <c r="Y150" s="564">
        <v>45461</v>
      </c>
      <c r="Z150" s="564"/>
    </row>
    <row r="151" spans="1:26" s="588" customFormat="1" ht="27" hidden="1" customHeight="1" x14ac:dyDescent="0.25">
      <c r="A151" s="113" t="s">
        <v>42</v>
      </c>
      <c r="B151" s="113" t="s">
        <v>29</v>
      </c>
      <c r="C151" s="594">
        <v>45468</v>
      </c>
      <c r="D151" s="635"/>
      <c r="E151" s="44" t="s">
        <v>1952</v>
      </c>
      <c r="F151" s="44" t="s">
        <v>259</v>
      </c>
      <c r="G151" s="44" t="str">
        <f>IFERROR(VLOOKUP(F151,Listas!$B$53:$C$188,2,0),"-")</f>
        <v>Alianza Verde</v>
      </c>
      <c r="H151" s="117" t="s">
        <v>5749</v>
      </c>
      <c r="I151" s="44" t="s">
        <v>99</v>
      </c>
      <c r="J151" s="116" t="s">
        <v>141</v>
      </c>
      <c r="K151" s="614" t="s">
        <v>121</v>
      </c>
      <c r="L151" s="44" t="s">
        <v>8</v>
      </c>
      <c r="M151" s="113" t="s">
        <v>121</v>
      </c>
      <c r="N151" s="113" t="s">
        <v>121</v>
      </c>
      <c r="O151" s="95">
        <v>45462</v>
      </c>
      <c r="P151" s="113" t="s">
        <v>5750</v>
      </c>
      <c r="Q151" s="101">
        <v>45454</v>
      </c>
      <c r="R151" s="598" t="s">
        <v>121</v>
      </c>
      <c r="S151" s="598" t="s">
        <v>121</v>
      </c>
      <c r="T151" s="598" t="s">
        <v>121</v>
      </c>
      <c r="U151" s="598" t="s">
        <v>121</v>
      </c>
      <c r="V151" s="598" t="s">
        <v>121</v>
      </c>
      <c r="W151" s="598" t="s">
        <v>121</v>
      </c>
      <c r="X151" s="44" t="s">
        <v>5730</v>
      </c>
      <c r="Y151" s="564">
        <v>45461</v>
      </c>
      <c r="Z151" s="564"/>
    </row>
    <row r="152" spans="1:26" s="588" customFormat="1" ht="27" hidden="1" customHeight="1" x14ac:dyDescent="0.25">
      <c r="A152" s="113" t="s">
        <v>47</v>
      </c>
      <c r="B152" s="113" t="s">
        <v>29</v>
      </c>
      <c r="C152" s="594">
        <v>45470</v>
      </c>
      <c r="D152" s="635"/>
      <c r="E152" s="44" t="s">
        <v>32</v>
      </c>
      <c r="F152" s="44" t="s">
        <v>560</v>
      </c>
      <c r="G152" s="44" t="str" cm="1">
        <f t="array" ref="G152">IF(E152="JAL", _xlfn.XLOOKUP(F152,JAL[JAL],Listas!$C$272:$C$455),IF(E152 = "Concejo",_xlfn.XLOOKUP(F152,Listas!$B$207:$B$251,Listas!$C$207:$C$251),IF(E152="Congreso",_xlfn.XLOOKUP(F152,Listas!$B$127:$B$188,Listas!$C$127:$C$188), "")))</f>
        <v xml:space="preserve">Centro Democrático </v>
      </c>
      <c r="H152" s="44" t="s">
        <v>5751</v>
      </c>
      <c r="I152" s="44" t="s">
        <v>104</v>
      </c>
      <c r="J152" s="116"/>
      <c r="K152" s="44" t="s">
        <v>121</v>
      </c>
      <c r="L152" s="44"/>
      <c r="M152" s="113" t="s">
        <v>1495</v>
      </c>
      <c r="N152" s="113" t="s">
        <v>121</v>
      </c>
      <c r="O152" s="101">
        <v>45463</v>
      </c>
      <c r="P152" s="113" t="s">
        <v>5752</v>
      </c>
      <c r="Q152" s="101">
        <v>45463</v>
      </c>
      <c r="R152" s="598" t="s">
        <v>121</v>
      </c>
      <c r="S152" s="598" t="s">
        <v>121</v>
      </c>
      <c r="T152" s="598" t="s">
        <v>121</v>
      </c>
      <c r="U152" s="598" t="s">
        <v>121</v>
      </c>
      <c r="V152" s="598" t="s">
        <v>121</v>
      </c>
      <c r="W152" s="598" t="s">
        <v>121</v>
      </c>
      <c r="X152" s="44" t="s">
        <v>5753</v>
      </c>
      <c r="Y152" s="564">
        <v>45470</v>
      </c>
      <c r="Z152" s="564"/>
    </row>
    <row r="153" spans="1:26" s="588" customFormat="1" ht="27" hidden="1" customHeight="1" x14ac:dyDescent="0.25">
      <c r="A153" s="113" t="s">
        <v>42</v>
      </c>
      <c r="B153" s="113" t="s">
        <v>29</v>
      </c>
      <c r="C153" s="594">
        <v>45470</v>
      </c>
      <c r="D153" s="635"/>
      <c r="E153" s="44" t="s">
        <v>1952</v>
      </c>
      <c r="F153" s="44" t="s">
        <v>259</v>
      </c>
      <c r="G153" s="44" t="str">
        <f>IFERROR(VLOOKUP(F153,Listas!$B$53:$C$188,2,0),"-")</f>
        <v>Alianza Verde</v>
      </c>
      <c r="H153" s="44" t="s">
        <v>5754</v>
      </c>
      <c r="I153" s="44" t="s">
        <v>99</v>
      </c>
      <c r="J153" s="116" t="s">
        <v>141</v>
      </c>
      <c r="K153" s="614" t="s">
        <v>121</v>
      </c>
      <c r="L153" s="44" t="s">
        <v>8</v>
      </c>
      <c r="M153" s="113" t="s">
        <v>121</v>
      </c>
      <c r="N153" s="113" t="s">
        <v>121</v>
      </c>
      <c r="O153" s="95">
        <v>45465</v>
      </c>
      <c r="P153" s="113" t="s">
        <v>5755</v>
      </c>
      <c r="Q153" s="101">
        <v>45456</v>
      </c>
      <c r="R153" s="598" t="s">
        <v>121</v>
      </c>
      <c r="S153" s="598" t="s">
        <v>121</v>
      </c>
      <c r="T153" s="598" t="s">
        <v>121</v>
      </c>
      <c r="U153" s="598" t="s">
        <v>121</v>
      </c>
      <c r="V153" s="598" t="s">
        <v>121</v>
      </c>
      <c r="W153" s="598" t="s">
        <v>121</v>
      </c>
      <c r="X153" s="44" t="s">
        <v>5730</v>
      </c>
      <c r="Y153" s="564">
        <v>45461</v>
      </c>
      <c r="Z153" s="564"/>
    </row>
    <row r="154" spans="1:26" s="588" customFormat="1" ht="27" hidden="1" customHeight="1" x14ac:dyDescent="0.25">
      <c r="A154" s="113" t="s">
        <v>25</v>
      </c>
      <c r="B154" s="113" t="s">
        <v>29</v>
      </c>
      <c r="C154" s="594">
        <v>45470</v>
      </c>
      <c r="D154" s="635"/>
      <c r="E154" s="44" t="s">
        <v>1952</v>
      </c>
      <c r="F154" s="44" t="s">
        <v>305</v>
      </c>
      <c r="G154" s="44" t="str">
        <f>IFERROR(VLOOKUP(F154,Listas!$B$53:$C$188,2,0),"-")</f>
        <v>Centro Democrático</v>
      </c>
      <c r="H154" s="44" t="s">
        <v>5756</v>
      </c>
      <c r="I154" s="44" t="s">
        <v>104</v>
      </c>
      <c r="J154" s="116" t="s">
        <v>170</v>
      </c>
      <c r="K154" s="44"/>
      <c r="L154" s="44"/>
      <c r="M154" s="113"/>
      <c r="N154" s="113"/>
      <c r="O154" s="95"/>
      <c r="P154" s="113" t="s">
        <v>5757</v>
      </c>
      <c r="Q154" s="101">
        <v>45456</v>
      </c>
      <c r="R154" s="598" t="s">
        <v>121</v>
      </c>
      <c r="S154" s="598" t="s">
        <v>121</v>
      </c>
      <c r="T154" s="598" t="s">
        <v>121</v>
      </c>
      <c r="U154" s="598" t="s">
        <v>121</v>
      </c>
      <c r="V154" s="598" t="s">
        <v>121</v>
      </c>
      <c r="W154" s="598" t="s">
        <v>121</v>
      </c>
      <c r="X154" s="44" t="s">
        <v>5758</v>
      </c>
      <c r="Y154" s="564">
        <v>45470</v>
      </c>
      <c r="Z154" s="564"/>
    </row>
    <row r="155" spans="1:26" s="588" customFormat="1" ht="27" hidden="1" customHeight="1" x14ac:dyDescent="0.25">
      <c r="A155" s="113" t="s">
        <v>47</v>
      </c>
      <c r="B155" s="113" t="s">
        <v>29</v>
      </c>
      <c r="C155" s="594">
        <v>45475</v>
      </c>
      <c r="D155" s="635"/>
      <c r="E155" s="44" t="s">
        <v>39</v>
      </c>
      <c r="F155" s="44" t="s">
        <v>725</v>
      </c>
      <c r="G155" s="44" t="str" cm="1">
        <f t="array" ref="G155">IF(E155="JAL", _xlfn.XLOOKUP(F155,JAL[JAL],Listas!$C$272:$C$456),IF(E155 = "Concejo",_xlfn.XLOOKUP(F155,Listas!$B$207:$B$251,Listas!$C$207:$C$251),IF(E155="Congreso",_xlfn.XLOOKUP(F155,Listas!$B$127:$B$188,Listas!$C$127:$C$188), "")))</f>
        <v xml:space="preserve">Partido Liberal </v>
      </c>
      <c r="H155" s="44" t="s">
        <v>5759</v>
      </c>
      <c r="I155" s="44" t="s">
        <v>99</v>
      </c>
      <c r="J155" s="116" t="s">
        <v>141</v>
      </c>
      <c r="K155" s="44" t="s">
        <v>121</v>
      </c>
      <c r="L155" s="44" t="s">
        <v>71</v>
      </c>
      <c r="M155" s="113" t="s">
        <v>1495</v>
      </c>
      <c r="N155" s="113" t="s">
        <v>121</v>
      </c>
      <c r="O155" s="101">
        <v>45460</v>
      </c>
      <c r="P155" s="113" t="s">
        <v>5760</v>
      </c>
      <c r="Q155" s="101">
        <v>45460</v>
      </c>
      <c r="R155" s="598" t="s">
        <v>121</v>
      </c>
      <c r="S155" s="598" t="s">
        <v>121</v>
      </c>
      <c r="T155" s="598" t="s">
        <v>121</v>
      </c>
      <c r="U155" s="598" t="s">
        <v>121</v>
      </c>
      <c r="V155" s="598" t="s">
        <v>121</v>
      </c>
      <c r="W155" s="598" t="s">
        <v>121</v>
      </c>
      <c r="X155" s="44" t="s">
        <v>5761</v>
      </c>
      <c r="Y155" s="564">
        <v>45464</v>
      </c>
      <c r="Z155" s="564"/>
    </row>
    <row r="156" spans="1:26" s="588" customFormat="1" ht="27" hidden="1" customHeight="1" x14ac:dyDescent="0.25">
      <c r="A156" s="113" t="s">
        <v>47</v>
      </c>
      <c r="B156" s="113" t="s">
        <v>29</v>
      </c>
      <c r="C156" s="594">
        <v>45475</v>
      </c>
      <c r="D156" s="635">
        <v>45482</v>
      </c>
      <c r="E156" s="44" t="s">
        <v>22</v>
      </c>
      <c r="F156" s="44" t="s">
        <v>296</v>
      </c>
      <c r="G156" s="44" t="str" cm="1">
        <f t="array" ref="G156">IF(E156="JAL", _xlfn.XLOOKUP(F156,JAL[JAL],Listas!$C$272:$C$455),IF(E156 = "Concejo",_xlfn.XLOOKUP(F156,Listas!$B$207:$B$251,Listas!$C$207:$C$251),IF(E156="Congreso",_xlfn.XLOOKUP(F156,Listas!$B$127:$B$188,Listas!$C$127:$C$188), "")))</f>
        <v>Pacto Historico</v>
      </c>
      <c r="H156" s="44" t="s">
        <v>5762</v>
      </c>
      <c r="I156" s="44" t="s">
        <v>110</v>
      </c>
      <c r="J156" s="116"/>
      <c r="K156" s="44" t="s">
        <v>121</v>
      </c>
      <c r="L156" s="44"/>
      <c r="M156" s="113" t="s">
        <v>1389</v>
      </c>
      <c r="N156" s="113" t="s">
        <v>121</v>
      </c>
      <c r="O156" s="101">
        <v>45467</v>
      </c>
      <c r="P156" s="113" t="s">
        <v>5763</v>
      </c>
      <c r="Q156" s="101">
        <v>45467</v>
      </c>
      <c r="R156" s="44" t="s">
        <v>5764</v>
      </c>
      <c r="S156" s="95">
        <v>45475</v>
      </c>
      <c r="T156" s="598" t="s">
        <v>121</v>
      </c>
      <c r="U156" s="598" t="s">
        <v>121</v>
      </c>
      <c r="V156" s="598" t="s">
        <v>121</v>
      </c>
      <c r="W156" s="598" t="s">
        <v>121</v>
      </c>
      <c r="X156" s="44" t="s">
        <v>5765</v>
      </c>
      <c r="Y156" s="564">
        <v>45482</v>
      </c>
      <c r="Z156" s="564"/>
    </row>
    <row r="157" spans="1:26" s="588" customFormat="1" ht="27" hidden="1" customHeight="1" x14ac:dyDescent="0.25">
      <c r="A157" s="113" t="s">
        <v>25</v>
      </c>
      <c r="B157" s="113" t="s">
        <v>29</v>
      </c>
      <c r="C157" s="594">
        <v>45475</v>
      </c>
      <c r="D157" s="635"/>
      <c r="E157" s="44" t="s">
        <v>22</v>
      </c>
      <c r="F157" s="44" t="s">
        <v>320</v>
      </c>
      <c r="G157" s="44" t="str" cm="1">
        <f t="array" ref="G157">IF(E157="JAL", _xlfn.XLOOKUP(F157,JAL[JAL],Listas!$C$272:$C$455),IF(E157 = "Concejo",_xlfn.XLOOKUP(F157,Listas!$B$207:$B$251,Listas!$C$207:$C$251),IF(E157="Congreso",_xlfn.XLOOKUP(F157,Listas!$B$127:$B$188,Listas!$C$127:$C$188), "")))</f>
        <v>Centro Democrático</v>
      </c>
      <c r="H157" s="44" t="s">
        <v>5766</v>
      </c>
      <c r="I157" s="44" t="s">
        <v>94</v>
      </c>
      <c r="J157" s="116" t="s">
        <v>198</v>
      </c>
      <c r="K157" s="44"/>
      <c r="L157" s="44"/>
      <c r="M157" s="113" t="s">
        <v>1756</v>
      </c>
      <c r="N157" s="113"/>
      <c r="O157" s="95"/>
      <c r="P157" s="113" t="s">
        <v>5767</v>
      </c>
      <c r="Q157" s="101">
        <v>45460</v>
      </c>
      <c r="R157" s="598" t="s">
        <v>121</v>
      </c>
      <c r="S157" s="598" t="s">
        <v>121</v>
      </c>
      <c r="T157" s="598" t="s">
        <v>121</v>
      </c>
      <c r="U157" s="598" t="s">
        <v>121</v>
      </c>
      <c r="V157" s="598" t="s">
        <v>121</v>
      </c>
      <c r="W157" s="598" t="s">
        <v>121</v>
      </c>
      <c r="X157" s="44" t="s">
        <v>5768</v>
      </c>
      <c r="Y157" s="564">
        <v>45467</v>
      </c>
      <c r="Z157" s="564"/>
    </row>
    <row r="158" spans="1:26" s="588" customFormat="1" ht="27" hidden="1" customHeight="1" x14ac:dyDescent="0.25">
      <c r="A158" s="113" t="s">
        <v>47</v>
      </c>
      <c r="B158" s="113" t="s">
        <v>29</v>
      </c>
      <c r="C158" s="594">
        <v>45476</v>
      </c>
      <c r="D158" s="635"/>
      <c r="E158" s="44" t="s">
        <v>22</v>
      </c>
      <c r="F158" s="44" t="s">
        <v>294</v>
      </c>
      <c r="G158" s="44" t="str" cm="1">
        <f t="array" ref="G158">IF(E158="JAL", _xlfn.XLOOKUP(F158,JAL[JAL],Listas!$C$272:$C$455),IF(E158 = "Concejo",_xlfn.XLOOKUP(F158,Listas!$B$207:$B$251,Listas!$C$207:$C$251),IF(E158="Congreso",_xlfn.XLOOKUP(F158,Listas!$B$127:$B$188,Listas!$C$127:$C$188), "")))</f>
        <v>Pacto Historico</v>
      </c>
      <c r="H158" s="44" t="s">
        <v>5769</v>
      </c>
      <c r="I158" s="44" t="s">
        <v>99</v>
      </c>
      <c r="J158" s="116" t="s">
        <v>141</v>
      </c>
      <c r="K158" s="44" t="s">
        <v>121</v>
      </c>
      <c r="L158" s="44"/>
      <c r="M158" s="113" t="s">
        <v>1495</v>
      </c>
      <c r="N158" s="113" t="s">
        <v>121</v>
      </c>
      <c r="O158" s="101">
        <v>45468</v>
      </c>
      <c r="P158" s="113" t="s">
        <v>5770</v>
      </c>
      <c r="Q158" s="101">
        <v>45468</v>
      </c>
      <c r="R158" s="598" t="s">
        <v>121</v>
      </c>
      <c r="S158" s="598" t="s">
        <v>121</v>
      </c>
      <c r="T158" s="598" t="s">
        <v>121</v>
      </c>
      <c r="U158" s="598" t="s">
        <v>121</v>
      </c>
      <c r="V158" s="598" t="s">
        <v>121</v>
      </c>
      <c r="W158" s="598" t="s">
        <v>121</v>
      </c>
      <c r="X158" s="44" t="s">
        <v>5771</v>
      </c>
      <c r="Y158" s="564">
        <v>45476</v>
      </c>
      <c r="Z158" s="564"/>
    </row>
    <row r="159" spans="1:26" s="588" customFormat="1" ht="27" hidden="1" customHeight="1" x14ac:dyDescent="0.25">
      <c r="A159" s="113" t="s">
        <v>42</v>
      </c>
      <c r="B159" s="113" t="s">
        <v>29</v>
      </c>
      <c r="C159" s="594">
        <v>45477</v>
      </c>
      <c r="D159" s="635"/>
      <c r="E159" s="44" t="s">
        <v>39</v>
      </c>
      <c r="F159" s="44" t="s">
        <v>790</v>
      </c>
      <c r="G159" s="44" t="str" cm="1">
        <f t="array" ref="G159">IF(E159="JAL", _xlfn.XLOOKUP(F159,JAL[JAL],Listas!$C$272:$C$456),IF(E159 = "Concejo",_xlfn.XLOOKUP(F159,Listas!$B$207:$B$251,Listas!$C$207:$C$251),IF(E159="Congreso",_xlfn.XLOOKUP(F159,Listas!$B$127:$B$188,Listas!$C$127:$C$188), "")))</f>
        <v xml:space="preserve">Partido Liberal </v>
      </c>
      <c r="H159" s="44" t="s">
        <v>5772</v>
      </c>
      <c r="I159" s="44" t="s">
        <v>104</v>
      </c>
      <c r="J159" s="116"/>
      <c r="K159" s="614" t="s">
        <v>121</v>
      </c>
      <c r="L159" s="44" t="s">
        <v>105</v>
      </c>
      <c r="M159" s="113" t="s">
        <v>5773</v>
      </c>
      <c r="N159" s="113" t="s">
        <v>121</v>
      </c>
      <c r="O159" s="95">
        <v>45475</v>
      </c>
      <c r="P159" s="113" t="s">
        <v>5774</v>
      </c>
      <c r="Q159" s="101">
        <v>45462</v>
      </c>
      <c r="R159" s="598" t="s">
        <v>121</v>
      </c>
      <c r="S159" s="598" t="s">
        <v>121</v>
      </c>
      <c r="T159" s="598" t="s">
        <v>121</v>
      </c>
      <c r="U159" s="598" t="s">
        <v>121</v>
      </c>
      <c r="V159" s="598" t="s">
        <v>121</v>
      </c>
      <c r="W159" s="598" t="s">
        <v>121</v>
      </c>
      <c r="X159" s="44" t="s">
        <v>5775</v>
      </c>
      <c r="Y159" s="564">
        <v>45476</v>
      </c>
      <c r="Z159" s="564"/>
    </row>
    <row r="160" spans="1:26" s="588" customFormat="1" ht="27" hidden="1" customHeight="1" x14ac:dyDescent="0.25">
      <c r="A160" s="113" t="s">
        <v>42</v>
      </c>
      <c r="B160" s="113" t="s">
        <v>29</v>
      </c>
      <c r="C160" s="594">
        <v>45477</v>
      </c>
      <c r="D160" s="635"/>
      <c r="E160" s="44" t="s">
        <v>39</v>
      </c>
      <c r="F160" s="44" t="s">
        <v>639</v>
      </c>
      <c r="G160" s="44" t="str" cm="1">
        <f t="array" ref="G160">IF(E160="JAL", _xlfn.XLOOKUP(F160,JAL[JAL],Listas!$C$272:$C$456),IF(E160 = "Concejo",_xlfn.XLOOKUP(F160,Listas!$B$207:$B$251,Listas!$C$207:$C$251),IF(E160="Congreso",_xlfn.XLOOKUP(F160,Listas!$B$127:$B$188,Listas!$C$127:$C$188), "")))</f>
        <v>Pacto Histórico</v>
      </c>
      <c r="H160" s="44" t="s">
        <v>5776</v>
      </c>
      <c r="I160" s="44" t="s">
        <v>94</v>
      </c>
      <c r="J160" s="116" t="s">
        <v>154</v>
      </c>
      <c r="K160" s="614" t="s">
        <v>121</v>
      </c>
      <c r="L160" s="44" t="s">
        <v>8</v>
      </c>
      <c r="M160" s="113" t="s">
        <v>1728</v>
      </c>
      <c r="N160" s="113" t="s">
        <v>121</v>
      </c>
      <c r="O160" s="95">
        <v>45502</v>
      </c>
      <c r="P160" s="113" t="s">
        <v>5777</v>
      </c>
      <c r="Q160" s="101">
        <v>45462</v>
      </c>
      <c r="R160" s="598" t="s">
        <v>121</v>
      </c>
      <c r="S160" s="770" t="s">
        <v>121</v>
      </c>
      <c r="T160" s="598" t="s">
        <v>121</v>
      </c>
      <c r="U160" s="598" t="s">
        <v>121</v>
      </c>
      <c r="V160" s="598" t="s">
        <v>121</v>
      </c>
      <c r="W160" s="598" t="s">
        <v>121</v>
      </c>
      <c r="X160" s="44" t="s">
        <v>5778</v>
      </c>
      <c r="Y160" s="564"/>
      <c r="Z160" s="564"/>
    </row>
    <row r="161" spans="1:26" s="588" customFormat="1" ht="27" hidden="1" customHeight="1" x14ac:dyDescent="0.25">
      <c r="A161" s="113" t="s">
        <v>25</v>
      </c>
      <c r="B161" s="113" t="s">
        <v>29</v>
      </c>
      <c r="C161" s="594">
        <v>45481</v>
      </c>
      <c r="D161" s="635"/>
      <c r="E161" s="44" t="s">
        <v>22</v>
      </c>
      <c r="F161" s="44" t="s">
        <v>300</v>
      </c>
      <c r="G161" s="44" t="str" cm="1">
        <f t="array" ref="G161">IF(E161="JAL", _xlfn.XLOOKUP(F161,JAL[JAL],Listas!$C$272:$C$455),IF(E161 = "Concejo",_xlfn.XLOOKUP(F161,Listas!$B$207:$B$251,Listas!$C$207:$C$251),IF(E161="Congreso",_xlfn.XLOOKUP(F161,Listas!$B$127:$B$188,Listas!$C$127:$C$188), "")))</f>
        <v>Centro Democrático</v>
      </c>
      <c r="H161" s="44" t="s">
        <v>5779</v>
      </c>
      <c r="I161" s="44" t="s">
        <v>113</v>
      </c>
      <c r="J161" s="116" t="s">
        <v>158</v>
      </c>
      <c r="K161" s="44"/>
      <c r="L161" s="44"/>
      <c r="M161" s="113" t="s">
        <v>1756</v>
      </c>
      <c r="N161" s="113"/>
      <c r="O161" s="95"/>
      <c r="P161" s="113" t="s">
        <v>5780</v>
      </c>
      <c r="Q161" s="101">
        <v>45464</v>
      </c>
      <c r="R161" s="598" t="s">
        <v>121</v>
      </c>
      <c r="S161" s="770" t="s">
        <v>121</v>
      </c>
      <c r="T161" s="598" t="s">
        <v>121</v>
      </c>
      <c r="U161" s="598" t="s">
        <v>121</v>
      </c>
      <c r="V161" s="598" t="s">
        <v>121</v>
      </c>
      <c r="W161" s="598" t="s">
        <v>121</v>
      </c>
      <c r="X161" s="44" t="s">
        <v>5781</v>
      </c>
      <c r="Y161" s="564">
        <v>45471</v>
      </c>
      <c r="Z161" s="564"/>
    </row>
    <row r="162" spans="1:26" s="588" customFormat="1" ht="27" hidden="1" customHeight="1" x14ac:dyDescent="0.25">
      <c r="A162" s="113" t="s">
        <v>47</v>
      </c>
      <c r="B162" s="113" t="s">
        <v>29</v>
      </c>
      <c r="C162" s="594">
        <v>45484</v>
      </c>
      <c r="D162" s="635">
        <v>45498</v>
      </c>
      <c r="E162" s="44" t="s">
        <v>22</v>
      </c>
      <c r="F162" s="44" t="s">
        <v>346</v>
      </c>
      <c r="G162" s="44" t="str" cm="1">
        <f t="array" ref="G162">IF(E162="JAL", _xlfn.XLOOKUP(F162,JAL[JAL],Listas!$C$272:$C$455),IF(E162 = "Concejo",_xlfn.XLOOKUP(F162,Listas!$B$207:$B$251,Listas!$C$207:$C$251),IF(E162="Congreso",_xlfn.XLOOKUP(F162,Listas!$B$127:$B$188,Listas!$C$127:$C$188), "")))</f>
        <v>Partido Mira</v>
      </c>
      <c r="H162" s="44" t="s">
        <v>5782</v>
      </c>
      <c r="I162" s="44" t="s">
        <v>110</v>
      </c>
      <c r="J162" s="116"/>
      <c r="K162" s="44" t="s">
        <v>121</v>
      </c>
      <c r="L162" s="44"/>
      <c r="M162" s="113" t="s">
        <v>1389</v>
      </c>
      <c r="N162" s="113" t="s">
        <v>121</v>
      </c>
      <c r="O162" s="101">
        <v>45469</v>
      </c>
      <c r="P162" s="113" t="s">
        <v>5783</v>
      </c>
      <c r="Q162" s="101">
        <v>45469</v>
      </c>
      <c r="R162" s="44" t="s">
        <v>5784</v>
      </c>
      <c r="S162" s="95">
        <v>45484</v>
      </c>
      <c r="T162" s="598" t="s">
        <v>121</v>
      </c>
      <c r="U162" s="598" t="s">
        <v>121</v>
      </c>
      <c r="V162" s="598" t="s">
        <v>121</v>
      </c>
      <c r="W162" s="598" t="s">
        <v>121</v>
      </c>
      <c r="X162" s="44" t="s">
        <v>5785</v>
      </c>
      <c r="Y162" s="564">
        <v>45498</v>
      </c>
      <c r="Z162" s="564"/>
    </row>
    <row r="163" spans="1:26" s="588" customFormat="1" ht="27" hidden="1" customHeight="1" x14ac:dyDescent="0.25">
      <c r="A163" s="113" t="s">
        <v>47</v>
      </c>
      <c r="B163" s="113" t="s">
        <v>29</v>
      </c>
      <c r="C163" s="594">
        <v>45485</v>
      </c>
      <c r="D163" s="635"/>
      <c r="E163" s="44" t="s">
        <v>22</v>
      </c>
      <c r="F163" s="44" t="s">
        <v>343</v>
      </c>
      <c r="G163" s="44" t="str" cm="1">
        <f t="array" ref="G163">IF(E163="JAL", _xlfn.XLOOKUP(F163,JAL[JAL],Listas!$C$272:$C$455),IF(E163 = "Concejo",_xlfn.XLOOKUP(F163,Listas!$B$207:$B$251,Listas!$C$207:$C$251),IF(E163="Congreso",_xlfn.XLOOKUP(F163,Listas!$B$127:$B$188,Listas!$C$127:$C$188), "")))</f>
        <v>Partido Mira</v>
      </c>
      <c r="H163" s="44" t="s">
        <v>5786</v>
      </c>
      <c r="I163" s="44" t="s">
        <v>122</v>
      </c>
      <c r="J163" s="116"/>
      <c r="K163" s="44" t="s">
        <v>121</v>
      </c>
      <c r="L163" s="44" t="s">
        <v>71</v>
      </c>
      <c r="M163" s="113" t="s">
        <v>1495</v>
      </c>
      <c r="N163" s="113" t="s">
        <v>121</v>
      </c>
      <c r="O163" s="101">
        <v>45470</v>
      </c>
      <c r="P163" s="113" t="s">
        <v>5787</v>
      </c>
      <c r="Q163" s="101">
        <v>45470</v>
      </c>
      <c r="R163" s="598" t="s">
        <v>121</v>
      </c>
      <c r="S163" s="598" t="s">
        <v>121</v>
      </c>
      <c r="T163" s="598" t="s">
        <v>121</v>
      </c>
      <c r="U163" s="598" t="s">
        <v>121</v>
      </c>
      <c r="V163" s="598" t="s">
        <v>121</v>
      </c>
      <c r="W163" s="598" t="s">
        <v>121</v>
      </c>
      <c r="X163" s="44" t="s">
        <v>5788</v>
      </c>
      <c r="Y163" s="564">
        <v>45483</v>
      </c>
      <c r="Z163" s="564"/>
    </row>
    <row r="164" spans="1:26" s="588" customFormat="1" ht="27" hidden="1" customHeight="1" x14ac:dyDescent="0.25">
      <c r="A164" s="113" t="s">
        <v>47</v>
      </c>
      <c r="B164" s="113" t="s">
        <v>29</v>
      </c>
      <c r="C164" s="594">
        <v>45488</v>
      </c>
      <c r="D164" s="635"/>
      <c r="E164" s="44" t="s">
        <v>22</v>
      </c>
      <c r="F164" s="44" t="s">
        <v>346</v>
      </c>
      <c r="G164" s="44" t="str" cm="1">
        <f t="array" ref="G164">IF(E164="JAL", _xlfn.XLOOKUP(F164,JAL[JAL],Listas!$C$272:$C$455),IF(E164 = "Concejo",_xlfn.XLOOKUP(F164,Listas!$B$207:$B$251,Listas!$C$207:$C$251),IF(E164="Congreso",_xlfn.XLOOKUP(F164,Listas!$B$127:$B$188,Listas!$C$127:$C$188), "")))</f>
        <v>Partido Mira</v>
      </c>
      <c r="H164" s="44" t="s">
        <v>5789</v>
      </c>
      <c r="I164" s="44" t="s">
        <v>94</v>
      </c>
      <c r="J164" s="116"/>
      <c r="K164" s="44" t="s">
        <v>121</v>
      </c>
      <c r="L164" s="44"/>
      <c r="M164" s="113" t="s">
        <v>1389</v>
      </c>
      <c r="N164" s="113" t="s">
        <v>121</v>
      </c>
      <c r="O164" s="101">
        <v>45476</v>
      </c>
      <c r="P164" s="113" t="s">
        <v>5790</v>
      </c>
      <c r="Q164" s="101">
        <v>45476</v>
      </c>
      <c r="R164" s="598" t="s">
        <v>121</v>
      </c>
      <c r="S164" s="598" t="s">
        <v>121</v>
      </c>
      <c r="T164" s="598" t="s">
        <v>121</v>
      </c>
      <c r="U164" s="598" t="s">
        <v>121</v>
      </c>
      <c r="V164" s="598" t="s">
        <v>121</v>
      </c>
      <c r="W164" s="598" t="s">
        <v>121</v>
      </c>
      <c r="X164" s="44" t="s">
        <v>5791</v>
      </c>
      <c r="Y164" s="564">
        <v>45477</v>
      </c>
      <c r="Z164" s="564"/>
    </row>
    <row r="165" spans="1:26" s="588" customFormat="1" ht="27" hidden="1" customHeight="1" x14ac:dyDescent="0.25">
      <c r="A165" s="113" t="s">
        <v>47</v>
      </c>
      <c r="B165" s="113" t="s">
        <v>29</v>
      </c>
      <c r="C165" s="594">
        <v>45489</v>
      </c>
      <c r="D165" s="635">
        <v>45496</v>
      </c>
      <c r="E165" s="44" t="s">
        <v>22</v>
      </c>
      <c r="F165" s="44" t="s">
        <v>299</v>
      </c>
      <c r="G165" s="44" t="str" cm="1">
        <f t="array" ref="G165">IF(E165="JAL", _xlfn.XLOOKUP(F165,JAL[JAL],Listas!$C$272:$C$455),IF(E165 = "Concejo",_xlfn.XLOOKUP(F165,Listas!$B$207:$B$251,Listas!$C$207:$C$251),IF(E165="Congreso",_xlfn.XLOOKUP(F165,Listas!$B$127:$B$188,Listas!$C$127:$C$188), "")))</f>
        <v>Pacto Historico</v>
      </c>
      <c r="H165" s="117" t="s">
        <v>5792</v>
      </c>
      <c r="I165" s="44" t="s">
        <v>122</v>
      </c>
      <c r="J165" s="116"/>
      <c r="K165" s="44" t="s">
        <v>121</v>
      </c>
      <c r="L165" s="44"/>
      <c r="M165" s="113" t="s">
        <v>1389</v>
      </c>
      <c r="N165" s="113" t="s">
        <v>121</v>
      </c>
      <c r="O165" s="101">
        <v>45482</v>
      </c>
      <c r="P165" s="113" t="s">
        <v>5793</v>
      </c>
      <c r="Q165" s="101">
        <v>45482</v>
      </c>
      <c r="R165" s="44" t="s">
        <v>5794</v>
      </c>
      <c r="S165" s="95">
        <v>45489</v>
      </c>
      <c r="T165" s="598" t="s">
        <v>121</v>
      </c>
      <c r="U165" s="598" t="s">
        <v>121</v>
      </c>
      <c r="V165" s="598" t="s">
        <v>121</v>
      </c>
      <c r="W165" s="598" t="s">
        <v>121</v>
      </c>
      <c r="X165" s="44" t="s">
        <v>5795</v>
      </c>
      <c r="Y165" s="564">
        <v>45496</v>
      </c>
      <c r="Z165" s="564"/>
    </row>
    <row r="166" spans="1:26" s="588" customFormat="1" ht="27" hidden="1" customHeight="1" x14ac:dyDescent="0.25">
      <c r="A166" s="113" t="s">
        <v>47</v>
      </c>
      <c r="B166" s="113" t="s">
        <v>29</v>
      </c>
      <c r="C166" s="594">
        <v>45490</v>
      </c>
      <c r="D166" s="635"/>
      <c r="E166" s="44" t="s">
        <v>22</v>
      </c>
      <c r="F166" s="44" t="s">
        <v>343</v>
      </c>
      <c r="G166" s="44" t="str" cm="1">
        <f t="array" ref="G166">IF(E166="JAL", _xlfn.XLOOKUP(F166,JAL[JAL],Listas!$C$272:$C$455),IF(E166 = "Concejo",_xlfn.XLOOKUP(F166,Listas!$B$207:$B$251,Listas!$C$207:$C$251),IF(E166="Congreso",_xlfn.XLOOKUP(F166,Listas!$B$127:$B$188,Listas!$C$127:$C$188), "")))</f>
        <v>Partido Mira</v>
      </c>
      <c r="H166" s="44" t="s">
        <v>5796</v>
      </c>
      <c r="I166" s="44" t="s">
        <v>99</v>
      </c>
      <c r="J166" s="116"/>
      <c r="K166" s="44" t="s">
        <v>121</v>
      </c>
      <c r="L166" s="44"/>
      <c r="M166" s="113" t="s">
        <v>1927</v>
      </c>
      <c r="N166" s="113" t="s">
        <v>121</v>
      </c>
      <c r="O166" s="101">
        <v>45476</v>
      </c>
      <c r="P166" s="113" t="s">
        <v>5797</v>
      </c>
      <c r="Q166" s="101">
        <v>45476</v>
      </c>
      <c r="R166" s="598" t="s">
        <v>121</v>
      </c>
      <c r="S166" s="598" t="s">
        <v>121</v>
      </c>
      <c r="T166" s="598" t="s">
        <v>121</v>
      </c>
      <c r="U166" s="598" t="s">
        <v>121</v>
      </c>
      <c r="V166" s="598" t="s">
        <v>121</v>
      </c>
      <c r="W166" s="598" t="s">
        <v>121</v>
      </c>
      <c r="X166" s="44" t="s">
        <v>5798</v>
      </c>
      <c r="Y166" s="564">
        <v>45483</v>
      </c>
      <c r="Z166" s="564"/>
    </row>
    <row r="167" spans="1:26" s="588" customFormat="1" ht="27" hidden="1" customHeight="1" x14ac:dyDescent="0.25">
      <c r="A167" s="113" t="s">
        <v>47</v>
      </c>
      <c r="B167" s="113" t="s">
        <v>29</v>
      </c>
      <c r="C167" s="594">
        <v>45491</v>
      </c>
      <c r="D167" s="635"/>
      <c r="E167" s="44" t="s">
        <v>22</v>
      </c>
      <c r="F167" s="44" t="s">
        <v>367</v>
      </c>
      <c r="G167" s="44" t="str" cm="1">
        <f t="array" ref="G167">IF(E167="JAL", _xlfn.XLOOKUP(F167,JAL[JAL],Listas!$C$272:$C$455),IF(E167 = "Concejo",_xlfn.XLOOKUP(F167,Listas!$B$207:$B$253,Listas!$C$207:$C$253),IF(E167="Congreso",_xlfn.XLOOKUP(F167,Listas!$B$127:$B$189,Listas!$C$127:$C$189), "")))</f>
        <v>No Aplica</v>
      </c>
      <c r="H167" s="44" t="s">
        <v>5799</v>
      </c>
      <c r="I167" s="44" t="s">
        <v>107</v>
      </c>
      <c r="J167" s="116" t="s">
        <v>143</v>
      </c>
      <c r="K167" s="44" t="s">
        <v>121</v>
      </c>
      <c r="L167" s="44"/>
      <c r="M167" s="113" t="s">
        <v>325</v>
      </c>
      <c r="N167" s="113" t="s">
        <v>121</v>
      </c>
      <c r="O167" s="101">
        <v>45477</v>
      </c>
      <c r="P167" s="113" t="s">
        <v>5800</v>
      </c>
      <c r="Q167" s="101">
        <v>45477</v>
      </c>
      <c r="R167" s="598" t="s">
        <v>121</v>
      </c>
      <c r="S167" s="598" t="s">
        <v>121</v>
      </c>
      <c r="T167" s="598" t="s">
        <v>121</v>
      </c>
      <c r="U167" s="598" t="s">
        <v>121</v>
      </c>
      <c r="V167" s="598" t="s">
        <v>121</v>
      </c>
      <c r="W167" s="598" t="s">
        <v>121</v>
      </c>
      <c r="X167" s="44" t="s">
        <v>5801</v>
      </c>
      <c r="Y167" s="564">
        <v>45485</v>
      </c>
      <c r="Z167" s="564" t="s">
        <v>5802</v>
      </c>
    </row>
    <row r="168" spans="1:26" s="588" customFormat="1" ht="27" hidden="1" customHeight="1" x14ac:dyDescent="0.25">
      <c r="A168" s="113" t="s">
        <v>25</v>
      </c>
      <c r="B168" s="113" t="s">
        <v>29</v>
      </c>
      <c r="C168" s="594">
        <v>45492</v>
      </c>
      <c r="D168" s="635"/>
      <c r="E168" s="44" t="s">
        <v>22</v>
      </c>
      <c r="F168" s="44" t="s">
        <v>2962</v>
      </c>
      <c r="G168" s="612" t="s">
        <v>2963</v>
      </c>
      <c r="H168" s="44" t="s">
        <v>5803</v>
      </c>
      <c r="I168" s="44" t="s">
        <v>124</v>
      </c>
      <c r="J168" s="116"/>
      <c r="K168" s="44"/>
      <c r="L168" s="44"/>
      <c r="M168" s="113" t="s">
        <v>1389</v>
      </c>
      <c r="N168" s="44"/>
      <c r="O168" s="564"/>
      <c r="P168" s="113" t="s">
        <v>5804</v>
      </c>
      <c r="Q168" s="101">
        <v>45490</v>
      </c>
      <c r="R168" s="598" t="s">
        <v>121</v>
      </c>
      <c r="S168" s="598" t="s">
        <v>121</v>
      </c>
      <c r="T168" s="598" t="s">
        <v>121</v>
      </c>
      <c r="U168" s="598" t="s">
        <v>121</v>
      </c>
      <c r="V168" s="598" t="s">
        <v>121</v>
      </c>
      <c r="W168" s="598" t="s">
        <v>121</v>
      </c>
      <c r="X168" s="44" t="s">
        <v>5805</v>
      </c>
      <c r="Y168" s="564">
        <v>45492</v>
      </c>
      <c r="Z168" s="564"/>
    </row>
    <row r="169" spans="1:26" s="588" customFormat="1" ht="27" hidden="1" customHeight="1" x14ac:dyDescent="0.25">
      <c r="A169" s="113" t="s">
        <v>47</v>
      </c>
      <c r="B169" s="113" t="s">
        <v>29</v>
      </c>
      <c r="C169" s="594">
        <v>45495</v>
      </c>
      <c r="D169" s="635"/>
      <c r="E169" s="44" t="s">
        <v>22</v>
      </c>
      <c r="F169" s="44" t="s">
        <v>255</v>
      </c>
      <c r="G169" s="44" t="str" cm="1">
        <f t="array" ref="G169">IF(E169="JAL", _xlfn.XLOOKUP(F169,JAL[JAL],Listas!$C$272:$C$455),IF(E169 = "Concejo",_xlfn.XLOOKUP(F169,Listas!$B$207:$B$251,Listas!$C$207:$C$251),IF(E169="Congreso",_xlfn.XLOOKUP(F169,Listas!$B$127:$B$188,Listas!$C$127:$C$188), "")))</f>
        <v>Alianza Verde</v>
      </c>
      <c r="H169" s="44" t="s">
        <v>5806</v>
      </c>
      <c r="I169" s="44" t="s">
        <v>104</v>
      </c>
      <c r="J169" s="116"/>
      <c r="K169" s="44" t="s">
        <v>121</v>
      </c>
      <c r="L169" s="44"/>
      <c r="M169" s="113" t="s">
        <v>1927</v>
      </c>
      <c r="N169" s="113" t="s">
        <v>121</v>
      </c>
      <c r="O169" s="101">
        <v>45481</v>
      </c>
      <c r="P169" s="113" t="s">
        <v>5807</v>
      </c>
      <c r="Q169" s="101">
        <v>45481</v>
      </c>
      <c r="R169" s="598" t="s">
        <v>121</v>
      </c>
      <c r="S169" s="770" t="s">
        <v>121</v>
      </c>
      <c r="T169" s="598" t="s">
        <v>121</v>
      </c>
      <c r="U169" s="598" t="s">
        <v>121</v>
      </c>
      <c r="V169" s="598" t="s">
        <v>121</v>
      </c>
      <c r="W169" s="598" t="s">
        <v>121</v>
      </c>
      <c r="X169" s="44" t="s">
        <v>5808</v>
      </c>
      <c r="Y169" s="564">
        <v>45495</v>
      </c>
      <c r="Z169" s="564"/>
    </row>
    <row r="170" spans="1:26" s="588" customFormat="1" ht="27" hidden="1" customHeight="1" x14ac:dyDescent="0.25">
      <c r="A170" s="113" t="s">
        <v>47</v>
      </c>
      <c r="B170" s="113" t="s">
        <v>29</v>
      </c>
      <c r="C170" s="594">
        <v>45496</v>
      </c>
      <c r="D170" s="635"/>
      <c r="E170" s="44" t="s">
        <v>22</v>
      </c>
      <c r="F170" s="44" t="s">
        <v>299</v>
      </c>
      <c r="G170" s="44" t="str" cm="1">
        <f t="array" ref="G170">IF(E170="JAL", _xlfn.XLOOKUP(F170,JAL[JAL],Listas!$C$272:$C$455),IF(E170 = "Concejo",_xlfn.XLOOKUP(F170,Listas!$B$207:$B$251,Listas!$C$207:$C$251),IF(E170="Congreso",_xlfn.XLOOKUP(F170,Listas!$B$127:$B$188,Listas!$C$127:$C$188), "")))</f>
        <v>Pacto Historico</v>
      </c>
      <c r="H170" s="44" t="s">
        <v>5809</v>
      </c>
      <c r="I170" s="44" t="s">
        <v>122</v>
      </c>
      <c r="J170" s="116" t="s">
        <v>195</v>
      </c>
      <c r="K170" s="44" t="s">
        <v>121</v>
      </c>
      <c r="L170" s="44" t="s">
        <v>71</v>
      </c>
      <c r="M170" s="113" t="s">
        <v>1495</v>
      </c>
      <c r="N170" s="113" t="s">
        <v>121</v>
      </c>
      <c r="O170" s="95">
        <v>45484</v>
      </c>
      <c r="P170" s="95" t="s">
        <v>5810</v>
      </c>
      <c r="Q170" s="95">
        <v>45484</v>
      </c>
      <c r="R170" s="598" t="s">
        <v>121</v>
      </c>
      <c r="S170" s="598" t="s">
        <v>121</v>
      </c>
      <c r="T170" s="598" t="s">
        <v>121</v>
      </c>
      <c r="U170" s="598" t="s">
        <v>121</v>
      </c>
      <c r="V170" s="598" t="s">
        <v>121</v>
      </c>
      <c r="W170" s="598" t="s">
        <v>121</v>
      </c>
      <c r="X170" s="44" t="s">
        <v>5811</v>
      </c>
      <c r="Y170" s="564">
        <v>45496</v>
      </c>
      <c r="Z170" s="564" t="s">
        <v>5812</v>
      </c>
    </row>
    <row r="171" spans="1:26" s="588" customFormat="1" ht="27" hidden="1" customHeight="1" x14ac:dyDescent="0.25">
      <c r="A171" s="113" t="s">
        <v>25</v>
      </c>
      <c r="B171" s="113" t="s">
        <v>29</v>
      </c>
      <c r="C171" s="594">
        <v>45497</v>
      </c>
      <c r="D171" s="635"/>
      <c r="E171" s="44" t="s">
        <v>22</v>
      </c>
      <c r="F171" s="44" t="s">
        <v>288</v>
      </c>
      <c r="G171" s="44" t="str" cm="1">
        <f t="array" ref="G171">IF(E171="JAL", _xlfn.XLOOKUP(F171,JAL[JAL],Listas!$C$272:$C$455),IF(E171 = "Concejo",_xlfn.XLOOKUP(F171,Listas!$B$207:$B$251,Listas!$C$207:$C$251),IF(E171="Congreso",_xlfn.XLOOKUP(F171,Listas!$B$127:$B$188,Listas!$C$127:$C$188), "")))</f>
        <v>Pacto Historico</v>
      </c>
      <c r="H171" s="44" t="s">
        <v>5813</v>
      </c>
      <c r="I171" s="44" t="s">
        <v>99</v>
      </c>
      <c r="J171" s="116" t="s">
        <v>141</v>
      </c>
      <c r="K171" s="44"/>
      <c r="L171" s="44"/>
      <c r="M171" s="113" t="s">
        <v>1495</v>
      </c>
      <c r="N171" s="44"/>
      <c r="O171" s="564"/>
      <c r="P171" s="113" t="s">
        <v>5814</v>
      </c>
      <c r="Q171" s="101">
        <v>45490</v>
      </c>
      <c r="R171" s="598" t="s">
        <v>121</v>
      </c>
      <c r="S171" s="598" t="s">
        <v>121</v>
      </c>
      <c r="T171" s="598" t="s">
        <v>121</v>
      </c>
      <c r="U171" s="598" t="s">
        <v>121</v>
      </c>
      <c r="V171" s="598" t="s">
        <v>121</v>
      </c>
      <c r="W171" s="598" t="s">
        <v>121</v>
      </c>
      <c r="X171" s="44" t="s">
        <v>5815</v>
      </c>
      <c r="Y171" s="564">
        <v>45498</v>
      </c>
      <c r="Z171" s="564" t="s">
        <v>5816</v>
      </c>
    </row>
    <row r="172" spans="1:26" s="588" customFormat="1" ht="27" hidden="1" customHeight="1" x14ac:dyDescent="0.25">
      <c r="A172" s="113" t="s">
        <v>47</v>
      </c>
      <c r="B172" s="113" t="s">
        <v>29</v>
      </c>
      <c r="C172" s="594">
        <v>45498</v>
      </c>
      <c r="D172" s="635"/>
      <c r="E172" s="44" t="s">
        <v>22</v>
      </c>
      <c r="F172" s="44" t="s">
        <v>330</v>
      </c>
      <c r="G172" s="44" t="str" cm="1">
        <f t="array" ref="G172">IF(E172="JAL", _xlfn.XLOOKUP(F172,JAL[JAL],Listas!$C$272:$C$455),IF(E172 = "Concejo",_xlfn.XLOOKUP(F172,Listas!$B$207:$B$251,Listas!$C$207:$C$251),IF(E172="Congreso",_xlfn.XLOOKUP(F172,Listas!$B$127:$B$188,Listas!$C$127:$C$188), "")))</f>
        <v>Partido Liberal Colombiano</v>
      </c>
      <c r="H172" s="44" t="s">
        <v>5817</v>
      </c>
      <c r="I172" s="44" t="s">
        <v>126</v>
      </c>
      <c r="J172" s="116"/>
      <c r="K172" s="44" t="s">
        <v>121</v>
      </c>
      <c r="L172" s="44"/>
      <c r="M172" s="113" t="s">
        <v>2629</v>
      </c>
      <c r="N172" s="113" t="s">
        <v>121</v>
      </c>
      <c r="O172" s="101">
        <v>45490</v>
      </c>
      <c r="P172" s="113" t="s">
        <v>5818</v>
      </c>
      <c r="Q172" s="101">
        <v>45490</v>
      </c>
      <c r="R172" s="598" t="s">
        <v>121</v>
      </c>
      <c r="S172" s="598" t="s">
        <v>121</v>
      </c>
      <c r="T172" s="598" t="s">
        <v>121</v>
      </c>
      <c r="U172" s="598" t="s">
        <v>121</v>
      </c>
      <c r="V172" s="598" t="s">
        <v>121</v>
      </c>
      <c r="W172" s="598" t="s">
        <v>121</v>
      </c>
      <c r="X172" s="44" t="s">
        <v>5819</v>
      </c>
      <c r="Y172" s="564">
        <v>45498</v>
      </c>
      <c r="Z172" s="564"/>
    </row>
    <row r="173" spans="1:26" s="588" customFormat="1" ht="27" hidden="1" customHeight="1" x14ac:dyDescent="0.25">
      <c r="A173" s="113" t="s">
        <v>25</v>
      </c>
      <c r="B173" s="113" t="s">
        <v>29</v>
      </c>
      <c r="C173" s="594">
        <v>45499</v>
      </c>
      <c r="D173" s="635"/>
      <c r="E173" s="44" t="s">
        <v>22</v>
      </c>
      <c r="F173" s="44" t="s">
        <v>343</v>
      </c>
      <c r="G173" s="44" t="str" cm="1">
        <f t="array" ref="G173">IF(E173="JAL", _xlfn.XLOOKUP(F173,JAL[JAL],Listas!$C$272:$C$455),IF(E173 = "Concejo",_xlfn.XLOOKUP(F173,Listas!$B$207:$B$251,Listas!$C$207:$C$251),IF(E173="Congreso",_xlfn.XLOOKUP(F173,Listas!$B$127:$B$188,Listas!$C$127:$C$188), "")))</f>
        <v>Partido Mira</v>
      </c>
      <c r="H173" s="44" t="s">
        <v>5820</v>
      </c>
      <c r="I173" s="44" t="s">
        <v>126</v>
      </c>
      <c r="J173" s="116"/>
      <c r="K173" s="44"/>
      <c r="L173" s="44"/>
      <c r="M173" s="113"/>
      <c r="N173" s="44"/>
      <c r="O173" s="564"/>
      <c r="P173" s="113" t="s">
        <v>5821</v>
      </c>
      <c r="Q173" s="101">
        <v>45485</v>
      </c>
      <c r="R173" s="598" t="s">
        <v>121</v>
      </c>
      <c r="S173" s="770" t="s">
        <v>121</v>
      </c>
      <c r="T173" s="598" t="s">
        <v>121</v>
      </c>
      <c r="U173" s="598" t="s">
        <v>121</v>
      </c>
      <c r="V173" s="598" t="s">
        <v>121</v>
      </c>
      <c r="W173" s="598" t="s">
        <v>121</v>
      </c>
      <c r="X173" s="44" t="s">
        <v>5822</v>
      </c>
      <c r="Y173" s="564">
        <v>45499</v>
      </c>
      <c r="Z173" s="604" t="s">
        <v>5823</v>
      </c>
    </row>
    <row r="174" spans="1:26" s="588" customFormat="1" ht="27" hidden="1" customHeight="1" x14ac:dyDescent="0.25">
      <c r="A174" s="113" t="s">
        <v>16</v>
      </c>
      <c r="B174" s="113" t="s">
        <v>29</v>
      </c>
      <c r="C174" s="594">
        <v>45499</v>
      </c>
      <c r="D174" s="635"/>
      <c r="E174" s="44" t="s">
        <v>22</v>
      </c>
      <c r="F174" s="44" t="s">
        <v>320</v>
      </c>
      <c r="G174" s="44" t="str" cm="1">
        <f t="array" ref="G174">IF(E174="JAL", _xlfn.XLOOKUP(F174,JAL[JAL],Listas!$C$272:$C$455),IF(E174 = "Concejo",_xlfn.XLOOKUP(F174,Listas!$B$207:$B$251,Listas!$C$207:$C$251),IF(E174="Congreso",_xlfn.XLOOKUP(F174,Listas!$B$127:$B$188,Listas!$C$127:$C$188), "")))</f>
        <v>Centro Democrático</v>
      </c>
      <c r="H174" s="44" t="s">
        <v>5824</v>
      </c>
      <c r="I174" s="44" t="s">
        <v>126</v>
      </c>
      <c r="J174" s="116"/>
      <c r="K174" s="44" t="s">
        <v>121</v>
      </c>
      <c r="L174" s="44"/>
      <c r="M174" s="113" t="s">
        <v>325</v>
      </c>
      <c r="N174" s="44"/>
      <c r="O174" s="564">
        <v>45493</v>
      </c>
      <c r="P174" s="113" t="s">
        <v>5825</v>
      </c>
      <c r="Q174" s="101">
        <v>45485</v>
      </c>
      <c r="R174" s="598" t="s">
        <v>121</v>
      </c>
      <c r="S174" s="598" t="s">
        <v>121</v>
      </c>
      <c r="T174" s="598" t="s">
        <v>121</v>
      </c>
      <c r="U174" s="598" t="s">
        <v>121</v>
      </c>
      <c r="V174" s="598" t="s">
        <v>121</v>
      </c>
      <c r="W174" s="598" t="s">
        <v>121</v>
      </c>
      <c r="X174" s="44" t="s">
        <v>5826</v>
      </c>
      <c r="Y174" s="564">
        <v>45498</v>
      </c>
      <c r="Z174" s="564" t="s">
        <v>5827</v>
      </c>
    </row>
    <row r="175" spans="1:26" s="588" customFormat="1" ht="27" hidden="1" customHeight="1" x14ac:dyDescent="0.25">
      <c r="A175" s="113" t="s">
        <v>42</v>
      </c>
      <c r="B175" s="113" t="s">
        <v>29</v>
      </c>
      <c r="C175" s="594">
        <v>45503</v>
      </c>
      <c r="D175" s="635"/>
      <c r="E175" s="44" t="s">
        <v>22</v>
      </c>
      <c r="F175" s="44" t="s">
        <v>313</v>
      </c>
      <c r="G175" s="44" t="str" cm="1">
        <f t="array" ref="G175">IF(E175="JAL", _xlfn.XLOOKUP(F175,JAL[JAL],Listas!$C$272:$C$455),IF(E175 = "Concejo",_xlfn.XLOOKUP(F175,Listas!$B$207:$B$251,Listas!$C$207:$C$251),IF(E175="Congreso",_xlfn.XLOOKUP(F175,Listas!$B$127:$B$188,Listas!$C$127:$C$188), "")))</f>
        <v>Centro Democrático</v>
      </c>
      <c r="H175" s="44" t="s">
        <v>5828</v>
      </c>
      <c r="I175" s="44" t="s">
        <v>104</v>
      </c>
      <c r="J175" s="614" t="s">
        <v>121</v>
      </c>
      <c r="K175" s="614" t="s">
        <v>121</v>
      </c>
      <c r="L175" s="614" t="s">
        <v>34</v>
      </c>
      <c r="M175" s="113" t="s">
        <v>121</v>
      </c>
      <c r="N175" s="614" t="s">
        <v>121</v>
      </c>
      <c r="O175" s="564">
        <v>45498</v>
      </c>
      <c r="P175" s="113" t="s">
        <v>5829</v>
      </c>
      <c r="Q175" s="101">
        <v>45489</v>
      </c>
      <c r="R175" s="598" t="s">
        <v>121</v>
      </c>
      <c r="S175" s="598" t="s">
        <v>121</v>
      </c>
      <c r="T175" s="598" t="s">
        <v>121</v>
      </c>
      <c r="U175" s="598" t="s">
        <v>121</v>
      </c>
      <c r="V175" s="598" t="s">
        <v>121</v>
      </c>
      <c r="W175" s="598" t="s">
        <v>121</v>
      </c>
      <c r="X175" s="44" t="s">
        <v>5830</v>
      </c>
      <c r="Y175" s="564">
        <v>45503</v>
      </c>
      <c r="Z175" s="564"/>
    </row>
    <row r="176" spans="1:26" s="588" customFormat="1" ht="27" hidden="1" customHeight="1" x14ac:dyDescent="0.25">
      <c r="A176" s="113" t="s">
        <v>25</v>
      </c>
      <c r="B176" s="113" t="s">
        <v>29</v>
      </c>
      <c r="C176" s="594">
        <v>45503</v>
      </c>
      <c r="D176" s="635">
        <v>45518</v>
      </c>
      <c r="E176" s="44" t="s">
        <v>22</v>
      </c>
      <c r="F176" s="44" t="s">
        <v>300</v>
      </c>
      <c r="G176" s="44" t="str" cm="1">
        <f t="array" ref="G176">IF(E176="JAL", _xlfn.XLOOKUP(F176,JAL[JAL],Listas!$C$272:$C$455),IF(E176 = "Concejo",_xlfn.XLOOKUP(F176,Listas!$B$207:$B$251,Listas!$C$207:$C$251),IF(E176="Congreso",_xlfn.XLOOKUP(F176,Listas!$B$127:$B$188,Listas!$C$127:$C$188), "")))</f>
        <v>Centro Democrático</v>
      </c>
      <c r="H176" s="44" t="s">
        <v>5831</v>
      </c>
      <c r="I176" s="44" t="s">
        <v>122</v>
      </c>
      <c r="J176" s="116" t="s">
        <v>5832</v>
      </c>
      <c r="K176" s="44"/>
      <c r="L176" s="44"/>
      <c r="M176" s="113" t="s">
        <v>2088</v>
      </c>
      <c r="N176" s="44"/>
      <c r="O176" s="564"/>
      <c r="P176" s="113" t="s">
        <v>5833</v>
      </c>
      <c r="Q176" s="101">
        <v>45489</v>
      </c>
      <c r="R176" s="44" t="s">
        <v>5834</v>
      </c>
      <c r="S176" s="95">
        <v>45503</v>
      </c>
      <c r="T176" s="598" t="s">
        <v>121</v>
      </c>
      <c r="U176" s="598" t="s">
        <v>121</v>
      </c>
      <c r="V176" s="598" t="s">
        <v>121</v>
      </c>
      <c r="W176" s="598" t="s">
        <v>121</v>
      </c>
      <c r="X176" s="44" t="s">
        <v>5835</v>
      </c>
      <c r="Y176" s="564">
        <v>45516</v>
      </c>
      <c r="Z176" s="604" t="s">
        <v>5836</v>
      </c>
    </row>
    <row r="177" spans="1:26" s="588" customFormat="1" ht="27" hidden="1" customHeight="1" x14ac:dyDescent="0.25">
      <c r="A177" s="113" t="s">
        <v>47</v>
      </c>
      <c r="B177" s="113" t="s">
        <v>29</v>
      </c>
      <c r="C177" s="594">
        <v>45503</v>
      </c>
      <c r="D177" s="635"/>
      <c r="E177" s="44" t="s">
        <v>22</v>
      </c>
      <c r="F177" s="44" t="s">
        <v>288</v>
      </c>
      <c r="G177" s="44" t="str" cm="1">
        <f t="array" ref="G177">IF(E177="JAL", _xlfn.XLOOKUP(F177,JAL[JAL],Listas!$C$272:$C$455),IF(E177 = "Concejo",_xlfn.XLOOKUP(F177,Listas!$B$207:$B$251,Listas!$C$207:$C$251),IF(E177="Congreso",_xlfn.XLOOKUP(F177,Listas!$B$127:$B$188,Listas!$C$127:$C$188), "")))</f>
        <v>Pacto Historico</v>
      </c>
      <c r="H177" s="44" t="s">
        <v>5837</v>
      </c>
      <c r="I177" s="44" t="s">
        <v>99</v>
      </c>
      <c r="J177" s="116" t="s">
        <v>141</v>
      </c>
      <c r="K177" s="44" t="s">
        <v>121</v>
      </c>
      <c r="L177" s="44" t="s">
        <v>8</v>
      </c>
      <c r="M177" s="113" t="s">
        <v>1495</v>
      </c>
      <c r="N177" s="113" t="s">
        <v>121</v>
      </c>
      <c r="O177" s="564">
        <v>45497</v>
      </c>
      <c r="P177" s="113" t="s">
        <v>5838</v>
      </c>
      <c r="Q177" s="101">
        <v>45496</v>
      </c>
      <c r="R177" s="598" t="s">
        <v>121</v>
      </c>
      <c r="S177" s="598" t="s">
        <v>121</v>
      </c>
      <c r="T177" s="598" t="s">
        <v>121</v>
      </c>
      <c r="U177" s="598" t="s">
        <v>121</v>
      </c>
      <c r="V177" s="598" t="s">
        <v>121</v>
      </c>
      <c r="W177" s="598" t="s">
        <v>121</v>
      </c>
      <c r="X177" s="44" t="s">
        <v>5839</v>
      </c>
      <c r="Y177" s="564">
        <v>45503</v>
      </c>
      <c r="Z177" s="564" t="s">
        <v>5840</v>
      </c>
    </row>
    <row r="178" spans="1:26" s="588" customFormat="1" ht="27" hidden="1" customHeight="1" x14ac:dyDescent="0.25">
      <c r="A178" s="113" t="s">
        <v>42</v>
      </c>
      <c r="B178" s="113" t="s">
        <v>29</v>
      </c>
      <c r="C178" s="594">
        <v>45503</v>
      </c>
      <c r="D178" s="635"/>
      <c r="E178" s="44" t="s">
        <v>22</v>
      </c>
      <c r="F178" s="44" t="s">
        <v>288</v>
      </c>
      <c r="G178" s="44" t="str" cm="1">
        <f t="array" ref="G178">IF(E178="JAL", _xlfn.XLOOKUP(F178,JAL[JAL],Listas!$C$272:$C$455),IF(E178 = "Concejo",_xlfn.XLOOKUP(F178,Listas!$B$207:$B$251,Listas!$C$207:$C$251),IF(E178="Congreso",_xlfn.XLOOKUP(F178,Listas!$B$127:$B$188,Listas!$C$127:$C$188), "")))</f>
        <v>Pacto Historico</v>
      </c>
      <c r="H178" s="44" t="s">
        <v>5841</v>
      </c>
      <c r="I178" s="44" t="s">
        <v>99</v>
      </c>
      <c r="J178" s="116" t="s">
        <v>141</v>
      </c>
      <c r="K178" s="614" t="s">
        <v>121</v>
      </c>
      <c r="L178" s="44" t="s">
        <v>8</v>
      </c>
      <c r="M178" s="113" t="s">
        <v>1495</v>
      </c>
      <c r="N178" s="44"/>
      <c r="O178" s="564">
        <v>45497</v>
      </c>
      <c r="P178" s="113" t="s">
        <v>5842</v>
      </c>
      <c r="Q178" s="101">
        <v>45496</v>
      </c>
      <c r="R178" s="598" t="s">
        <v>121</v>
      </c>
      <c r="S178" s="598" t="s">
        <v>121</v>
      </c>
      <c r="T178" s="598" t="s">
        <v>121</v>
      </c>
      <c r="U178" s="598" t="s">
        <v>121</v>
      </c>
      <c r="V178" s="598" t="s">
        <v>121</v>
      </c>
      <c r="W178" s="598" t="s">
        <v>121</v>
      </c>
      <c r="X178" s="44" t="s">
        <v>5843</v>
      </c>
      <c r="Y178" s="564">
        <v>45503</v>
      </c>
      <c r="Z178" s="564" t="s">
        <v>5844</v>
      </c>
    </row>
    <row r="179" spans="1:26" s="588" customFormat="1" ht="27" hidden="1" customHeight="1" x14ac:dyDescent="0.25">
      <c r="A179" s="113" t="s">
        <v>25</v>
      </c>
      <c r="B179" s="113" t="s">
        <v>29</v>
      </c>
      <c r="C179" s="594">
        <v>45503</v>
      </c>
      <c r="D179" s="635"/>
      <c r="E179" s="44" t="s">
        <v>22</v>
      </c>
      <c r="F179" s="44" t="s">
        <v>288</v>
      </c>
      <c r="G179" s="44" t="str" cm="1">
        <f t="array" ref="G179">IF(E179="JAL", _xlfn.XLOOKUP(F179,JAL[JAL],Listas!$C$272:$C$455),IF(E179 = "Concejo",_xlfn.XLOOKUP(F179,Listas!$B$207:$B$251,Listas!$C$207:$C$251),IF(E179="Congreso",_xlfn.XLOOKUP(F179,Listas!$B$127:$B$188,Listas!$C$127:$C$188), "")))</f>
        <v>Pacto Historico</v>
      </c>
      <c r="H179" s="44" t="s">
        <v>5845</v>
      </c>
      <c r="I179" s="44" t="s">
        <v>99</v>
      </c>
      <c r="J179" s="116" t="s">
        <v>141</v>
      </c>
      <c r="K179" s="44"/>
      <c r="L179" s="44" t="s">
        <v>8</v>
      </c>
      <c r="M179" s="113" t="s">
        <v>1495</v>
      </c>
      <c r="N179" s="44"/>
      <c r="O179" s="564">
        <v>45497</v>
      </c>
      <c r="P179" s="113" t="s">
        <v>5846</v>
      </c>
      <c r="Q179" s="101">
        <v>45496</v>
      </c>
      <c r="R179" s="598" t="s">
        <v>121</v>
      </c>
      <c r="S179" s="598" t="s">
        <v>121</v>
      </c>
      <c r="T179" s="598" t="s">
        <v>121</v>
      </c>
      <c r="U179" s="598" t="s">
        <v>121</v>
      </c>
      <c r="V179" s="598" t="s">
        <v>121</v>
      </c>
      <c r="W179" s="598" t="s">
        <v>121</v>
      </c>
      <c r="X179" s="44" t="s">
        <v>5847</v>
      </c>
      <c r="Y179" s="564">
        <v>45503</v>
      </c>
      <c r="Z179" s="604" t="s">
        <v>5848</v>
      </c>
    </row>
    <row r="180" spans="1:26" s="588" customFormat="1" ht="27" hidden="1" customHeight="1" x14ac:dyDescent="0.3">
      <c r="A180" s="113" t="s">
        <v>16</v>
      </c>
      <c r="B180" s="113" t="s">
        <v>29</v>
      </c>
      <c r="C180" s="594">
        <v>45503</v>
      </c>
      <c r="D180" s="635"/>
      <c r="E180" s="44" t="s">
        <v>22</v>
      </c>
      <c r="F180" s="44" t="s">
        <v>288</v>
      </c>
      <c r="G180" s="44" t="str" cm="1">
        <f t="array" ref="G180">IF(E180="JAL", _xlfn.XLOOKUP(F180,JAL[JAL],Listas!$C$272:$C$455),IF(E180 = "Concejo",_xlfn.XLOOKUP(F180,Listas!$B$207:$B$251,Listas!$C$207:$C$251),IF(E180="Congreso",_xlfn.XLOOKUP(F180,Listas!$B$127:$B$188,Listas!$C$127:$C$188), "")))</f>
        <v>Pacto Historico</v>
      </c>
      <c r="H180" s="44" t="s">
        <v>5849</v>
      </c>
      <c r="I180" s="44" t="s">
        <v>99</v>
      </c>
      <c r="J180" s="116" t="s">
        <v>141</v>
      </c>
      <c r="K180" s="44" t="s">
        <v>121</v>
      </c>
      <c r="L180" s="44" t="s">
        <v>8</v>
      </c>
      <c r="M180" s="113" t="s">
        <v>1495</v>
      </c>
      <c r="N180" s="44"/>
      <c r="O180" s="564">
        <v>45497</v>
      </c>
      <c r="P180" s="113" t="s">
        <v>5850</v>
      </c>
      <c r="Q180" s="101">
        <v>45496</v>
      </c>
      <c r="R180" s="598" t="s">
        <v>121</v>
      </c>
      <c r="S180" s="598" t="s">
        <v>121</v>
      </c>
      <c r="T180" s="598" t="s">
        <v>121</v>
      </c>
      <c r="U180" s="598" t="s">
        <v>121</v>
      </c>
      <c r="V180" s="598" t="s">
        <v>121</v>
      </c>
      <c r="W180" s="598" t="s">
        <v>121</v>
      </c>
      <c r="X180" s="44" t="s">
        <v>5851</v>
      </c>
      <c r="Y180" s="564">
        <v>45503</v>
      </c>
      <c r="Z180" s="767" t="s">
        <v>5852</v>
      </c>
    </row>
    <row r="181" spans="1:26" s="588" customFormat="1" ht="27" hidden="1" customHeight="1" x14ac:dyDescent="0.25">
      <c r="A181" s="113" t="s">
        <v>25</v>
      </c>
      <c r="B181" s="113" t="s">
        <v>29</v>
      </c>
      <c r="C181" s="594">
        <v>45503</v>
      </c>
      <c r="D181" s="635"/>
      <c r="E181" s="44" t="s">
        <v>22</v>
      </c>
      <c r="F181" s="44" t="s">
        <v>288</v>
      </c>
      <c r="G181" s="44" t="str" cm="1">
        <f t="array" ref="G181">IF(E181="JAL", _xlfn.XLOOKUP(F181,JAL[JAL],Listas!$C$272:$C$455),IF(E181 = "Concejo",_xlfn.XLOOKUP(F181,Listas!$B$207:$B$251,Listas!$C$207:$C$251),IF(E181="Congreso",_xlfn.XLOOKUP(F181,Listas!$B$127:$B$188,Listas!$C$127:$C$188), "")))</f>
        <v>Pacto Historico</v>
      </c>
      <c r="H181" s="44" t="s">
        <v>5853</v>
      </c>
      <c r="I181" s="44" t="s">
        <v>99</v>
      </c>
      <c r="J181" s="116" t="s">
        <v>141</v>
      </c>
      <c r="K181" s="44"/>
      <c r="L181" s="44" t="s">
        <v>8</v>
      </c>
      <c r="M181" s="113" t="s">
        <v>1495</v>
      </c>
      <c r="N181" s="44"/>
      <c r="O181" s="564">
        <v>45497</v>
      </c>
      <c r="P181" s="113" t="s">
        <v>5854</v>
      </c>
      <c r="Q181" s="101">
        <v>45496</v>
      </c>
      <c r="R181" s="598" t="s">
        <v>121</v>
      </c>
      <c r="S181" s="598" t="s">
        <v>121</v>
      </c>
      <c r="T181" s="598" t="s">
        <v>121</v>
      </c>
      <c r="U181" s="598" t="s">
        <v>121</v>
      </c>
      <c r="V181" s="598" t="s">
        <v>121</v>
      </c>
      <c r="W181" s="598" t="s">
        <v>121</v>
      </c>
      <c r="X181" s="44" t="s">
        <v>5855</v>
      </c>
      <c r="Y181" s="564">
        <v>45503</v>
      </c>
      <c r="Z181" s="604" t="s">
        <v>5856</v>
      </c>
    </row>
    <row r="182" spans="1:26" s="588" customFormat="1" ht="27" hidden="1" customHeight="1" x14ac:dyDescent="0.3">
      <c r="A182" s="113" t="s">
        <v>16</v>
      </c>
      <c r="B182" s="113" t="s">
        <v>29</v>
      </c>
      <c r="C182" s="594">
        <v>45504</v>
      </c>
      <c r="D182" s="635"/>
      <c r="E182" s="44" t="s">
        <v>22</v>
      </c>
      <c r="F182" s="44" t="s">
        <v>288</v>
      </c>
      <c r="G182" s="44" t="str" cm="1">
        <f t="array" ref="G182">IF(E182="JAL", _xlfn.XLOOKUP(F182,JAL[JAL],Listas!$C$272:$C$455),IF(E182 = "Concejo",_xlfn.XLOOKUP(F182,Listas!$B$207:$B$251,Listas!$C$207:$C$251),IF(E182="Congreso",_xlfn.XLOOKUP(F182,Listas!$B$127:$B$188,Listas!$C$127:$C$188), "")))</f>
        <v>Pacto Historico</v>
      </c>
      <c r="H182" s="44" t="s">
        <v>5857</v>
      </c>
      <c r="I182" s="44" t="s">
        <v>99</v>
      </c>
      <c r="J182" s="116" t="s">
        <v>141</v>
      </c>
      <c r="K182" s="44" t="s">
        <v>121</v>
      </c>
      <c r="L182" s="44" t="s">
        <v>8</v>
      </c>
      <c r="M182" s="113" t="s">
        <v>1495</v>
      </c>
      <c r="N182" s="44"/>
      <c r="O182" s="564">
        <v>45497</v>
      </c>
      <c r="P182" s="113" t="s">
        <v>5858</v>
      </c>
      <c r="Q182" s="101">
        <v>45497</v>
      </c>
      <c r="R182" s="598" t="s">
        <v>121</v>
      </c>
      <c r="S182" s="598" t="s">
        <v>121</v>
      </c>
      <c r="T182" s="598" t="s">
        <v>121</v>
      </c>
      <c r="U182" s="598" t="s">
        <v>121</v>
      </c>
      <c r="V182" s="598" t="s">
        <v>121</v>
      </c>
      <c r="W182" s="598" t="s">
        <v>121</v>
      </c>
      <c r="X182" s="44" t="s">
        <v>5859</v>
      </c>
      <c r="Y182" s="564">
        <v>45503</v>
      </c>
      <c r="Z182" s="767" t="s">
        <v>5860</v>
      </c>
    </row>
    <row r="183" spans="1:26" s="588" customFormat="1" ht="27" hidden="1" customHeight="1" x14ac:dyDescent="0.25">
      <c r="A183" s="113" t="s">
        <v>42</v>
      </c>
      <c r="B183" s="113" t="s">
        <v>29</v>
      </c>
      <c r="C183" s="594">
        <v>45504</v>
      </c>
      <c r="D183" s="635"/>
      <c r="E183" s="44" t="s">
        <v>22</v>
      </c>
      <c r="F183" s="44" t="s">
        <v>288</v>
      </c>
      <c r="G183" s="44" t="str" cm="1">
        <f t="array" ref="G183">IF(E183="JAL", _xlfn.XLOOKUP(F183,JAL[JAL],Listas!$C$272:$C$455),IF(E183 = "Concejo",_xlfn.XLOOKUP(F183,Listas!$B$207:$B$251,Listas!$C$207:$C$251),IF(E183="Congreso",_xlfn.XLOOKUP(F183,Listas!$B$127:$B$188,Listas!$C$127:$C$188), "")))</f>
        <v>Pacto Historico</v>
      </c>
      <c r="H183" s="44" t="s">
        <v>5861</v>
      </c>
      <c r="I183" s="44" t="s">
        <v>99</v>
      </c>
      <c r="J183" s="116" t="s">
        <v>141</v>
      </c>
      <c r="K183" s="614" t="s">
        <v>121</v>
      </c>
      <c r="L183" s="44" t="s">
        <v>8</v>
      </c>
      <c r="M183" s="113" t="s">
        <v>1495</v>
      </c>
      <c r="N183" s="44"/>
      <c r="O183" s="564">
        <v>45497</v>
      </c>
      <c r="P183" s="113" t="s">
        <v>5862</v>
      </c>
      <c r="Q183" s="101">
        <v>45497</v>
      </c>
      <c r="R183" s="598" t="s">
        <v>121</v>
      </c>
      <c r="S183" s="598" t="s">
        <v>121</v>
      </c>
      <c r="T183" s="598" t="s">
        <v>121</v>
      </c>
      <c r="U183" s="598" t="s">
        <v>121</v>
      </c>
      <c r="V183" s="598" t="s">
        <v>121</v>
      </c>
      <c r="W183" s="598" t="s">
        <v>121</v>
      </c>
      <c r="X183" s="44" t="s">
        <v>5863</v>
      </c>
      <c r="Y183" s="564">
        <v>45504</v>
      </c>
      <c r="Z183" s="771" t="s">
        <v>5864</v>
      </c>
    </row>
    <row r="184" spans="1:26" s="588" customFormat="1" ht="27" hidden="1" customHeight="1" x14ac:dyDescent="0.25">
      <c r="A184" s="113" t="s">
        <v>25</v>
      </c>
      <c r="B184" s="113" t="s">
        <v>29</v>
      </c>
      <c r="C184" s="594">
        <v>45505</v>
      </c>
      <c r="D184" s="635"/>
      <c r="E184" s="44" t="s">
        <v>22</v>
      </c>
      <c r="F184" s="44" t="s">
        <v>320</v>
      </c>
      <c r="G184" s="44" t="str" cm="1">
        <f t="array" ref="G184">IF(E184="JAL", _xlfn.XLOOKUP(F184,JAL[JAL],Listas!$C$272:$C$455),IF(E184 = "Concejo",_xlfn.XLOOKUP(F184,Listas!$B$207:$B$251,Listas!$C$207:$C$251),IF(E184="Congreso",_xlfn.XLOOKUP(F184,Listas!$B$127:$B$188,Listas!$C$127:$C$188), "")))</f>
        <v>Centro Democrático</v>
      </c>
      <c r="H184" s="44" t="s">
        <v>5865</v>
      </c>
      <c r="I184" s="44" t="s">
        <v>126</v>
      </c>
      <c r="J184" s="116"/>
      <c r="K184" s="44"/>
      <c r="L184" s="44"/>
      <c r="M184" s="113" t="s">
        <v>5866</v>
      </c>
      <c r="N184" s="44"/>
      <c r="O184" s="564"/>
      <c r="P184" s="113" t="s">
        <v>5867</v>
      </c>
      <c r="Q184" s="101">
        <v>45491</v>
      </c>
      <c r="R184" s="598" t="s">
        <v>121</v>
      </c>
      <c r="S184" s="598" t="s">
        <v>121</v>
      </c>
      <c r="T184" s="598" t="s">
        <v>121</v>
      </c>
      <c r="U184" s="598" t="s">
        <v>121</v>
      </c>
      <c r="V184" s="598" t="s">
        <v>121</v>
      </c>
      <c r="W184" s="598" t="s">
        <v>121</v>
      </c>
      <c r="X184" s="44" t="s">
        <v>5868</v>
      </c>
      <c r="Y184" s="564">
        <v>45505</v>
      </c>
      <c r="Z184" s="604" t="s">
        <v>5869</v>
      </c>
    </row>
    <row r="185" spans="1:26" s="588" customFormat="1" ht="27" hidden="1" customHeight="1" x14ac:dyDescent="0.25">
      <c r="A185" s="113" t="s">
        <v>47</v>
      </c>
      <c r="B185" s="113" t="s">
        <v>29</v>
      </c>
      <c r="C185" s="594">
        <v>45506</v>
      </c>
      <c r="D185" s="635"/>
      <c r="E185" s="44" t="s">
        <v>22</v>
      </c>
      <c r="F185" s="44" t="s">
        <v>294</v>
      </c>
      <c r="G185" s="44" t="str" cm="1">
        <f t="array" ref="G185">IF(E185="JAL", _xlfn.XLOOKUP(F185,JAL[JAL],Listas!$C$272:$C$455),IF(E185 = "Concejo",_xlfn.XLOOKUP(F185,Listas!$B$207:$B$251,Listas!$C$207:$C$251),IF(E185="Congreso",_xlfn.XLOOKUP(F185,Listas!$B$127:$B$188,Listas!$C$127:$C$188), "")))</f>
        <v>Pacto Historico</v>
      </c>
      <c r="H185" s="44" t="s">
        <v>5870</v>
      </c>
      <c r="I185" s="44" t="s">
        <v>104</v>
      </c>
      <c r="J185" s="116" t="s">
        <v>325</v>
      </c>
      <c r="K185" s="44" t="s">
        <v>121</v>
      </c>
      <c r="L185" s="44" t="s">
        <v>67</v>
      </c>
      <c r="M185" s="113" t="s">
        <v>325</v>
      </c>
      <c r="N185" s="113" t="s">
        <v>121</v>
      </c>
      <c r="O185" s="101">
        <v>45499</v>
      </c>
      <c r="P185" s="113" t="s">
        <v>5871</v>
      </c>
      <c r="Q185" s="101">
        <v>45499</v>
      </c>
      <c r="R185" s="598" t="s">
        <v>121</v>
      </c>
      <c r="S185" s="598" t="s">
        <v>121</v>
      </c>
      <c r="T185" s="598" t="s">
        <v>121</v>
      </c>
      <c r="U185" s="598" t="s">
        <v>121</v>
      </c>
      <c r="V185" s="598" t="s">
        <v>121</v>
      </c>
      <c r="W185" s="598" t="s">
        <v>121</v>
      </c>
      <c r="X185" s="44" t="s">
        <v>5872</v>
      </c>
      <c r="Y185" s="564">
        <v>45506</v>
      </c>
      <c r="Z185" s="564" t="s">
        <v>5873</v>
      </c>
    </row>
    <row r="186" spans="1:26" s="588" customFormat="1" ht="27" hidden="1" customHeight="1" x14ac:dyDescent="0.25">
      <c r="A186" s="113" t="s">
        <v>16</v>
      </c>
      <c r="B186" s="113" t="s">
        <v>29</v>
      </c>
      <c r="C186" s="594">
        <v>45510</v>
      </c>
      <c r="D186" s="635"/>
      <c r="E186" s="44" t="s">
        <v>39</v>
      </c>
      <c r="F186" s="44" t="s">
        <v>726</v>
      </c>
      <c r="G186" s="44" t="str" cm="1">
        <f t="array" ref="G186">IF(E186="JAL", _xlfn.XLOOKUP(F186,JAL[JAL],Listas!$C$272:$C$456),IF(E186 = "Concejo",_xlfn.XLOOKUP(F186,Listas!$B$207:$B$251,Listas!$C$207:$C$251),IF(E186="Congreso",_xlfn.XLOOKUP(F186,Listas!$B$127:$B$188,Listas!$C$127:$C$188), "")))</f>
        <v>Partido Nuevo Liberalismo</v>
      </c>
      <c r="H186" s="44" t="s">
        <v>5874</v>
      </c>
      <c r="I186" s="44" t="s">
        <v>94</v>
      </c>
      <c r="J186" s="116" t="s">
        <v>180</v>
      </c>
      <c r="K186" s="607" t="s">
        <v>229</v>
      </c>
      <c r="L186" s="44" t="s">
        <v>71</v>
      </c>
      <c r="M186" s="113" t="s">
        <v>4601</v>
      </c>
      <c r="N186" s="44" t="s">
        <v>5875</v>
      </c>
      <c r="O186" s="564">
        <v>45505</v>
      </c>
      <c r="P186" s="113" t="s">
        <v>5876</v>
      </c>
      <c r="Q186" s="101">
        <v>45496</v>
      </c>
      <c r="R186" s="598" t="s">
        <v>121</v>
      </c>
      <c r="S186" s="598" t="s">
        <v>121</v>
      </c>
      <c r="T186" s="598" t="s">
        <v>121</v>
      </c>
      <c r="U186" s="598" t="s">
        <v>121</v>
      </c>
      <c r="V186" s="598" t="s">
        <v>121</v>
      </c>
      <c r="W186" s="598" t="s">
        <v>121</v>
      </c>
      <c r="X186" s="44" t="s">
        <v>5877</v>
      </c>
      <c r="Y186" s="564">
        <v>45509</v>
      </c>
      <c r="Z186" s="564" t="s">
        <v>5878</v>
      </c>
    </row>
    <row r="187" spans="1:26" s="588" customFormat="1" ht="27" hidden="1" customHeight="1" x14ac:dyDescent="0.25">
      <c r="A187" s="113" t="s">
        <v>47</v>
      </c>
      <c r="B187" s="113" t="s">
        <v>29</v>
      </c>
      <c r="C187" s="594">
        <v>45510</v>
      </c>
      <c r="D187" s="635"/>
      <c r="E187" s="44" t="s">
        <v>22</v>
      </c>
      <c r="F187" s="44" t="s">
        <v>330</v>
      </c>
      <c r="G187" s="44" t="str" cm="1">
        <f t="array" ref="G187">IF(E187="JAL", _xlfn.XLOOKUP(F187,JAL[JAL],Listas!$C$272:$C$455),IF(E187 = "Concejo",_xlfn.XLOOKUP(F187,Listas!$B$207:$B$251,Listas!$C$207:$C$251),IF(E187="Congreso",_xlfn.XLOOKUP(F187,Listas!$B$127:$B$188,Listas!$C$127:$C$188), "")))</f>
        <v>Partido Liberal Colombiano</v>
      </c>
      <c r="H187" s="44" t="s">
        <v>5879</v>
      </c>
      <c r="I187" s="44" t="s">
        <v>107</v>
      </c>
      <c r="J187" s="116" t="s">
        <v>143</v>
      </c>
      <c r="K187" s="44" t="s">
        <v>121</v>
      </c>
      <c r="L187" s="44"/>
      <c r="M187" s="113" t="s">
        <v>325</v>
      </c>
      <c r="N187" s="113" t="s">
        <v>121</v>
      </c>
      <c r="O187" s="564">
        <v>45497</v>
      </c>
      <c r="P187" s="113" t="s">
        <v>5880</v>
      </c>
      <c r="Q187" s="101">
        <v>45496</v>
      </c>
      <c r="R187" s="598" t="s">
        <v>121</v>
      </c>
      <c r="S187" s="598" t="s">
        <v>121</v>
      </c>
      <c r="T187" s="598" t="s">
        <v>121</v>
      </c>
      <c r="U187" s="598" t="s">
        <v>121</v>
      </c>
      <c r="V187" s="598" t="s">
        <v>121</v>
      </c>
      <c r="W187" s="598" t="s">
        <v>121</v>
      </c>
      <c r="X187" s="44" t="s">
        <v>5881</v>
      </c>
      <c r="Y187" s="564">
        <v>45509</v>
      </c>
      <c r="Z187" s="771" t="s">
        <v>5882</v>
      </c>
    </row>
    <row r="188" spans="1:26" s="588" customFormat="1" ht="27" hidden="1" customHeight="1" x14ac:dyDescent="0.25">
      <c r="A188" s="113" t="s">
        <v>42</v>
      </c>
      <c r="B188" s="113" t="s">
        <v>29</v>
      </c>
      <c r="C188" s="594">
        <v>45512</v>
      </c>
      <c r="D188" s="635"/>
      <c r="E188" s="44" t="s">
        <v>39</v>
      </c>
      <c r="F188" s="44" t="s">
        <v>807</v>
      </c>
      <c r="G188" s="44" t="str" cm="1">
        <f t="array" ref="G188">IF(E188="JAL", _xlfn.XLOOKUP(F188,JAL[JAL],Listas!$C$272:$C$456),IF(E188 = "Concejo",_xlfn.XLOOKUP(F188,Listas!$B$207:$B$251,Listas!$C$207:$C$251),IF(E188="Congreso",_xlfn.XLOOKUP(F188,Listas!$B$127:$B$188,Listas!$C$127:$C$188), "")))</f>
        <v>Colombia Humana</v>
      </c>
      <c r="H188" s="44" t="s">
        <v>5883</v>
      </c>
      <c r="I188" s="44" t="s">
        <v>99</v>
      </c>
      <c r="J188" s="116" t="s">
        <v>141</v>
      </c>
      <c r="K188" s="614" t="s">
        <v>121</v>
      </c>
      <c r="L188" s="44" t="s">
        <v>108</v>
      </c>
      <c r="M188" s="113" t="s">
        <v>1495</v>
      </c>
      <c r="N188" s="614" t="s">
        <v>121</v>
      </c>
      <c r="O188" s="564">
        <v>45507</v>
      </c>
      <c r="P188" s="113" t="s">
        <v>5884</v>
      </c>
      <c r="Q188" s="101">
        <v>45497</v>
      </c>
      <c r="R188" s="598" t="s">
        <v>121</v>
      </c>
      <c r="S188" s="598" t="s">
        <v>121</v>
      </c>
      <c r="T188" s="598" t="s">
        <v>121</v>
      </c>
      <c r="U188" s="598" t="s">
        <v>121</v>
      </c>
      <c r="V188" s="598" t="s">
        <v>121</v>
      </c>
      <c r="W188" s="598" t="s">
        <v>121</v>
      </c>
      <c r="X188" s="95" t="s">
        <v>5885</v>
      </c>
      <c r="Y188" s="49">
        <v>45499</v>
      </c>
      <c r="Z188" s="564"/>
    </row>
    <row r="189" spans="1:26" s="588" customFormat="1" ht="27" hidden="1" customHeight="1" x14ac:dyDescent="0.25">
      <c r="A189" s="113" t="s">
        <v>42</v>
      </c>
      <c r="B189" s="113" t="s">
        <v>29</v>
      </c>
      <c r="C189" s="594">
        <v>45512</v>
      </c>
      <c r="D189" s="635"/>
      <c r="E189" s="44" t="s">
        <v>22</v>
      </c>
      <c r="F189" s="44" t="s">
        <v>255</v>
      </c>
      <c r="G189" s="44" t="str" cm="1">
        <f t="array" ref="G189">IF(E189="JAL", _xlfn.XLOOKUP(F189,JAL[JAL],Listas!$C$272:$C$455),IF(E189 = "Concejo",_xlfn.XLOOKUP(F189,Listas!$B$207:$B$251,Listas!$C$207:$C$251),IF(E189="Congreso",_xlfn.XLOOKUP(F189,Listas!$B$127:$B$188,Listas!$C$127:$C$188), "")))</f>
        <v>Alianza Verde</v>
      </c>
      <c r="H189" s="44" t="s">
        <v>5886</v>
      </c>
      <c r="I189" s="44" t="s">
        <v>99</v>
      </c>
      <c r="J189" s="116" t="s">
        <v>141</v>
      </c>
      <c r="K189" s="614" t="s">
        <v>121</v>
      </c>
      <c r="L189" s="44" t="s">
        <v>52</v>
      </c>
      <c r="M189" s="113" t="s">
        <v>1495</v>
      </c>
      <c r="N189" s="44"/>
      <c r="O189" s="564">
        <v>45497</v>
      </c>
      <c r="P189" s="113" t="s">
        <v>5887</v>
      </c>
      <c r="Q189" s="101">
        <v>45497</v>
      </c>
      <c r="R189" s="598" t="s">
        <v>121</v>
      </c>
      <c r="S189" s="598" t="s">
        <v>121</v>
      </c>
      <c r="T189" s="598" t="s">
        <v>121</v>
      </c>
      <c r="U189" s="598" t="s">
        <v>121</v>
      </c>
      <c r="V189" s="598" t="s">
        <v>121</v>
      </c>
      <c r="W189" s="598" t="s">
        <v>121</v>
      </c>
      <c r="X189" s="44" t="s">
        <v>5888</v>
      </c>
      <c r="Y189" s="564">
        <v>45512</v>
      </c>
      <c r="Z189" s="564"/>
    </row>
    <row r="190" spans="1:26" s="588" customFormat="1" ht="27" hidden="1" customHeight="1" x14ac:dyDescent="0.3">
      <c r="A190" s="113" t="s">
        <v>16</v>
      </c>
      <c r="B190" s="113" t="s">
        <v>29</v>
      </c>
      <c r="C190" s="594">
        <v>45512</v>
      </c>
      <c r="D190" s="635"/>
      <c r="E190" s="44" t="s">
        <v>22</v>
      </c>
      <c r="F190" s="44" t="s">
        <v>253</v>
      </c>
      <c r="G190" s="44" t="str" cm="1">
        <f t="array" ref="G190">IF(E190="JAL", _xlfn.XLOOKUP(F190,JAL[JAL],Listas!$C$272:$C$455),IF(E190 = "Concejo",_xlfn.XLOOKUP(F190,Listas!$B$207:$B$251,Listas!$C$207:$C$251),IF(E190="Congreso",_xlfn.XLOOKUP(F190,Listas!$B$127:$B$188,Listas!$C$127:$C$188), "")))</f>
        <v>Alianza Verde</v>
      </c>
      <c r="H190" s="44" t="s">
        <v>5889</v>
      </c>
      <c r="I190" s="44" t="s">
        <v>107</v>
      </c>
      <c r="J190" s="116" t="s">
        <v>143</v>
      </c>
      <c r="K190" s="44" t="s">
        <v>121</v>
      </c>
      <c r="L190" s="44" t="s">
        <v>71</v>
      </c>
      <c r="M190" s="113" t="s">
        <v>1663</v>
      </c>
      <c r="N190" s="44"/>
      <c r="O190" s="564">
        <v>45498</v>
      </c>
      <c r="P190" s="113" t="s">
        <v>5890</v>
      </c>
      <c r="Q190" s="101">
        <v>45497</v>
      </c>
      <c r="R190" s="598" t="s">
        <v>121</v>
      </c>
      <c r="S190" s="598" t="s">
        <v>121</v>
      </c>
      <c r="T190" s="598" t="s">
        <v>121</v>
      </c>
      <c r="U190" s="598" t="s">
        <v>121</v>
      </c>
      <c r="V190" s="598" t="s">
        <v>121</v>
      </c>
      <c r="W190" s="598" t="s">
        <v>121</v>
      </c>
      <c r="X190" s="44" t="s">
        <v>5891</v>
      </c>
      <c r="Y190" s="564">
        <v>45506</v>
      </c>
      <c r="Z190" s="596" t="s">
        <v>5892</v>
      </c>
    </row>
    <row r="191" spans="1:26" s="588" customFormat="1" ht="27" hidden="1" customHeight="1" x14ac:dyDescent="0.3">
      <c r="A191" s="113" t="s">
        <v>16</v>
      </c>
      <c r="B191" s="113" t="s">
        <v>29</v>
      </c>
      <c r="C191" s="594">
        <v>45513</v>
      </c>
      <c r="D191" s="635"/>
      <c r="E191" s="44" t="s">
        <v>22</v>
      </c>
      <c r="F191" s="44" t="s">
        <v>308</v>
      </c>
      <c r="G191" s="44" t="str" cm="1">
        <f t="array" ref="G191">IF(E191="JAL", _xlfn.XLOOKUP(F191,JAL[JAL],Listas!$C$272:$C$455),IF(E191 = "Concejo",_xlfn.XLOOKUP(F191,Listas!$B$207:$B$251,Listas!$C$207:$C$251),IF(E191="Congreso",_xlfn.XLOOKUP(F191,Listas!$B$127:$B$188,Listas!$C$127:$C$188), "")))</f>
        <v>Centro Democrático</v>
      </c>
      <c r="H191" s="44" t="s">
        <v>5893</v>
      </c>
      <c r="I191" s="44" t="s">
        <v>99</v>
      </c>
      <c r="J191" s="116" t="s">
        <v>141</v>
      </c>
      <c r="K191" s="44" t="s">
        <v>121</v>
      </c>
      <c r="L191" s="44" t="s">
        <v>71</v>
      </c>
      <c r="M191" s="113" t="s">
        <v>1495</v>
      </c>
      <c r="N191" s="44"/>
      <c r="O191" s="564">
        <v>45498</v>
      </c>
      <c r="P191" s="113" t="s">
        <v>5894</v>
      </c>
      <c r="Q191" s="101">
        <v>45498</v>
      </c>
      <c r="R191" s="598" t="s">
        <v>121</v>
      </c>
      <c r="S191" s="598" t="s">
        <v>121</v>
      </c>
      <c r="T191" s="598" t="s">
        <v>121</v>
      </c>
      <c r="U191" s="598" t="s">
        <v>121</v>
      </c>
      <c r="V191" s="598" t="s">
        <v>121</v>
      </c>
      <c r="W191" s="598" t="s">
        <v>121</v>
      </c>
      <c r="X191" s="596" t="s">
        <v>5895</v>
      </c>
      <c r="Y191" s="564">
        <v>45509</v>
      </c>
      <c r="Z191" s="596" t="s">
        <v>5896</v>
      </c>
    </row>
    <row r="192" spans="1:26" s="588" customFormat="1" ht="27" hidden="1" customHeight="1" x14ac:dyDescent="0.25">
      <c r="A192" s="113" t="s">
        <v>47</v>
      </c>
      <c r="B192" s="113" t="s">
        <v>29</v>
      </c>
      <c r="C192" s="594">
        <v>45513</v>
      </c>
      <c r="D192" s="635">
        <v>45527</v>
      </c>
      <c r="E192" s="44" t="s">
        <v>22</v>
      </c>
      <c r="F192" s="44" t="s">
        <v>323</v>
      </c>
      <c r="G192" s="44" t="str" cm="1">
        <f t="array" ref="G192">IF(E192="JAL", _xlfn.XLOOKUP(F192,JAL[JAL],Listas!$C$272:$C$455),IF(E192 = "Concejo",_xlfn.XLOOKUP(F192,Listas!$B$207:$B$251,Listas!$C$207:$C$251),IF(E192="Congreso",_xlfn.XLOOKUP(F192,Listas!$B$127:$B$188,Listas!$C$127:$C$188), "")))</f>
        <v>Partido Liberal Colombiano</v>
      </c>
      <c r="H192" s="44" t="s">
        <v>5897</v>
      </c>
      <c r="I192" s="44" t="s">
        <v>104</v>
      </c>
      <c r="J192" s="116" t="s">
        <v>200</v>
      </c>
      <c r="K192" s="44" t="s">
        <v>121</v>
      </c>
      <c r="L192" s="44"/>
      <c r="M192" s="44" t="s">
        <v>1495</v>
      </c>
      <c r="N192" s="113" t="s">
        <v>121</v>
      </c>
      <c r="O192" s="101">
        <v>45498</v>
      </c>
      <c r="P192" s="113" t="s">
        <v>5898</v>
      </c>
      <c r="Q192" s="101">
        <v>45498</v>
      </c>
      <c r="R192" s="44" t="s">
        <v>5899</v>
      </c>
      <c r="S192" s="95">
        <v>45513</v>
      </c>
      <c r="T192" s="598" t="s">
        <v>121</v>
      </c>
      <c r="U192" s="598" t="s">
        <v>121</v>
      </c>
      <c r="V192" s="598" t="s">
        <v>121</v>
      </c>
      <c r="W192" s="598" t="s">
        <v>121</v>
      </c>
      <c r="X192" s="44" t="s">
        <v>5900</v>
      </c>
      <c r="Y192" s="564">
        <v>45524</v>
      </c>
      <c r="Z192" s="564"/>
    </row>
    <row r="193" spans="1:26" s="588" customFormat="1" ht="27" hidden="1" customHeight="1" x14ac:dyDescent="0.25">
      <c r="A193" s="113" t="s">
        <v>42</v>
      </c>
      <c r="B193" s="113" t="s">
        <v>29</v>
      </c>
      <c r="C193" s="594">
        <v>45513</v>
      </c>
      <c r="D193" s="635">
        <v>45520</v>
      </c>
      <c r="E193" s="44" t="s">
        <v>22</v>
      </c>
      <c r="F193" s="44" t="s">
        <v>288</v>
      </c>
      <c r="G193" s="44" t="str" cm="1">
        <f t="array" ref="G193">IF(E193="JAL", _xlfn.XLOOKUP(F193,JAL[JAL],Listas!$C$272:$C$455),IF(E193 = "Concejo",_xlfn.XLOOKUP(F193,Listas!$B$207:$B$251,Listas!$C$207:$C$251),IF(E193="Congreso",_xlfn.XLOOKUP(F193,Listas!$B$127:$B$188,Listas!$C$127:$C$188), "")))</f>
        <v>Pacto Historico</v>
      </c>
      <c r="H193" s="44" t="s">
        <v>5901</v>
      </c>
      <c r="I193" s="44" t="s">
        <v>126</v>
      </c>
      <c r="J193" s="614" t="s">
        <v>121</v>
      </c>
      <c r="K193" s="614" t="s">
        <v>121</v>
      </c>
      <c r="L193" s="614" t="s">
        <v>121</v>
      </c>
      <c r="M193" s="44" t="s">
        <v>5902</v>
      </c>
      <c r="N193" s="614" t="s">
        <v>121</v>
      </c>
      <c r="O193" s="564">
        <v>45508</v>
      </c>
      <c r="P193" s="113" t="s">
        <v>5903</v>
      </c>
      <c r="Q193" s="101">
        <v>45505</v>
      </c>
      <c r="R193" s="44" t="s">
        <v>5904</v>
      </c>
      <c r="S193" s="95">
        <v>45513</v>
      </c>
      <c r="T193" s="598" t="s">
        <v>121</v>
      </c>
      <c r="U193" s="598" t="s">
        <v>121</v>
      </c>
      <c r="V193" s="598" t="s">
        <v>121</v>
      </c>
      <c r="W193" s="598" t="s">
        <v>121</v>
      </c>
      <c r="X193" s="44" t="s">
        <v>5905</v>
      </c>
      <c r="Y193" s="564">
        <v>45519</v>
      </c>
      <c r="Z193" s="774"/>
    </row>
    <row r="194" spans="1:26" s="588" customFormat="1" ht="27" hidden="1" customHeight="1" x14ac:dyDescent="0.25">
      <c r="A194" s="113" t="s">
        <v>42</v>
      </c>
      <c r="B194" s="113" t="s">
        <v>29</v>
      </c>
      <c r="C194" s="594">
        <v>45516</v>
      </c>
      <c r="D194" s="635">
        <v>45531</v>
      </c>
      <c r="E194" s="44" t="s">
        <v>22</v>
      </c>
      <c r="F194" s="44" t="s">
        <v>300</v>
      </c>
      <c r="G194" s="44" t="str" cm="1">
        <f t="array" ref="G194">IF(E194="JAL", _xlfn.XLOOKUP(F194,JAL[JAL],Listas!$C$272:$C$455),IF(E194 = "Concejo",_xlfn.XLOOKUP(F194,Listas!$B$207:$B$251,Listas!$C$207:$C$251),IF(E194="Congreso",_xlfn.XLOOKUP(F194,Listas!$B$127:$B$188,Listas!$C$127:$C$188), "")))</f>
        <v>Centro Democrático</v>
      </c>
      <c r="H194" s="44" t="s">
        <v>5906</v>
      </c>
      <c r="I194" s="44" t="s">
        <v>104</v>
      </c>
      <c r="J194" s="116" t="s">
        <v>325</v>
      </c>
      <c r="K194" s="614" t="s">
        <v>121</v>
      </c>
      <c r="L194" s="614" t="s">
        <v>121</v>
      </c>
      <c r="M194" s="44" t="s">
        <v>325</v>
      </c>
      <c r="N194" s="614" t="s">
        <v>121</v>
      </c>
      <c r="O194" s="564">
        <v>45510</v>
      </c>
      <c r="P194" s="113" t="s">
        <v>5907</v>
      </c>
      <c r="Q194" s="101">
        <v>45499</v>
      </c>
      <c r="R194" s="44" t="s">
        <v>5908</v>
      </c>
      <c r="S194" s="95">
        <v>45516</v>
      </c>
      <c r="T194" s="598" t="s">
        <v>121</v>
      </c>
      <c r="U194" s="598" t="s">
        <v>121</v>
      </c>
      <c r="V194" s="598" t="s">
        <v>121</v>
      </c>
      <c r="W194" s="598" t="s">
        <v>121</v>
      </c>
      <c r="X194" s="44" t="s">
        <v>5909</v>
      </c>
      <c r="Y194" s="564">
        <v>45517</v>
      </c>
      <c r="Z194" s="784" t="s">
        <v>5910</v>
      </c>
    </row>
    <row r="195" spans="1:26" s="588" customFormat="1" ht="27" hidden="1" customHeight="1" x14ac:dyDescent="0.3">
      <c r="A195" s="113" t="s">
        <v>16</v>
      </c>
      <c r="B195" s="113" t="s">
        <v>29</v>
      </c>
      <c r="C195" s="594">
        <v>45517</v>
      </c>
      <c r="D195" s="635"/>
      <c r="E195" s="44" t="s">
        <v>39</v>
      </c>
      <c r="F195" s="44" t="s">
        <v>654</v>
      </c>
      <c r="G195" s="44" t="str" cm="1">
        <f t="array" ref="G195">IF(E195="JAL", _xlfn.XLOOKUP(F195,JAL[JAL],Listas!$C$272:$C$456),IF(E195 = "Concejo",_xlfn.XLOOKUP(F195,Listas!$B$207:$B$251,Listas!$C$207:$C$251),IF(E195="Congreso",_xlfn.XLOOKUP(F195,Listas!$B$127:$B$188,Listas!$C$127:$C$188), "")))</f>
        <v>Partido Nuevo Liberalismo</v>
      </c>
      <c r="H195" s="44" t="s">
        <v>5911</v>
      </c>
      <c r="I195" s="44" t="s">
        <v>110</v>
      </c>
      <c r="J195" s="116" t="s">
        <v>144</v>
      </c>
      <c r="K195" s="44" t="s">
        <v>121</v>
      </c>
      <c r="L195" s="44" t="s">
        <v>24</v>
      </c>
      <c r="M195" s="113" t="s">
        <v>1389</v>
      </c>
      <c r="N195" s="44"/>
      <c r="O195" s="564">
        <v>45498</v>
      </c>
      <c r="P195" s="113" t="s">
        <v>5912</v>
      </c>
      <c r="Q195" s="101">
        <v>45502</v>
      </c>
      <c r="R195" s="598" t="s">
        <v>121</v>
      </c>
      <c r="S195" s="598" t="s">
        <v>121</v>
      </c>
      <c r="T195" s="598" t="s">
        <v>121</v>
      </c>
      <c r="U195" s="598" t="s">
        <v>121</v>
      </c>
      <c r="V195" s="598" t="s">
        <v>121</v>
      </c>
      <c r="W195" s="598" t="s">
        <v>121</v>
      </c>
      <c r="X195" s="44" t="s">
        <v>5913</v>
      </c>
      <c r="Y195" s="564">
        <v>45516</v>
      </c>
      <c r="Z195" s="768" t="s">
        <v>5914</v>
      </c>
    </row>
    <row r="196" spans="1:26" s="588" customFormat="1" ht="27" hidden="1" customHeight="1" x14ac:dyDescent="0.25">
      <c r="A196" s="113" t="s">
        <v>47</v>
      </c>
      <c r="B196" s="113" t="s">
        <v>29</v>
      </c>
      <c r="C196" s="594">
        <v>45517</v>
      </c>
      <c r="D196" s="635">
        <v>45525</v>
      </c>
      <c r="E196" s="44" t="s">
        <v>22</v>
      </c>
      <c r="F196" s="44" t="s">
        <v>2962</v>
      </c>
      <c r="G196" s="612" t="s">
        <v>2963</v>
      </c>
      <c r="H196" s="44" t="s">
        <v>5915</v>
      </c>
      <c r="I196" s="44" t="s">
        <v>119</v>
      </c>
      <c r="J196" s="116"/>
      <c r="K196" s="44" t="s">
        <v>121</v>
      </c>
      <c r="L196" s="44"/>
      <c r="M196" s="44" t="s">
        <v>5916</v>
      </c>
      <c r="N196" s="113" t="s">
        <v>121</v>
      </c>
      <c r="O196" s="564">
        <v>45513</v>
      </c>
      <c r="P196" s="113" t="s">
        <v>5917</v>
      </c>
      <c r="Q196" s="101">
        <v>45509</v>
      </c>
      <c r="R196" s="44" t="s">
        <v>5918</v>
      </c>
      <c r="S196" s="586">
        <v>45517</v>
      </c>
      <c r="T196" s="598" t="s">
        <v>121</v>
      </c>
      <c r="U196" s="598" t="s">
        <v>121</v>
      </c>
      <c r="V196" s="598" t="s">
        <v>121</v>
      </c>
      <c r="W196" s="598" t="s">
        <v>121</v>
      </c>
      <c r="X196" s="44" t="s">
        <v>5919</v>
      </c>
      <c r="Y196" s="564">
        <v>45524</v>
      </c>
      <c r="Z196" s="564"/>
    </row>
    <row r="197" spans="1:26" s="588" customFormat="1" ht="27" hidden="1" customHeight="1" x14ac:dyDescent="0.3">
      <c r="A197" s="113" t="s">
        <v>25</v>
      </c>
      <c r="B197" s="113" t="s">
        <v>29</v>
      </c>
      <c r="C197" s="594">
        <v>45518</v>
      </c>
      <c r="D197" s="635"/>
      <c r="E197" s="44" t="s">
        <v>22</v>
      </c>
      <c r="F197" s="44" t="s">
        <v>346</v>
      </c>
      <c r="G197" s="44" t="str" cm="1">
        <f t="array" ref="G197">IF(E197="JAL", _xlfn.XLOOKUP(F197,JAL[JAL],Listas!$C$272:$C$455),IF(E197 = "Concejo",_xlfn.XLOOKUP(F197,Listas!$B$207:$B$251,Listas!$C$207:$C$251),IF(E197="Congreso",_xlfn.XLOOKUP(F197,Listas!$B$127:$B$188,Listas!$C$127:$C$188), "")))</f>
        <v>Partido Mira</v>
      </c>
      <c r="H197" s="44" t="s">
        <v>5920</v>
      </c>
      <c r="I197" s="44" t="s">
        <v>104</v>
      </c>
      <c r="J197" s="116" t="s">
        <v>170</v>
      </c>
      <c r="K197" s="44"/>
      <c r="L197" s="44"/>
      <c r="M197" s="113" t="s">
        <v>1927</v>
      </c>
      <c r="N197" s="44"/>
      <c r="O197" s="564">
        <v>45505</v>
      </c>
      <c r="P197" s="113" t="s">
        <v>5921</v>
      </c>
      <c r="Q197" s="101">
        <v>45503</v>
      </c>
      <c r="R197" s="598" t="s">
        <v>121</v>
      </c>
      <c r="S197" s="598" t="s">
        <v>121</v>
      </c>
      <c r="T197" s="598" t="s">
        <v>121</v>
      </c>
      <c r="U197" s="598" t="s">
        <v>121</v>
      </c>
      <c r="V197" s="598" t="s">
        <v>121</v>
      </c>
      <c r="W197" s="598" t="s">
        <v>121</v>
      </c>
      <c r="X197" s="44" t="s">
        <v>5922</v>
      </c>
      <c r="Y197" s="564">
        <v>45516</v>
      </c>
      <c r="Z197" s="773" t="s">
        <v>5923</v>
      </c>
    </row>
    <row r="198" spans="1:26" s="588" customFormat="1" ht="27" hidden="1" customHeight="1" x14ac:dyDescent="0.25">
      <c r="A198" s="113" t="s">
        <v>25</v>
      </c>
      <c r="B198" s="113" t="s">
        <v>29</v>
      </c>
      <c r="C198" s="594">
        <v>45519</v>
      </c>
      <c r="D198" s="635"/>
      <c r="E198" s="44" t="s">
        <v>22</v>
      </c>
      <c r="F198" s="44" t="s">
        <v>311</v>
      </c>
      <c r="G198" s="44" t="str" cm="1">
        <f t="array" ref="G198">IF(E198="JAL", _xlfn.XLOOKUP(F198,JAL[JAL],Listas!$C$272:$C$455),IF(E198 = "Concejo",_xlfn.XLOOKUP(F198,Listas!$B$207:$B$251,Listas!$C$207:$C$251),IF(E198="Congreso",_xlfn.XLOOKUP(F198,Listas!$B$127:$B$188,Listas!$C$127:$C$188), "")))</f>
        <v>Centro Democrático</v>
      </c>
      <c r="H198" s="44" t="s">
        <v>5924</v>
      </c>
      <c r="I198" s="44" t="s">
        <v>94</v>
      </c>
      <c r="J198" s="116" t="s">
        <v>168</v>
      </c>
      <c r="K198" s="44" t="s">
        <v>235</v>
      </c>
      <c r="L198" s="44"/>
      <c r="M198" s="113" t="s">
        <v>5925</v>
      </c>
      <c r="N198" s="44"/>
      <c r="O198" s="564">
        <v>45509</v>
      </c>
      <c r="P198" s="113" t="s">
        <v>5926</v>
      </c>
      <c r="Q198" s="101">
        <v>45504</v>
      </c>
      <c r="R198" s="598" t="s">
        <v>121</v>
      </c>
      <c r="S198" s="598" t="s">
        <v>121</v>
      </c>
      <c r="T198" s="598" t="s">
        <v>121</v>
      </c>
      <c r="U198" s="598" t="s">
        <v>121</v>
      </c>
      <c r="V198" s="44" t="s">
        <v>5927</v>
      </c>
      <c r="W198" s="564">
        <v>45505</v>
      </c>
      <c r="X198" s="44" t="s">
        <v>5928</v>
      </c>
      <c r="Y198" s="564">
        <v>45517</v>
      </c>
      <c r="Z198" s="604" t="s">
        <v>5929</v>
      </c>
    </row>
    <row r="199" spans="1:26" s="588" customFormat="1" ht="27" hidden="1" customHeight="1" x14ac:dyDescent="0.25">
      <c r="A199" s="113" t="s">
        <v>25</v>
      </c>
      <c r="B199" s="113" t="s">
        <v>29</v>
      </c>
      <c r="C199" s="594">
        <v>45519</v>
      </c>
      <c r="D199" s="635"/>
      <c r="E199" s="44" t="s">
        <v>22</v>
      </c>
      <c r="F199" s="44" t="s">
        <v>327</v>
      </c>
      <c r="G199" s="44" t="str" cm="1">
        <f t="array" ref="G199">IF(E199="JAL", _xlfn.XLOOKUP(F199,JAL[JAL],Listas!$C$272:$C$455),IF(E199 = "Concejo",_xlfn.XLOOKUP(F199,Listas!$B$207:$B$251,Listas!$C$207:$C$251),IF(E199="Congreso",_xlfn.XLOOKUP(F199,Listas!$B$127:$B$188,Listas!$C$127:$C$188), "")))</f>
        <v>Partido Liberal Colombiano</v>
      </c>
      <c r="H199" s="44" t="s">
        <v>5930</v>
      </c>
      <c r="I199" s="44" t="s">
        <v>5931</v>
      </c>
      <c r="J199" s="116"/>
      <c r="K199" s="607"/>
      <c r="L199" s="44"/>
      <c r="M199" s="113" t="s">
        <v>1495</v>
      </c>
      <c r="N199" s="44"/>
      <c r="O199" s="564"/>
      <c r="P199" s="113" t="s">
        <v>5932</v>
      </c>
      <c r="Q199" s="101">
        <v>45505</v>
      </c>
      <c r="R199" s="598" t="s">
        <v>121</v>
      </c>
      <c r="S199" s="770" t="s">
        <v>121</v>
      </c>
      <c r="T199" s="598" t="s">
        <v>121</v>
      </c>
      <c r="U199" s="598" t="s">
        <v>121</v>
      </c>
      <c r="V199" s="598" t="s">
        <v>121</v>
      </c>
      <c r="W199" s="598" t="s">
        <v>121</v>
      </c>
      <c r="X199" s="44" t="s">
        <v>5933</v>
      </c>
      <c r="Y199" s="564">
        <v>45519</v>
      </c>
      <c r="Z199" s="604"/>
    </row>
    <row r="200" spans="1:26" s="588" customFormat="1" ht="27" hidden="1" customHeight="1" x14ac:dyDescent="0.25">
      <c r="A200" s="113" t="s">
        <v>16</v>
      </c>
      <c r="B200" s="113" t="s">
        <v>29</v>
      </c>
      <c r="C200" s="594">
        <v>45519</v>
      </c>
      <c r="D200" s="635"/>
      <c r="E200" s="44" t="s">
        <v>22</v>
      </c>
      <c r="F200" s="44" t="s">
        <v>356</v>
      </c>
      <c r="G200" s="44" t="str" cm="1">
        <f t="array" ref="G200">IF(E200="JAL", _xlfn.XLOOKUP(F200,JAL[JAL],Listas!$C$272:$C$455),IF(E200 = "Concejo",_xlfn.XLOOKUP(F200,Listas!$B$207:$B$251,Listas!$C$207:$C$251),IF(E200="Congreso",_xlfn.XLOOKUP(F200,Listas!$B$127:$B$188,Listas!$C$127:$C$188), "")))</f>
        <v>Colombia Justa Libres </v>
      </c>
      <c r="H200" s="44" t="s">
        <v>5934</v>
      </c>
      <c r="I200" s="44" t="s">
        <v>99</v>
      </c>
      <c r="J200" s="116" t="s">
        <v>169</v>
      </c>
      <c r="K200" s="44" t="s">
        <v>121</v>
      </c>
      <c r="L200" s="44"/>
      <c r="M200" s="113" t="s">
        <v>1495</v>
      </c>
      <c r="N200" s="44"/>
      <c r="O200" s="564">
        <v>45519</v>
      </c>
      <c r="P200" s="113" t="s">
        <v>5935</v>
      </c>
      <c r="Q200" s="101">
        <v>45505</v>
      </c>
      <c r="R200" s="598" t="s">
        <v>121</v>
      </c>
      <c r="S200" s="770" t="s">
        <v>121</v>
      </c>
      <c r="T200" s="598" t="s">
        <v>121</v>
      </c>
      <c r="U200" s="598" t="s">
        <v>121</v>
      </c>
      <c r="V200" s="598" t="s">
        <v>121</v>
      </c>
      <c r="W200" s="598" t="s">
        <v>121</v>
      </c>
      <c r="X200" s="44" t="s">
        <v>5936</v>
      </c>
      <c r="Y200" s="564">
        <v>45519</v>
      </c>
      <c r="Z200" s="564" t="s">
        <v>5937</v>
      </c>
    </row>
    <row r="201" spans="1:26" s="588" customFormat="1" ht="27" hidden="1" customHeight="1" x14ac:dyDescent="0.25">
      <c r="A201" s="113" t="s">
        <v>25</v>
      </c>
      <c r="B201" s="113" t="s">
        <v>29</v>
      </c>
      <c r="C201" s="594">
        <v>45519</v>
      </c>
      <c r="D201" s="635">
        <v>45534</v>
      </c>
      <c r="E201" s="44" t="s">
        <v>22</v>
      </c>
      <c r="F201" s="44" t="s">
        <v>316</v>
      </c>
      <c r="G201" s="44" t="str" cm="1">
        <f t="array" ref="G201">IF(E201="JAL", _xlfn.XLOOKUP(F201,JAL[JAL],Listas!$C$272:$C$455),IF(E201 = "Concejo",_xlfn.XLOOKUP(F201,Listas!$B$207:$B$251,Listas!$C$207:$C$251),IF(E201="Congreso",_xlfn.XLOOKUP(F201,Listas!$B$127:$B$188,Listas!$C$127:$C$188), "")))</f>
        <v>Centro Democrático</v>
      </c>
      <c r="H201" s="44" t="s">
        <v>5938</v>
      </c>
      <c r="I201" s="44" t="s">
        <v>113</v>
      </c>
      <c r="J201" s="116" t="s">
        <v>158</v>
      </c>
      <c r="K201" s="44"/>
      <c r="L201" s="44"/>
      <c r="M201" s="113" t="s">
        <v>5939</v>
      </c>
      <c r="N201" s="44"/>
      <c r="O201" s="564">
        <v>45505</v>
      </c>
      <c r="P201" s="113" t="s">
        <v>5940</v>
      </c>
      <c r="Q201" s="101">
        <v>45504</v>
      </c>
      <c r="R201" s="44" t="s">
        <v>5941</v>
      </c>
      <c r="S201" s="586">
        <v>45519</v>
      </c>
      <c r="T201" s="598" t="s">
        <v>121</v>
      </c>
      <c r="U201" s="598" t="s">
        <v>121</v>
      </c>
      <c r="V201" s="598" t="s">
        <v>121</v>
      </c>
      <c r="W201" s="598" t="s">
        <v>121</v>
      </c>
      <c r="X201" s="44" t="s">
        <v>5942</v>
      </c>
      <c r="Y201" s="564">
        <v>45527</v>
      </c>
      <c r="Z201" s="604" t="s">
        <v>5943</v>
      </c>
    </row>
    <row r="202" spans="1:26" s="588" customFormat="1" ht="27" hidden="1" customHeight="1" x14ac:dyDescent="0.25">
      <c r="A202" s="113" t="s">
        <v>16</v>
      </c>
      <c r="B202" s="113" t="s">
        <v>29</v>
      </c>
      <c r="C202" s="594">
        <v>45524</v>
      </c>
      <c r="D202" s="635"/>
      <c r="E202" s="44" t="s">
        <v>22</v>
      </c>
      <c r="F202" s="44" t="s">
        <v>299</v>
      </c>
      <c r="G202" s="44" t="str" cm="1">
        <f t="array" ref="G202">IF(E202="JAL", _xlfn.XLOOKUP(F202,JAL[JAL],Listas!$C$272:$C$455),IF(E202 = "Concejo",_xlfn.XLOOKUP(F202,Listas!$B$207:$B$252,Listas!$C$207:$C$252),IF(E202="Congreso",_xlfn.XLOOKUP(F202,Listas!$B$127:$B$189,Listas!$C$127:$C$189), "")))</f>
        <v>Pacto Historico</v>
      </c>
      <c r="H202" s="44" t="s">
        <v>5944</v>
      </c>
      <c r="I202" s="44" t="s">
        <v>122</v>
      </c>
      <c r="J202" s="116" t="s">
        <v>174</v>
      </c>
      <c r="K202" s="44" t="s">
        <v>121</v>
      </c>
      <c r="L202" s="44"/>
      <c r="M202" s="44" t="s">
        <v>2629</v>
      </c>
      <c r="N202" s="44"/>
      <c r="O202" s="564">
        <v>45518</v>
      </c>
      <c r="P202" s="113" t="s">
        <v>5945</v>
      </c>
      <c r="Q202" s="101">
        <v>45516</v>
      </c>
      <c r="R202" s="598" t="s">
        <v>121</v>
      </c>
      <c r="S202" s="598" t="s">
        <v>121</v>
      </c>
      <c r="T202" s="598" t="s">
        <v>121</v>
      </c>
      <c r="U202" s="598" t="s">
        <v>121</v>
      </c>
      <c r="V202" s="44" t="s">
        <v>5946</v>
      </c>
      <c r="W202" s="564">
        <v>45524</v>
      </c>
      <c r="X202" s="44" t="s">
        <v>5947</v>
      </c>
      <c r="Y202" s="564">
        <v>45524</v>
      </c>
      <c r="Z202" s="564" t="s">
        <v>5948</v>
      </c>
    </row>
    <row r="203" spans="1:26" s="588" customFormat="1" ht="27" hidden="1" customHeight="1" x14ac:dyDescent="0.25">
      <c r="A203" s="113" t="s">
        <v>16</v>
      </c>
      <c r="B203" s="113" t="s">
        <v>29</v>
      </c>
      <c r="C203" s="594">
        <v>45525</v>
      </c>
      <c r="D203" s="635"/>
      <c r="E203" s="44" t="s">
        <v>22</v>
      </c>
      <c r="F203" s="44" t="s">
        <v>259</v>
      </c>
      <c r="G203" s="44" t="str" cm="1">
        <f t="array" ref="G203">IF(E203="JAL", _xlfn.XLOOKUP(F203,JAL[JAL],Listas!$C$272:$C$455),IF(E203 = "Concejo",_xlfn.XLOOKUP(F203,Listas!$B$207:$B$251,Listas!$C$207:$C$251),IF(E203="Congreso",_xlfn.XLOOKUP(F203,Listas!$B$127:$B$188,Listas!$C$127:$C$188), "")))</f>
        <v>Alianza Verde</v>
      </c>
      <c r="H203" s="44" t="s">
        <v>5949</v>
      </c>
      <c r="I203" s="44" t="s">
        <v>104</v>
      </c>
      <c r="J203" s="116" t="s">
        <v>170</v>
      </c>
      <c r="K203" s="44" t="s">
        <v>121</v>
      </c>
      <c r="L203" s="44"/>
      <c r="M203" s="44" t="s">
        <v>1927</v>
      </c>
      <c r="N203" s="44"/>
      <c r="O203" s="564">
        <v>45513</v>
      </c>
      <c r="P203" s="113" t="s">
        <v>5950</v>
      </c>
      <c r="Q203" s="101">
        <v>45506</v>
      </c>
      <c r="R203" s="598" t="s">
        <v>121</v>
      </c>
      <c r="S203" s="598" t="s">
        <v>121</v>
      </c>
      <c r="T203" s="598" t="s">
        <v>121</v>
      </c>
      <c r="U203" s="598" t="s">
        <v>121</v>
      </c>
      <c r="V203" s="598" t="s">
        <v>121</v>
      </c>
      <c r="W203" s="598" t="s">
        <v>121</v>
      </c>
      <c r="X203" s="44" t="s">
        <v>5951</v>
      </c>
      <c r="Y203" s="564">
        <v>45524</v>
      </c>
      <c r="Z203" s="564" t="s">
        <v>5952</v>
      </c>
    </row>
    <row r="204" spans="1:26" s="588" customFormat="1" ht="27" hidden="1" customHeight="1" x14ac:dyDescent="0.25">
      <c r="A204" s="113" t="s">
        <v>47</v>
      </c>
      <c r="B204" s="113" t="s">
        <v>29</v>
      </c>
      <c r="C204" s="594">
        <v>45525</v>
      </c>
      <c r="D204" s="635"/>
      <c r="E204" s="44" t="s">
        <v>22</v>
      </c>
      <c r="F204" s="44" t="s">
        <v>330</v>
      </c>
      <c r="G204" s="44" t="str" cm="1">
        <f t="array" ref="G204">IF(E204="JAL", _xlfn.XLOOKUP(F204,JAL[JAL],Listas!$C$272:$C$455),IF(E204 = "Concejo",_xlfn.XLOOKUP(F204,Listas!$B$207:$B$251,Listas!$C$207:$C$251),IF(E204="Congreso",_xlfn.XLOOKUP(F204,Listas!$B$127:$B$188,Listas!$C$127:$C$188), "")))</f>
        <v>Partido Liberal Colombiano</v>
      </c>
      <c r="H204" s="44" t="s">
        <v>5953</v>
      </c>
      <c r="I204" s="44" t="s">
        <v>104</v>
      </c>
      <c r="J204" s="116" t="s">
        <v>325</v>
      </c>
      <c r="K204" s="44" t="s">
        <v>121</v>
      </c>
      <c r="L204" s="44"/>
      <c r="M204" s="44" t="s">
        <v>325</v>
      </c>
      <c r="N204" s="113" t="s">
        <v>121</v>
      </c>
      <c r="O204" s="564">
        <v>45516</v>
      </c>
      <c r="P204" s="113" t="s">
        <v>5954</v>
      </c>
      <c r="Q204" s="101">
        <v>45509</v>
      </c>
      <c r="R204" s="598" t="s">
        <v>121</v>
      </c>
      <c r="S204" s="598" t="s">
        <v>121</v>
      </c>
      <c r="T204" s="598" t="s">
        <v>121</v>
      </c>
      <c r="U204" s="598" t="s">
        <v>121</v>
      </c>
      <c r="V204" s="598" t="s">
        <v>121</v>
      </c>
      <c r="W204" s="598" t="s">
        <v>121</v>
      </c>
      <c r="X204" s="44" t="s">
        <v>5955</v>
      </c>
      <c r="Y204" s="564">
        <v>45525</v>
      </c>
      <c r="Z204" s="564" t="s">
        <v>5956</v>
      </c>
    </row>
    <row r="205" spans="1:26" s="588" customFormat="1" ht="27" hidden="1" customHeight="1" x14ac:dyDescent="0.25">
      <c r="A205" s="113" t="s">
        <v>25</v>
      </c>
      <c r="B205" s="113" t="s">
        <v>29</v>
      </c>
      <c r="C205" s="594">
        <v>45525</v>
      </c>
      <c r="D205" s="635"/>
      <c r="E205" s="44" t="s">
        <v>22</v>
      </c>
      <c r="F205" s="44" t="s">
        <v>346</v>
      </c>
      <c r="G205" s="44" t="str" cm="1">
        <f t="array" ref="G205">IF(E205="JAL", _xlfn.XLOOKUP(F205,JAL[JAL],Listas!$C$272:$C$455),IF(E205 = "Concejo",_xlfn.XLOOKUP(F205,Listas!$B$207:$B$251,Listas!$C$207:$C$251),IF(E205="Congreso",_xlfn.XLOOKUP(F205,Listas!$B$127:$B$188,Listas!$C$127:$C$188), "")))</f>
        <v>Partido Mira</v>
      </c>
      <c r="H205" s="44" t="s">
        <v>5957</v>
      </c>
      <c r="I205" s="44" t="s">
        <v>94</v>
      </c>
      <c r="J205" s="116" t="s">
        <v>168</v>
      </c>
      <c r="K205" s="44"/>
      <c r="L205" s="44"/>
      <c r="M205" s="113" t="s">
        <v>1389</v>
      </c>
      <c r="N205" s="44"/>
      <c r="O205" s="564">
        <v>45513</v>
      </c>
      <c r="P205" s="113" t="s">
        <v>5958</v>
      </c>
      <c r="Q205" s="101">
        <v>45509</v>
      </c>
      <c r="R205" s="598" t="s">
        <v>121</v>
      </c>
      <c r="S205" s="770" t="s">
        <v>121</v>
      </c>
      <c r="T205" s="598" t="s">
        <v>121</v>
      </c>
      <c r="U205" s="598" t="s">
        <v>121</v>
      </c>
      <c r="V205" s="598" t="s">
        <v>121</v>
      </c>
      <c r="W205" s="598" t="s">
        <v>121</v>
      </c>
      <c r="X205" s="44" t="s">
        <v>5959</v>
      </c>
      <c r="Y205" s="564">
        <v>45525</v>
      </c>
      <c r="Z205" s="604" t="s">
        <v>5960</v>
      </c>
    </row>
    <row r="206" spans="1:26" s="588" customFormat="1" ht="27" hidden="1" customHeight="1" x14ac:dyDescent="0.25">
      <c r="A206" s="113" t="s">
        <v>42</v>
      </c>
      <c r="B206" s="113" t="s">
        <v>29</v>
      </c>
      <c r="C206" s="594">
        <v>45530</v>
      </c>
      <c r="D206" s="635"/>
      <c r="E206" s="44" t="s">
        <v>22</v>
      </c>
      <c r="F206" s="44" t="s">
        <v>313</v>
      </c>
      <c r="G206" s="44" t="str" cm="1">
        <f t="array" ref="G206">IF(E206="JAL", _xlfn.XLOOKUP(F206,JAL[JAL],Listas!$C$272:$C$455),IF(E206 = "Concejo",_xlfn.XLOOKUP(F206,Listas!$B$207:$B$252,Listas!$C$207:$C$252),IF(E206="Congreso",_xlfn.XLOOKUP(F206,Listas!$B$127:$B$189,Listas!$C$127:$C$189), "")))</f>
        <v>Centro Democrático</v>
      </c>
      <c r="H206" s="44" t="s">
        <v>5961</v>
      </c>
      <c r="I206" s="44" t="s">
        <v>104</v>
      </c>
      <c r="J206" s="116" t="s">
        <v>325</v>
      </c>
      <c r="K206" s="614" t="s">
        <v>121</v>
      </c>
      <c r="L206" s="44"/>
      <c r="M206" s="44" t="s">
        <v>325</v>
      </c>
      <c r="N206" s="44"/>
      <c r="O206" s="564">
        <v>45519</v>
      </c>
      <c r="P206" s="113" t="s">
        <v>5962</v>
      </c>
      <c r="Q206" s="101">
        <v>45512</v>
      </c>
      <c r="R206" s="598" t="s">
        <v>121</v>
      </c>
      <c r="S206" s="598" t="s">
        <v>121</v>
      </c>
      <c r="T206" s="598" t="s">
        <v>121</v>
      </c>
      <c r="U206" s="598" t="s">
        <v>121</v>
      </c>
      <c r="V206" s="598" t="s">
        <v>121</v>
      </c>
      <c r="W206" s="598" t="s">
        <v>121</v>
      </c>
      <c r="X206" s="44" t="s">
        <v>5963</v>
      </c>
      <c r="Y206" s="564">
        <v>45530</v>
      </c>
      <c r="Z206" s="564"/>
    </row>
    <row r="207" spans="1:26" s="588" customFormat="1" ht="27" hidden="1" customHeight="1" x14ac:dyDescent="0.25">
      <c r="A207" s="113" t="s">
        <v>16</v>
      </c>
      <c r="B207" s="113" t="s">
        <v>29</v>
      </c>
      <c r="C207" s="594">
        <v>45530</v>
      </c>
      <c r="D207" s="635"/>
      <c r="E207" s="44" t="s">
        <v>22</v>
      </c>
      <c r="F207" s="44" t="s">
        <v>346</v>
      </c>
      <c r="G207" s="44" t="str" cm="1">
        <f t="array" ref="G207">IF(E207="JAL", _xlfn.XLOOKUP(F207,JAL[JAL],Listas!$C$272:$C$455),IF(E207 = "Concejo",_xlfn.XLOOKUP(F207,Listas!$B$207:$B$252,Listas!$C$207:$C$252),IF(E207="Congreso",_xlfn.XLOOKUP(F207,Listas!$B$127:$B$189,Listas!$C$127:$C$189), "")))</f>
        <v>Partido Mira</v>
      </c>
      <c r="H207" s="44" t="s">
        <v>5964</v>
      </c>
      <c r="I207" s="44" t="s">
        <v>104</v>
      </c>
      <c r="J207" s="116" t="s">
        <v>170</v>
      </c>
      <c r="K207" s="44" t="s">
        <v>221</v>
      </c>
      <c r="L207" s="44"/>
      <c r="M207" s="44" t="s">
        <v>1927</v>
      </c>
      <c r="N207" s="44"/>
      <c r="O207" s="564">
        <v>45519</v>
      </c>
      <c r="P207" s="113" t="s">
        <v>5965</v>
      </c>
      <c r="Q207" s="101">
        <v>45513</v>
      </c>
      <c r="R207" s="598" t="s">
        <v>121</v>
      </c>
      <c r="S207" s="598" t="s">
        <v>121</v>
      </c>
      <c r="T207" s="598" t="s">
        <v>121</v>
      </c>
      <c r="U207" s="598" t="s">
        <v>121</v>
      </c>
      <c r="V207" s="598" t="s">
        <v>121</v>
      </c>
      <c r="W207" s="598" t="s">
        <v>121</v>
      </c>
      <c r="X207" s="44" t="s">
        <v>5966</v>
      </c>
      <c r="Y207" s="564">
        <v>45527</v>
      </c>
      <c r="Z207" s="564"/>
    </row>
    <row r="208" spans="1:26" s="588" customFormat="1" ht="27" hidden="1" customHeight="1" x14ac:dyDescent="0.25">
      <c r="A208" s="113" t="s">
        <v>25</v>
      </c>
      <c r="B208" s="113" t="s">
        <v>29</v>
      </c>
      <c r="C208" s="594">
        <v>45531</v>
      </c>
      <c r="D208" s="635"/>
      <c r="E208" s="44" t="s">
        <v>39</v>
      </c>
      <c r="F208" s="44" t="s">
        <v>771</v>
      </c>
      <c r="G208" s="44" t="str" cm="1">
        <f t="array" ref="G208">IF(E208="JAL", _xlfn.XLOOKUP(F208,JAL[JAL],Listas!$C$272:$C$456),IF(E208 = "Concejo",_xlfn.XLOOKUP(F208,Listas!$B$207:$B$251,Listas!$C$207:$C$251),IF(E208="Congreso",_xlfn.XLOOKUP(F208,Listas!$B$127:$B$188,Listas!$C$127:$C$188), "")))</f>
        <v>Polo Democrático</v>
      </c>
      <c r="H208" s="44" t="s">
        <v>5967</v>
      </c>
      <c r="I208" s="44" t="s">
        <v>110</v>
      </c>
      <c r="J208" s="116" t="s">
        <v>144</v>
      </c>
      <c r="K208" s="44"/>
      <c r="L208" s="44"/>
      <c r="M208" s="44" t="s">
        <v>1389</v>
      </c>
      <c r="N208" s="44"/>
      <c r="O208" s="564">
        <v>45520</v>
      </c>
      <c r="P208" s="113" t="s">
        <v>5968</v>
      </c>
      <c r="Q208" s="101">
        <v>45516</v>
      </c>
      <c r="R208" s="598" t="s">
        <v>121</v>
      </c>
      <c r="S208" s="598" t="s">
        <v>121</v>
      </c>
      <c r="T208" s="598" t="s">
        <v>121</v>
      </c>
      <c r="U208" s="598" t="s">
        <v>121</v>
      </c>
      <c r="V208" s="598" t="s">
        <v>121</v>
      </c>
      <c r="W208" s="598" t="s">
        <v>121</v>
      </c>
      <c r="X208" s="44" t="s">
        <v>5969</v>
      </c>
      <c r="Y208" s="564"/>
      <c r="Z208" s="604"/>
    </row>
    <row r="209" spans="1:26" s="588" customFormat="1" ht="27" hidden="1" customHeight="1" x14ac:dyDescent="0.25">
      <c r="A209" s="113" t="s">
        <v>42</v>
      </c>
      <c r="B209" s="113" t="s">
        <v>29</v>
      </c>
      <c r="C209" s="594">
        <v>45532</v>
      </c>
      <c r="D209" s="635"/>
      <c r="E209" s="44" t="s">
        <v>22</v>
      </c>
      <c r="F209" s="44" t="s">
        <v>259</v>
      </c>
      <c r="G209" s="44" t="str" cm="1">
        <f t="array" ref="G209">IF(E209="JAL", _xlfn.XLOOKUP(F209,JAL[JAL],Listas!$C$272:$C$455),IF(E209 = "Concejo",_xlfn.XLOOKUP(F209,Listas!$B$207:$B$252,Listas!$C$207:$C$252),IF(E209="Congreso",_xlfn.XLOOKUP(F209,Listas!$B$127:$B$189,Listas!$C$127:$C$189), "")))</f>
        <v>Alianza Verde</v>
      </c>
      <c r="H209" s="44" t="s">
        <v>5970</v>
      </c>
      <c r="I209" s="44" t="s">
        <v>107</v>
      </c>
      <c r="J209" s="116"/>
      <c r="K209" s="614" t="s">
        <v>121</v>
      </c>
      <c r="L209" s="44" t="s">
        <v>8</v>
      </c>
      <c r="M209" s="44" t="s">
        <v>325</v>
      </c>
      <c r="N209" s="614" t="s">
        <v>121</v>
      </c>
      <c r="O209" s="564">
        <v>45518</v>
      </c>
      <c r="P209" s="113" t="s">
        <v>5971</v>
      </c>
      <c r="Q209" s="101">
        <v>45517</v>
      </c>
      <c r="R209" s="598" t="s">
        <v>121</v>
      </c>
      <c r="S209" s="598" t="s">
        <v>121</v>
      </c>
      <c r="T209" s="598" t="s">
        <v>121</v>
      </c>
      <c r="U209" s="598" t="s">
        <v>121</v>
      </c>
      <c r="V209" s="598" t="s">
        <v>121</v>
      </c>
      <c r="W209" s="598" t="s">
        <v>121</v>
      </c>
      <c r="X209" s="44" t="s">
        <v>5972</v>
      </c>
      <c r="Y209" s="564">
        <v>45532</v>
      </c>
      <c r="Z209" s="604" t="s">
        <v>5973</v>
      </c>
    </row>
    <row r="210" spans="1:26" s="588" customFormat="1" ht="27" hidden="1" customHeight="1" x14ac:dyDescent="0.25">
      <c r="A210" s="113" t="s">
        <v>42</v>
      </c>
      <c r="B210" s="113" t="s">
        <v>29</v>
      </c>
      <c r="C210" s="594">
        <v>45533</v>
      </c>
      <c r="D210" s="635"/>
      <c r="E210" s="44" t="s">
        <v>39</v>
      </c>
      <c r="F210" s="44" t="s">
        <v>655</v>
      </c>
      <c r="G210" s="44" t="str" cm="1">
        <f t="array" ref="G210">IF(E210="JAL", _xlfn.XLOOKUP(F210,JAL[JAL],Listas!$C$272:$C$456),IF(E210 = "Concejo",_xlfn.XLOOKUP(F210,Listas!$B$207:$B$251,Listas!$C$207:$C$251),IF(E210="Congreso",_xlfn.XLOOKUP(F210,Listas!$B$127:$B$188,Listas!$C$127:$C$188), "")))</f>
        <v>Partido Nuevo Liberalismo</v>
      </c>
      <c r="H210" s="44" t="s">
        <v>5974</v>
      </c>
      <c r="I210" s="44" t="s">
        <v>88</v>
      </c>
      <c r="J210" s="116"/>
      <c r="K210" s="614" t="s">
        <v>121</v>
      </c>
      <c r="L210" s="44" t="s">
        <v>24</v>
      </c>
      <c r="M210" s="44" t="s">
        <v>1495</v>
      </c>
      <c r="N210" s="614" t="s">
        <v>121</v>
      </c>
      <c r="O210" s="564">
        <v>45471</v>
      </c>
      <c r="P210" s="113" t="s">
        <v>5975</v>
      </c>
      <c r="Q210" s="101">
        <v>45518</v>
      </c>
      <c r="R210" s="598" t="s">
        <v>121</v>
      </c>
      <c r="S210" s="598" t="s">
        <v>121</v>
      </c>
      <c r="T210" s="598" t="s">
        <v>121</v>
      </c>
      <c r="U210" s="598" t="s">
        <v>121</v>
      </c>
      <c r="V210" s="598" t="s">
        <v>121</v>
      </c>
      <c r="W210" s="598" t="s">
        <v>121</v>
      </c>
      <c r="X210" s="44" t="s">
        <v>5976</v>
      </c>
      <c r="Y210" s="564">
        <v>45533</v>
      </c>
      <c r="Z210" s="564"/>
    </row>
    <row r="211" spans="1:26" s="588" customFormat="1" ht="27" hidden="1" customHeight="1" x14ac:dyDescent="0.25">
      <c r="A211" s="113" t="s">
        <v>16</v>
      </c>
      <c r="B211" s="113" t="s">
        <v>29</v>
      </c>
      <c r="C211" s="594">
        <v>45533</v>
      </c>
      <c r="D211" s="635"/>
      <c r="E211" s="44" t="s">
        <v>22</v>
      </c>
      <c r="F211" s="44" t="s">
        <v>2962</v>
      </c>
      <c r="G211" s="612" t="s">
        <v>2963</v>
      </c>
      <c r="H211" s="44" t="s">
        <v>5977</v>
      </c>
      <c r="I211" s="44" t="s">
        <v>94</v>
      </c>
      <c r="J211" s="116" t="s">
        <v>205</v>
      </c>
      <c r="K211" s="44" t="s">
        <v>121</v>
      </c>
      <c r="L211" s="44"/>
      <c r="M211" s="44" t="s">
        <v>1514</v>
      </c>
      <c r="N211" s="44" t="s">
        <v>1607</v>
      </c>
      <c r="O211" s="564">
        <v>45518</v>
      </c>
      <c r="P211" s="113" t="s">
        <v>5978</v>
      </c>
      <c r="Q211" s="101">
        <v>45526</v>
      </c>
      <c r="R211" s="598" t="s">
        <v>121</v>
      </c>
      <c r="S211" s="598" t="s">
        <v>121</v>
      </c>
      <c r="T211" s="598" t="s">
        <v>121</v>
      </c>
      <c r="U211" s="598" t="s">
        <v>121</v>
      </c>
      <c r="V211" s="44" t="s">
        <v>5979</v>
      </c>
      <c r="W211" s="564">
        <v>45527</v>
      </c>
      <c r="X211" s="44" t="s">
        <v>5980</v>
      </c>
      <c r="Y211" s="564">
        <v>45533</v>
      </c>
      <c r="Z211" s="564" t="s">
        <v>5981</v>
      </c>
    </row>
    <row r="212" spans="1:26" s="588" customFormat="1" ht="27" hidden="1" customHeight="1" x14ac:dyDescent="0.25">
      <c r="A212" s="113" t="s">
        <v>25</v>
      </c>
      <c r="B212" s="113" t="s">
        <v>29</v>
      </c>
      <c r="C212" s="594">
        <v>45534</v>
      </c>
      <c r="D212" s="635"/>
      <c r="E212" s="44" t="s">
        <v>22</v>
      </c>
      <c r="F212" s="44" t="s">
        <v>308</v>
      </c>
      <c r="G212" s="44" t="str" cm="1">
        <f t="array" ref="G212">IF(E212="JAL", _xlfn.XLOOKUP(F212,JAL[JAL],Listas!$C$272:$C$455),IF(E212 = "Concejo",_xlfn.XLOOKUP(F212,Listas!$B$207:$B$252,Listas!$C$207:$C$252),IF(E212="Congreso",_xlfn.XLOOKUP(F212,Listas!$B$127:$B$189,Listas!$C$127:$C$189), "")))</f>
        <v>Centro Democrático</v>
      </c>
      <c r="H212" s="44" t="s">
        <v>5982</v>
      </c>
      <c r="I212" s="44" t="s">
        <v>126</v>
      </c>
      <c r="J212" s="116"/>
      <c r="K212" s="44"/>
      <c r="L212" s="44"/>
      <c r="M212" s="44"/>
      <c r="N212" s="44"/>
      <c r="O212" s="564"/>
      <c r="P212" s="113" t="s">
        <v>5983</v>
      </c>
      <c r="Q212" s="101">
        <v>45519</v>
      </c>
      <c r="R212" s="598" t="s">
        <v>121</v>
      </c>
      <c r="S212" s="598" t="s">
        <v>121</v>
      </c>
      <c r="T212" s="598" t="s">
        <v>121</v>
      </c>
      <c r="U212" s="598" t="s">
        <v>121</v>
      </c>
      <c r="V212" s="598" t="s">
        <v>121</v>
      </c>
      <c r="W212" s="598" t="s">
        <v>121</v>
      </c>
      <c r="X212" s="44" t="s">
        <v>5984</v>
      </c>
      <c r="Y212" s="564">
        <v>45519</v>
      </c>
      <c r="Z212" s="604" t="s">
        <v>5985</v>
      </c>
    </row>
    <row r="213" spans="1:26" s="588" customFormat="1" ht="27" hidden="1" customHeight="1" x14ac:dyDescent="0.25">
      <c r="A213" s="113" t="s">
        <v>25</v>
      </c>
      <c r="B213" s="780" t="s">
        <v>29</v>
      </c>
      <c r="C213" s="594">
        <v>45534</v>
      </c>
      <c r="D213" s="635">
        <v>45548</v>
      </c>
      <c r="E213" s="44" t="s">
        <v>22</v>
      </c>
      <c r="F213" s="44" t="s">
        <v>266</v>
      </c>
      <c r="G213" s="44" t="str" cm="1">
        <f t="array" ref="G213">IF(E213="JAL", _xlfn.XLOOKUP(F213,JAL[JAL],Listas!$C$272:$C$455),IF(E213 = "Concejo",_xlfn.XLOOKUP(F213,Listas!$B$207:$B$252,Listas!$C$207:$C$252),IF(E213="Congreso",_xlfn.XLOOKUP(F213,Listas!$B$127:$B$189,Listas!$C$127:$C$189), "")))</f>
        <v>Partido Nuevo Liberalismo</v>
      </c>
      <c r="H213" s="44" t="s">
        <v>5986</v>
      </c>
      <c r="I213" s="44" t="s">
        <v>122</v>
      </c>
      <c r="J213" s="116" t="s">
        <v>5832</v>
      </c>
      <c r="K213" s="44"/>
      <c r="L213" s="44"/>
      <c r="M213" s="44" t="s">
        <v>5987</v>
      </c>
      <c r="N213" s="44"/>
      <c r="O213" s="564">
        <v>45525</v>
      </c>
      <c r="P213" s="113" t="s">
        <v>5988</v>
      </c>
      <c r="Q213" s="101">
        <v>45519</v>
      </c>
      <c r="R213" s="44" t="s">
        <v>5989</v>
      </c>
      <c r="S213" s="95">
        <v>45534</v>
      </c>
      <c r="T213" s="598" t="s">
        <v>121</v>
      </c>
      <c r="U213" s="598" t="s">
        <v>121</v>
      </c>
      <c r="V213" s="598" t="s">
        <v>121</v>
      </c>
      <c r="W213" s="598" t="s">
        <v>121</v>
      </c>
      <c r="X213" s="44" t="s">
        <v>5990</v>
      </c>
      <c r="Y213" s="564">
        <v>45546</v>
      </c>
      <c r="Z213" s="564" t="s">
        <v>5991</v>
      </c>
    </row>
    <row r="214" spans="1:26" s="588" customFormat="1" ht="27" hidden="1" customHeight="1" x14ac:dyDescent="0.25">
      <c r="A214" s="113" t="s">
        <v>47</v>
      </c>
      <c r="B214" s="780" t="s">
        <v>29</v>
      </c>
      <c r="C214" s="594">
        <v>45534</v>
      </c>
      <c r="D214" s="635">
        <v>45548</v>
      </c>
      <c r="E214" s="44" t="s">
        <v>22</v>
      </c>
      <c r="F214" s="44" t="s">
        <v>356</v>
      </c>
      <c r="G214" s="44" t="str" cm="1">
        <f t="array" ref="G214">IF(E214="JAL", _xlfn.XLOOKUP(F214,JAL[JAL],Listas!$C$272:$C$455),IF(E214 = "Concejo",_xlfn.XLOOKUP(F214,Listas!$B$207:$B$252,Listas!$C$207:$C$252),IF(E214="Congreso",_xlfn.XLOOKUP(F214,Listas!$B$127:$B$189,Listas!$C$127:$C$189), "")))</f>
        <v>Colombia Justa Libres </v>
      </c>
      <c r="H214" s="44" t="s">
        <v>5992</v>
      </c>
      <c r="I214" s="44" t="s">
        <v>104</v>
      </c>
      <c r="J214" s="116" t="s">
        <v>3992</v>
      </c>
      <c r="K214" s="44" t="s">
        <v>121</v>
      </c>
      <c r="L214" s="44"/>
      <c r="M214" s="44" t="s">
        <v>2606</v>
      </c>
      <c r="N214" s="113" t="s">
        <v>121</v>
      </c>
      <c r="O214" s="564">
        <v>45531</v>
      </c>
      <c r="P214" s="113" t="s">
        <v>5993</v>
      </c>
      <c r="Q214" s="101">
        <v>45519</v>
      </c>
      <c r="R214" s="44" t="s">
        <v>5994</v>
      </c>
      <c r="S214" s="586">
        <v>45534</v>
      </c>
      <c r="T214" s="598" t="s">
        <v>121</v>
      </c>
      <c r="U214" s="598" t="s">
        <v>121</v>
      </c>
      <c r="V214" s="598" t="s">
        <v>121</v>
      </c>
      <c r="W214" s="598" t="s">
        <v>121</v>
      </c>
      <c r="X214" s="44" t="s">
        <v>5995</v>
      </c>
      <c r="Y214" s="564">
        <v>45541</v>
      </c>
      <c r="Z214" s="564" t="s">
        <v>5996</v>
      </c>
    </row>
    <row r="215" spans="1:26" s="588" customFormat="1" ht="27" hidden="1" customHeight="1" x14ac:dyDescent="0.25">
      <c r="A215" s="113" t="s">
        <v>25</v>
      </c>
      <c r="B215" s="113" t="s">
        <v>29</v>
      </c>
      <c r="C215" s="594">
        <v>45538</v>
      </c>
      <c r="D215" s="635">
        <v>45547</v>
      </c>
      <c r="E215" s="44" t="s">
        <v>22</v>
      </c>
      <c r="F215" s="44" t="s">
        <v>247</v>
      </c>
      <c r="G215" s="44" t="str" cm="1">
        <f t="array" ref="G215">IF(E215="JAL", _xlfn.XLOOKUP(F215,JAL[JAL],Listas!$C$272:$C$455),IF(E215 = "Concejo",_xlfn.XLOOKUP(F215,Listas!$B$207:$B$252,Listas!$C$207:$C$252),IF(E215="Congreso",_xlfn.XLOOKUP(F215,Listas!$B$127:$B$189,Listas!$C$127:$C$189), "")))</f>
        <v>Alianza Verde</v>
      </c>
      <c r="H215" s="44" t="s">
        <v>5997</v>
      </c>
      <c r="I215" s="44" t="s">
        <v>110</v>
      </c>
      <c r="J215" s="116" t="s">
        <v>144</v>
      </c>
      <c r="K215" s="44"/>
      <c r="L215" s="44"/>
      <c r="M215" s="44" t="s">
        <v>5998</v>
      </c>
      <c r="N215" s="44"/>
      <c r="O215" s="564">
        <v>45531</v>
      </c>
      <c r="P215" s="113" t="s">
        <v>5999</v>
      </c>
      <c r="Q215" s="101">
        <v>45524</v>
      </c>
      <c r="R215" s="44" t="s">
        <v>6000</v>
      </c>
      <c r="S215" s="586">
        <v>45538</v>
      </c>
      <c r="T215" s="598" t="s">
        <v>121</v>
      </c>
      <c r="U215" s="598" t="s">
        <v>121</v>
      </c>
      <c r="V215" s="598" t="s">
        <v>121</v>
      </c>
      <c r="W215" s="598" t="s">
        <v>121</v>
      </c>
      <c r="X215" s="44" t="s">
        <v>6001</v>
      </c>
      <c r="Y215" s="564">
        <v>45547</v>
      </c>
      <c r="Z215" s="564"/>
    </row>
    <row r="216" spans="1:26" s="588" customFormat="1" ht="27" hidden="1" customHeight="1" x14ac:dyDescent="0.25">
      <c r="A216" s="113" t="s">
        <v>47</v>
      </c>
      <c r="B216" s="113" t="s">
        <v>29</v>
      </c>
      <c r="C216" s="594">
        <v>45538</v>
      </c>
      <c r="D216" s="635">
        <v>45547</v>
      </c>
      <c r="E216" s="44" t="s">
        <v>22</v>
      </c>
      <c r="F216" s="44" t="s">
        <v>311</v>
      </c>
      <c r="G216" s="44" t="str" cm="1">
        <f t="array" ref="G216">IF(E216="JAL", _xlfn.XLOOKUP(F216,JAL[JAL],Listas!$C$272:$C$455),IF(E216 = "Concejo",_xlfn.XLOOKUP(F216,Listas!$B$207:$B$252,Listas!$C$207:$C$252),IF(E216="Congreso",_xlfn.XLOOKUP(F216,Listas!$B$127:$B$189,Listas!$C$127:$C$189), "")))</f>
        <v>Centro Democrático</v>
      </c>
      <c r="H216" s="612" t="s">
        <v>6002</v>
      </c>
      <c r="I216" s="44" t="s">
        <v>113</v>
      </c>
      <c r="J216" s="116"/>
      <c r="K216" s="44" t="s">
        <v>121</v>
      </c>
      <c r="L216" s="44"/>
      <c r="M216" s="44" t="s">
        <v>6003</v>
      </c>
      <c r="N216" s="44" t="s">
        <v>6004</v>
      </c>
      <c r="O216" s="564">
        <v>45531</v>
      </c>
      <c r="P216" s="113" t="s">
        <v>6005</v>
      </c>
      <c r="Q216" s="101">
        <v>45524</v>
      </c>
      <c r="R216" s="44" t="s">
        <v>6006</v>
      </c>
      <c r="S216" s="586">
        <v>45538</v>
      </c>
      <c r="T216" s="598" t="s">
        <v>121</v>
      </c>
      <c r="U216" s="598" t="s">
        <v>121</v>
      </c>
      <c r="V216" s="44" t="s">
        <v>6007</v>
      </c>
      <c r="W216" s="564">
        <v>45526</v>
      </c>
      <c r="X216" s="44" t="s">
        <v>6008</v>
      </c>
      <c r="Y216" s="564">
        <v>45546</v>
      </c>
      <c r="Z216" s="564" t="s">
        <v>6009</v>
      </c>
    </row>
    <row r="217" spans="1:26" s="588" customFormat="1" ht="27" hidden="1" customHeight="1" x14ac:dyDescent="0.25">
      <c r="A217" s="113" t="s">
        <v>47</v>
      </c>
      <c r="B217" s="113" t="s">
        <v>29</v>
      </c>
      <c r="C217" s="594">
        <v>45538</v>
      </c>
      <c r="D217" s="635"/>
      <c r="E217" s="44" t="s">
        <v>32</v>
      </c>
      <c r="F217" s="44" t="s">
        <v>551</v>
      </c>
      <c r="G217" s="44" t="str" cm="1">
        <f t="array" ref="G217">IF(E217="JAL", _xlfn.XLOOKUP(F217,JAL[JAL],Listas!$C$272:$C$455),IF(E217 = "Concejo",_xlfn.XLOOKUP(F217,Listas!$B$207:$B$252,Listas!$C$207:$C$252),IF(E217="Congreso",_xlfn.XLOOKUP(F217,Listas!$B$127:$B$189,Listas!$C$127:$C$189), "")))</f>
        <v>Pacto Histórico</v>
      </c>
      <c r="H217" s="44" t="s">
        <v>6010</v>
      </c>
      <c r="I217" s="44" t="s">
        <v>122</v>
      </c>
      <c r="J217" s="116" t="s">
        <v>195</v>
      </c>
      <c r="K217" s="44" t="s">
        <v>121</v>
      </c>
      <c r="L217" s="44"/>
      <c r="M217" s="44" t="s">
        <v>1389</v>
      </c>
      <c r="N217" s="113" t="s">
        <v>121</v>
      </c>
      <c r="O217" s="101">
        <v>45531</v>
      </c>
      <c r="P217" s="113" t="s">
        <v>6011</v>
      </c>
      <c r="Q217" s="101">
        <v>45531</v>
      </c>
      <c r="R217" s="598" t="s">
        <v>121</v>
      </c>
      <c r="S217" s="598" t="s">
        <v>121</v>
      </c>
      <c r="T217" s="598" t="s">
        <v>121</v>
      </c>
      <c r="U217" s="598" t="s">
        <v>121</v>
      </c>
      <c r="V217" s="598" t="s">
        <v>121</v>
      </c>
      <c r="W217" s="598" t="s">
        <v>121</v>
      </c>
      <c r="X217" s="44" t="s">
        <v>6012</v>
      </c>
      <c r="Y217" s="564">
        <v>45534</v>
      </c>
      <c r="Z217" s="564"/>
    </row>
    <row r="218" spans="1:26" s="588" customFormat="1" ht="27" hidden="1" customHeight="1" x14ac:dyDescent="0.25">
      <c r="A218" s="113" t="s">
        <v>25</v>
      </c>
      <c r="B218" s="113" t="s">
        <v>29</v>
      </c>
      <c r="C218" s="594">
        <v>45539</v>
      </c>
      <c r="D218" s="635"/>
      <c r="E218" s="44" t="s">
        <v>22</v>
      </c>
      <c r="F218" s="44" t="s">
        <v>299</v>
      </c>
      <c r="G218" s="44" t="str" cm="1">
        <f t="array" ref="G218">IF(E218="JAL", _xlfn.XLOOKUP(F218,JAL[JAL],Listas!$C$272:$C$455),IF(E218 = "Concejo",_xlfn.XLOOKUP(F218,Listas!$B$207:$B$252,Listas!$C$207:$C$252),IF(E218="Congreso",_xlfn.XLOOKUP(F218,Listas!$B$127:$B$189,Listas!$C$127:$C$189), "")))</f>
        <v>Pacto Historico</v>
      </c>
      <c r="H218" s="117" t="s">
        <v>6013</v>
      </c>
      <c r="I218" s="117" t="s">
        <v>122</v>
      </c>
      <c r="J218" s="116" t="s">
        <v>149</v>
      </c>
      <c r="K218" s="44"/>
      <c r="L218" s="44"/>
      <c r="M218" s="44" t="s">
        <v>1495</v>
      </c>
      <c r="N218" s="44"/>
      <c r="O218" s="564">
        <v>45534</v>
      </c>
      <c r="P218" s="113" t="s">
        <v>6014</v>
      </c>
      <c r="Q218" s="101">
        <v>45532</v>
      </c>
      <c r="R218" s="598" t="s">
        <v>121</v>
      </c>
      <c r="S218" s="770" t="s">
        <v>121</v>
      </c>
      <c r="T218" s="598" t="s">
        <v>121</v>
      </c>
      <c r="U218" s="598" t="s">
        <v>121</v>
      </c>
      <c r="V218" s="44" t="s">
        <v>6015</v>
      </c>
      <c r="W218" s="564">
        <v>45539</v>
      </c>
      <c r="X218" s="44" t="s">
        <v>6016</v>
      </c>
      <c r="Y218" s="564">
        <v>45539</v>
      </c>
      <c r="Z218" s="564"/>
    </row>
    <row r="219" spans="1:26" s="588" customFormat="1" ht="27" hidden="1" customHeight="1" x14ac:dyDescent="0.25">
      <c r="A219" s="113" t="s">
        <v>42</v>
      </c>
      <c r="B219" s="113" t="s">
        <v>29</v>
      </c>
      <c r="C219" s="594">
        <v>45541</v>
      </c>
      <c r="D219" s="635">
        <v>45548</v>
      </c>
      <c r="E219" s="44" t="s">
        <v>22</v>
      </c>
      <c r="F219" s="44" t="s">
        <v>299</v>
      </c>
      <c r="G219" s="612" t="str" cm="1">
        <f t="array" ref="G219">IF(E219="JAL", _xlfn.XLOOKUP(F219,JAL[JAL],Listas!$C$272:$C$455),IF(E219 = "Concejo",_xlfn.XLOOKUP(F219,Listas!$B$207:$B$252,Listas!$C$207:$C$252),IF(E219="Congreso",_xlfn.XLOOKUP(F219,Listas!$B$127:$B$189,Listas!$C$127:$C$189), "")))</f>
        <v>Pacto Historico</v>
      </c>
      <c r="H219" s="117" t="s">
        <v>6017</v>
      </c>
      <c r="I219" s="44" t="s">
        <v>99</v>
      </c>
      <c r="J219" s="116" t="s">
        <v>155</v>
      </c>
      <c r="K219" s="614" t="s">
        <v>121</v>
      </c>
      <c r="L219" s="44" t="s">
        <v>105</v>
      </c>
      <c r="M219" s="614" t="s">
        <v>121</v>
      </c>
      <c r="N219" s="44" t="s">
        <v>2041</v>
      </c>
      <c r="O219" s="564">
        <v>45536</v>
      </c>
      <c r="P219" s="113" t="s">
        <v>6018</v>
      </c>
      <c r="Q219" s="101">
        <v>45534</v>
      </c>
      <c r="R219" s="44" t="s">
        <v>6019</v>
      </c>
      <c r="S219" s="95">
        <v>45541</v>
      </c>
      <c r="T219" s="598" t="s">
        <v>121</v>
      </c>
      <c r="U219" s="598" t="s">
        <v>121</v>
      </c>
      <c r="V219" s="44" t="s">
        <v>6020</v>
      </c>
      <c r="W219" s="564">
        <v>45553</v>
      </c>
      <c r="X219" s="44" t="s">
        <v>6021</v>
      </c>
      <c r="Y219" s="564">
        <v>45547</v>
      </c>
      <c r="Z219" s="564" t="s">
        <v>6022</v>
      </c>
    </row>
    <row r="220" spans="1:26" s="588" customFormat="1" ht="27" hidden="1" customHeight="1" x14ac:dyDescent="0.25">
      <c r="A220" s="113" t="s">
        <v>25</v>
      </c>
      <c r="B220" s="113" t="s">
        <v>29</v>
      </c>
      <c r="C220" s="594">
        <v>45541</v>
      </c>
      <c r="D220" s="635"/>
      <c r="E220" s="44" t="s">
        <v>22</v>
      </c>
      <c r="F220" s="44" t="s">
        <v>299</v>
      </c>
      <c r="G220" s="44" t="str" cm="1">
        <f t="array" ref="G220">IF(E220="JAL", _xlfn.XLOOKUP(F220,JAL[JAL],Listas!$C$272:$C$455),IF(E220 = "Concejo",_xlfn.XLOOKUP(F220,Listas!$B$207:$B$252,Listas!$C$207:$C$252),IF(E220="Congreso",_xlfn.XLOOKUP(F220,Listas!$B$127:$B$189,Listas!$C$127:$C$189), "")))</f>
        <v>Pacto Historico</v>
      </c>
      <c r="H220" s="781" t="s">
        <v>6023</v>
      </c>
      <c r="I220" s="44" t="s">
        <v>122</v>
      </c>
      <c r="J220" s="116"/>
      <c r="K220" s="607"/>
      <c r="L220" s="44"/>
      <c r="M220" s="44" t="s">
        <v>1495</v>
      </c>
      <c r="N220" s="44"/>
      <c r="O220" s="564"/>
      <c r="P220" s="113" t="s">
        <v>6024</v>
      </c>
      <c r="Q220" s="101">
        <v>45534</v>
      </c>
      <c r="R220" s="598" t="s">
        <v>121</v>
      </c>
      <c r="S220" s="598" t="s">
        <v>121</v>
      </c>
      <c r="T220" s="598" t="s">
        <v>121</v>
      </c>
      <c r="U220" s="598" t="s">
        <v>121</v>
      </c>
      <c r="V220" s="44" t="s">
        <v>6015</v>
      </c>
      <c r="W220" s="564">
        <v>45539</v>
      </c>
      <c r="X220" s="44" t="s">
        <v>6016</v>
      </c>
      <c r="Y220" s="564">
        <v>45539</v>
      </c>
      <c r="Z220" s="564" t="s">
        <v>6025</v>
      </c>
    </row>
    <row r="221" spans="1:26" s="588" customFormat="1" ht="27" hidden="1" customHeight="1" x14ac:dyDescent="0.25">
      <c r="A221" s="113" t="s">
        <v>25</v>
      </c>
      <c r="B221" s="113" t="s">
        <v>29</v>
      </c>
      <c r="C221" s="594">
        <v>45544</v>
      </c>
      <c r="D221" s="635">
        <v>45558</v>
      </c>
      <c r="E221" s="44" t="s">
        <v>22</v>
      </c>
      <c r="F221" s="44" t="s">
        <v>300</v>
      </c>
      <c r="G221" s="44" t="str" cm="1">
        <f t="array" ref="G221">IF(E221="JAL", _xlfn.XLOOKUP(F221,JAL[JAL],Listas!$C$272:$C$455),IF(E221 = "Concejo",_xlfn.XLOOKUP(F221,Listas!$B$207:$B$252,Listas!$C$207:$C$252),IF(E221="Congreso",_xlfn.XLOOKUP(F221,Listas!$B$127:$B$189,Listas!$C$127:$C$189), "")))</f>
        <v>Centro Democrático</v>
      </c>
      <c r="H221" s="44" t="s">
        <v>6026</v>
      </c>
      <c r="I221" s="117" t="s">
        <v>113</v>
      </c>
      <c r="J221" s="116" t="s">
        <v>158</v>
      </c>
      <c r="K221" s="44"/>
      <c r="L221" s="44"/>
      <c r="M221" s="44"/>
      <c r="N221" s="44"/>
      <c r="O221" s="564"/>
      <c r="P221" s="113" t="s">
        <v>6027</v>
      </c>
      <c r="Q221" s="101">
        <v>45530</v>
      </c>
      <c r="R221" s="44" t="s">
        <v>6028</v>
      </c>
      <c r="S221" s="95">
        <v>45544</v>
      </c>
      <c r="T221" s="598" t="s">
        <v>121</v>
      </c>
      <c r="U221" s="598" t="s">
        <v>121</v>
      </c>
      <c r="V221" s="598" t="s">
        <v>121</v>
      </c>
      <c r="W221" s="598" t="s">
        <v>121</v>
      </c>
      <c r="X221" s="44" t="s">
        <v>6029</v>
      </c>
      <c r="Y221" s="564">
        <v>45558</v>
      </c>
      <c r="Z221" s="564"/>
    </row>
    <row r="222" spans="1:26" s="588" customFormat="1" ht="27" hidden="1" customHeight="1" x14ac:dyDescent="0.25">
      <c r="A222" s="113" t="s">
        <v>16</v>
      </c>
      <c r="B222" s="113" t="s">
        <v>29</v>
      </c>
      <c r="C222" s="594">
        <v>45544</v>
      </c>
      <c r="D222" s="635"/>
      <c r="E222" s="44" t="s">
        <v>22</v>
      </c>
      <c r="F222" s="44" t="s">
        <v>346</v>
      </c>
      <c r="G222" s="44" t="str" cm="1">
        <f t="array" ref="G222">IF(E222="JAL", _xlfn.XLOOKUP(F222,JAL[JAL],Listas!$C$272:$C$455),IF(E222 = "Concejo",_xlfn.XLOOKUP(F222,Listas!$B$207:$B$252,Listas!$C$207:$C$252),IF(E222="Congreso",_xlfn.XLOOKUP(F222,Listas!$B$127:$B$189,Listas!$C$127:$C$189), "")))</f>
        <v>Partido Mira</v>
      </c>
      <c r="H222" s="44" t="s">
        <v>6030</v>
      </c>
      <c r="I222" s="44" t="s">
        <v>99</v>
      </c>
      <c r="J222" s="116" t="s">
        <v>141</v>
      </c>
      <c r="K222" s="44" t="s">
        <v>235</v>
      </c>
      <c r="L222" s="44"/>
      <c r="M222" s="44" t="s">
        <v>1495</v>
      </c>
      <c r="N222" s="44" t="s">
        <v>2041</v>
      </c>
      <c r="O222" s="564">
        <v>45518</v>
      </c>
      <c r="P222" s="113" t="s">
        <v>6031</v>
      </c>
      <c r="Q222" s="101">
        <v>45530</v>
      </c>
      <c r="R222" s="598" t="s">
        <v>121</v>
      </c>
      <c r="S222" s="598" t="s">
        <v>121</v>
      </c>
      <c r="T222" s="598" t="s">
        <v>121</v>
      </c>
      <c r="U222" s="598" t="s">
        <v>121</v>
      </c>
      <c r="V222" s="598" t="s">
        <v>121</v>
      </c>
      <c r="W222" s="598" t="s">
        <v>121</v>
      </c>
      <c r="X222" s="44" t="s">
        <v>6032</v>
      </c>
      <c r="Y222" s="564">
        <v>45541</v>
      </c>
      <c r="Z222" s="564" t="s">
        <v>6033</v>
      </c>
    </row>
    <row r="223" spans="1:26" s="588" customFormat="1" ht="27" hidden="1" customHeight="1" x14ac:dyDescent="0.25">
      <c r="A223" s="113" t="s">
        <v>42</v>
      </c>
      <c r="B223" s="113" t="s">
        <v>29</v>
      </c>
      <c r="C223" s="594">
        <v>45546</v>
      </c>
      <c r="D223" s="635"/>
      <c r="E223" s="44" t="s">
        <v>22</v>
      </c>
      <c r="F223" s="44" t="s">
        <v>346</v>
      </c>
      <c r="G223" s="44" t="str" cm="1">
        <f t="array" ref="G223">IF(E223="JAL", _xlfn.XLOOKUP(F223,JAL[JAL],Listas!$C$272:$C$455),IF(E223 = "Concejo",_xlfn.XLOOKUP(F223,Listas!$B$207:$B$252,Listas!$C$207:$C$252),IF(E223="Congreso",_xlfn.XLOOKUP(F223,Listas!$B$127:$B$189,Listas!$C$127:$C$189), "")))</f>
        <v>Partido Mira</v>
      </c>
      <c r="H223" s="44" t="s">
        <v>6034</v>
      </c>
      <c r="I223" s="44" t="s">
        <v>104</v>
      </c>
      <c r="J223" s="116" t="s">
        <v>200</v>
      </c>
      <c r="K223" s="614" t="s">
        <v>121</v>
      </c>
      <c r="L223" s="614" t="s">
        <v>121</v>
      </c>
      <c r="M223" s="612" t="s">
        <v>1495</v>
      </c>
      <c r="N223" s="614" t="s">
        <v>121</v>
      </c>
      <c r="O223" s="564">
        <v>45540</v>
      </c>
      <c r="P223" s="113" t="s">
        <v>6035</v>
      </c>
      <c r="Q223" s="101">
        <v>45531</v>
      </c>
      <c r="R223" s="598" t="s">
        <v>121</v>
      </c>
      <c r="S223" s="598" t="s">
        <v>121</v>
      </c>
      <c r="T223" s="598" t="s">
        <v>121</v>
      </c>
      <c r="U223" s="598" t="s">
        <v>121</v>
      </c>
      <c r="V223" s="598" t="s">
        <v>121</v>
      </c>
      <c r="W223" s="598" t="s">
        <v>121</v>
      </c>
      <c r="X223" s="44" t="s">
        <v>6036</v>
      </c>
      <c r="Y223" s="564">
        <v>45545</v>
      </c>
      <c r="Z223" s="564" t="s">
        <v>6037</v>
      </c>
    </row>
    <row r="224" spans="1:26" s="588" customFormat="1" ht="27" hidden="1" customHeight="1" x14ac:dyDescent="0.25">
      <c r="A224" s="113" t="s">
        <v>47</v>
      </c>
      <c r="B224" s="113" t="s">
        <v>29</v>
      </c>
      <c r="C224" s="594">
        <v>45546</v>
      </c>
      <c r="D224" s="635"/>
      <c r="E224" s="44" t="s">
        <v>22</v>
      </c>
      <c r="F224" s="44" t="s">
        <v>247</v>
      </c>
      <c r="G224" s="44" t="str" cm="1">
        <f t="array" ref="G224">IF(E224="JAL", _xlfn.XLOOKUP(F224,JAL[JAL],Listas!$C$272:$C$455),IF(E224 = "Concejo",_xlfn.XLOOKUP(F224,Listas!$B$207:$B$252,Listas!$C$207:$C$252),IF(E224="Congreso",_xlfn.XLOOKUP(F224,Listas!$B$127:$B$189,Listas!$C$127:$C$189), "")))</f>
        <v>Alianza Verde</v>
      </c>
      <c r="H224" s="44" t="s">
        <v>6038</v>
      </c>
      <c r="I224" s="44" t="s">
        <v>104</v>
      </c>
      <c r="J224" s="116" t="s">
        <v>170</v>
      </c>
      <c r="K224" s="607" t="s">
        <v>121</v>
      </c>
      <c r="L224" s="44"/>
      <c r="M224" s="44" t="s">
        <v>1927</v>
      </c>
      <c r="N224" s="113" t="s">
        <v>121</v>
      </c>
      <c r="O224" s="564">
        <v>45534</v>
      </c>
      <c r="P224" s="113" t="s">
        <v>6039</v>
      </c>
      <c r="Q224" s="101">
        <v>45532</v>
      </c>
      <c r="R224" s="598" t="s">
        <v>121</v>
      </c>
      <c r="S224" s="598" t="s">
        <v>121</v>
      </c>
      <c r="T224" s="598" t="s">
        <v>121</v>
      </c>
      <c r="U224" s="598" t="s">
        <v>121</v>
      </c>
      <c r="V224" s="598" t="s">
        <v>121</v>
      </c>
      <c r="W224" s="598" t="s">
        <v>121</v>
      </c>
      <c r="X224" s="44" t="s">
        <v>6040</v>
      </c>
      <c r="Y224" s="564">
        <v>45546</v>
      </c>
      <c r="Z224" s="564"/>
    </row>
    <row r="225" spans="1:26" s="588" customFormat="1" ht="27" hidden="1" customHeight="1" x14ac:dyDescent="0.25">
      <c r="A225" s="113" t="s">
        <v>42</v>
      </c>
      <c r="B225" s="113" t="s">
        <v>29</v>
      </c>
      <c r="C225" s="594">
        <v>45546</v>
      </c>
      <c r="D225" s="635"/>
      <c r="E225" s="44" t="s">
        <v>39</v>
      </c>
      <c r="F225" s="44" t="s">
        <v>639</v>
      </c>
      <c r="G225" s="44" t="str" cm="1">
        <f t="array" ref="G225">IF(E225="JAL", _xlfn.XLOOKUP(F225,JAL[JAL],Listas!$C$272:$C$456),IF(E225 = "Concejo",_xlfn.XLOOKUP(F225,Listas!$B$207:$B$251,Listas!$C$207:$C$251),IF(E225="Congreso",_xlfn.XLOOKUP(F225,Listas!$B$127:$B$188,Listas!$C$127:$C$188), "")))</f>
        <v>Pacto Histórico</v>
      </c>
      <c r="H225" s="44" t="s">
        <v>6041</v>
      </c>
      <c r="I225" s="44" t="s">
        <v>126</v>
      </c>
      <c r="J225" s="614" t="s">
        <v>121</v>
      </c>
      <c r="K225" s="614" t="s">
        <v>121</v>
      </c>
      <c r="L225" s="614" t="s">
        <v>121</v>
      </c>
      <c r="M225" s="44" t="s">
        <v>1389</v>
      </c>
      <c r="N225" s="614" t="s">
        <v>121</v>
      </c>
      <c r="O225" s="564">
        <v>45541</v>
      </c>
      <c r="P225" s="113" t="s">
        <v>6042</v>
      </c>
      <c r="Q225" s="101">
        <v>45532</v>
      </c>
      <c r="R225" s="598" t="s">
        <v>121</v>
      </c>
      <c r="S225" s="598" t="s">
        <v>121</v>
      </c>
      <c r="T225" s="598" t="s">
        <v>121</v>
      </c>
      <c r="U225" s="598" t="s">
        <v>121</v>
      </c>
      <c r="V225" s="44" t="s">
        <v>6043</v>
      </c>
      <c r="W225" s="564">
        <v>45534</v>
      </c>
      <c r="X225" s="44" t="s">
        <v>6044</v>
      </c>
      <c r="Y225" s="564">
        <v>45546</v>
      </c>
      <c r="Z225" s="564" t="s">
        <v>6045</v>
      </c>
    </row>
    <row r="226" spans="1:26" s="588" customFormat="1" ht="27" hidden="1" customHeight="1" x14ac:dyDescent="0.25">
      <c r="A226" s="113" t="s">
        <v>42</v>
      </c>
      <c r="B226" s="113" t="s">
        <v>29</v>
      </c>
      <c r="C226" s="594">
        <v>45547</v>
      </c>
      <c r="D226" s="635"/>
      <c r="E226" s="44" t="s">
        <v>22</v>
      </c>
      <c r="F226" s="44" t="s">
        <v>367</v>
      </c>
      <c r="G226" s="612" t="s">
        <v>365</v>
      </c>
      <c r="H226" s="44" t="s">
        <v>6046</v>
      </c>
      <c r="I226" s="44" t="s">
        <v>126</v>
      </c>
      <c r="J226" s="116"/>
      <c r="K226" s="614" t="s">
        <v>121</v>
      </c>
      <c r="L226" s="44" t="s">
        <v>58</v>
      </c>
      <c r="M226" s="44" t="s">
        <v>6047</v>
      </c>
      <c r="N226" s="44"/>
      <c r="O226" s="564">
        <v>45546</v>
      </c>
      <c r="P226" s="614" t="s">
        <v>6048</v>
      </c>
      <c r="Q226" s="101">
        <v>45538</v>
      </c>
      <c r="R226" s="598" t="s">
        <v>121</v>
      </c>
      <c r="S226" s="598" t="s">
        <v>121</v>
      </c>
      <c r="T226" s="598" t="s">
        <v>121</v>
      </c>
      <c r="U226" s="598" t="s">
        <v>121</v>
      </c>
      <c r="V226" s="44" t="s">
        <v>6049</v>
      </c>
      <c r="W226" s="564">
        <v>45546</v>
      </c>
      <c r="X226" s="44"/>
      <c r="Y226" s="564"/>
      <c r="Z226" s="604" t="s">
        <v>6050</v>
      </c>
    </row>
    <row r="227" spans="1:26" s="588" customFormat="1" ht="27" hidden="1" customHeight="1" x14ac:dyDescent="0.25">
      <c r="A227" s="113" t="s">
        <v>25</v>
      </c>
      <c r="B227" s="113" t="s">
        <v>29</v>
      </c>
      <c r="C227" s="594">
        <v>45548</v>
      </c>
      <c r="D227" s="635"/>
      <c r="E227" s="44" t="s">
        <v>22</v>
      </c>
      <c r="F227" s="44" t="s">
        <v>330</v>
      </c>
      <c r="G227" s="44" t="str" cm="1">
        <f t="array" ref="G227">IF(E227="JAL", _xlfn.XLOOKUP(F227,JAL[JAL],Listas!$C$272:$C$455),IF(E227 = "Concejo",_xlfn.XLOOKUP(F227,Listas!$B$207:$B$252,Listas!$C$207:$C$252),IF(E227="Congreso",_xlfn.XLOOKUP(F227,Listas!$B$127:$B$189,Listas!$C$127:$C$189), "")))</f>
        <v>Partido Liberal Colombiano</v>
      </c>
      <c r="H227" s="44" t="s">
        <v>6051</v>
      </c>
      <c r="I227" s="44" t="s">
        <v>126</v>
      </c>
      <c r="J227" s="116"/>
      <c r="K227" s="44"/>
      <c r="L227" s="44"/>
      <c r="M227" s="44"/>
      <c r="N227" s="44"/>
      <c r="O227" s="564"/>
      <c r="P227" s="113" t="s">
        <v>6052</v>
      </c>
      <c r="Q227" s="101">
        <v>45534</v>
      </c>
      <c r="R227" s="598" t="s">
        <v>121</v>
      </c>
      <c r="S227" s="770" t="s">
        <v>121</v>
      </c>
      <c r="T227" s="598" t="s">
        <v>121</v>
      </c>
      <c r="U227" s="598" t="s">
        <v>121</v>
      </c>
      <c r="V227" s="598" t="s">
        <v>121</v>
      </c>
      <c r="W227" s="598" t="s">
        <v>121</v>
      </c>
      <c r="X227" s="44" t="s">
        <v>6053</v>
      </c>
      <c r="Y227" s="564">
        <v>45548</v>
      </c>
      <c r="Z227" s="564"/>
    </row>
    <row r="228" spans="1:26" s="588" customFormat="1" ht="27" hidden="1" customHeight="1" x14ac:dyDescent="0.25">
      <c r="A228" s="113" t="s">
        <v>16</v>
      </c>
      <c r="B228" s="113" t="s">
        <v>29</v>
      </c>
      <c r="C228" s="594">
        <v>45548</v>
      </c>
      <c r="D228" s="635"/>
      <c r="E228" s="44" t="s">
        <v>22</v>
      </c>
      <c r="F228" s="44" t="s">
        <v>268</v>
      </c>
      <c r="G228" s="44" t="str" cm="1">
        <f t="array" ref="G228">IF(E228="JAL", _xlfn.XLOOKUP(F228,JAL[JAL],Listas!$C$272:$C$455),IF(E228 = "Concejo",_xlfn.XLOOKUP(F228,Listas!$B$207:$B$252,Listas!$C$207:$C$252),IF(E228="Congreso",_xlfn.XLOOKUP(F228,Listas!$B$127:$B$189,Listas!$C$127:$C$189), "")))</f>
        <v>Partido Nuevo Liberalismo</v>
      </c>
      <c r="H228" s="44" t="s">
        <v>6054</v>
      </c>
      <c r="I228" s="44" t="s">
        <v>104</v>
      </c>
      <c r="J228" s="116" t="s">
        <v>182</v>
      </c>
      <c r="K228" s="44" t="s">
        <v>121</v>
      </c>
      <c r="L228" s="44"/>
      <c r="M228" s="44" t="s">
        <v>1389</v>
      </c>
      <c r="N228" s="44" t="s">
        <v>1607</v>
      </c>
      <c r="O228" s="564">
        <v>45533</v>
      </c>
      <c r="P228" s="113" t="s">
        <v>6055</v>
      </c>
      <c r="Q228" s="101">
        <v>45534</v>
      </c>
      <c r="R228" s="598" t="s">
        <v>121</v>
      </c>
      <c r="S228" s="598" t="s">
        <v>121</v>
      </c>
      <c r="T228" s="598" t="s">
        <v>121</v>
      </c>
      <c r="U228" s="598" t="s">
        <v>121</v>
      </c>
      <c r="V228" s="44" t="s">
        <v>6056</v>
      </c>
      <c r="W228" s="564">
        <v>45534</v>
      </c>
      <c r="X228" s="44" t="s">
        <v>6057</v>
      </c>
      <c r="Y228" s="564">
        <v>45545</v>
      </c>
      <c r="Z228" s="564" t="s">
        <v>6058</v>
      </c>
    </row>
    <row r="229" spans="1:26" s="588" customFormat="1" ht="27" hidden="1" customHeight="1" x14ac:dyDescent="0.25">
      <c r="A229" s="113" t="s">
        <v>16</v>
      </c>
      <c r="B229" s="113" t="s">
        <v>29</v>
      </c>
      <c r="C229" s="594">
        <v>45551</v>
      </c>
      <c r="D229" s="635"/>
      <c r="E229" s="44" t="s">
        <v>22</v>
      </c>
      <c r="F229" s="44" t="s">
        <v>320</v>
      </c>
      <c r="G229" s="44" t="str" cm="1">
        <f t="array" ref="G229">IF(E229="JAL", _xlfn.XLOOKUP(F229,JAL[JAL],Listas!$C$272:$C$455),IF(E229 = "Concejo",_xlfn.XLOOKUP(F229,Listas!$B$207:$B$252,Listas!$C$207:$C$252),IF(E229="Congreso",_xlfn.XLOOKUP(F229,Listas!$B$127:$B$189,Listas!$C$127:$C$189), "")))</f>
        <v>Centro Democrático</v>
      </c>
      <c r="H229" s="117" t="s">
        <v>6059</v>
      </c>
      <c r="I229" s="44" t="s">
        <v>113</v>
      </c>
      <c r="J229" s="116" t="s">
        <v>158</v>
      </c>
      <c r="K229" s="44" t="s">
        <v>121</v>
      </c>
      <c r="L229" s="44"/>
      <c r="M229" s="44" t="s">
        <v>6060</v>
      </c>
      <c r="N229" s="44" t="s">
        <v>6061</v>
      </c>
      <c r="O229" s="564">
        <v>45547</v>
      </c>
      <c r="P229" s="614" t="s">
        <v>6062</v>
      </c>
      <c r="Q229" s="101">
        <v>45537</v>
      </c>
      <c r="R229" s="598" t="s">
        <v>121</v>
      </c>
      <c r="S229" s="598" t="s">
        <v>121</v>
      </c>
      <c r="T229" s="598" t="s">
        <v>121</v>
      </c>
      <c r="U229" s="598" t="s">
        <v>121</v>
      </c>
      <c r="V229" s="598" t="s">
        <v>121</v>
      </c>
      <c r="W229" s="598" t="s">
        <v>121</v>
      </c>
      <c r="X229" s="44" t="s">
        <v>6063</v>
      </c>
      <c r="Y229" s="564">
        <v>45551</v>
      </c>
      <c r="Z229" s="564" t="s">
        <v>6064</v>
      </c>
    </row>
    <row r="230" spans="1:26" s="588" customFormat="1" ht="27" hidden="1" customHeight="1" x14ac:dyDescent="0.25">
      <c r="A230" s="113" t="s">
        <v>47</v>
      </c>
      <c r="B230" s="113" t="s">
        <v>29</v>
      </c>
      <c r="C230" s="594">
        <v>45553</v>
      </c>
      <c r="D230" s="635"/>
      <c r="E230" s="44" t="s">
        <v>22</v>
      </c>
      <c r="F230" s="44" t="s">
        <v>320</v>
      </c>
      <c r="G230" s="44" t="str" cm="1">
        <f t="array" ref="G230">IF(E230="JAL", _xlfn.XLOOKUP(F230,JAL[JAL],Listas!$C$272:$C$455),IF(E230 = "Concejo",_xlfn.XLOOKUP(F230,Listas!$B$207:$B$252,Listas!$C$207:$C$252),IF(E230="Congreso",_xlfn.XLOOKUP(F230,Listas!$B$127:$B$189,Listas!$C$127:$C$189), "")))</f>
        <v>Centro Democrático</v>
      </c>
      <c r="H230" s="44" t="s">
        <v>6065</v>
      </c>
      <c r="I230" s="44" t="s">
        <v>94</v>
      </c>
      <c r="J230" s="116"/>
      <c r="K230" s="44" t="s">
        <v>121</v>
      </c>
      <c r="L230" s="44"/>
      <c r="M230" s="44" t="s">
        <v>1389</v>
      </c>
      <c r="N230" s="44" t="s">
        <v>6066</v>
      </c>
      <c r="O230" s="564">
        <v>45544</v>
      </c>
      <c r="P230" s="614" t="s">
        <v>6067</v>
      </c>
      <c r="Q230" s="101">
        <v>45539</v>
      </c>
      <c r="R230" s="598" t="s">
        <v>121</v>
      </c>
      <c r="S230" s="598" t="s">
        <v>121</v>
      </c>
      <c r="T230" s="598" t="s">
        <v>121</v>
      </c>
      <c r="U230" s="598" t="s">
        <v>121</v>
      </c>
      <c r="V230" s="44" t="s">
        <v>6068</v>
      </c>
      <c r="W230" s="564">
        <v>45541</v>
      </c>
      <c r="X230" s="44" t="s">
        <v>6069</v>
      </c>
      <c r="Y230" s="564">
        <v>45553</v>
      </c>
      <c r="Z230" s="564" t="s">
        <v>6070</v>
      </c>
    </row>
    <row r="231" spans="1:26" s="588" customFormat="1" ht="27" hidden="1" customHeight="1" x14ac:dyDescent="0.25">
      <c r="A231" s="113" t="s">
        <v>16</v>
      </c>
      <c r="B231" s="113" t="s">
        <v>29</v>
      </c>
      <c r="C231" s="594">
        <v>45554</v>
      </c>
      <c r="D231" s="635">
        <v>45568</v>
      </c>
      <c r="E231" s="44" t="s">
        <v>22</v>
      </c>
      <c r="F231" s="44" t="s">
        <v>305</v>
      </c>
      <c r="G231" s="44" t="str" cm="1">
        <f t="array" ref="G231">IF(E231="JAL", _xlfn.XLOOKUP(F231,JAL[JAL],Listas!$C$272:$C$455),IF(E231 = "Concejo",_xlfn.XLOOKUP(F231,Listas!$B$207:$B$252,Listas!$C$207:$C$252),IF(E231="Congreso",_xlfn.XLOOKUP(F231,Listas!$B$127:$B$189,Listas!$C$127:$C$189), "")))</f>
        <v>Centro Democrático</v>
      </c>
      <c r="H231" s="44" t="s">
        <v>6071</v>
      </c>
      <c r="I231" s="44" t="s">
        <v>104</v>
      </c>
      <c r="J231" s="116" t="s">
        <v>170</v>
      </c>
      <c r="K231" s="44" t="s">
        <v>121</v>
      </c>
      <c r="L231" s="44"/>
      <c r="M231" s="44" t="s">
        <v>6072</v>
      </c>
      <c r="N231" s="44" t="s">
        <v>2041</v>
      </c>
      <c r="O231" s="564">
        <v>45545</v>
      </c>
      <c r="P231" s="614" t="s">
        <v>6073</v>
      </c>
      <c r="Q231" s="101">
        <v>45421</v>
      </c>
      <c r="R231" s="44" t="s">
        <v>6074</v>
      </c>
      <c r="S231" s="95">
        <v>45554</v>
      </c>
      <c r="T231" s="598" t="s">
        <v>121</v>
      </c>
      <c r="U231" s="598" t="s">
        <v>121</v>
      </c>
      <c r="V231" s="598" t="s">
        <v>121</v>
      </c>
      <c r="W231" s="598" t="s">
        <v>121</v>
      </c>
      <c r="X231" s="44" t="s">
        <v>6075</v>
      </c>
      <c r="Y231" s="564">
        <v>45560</v>
      </c>
      <c r="Z231" s="564" t="s">
        <v>6076</v>
      </c>
    </row>
    <row r="232" spans="1:26" s="588" customFormat="1" ht="27" hidden="1" customHeight="1" x14ac:dyDescent="0.25">
      <c r="A232" s="113" t="s">
        <v>47</v>
      </c>
      <c r="B232" s="113" t="s">
        <v>29</v>
      </c>
      <c r="C232" s="594">
        <v>45555</v>
      </c>
      <c r="D232" s="635"/>
      <c r="E232" s="44" t="s">
        <v>22</v>
      </c>
      <c r="F232" s="44" t="s">
        <v>305</v>
      </c>
      <c r="G232" s="44" t="str" cm="1">
        <f t="array" ref="G232">IF(E232="JAL", _xlfn.XLOOKUP(F232,JAL[JAL],Listas!$C$272:$C$455),IF(E232 = "Concejo",_xlfn.XLOOKUP(F232,Listas!$B$207:$B$252,Listas!$C$207:$C$252),IF(E232="Congreso",_xlfn.XLOOKUP(F232,Listas!$B$127:$B$189,Listas!$C$127:$C$189), "")))</f>
        <v>Centro Democrático</v>
      </c>
      <c r="H232" s="44" t="s">
        <v>6077</v>
      </c>
      <c r="I232" s="44" t="s">
        <v>104</v>
      </c>
      <c r="J232" s="116"/>
      <c r="K232" s="44" t="s">
        <v>121</v>
      </c>
      <c r="L232" s="44"/>
      <c r="M232" s="44" t="s">
        <v>1927</v>
      </c>
      <c r="N232" s="113" t="s">
        <v>121</v>
      </c>
      <c r="O232" s="621">
        <v>45555</v>
      </c>
      <c r="P232" s="614" t="s">
        <v>6078</v>
      </c>
      <c r="Q232" s="101">
        <v>45541</v>
      </c>
      <c r="R232" s="598" t="s">
        <v>121</v>
      </c>
      <c r="S232" s="770" t="s">
        <v>121</v>
      </c>
      <c r="T232" s="598" t="s">
        <v>121</v>
      </c>
      <c r="U232" s="598" t="s">
        <v>121</v>
      </c>
      <c r="V232" s="598" t="s">
        <v>121</v>
      </c>
      <c r="W232" s="598" t="s">
        <v>121</v>
      </c>
      <c r="X232" s="44" t="s">
        <v>6079</v>
      </c>
      <c r="Y232" s="564">
        <v>45555</v>
      </c>
      <c r="Z232" s="564"/>
    </row>
    <row r="233" spans="1:26" s="588" customFormat="1" ht="27" hidden="1" customHeight="1" x14ac:dyDescent="0.25">
      <c r="A233" s="113" t="s">
        <v>25</v>
      </c>
      <c r="B233" s="113" t="s">
        <v>29</v>
      </c>
      <c r="C233" s="594">
        <v>45555</v>
      </c>
      <c r="D233" s="635"/>
      <c r="E233" s="44" t="s">
        <v>22</v>
      </c>
      <c r="F233" s="44" t="s">
        <v>308</v>
      </c>
      <c r="G233" s="44" t="str" cm="1">
        <f t="array" ref="G233">IF(E233="JAL", _xlfn.XLOOKUP(F233,JAL[JAL],Listas!$C$272:$C$455),IF(E233 = "Concejo",_xlfn.XLOOKUP(F233,Listas!$B$207:$B$252,Listas!$C$207:$C$252),IF(E233="Congreso",_xlfn.XLOOKUP(F233,Listas!$B$127:$B$189,Listas!$C$127:$C$189), "")))</f>
        <v>Centro Democrático</v>
      </c>
      <c r="H233" s="44" t="s">
        <v>6080</v>
      </c>
      <c r="I233" s="44" t="s">
        <v>126</v>
      </c>
      <c r="J233" s="116"/>
      <c r="K233" s="44"/>
      <c r="L233" s="44"/>
      <c r="M233" s="44"/>
      <c r="N233" s="44"/>
      <c r="O233" s="628"/>
      <c r="P233" s="614" t="s">
        <v>6081</v>
      </c>
      <c r="Q233" s="101">
        <v>45541</v>
      </c>
      <c r="R233" s="598" t="s">
        <v>121</v>
      </c>
      <c r="S233" s="598" t="s">
        <v>121</v>
      </c>
      <c r="T233" s="598" t="s">
        <v>121</v>
      </c>
      <c r="U233" s="598" t="s">
        <v>121</v>
      </c>
      <c r="V233" s="598" t="s">
        <v>121</v>
      </c>
      <c r="W233" s="598" t="s">
        <v>121</v>
      </c>
      <c r="X233" s="44" t="s">
        <v>6082</v>
      </c>
      <c r="Y233" s="564">
        <v>45544</v>
      </c>
      <c r="Z233" s="564"/>
    </row>
    <row r="234" spans="1:26" s="588" customFormat="1" ht="27" hidden="1" customHeight="1" x14ac:dyDescent="0.25">
      <c r="A234" s="113" t="s">
        <v>42</v>
      </c>
      <c r="B234" s="113" t="s">
        <v>29</v>
      </c>
      <c r="C234" s="594">
        <v>45555</v>
      </c>
      <c r="D234" s="635"/>
      <c r="E234" s="44" t="s">
        <v>22</v>
      </c>
      <c r="F234" s="44" t="s">
        <v>288</v>
      </c>
      <c r="G234" s="44" t="str" cm="1">
        <f t="array" ref="G234">IF(E234="JAL", _xlfn.XLOOKUP(F234,JAL[JAL],Listas!$C$272:$C$455),IF(E234 = "Concejo",_xlfn.XLOOKUP(F234,Listas!$B$207:$B$252,Listas!$C$207:$C$252),IF(E234="Congreso",_xlfn.XLOOKUP(F234,Listas!$B$127:$B$189,Listas!$C$127:$C$189), "")))</f>
        <v>Pacto Historico</v>
      </c>
      <c r="H234" s="117" t="s">
        <v>6083</v>
      </c>
      <c r="I234" s="44" t="s">
        <v>116</v>
      </c>
      <c r="J234" s="614" t="s">
        <v>121</v>
      </c>
      <c r="K234" s="44" t="s">
        <v>3638</v>
      </c>
      <c r="L234" s="614" t="s">
        <v>121</v>
      </c>
      <c r="M234" s="44" t="s">
        <v>1551</v>
      </c>
      <c r="N234" s="44"/>
      <c r="O234" s="564">
        <v>45552</v>
      </c>
      <c r="P234" s="614" t="s">
        <v>6084</v>
      </c>
      <c r="Q234" s="101">
        <v>45548</v>
      </c>
      <c r="R234" s="598" t="s">
        <v>121</v>
      </c>
      <c r="S234" s="598" t="s">
        <v>121</v>
      </c>
      <c r="T234" s="598" t="s">
        <v>121</v>
      </c>
      <c r="U234" s="598" t="s">
        <v>121</v>
      </c>
      <c r="V234" s="598" t="s">
        <v>121</v>
      </c>
      <c r="W234" s="598" t="s">
        <v>121</v>
      </c>
      <c r="X234" s="44" t="s">
        <v>6085</v>
      </c>
      <c r="Y234" s="564">
        <v>45555</v>
      </c>
      <c r="Z234" s="564"/>
    </row>
    <row r="235" spans="1:26" s="588" customFormat="1" ht="27" hidden="1" customHeight="1" x14ac:dyDescent="0.25">
      <c r="A235" s="113" t="s">
        <v>25</v>
      </c>
      <c r="B235" s="113" t="s">
        <v>29</v>
      </c>
      <c r="C235" s="594">
        <v>45555</v>
      </c>
      <c r="D235" s="635"/>
      <c r="E235" s="44" t="s">
        <v>32</v>
      </c>
      <c r="F235" s="44" t="s">
        <v>536</v>
      </c>
      <c r="G235" s="44" t="str" cm="1">
        <f t="array" ref="G235">IF(E235="JAL", _xlfn.XLOOKUP(F235,JAL[JAL],Listas!$C$272:$C$455),IF(E235 = "Concejo",_xlfn.XLOOKUP(F235,Listas!$B$207:$B$252,Listas!$C$207:$C$252),IF(E235="Congreso",_xlfn.XLOOKUP(F235,Listas!$B$127:$B$189,Listas!$C$127:$C$189), "")))</f>
        <v xml:space="preserve">Centro Democrático </v>
      </c>
      <c r="H235" s="44" t="s">
        <v>6086</v>
      </c>
      <c r="I235" s="44" t="s">
        <v>126</v>
      </c>
      <c r="J235" s="116"/>
      <c r="K235" s="44"/>
      <c r="L235" s="44"/>
      <c r="M235" s="44"/>
      <c r="N235" s="44"/>
      <c r="O235" s="564"/>
      <c r="P235" s="614" t="s">
        <v>6087</v>
      </c>
      <c r="Q235" s="101">
        <v>45548</v>
      </c>
      <c r="R235" s="598" t="s">
        <v>121</v>
      </c>
      <c r="S235" s="770" t="s">
        <v>121</v>
      </c>
      <c r="T235" s="598" t="s">
        <v>121</v>
      </c>
      <c r="U235" s="598" t="s">
        <v>121</v>
      </c>
      <c r="V235" s="44" t="s">
        <v>6088</v>
      </c>
      <c r="W235" s="564">
        <v>45553</v>
      </c>
      <c r="X235" s="44" t="s">
        <v>6089</v>
      </c>
      <c r="Y235" s="564">
        <v>45555</v>
      </c>
      <c r="Z235" s="564" t="s">
        <v>6090</v>
      </c>
    </row>
    <row r="236" spans="1:26" s="588" customFormat="1" ht="27" hidden="1" customHeight="1" x14ac:dyDescent="0.25">
      <c r="A236" s="113" t="s">
        <v>25</v>
      </c>
      <c r="B236" s="113" t="s">
        <v>29</v>
      </c>
      <c r="C236" s="594">
        <v>45560</v>
      </c>
      <c r="D236" s="635">
        <v>45574</v>
      </c>
      <c r="E236" s="44" t="s">
        <v>22</v>
      </c>
      <c r="F236" s="44" t="s">
        <v>354</v>
      </c>
      <c r="G236" s="44" t="s">
        <v>6091</v>
      </c>
      <c r="H236" s="44" t="s">
        <v>6092</v>
      </c>
      <c r="I236" s="44" t="s">
        <v>113</v>
      </c>
      <c r="J236" s="116"/>
      <c r="K236" s="44"/>
      <c r="L236" s="44"/>
      <c r="M236" s="44" t="s">
        <v>6093</v>
      </c>
      <c r="N236" s="44"/>
      <c r="O236" s="564">
        <v>45551</v>
      </c>
      <c r="P236" s="614" t="s">
        <v>6094</v>
      </c>
      <c r="Q236" s="101">
        <v>45546</v>
      </c>
      <c r="R236" s="44" t="s">
        <v>6095</v>
      </c>
      <c r="S236" s="95">
        <v>45560</v>
      </c>
      <c r="T236" s="598" t="s">
        <v>121</v>
      </c>
      <c r="U236" s="598" t="s">
        <v>121</v>
      </c>
      <c r="V236" s="598" t="s">
        <v>121</v>
      </c>
      <c r="W236" s="598" t="s">
        <v>121</v>
      </c>
      <c r="X236" s="44" t="s">
        <v>6096</v>
      </c>
      <c r="Y236" s="564">
        <v>45567</v>
      </c>
      <c r="Z236" s="564"/>
    </row>
    <row r="237" spans="1:26" s="588" customFormat="1" ht="27" hidden="1" customHeight="1" x14ac:dyDescent="0.25">
      <c r="A237" s="113" t="s">
        <v>16</v>
      </c>
      <c r="B237" s="113" t="s">
        <v>29</v>
      </c>
      <c r="C237" s="594">
        <v>45560</v>
      </c>
      <c r="D237" s="635"/>
      <c r="E237" s="44" t="s">
        <v>22</v>
      </c>
      <c r="F237" s="44" t="s">
        <v>308</v>
      </c>
      <c r="G237" s="44" t="str" cm="1">
        <f t="array" ref="G237">IF(E237="JAL", _xlfn.XLOOKUP(F237,JAL[JAL],Listas!$C$272:$C$455),IF(E237 = "Concejo",_xlfn.XLOOKUP(F237,Listas!$B$207:$B$252,Listas!$C$207:$C$252),IF(E237="Congreso",_xlfn.XLOOKUP(F237,Listas!$B$127:$B$189,Listas!$C$127:$C$189), "")))</f>
        <v>Centro Democrático</v>
      </c>
      <c r="H237" s="44" t="s">
        <v>6097</v>
      </c>
      <c r="I237" s="44" t="s">
        <v>99</v>
      </c>
      <c r="J237" s="116" t="s">
        <v>141</v>
      </c>
      <c r="K237" s="44" t="s">
        <v>221</v>
      </c>
      <c r="L237" s="44"/>
      <c r="M237" s="44" t="s">
        <v>6098</v>
      </c>
      <c r="N237" s="44" t="s">
        <v>2041</v>
      </c>
      <c r="O237" s="564">
        <v>45551</v>
      </c>
      <c r="P237" s="614" t="s">
        <v>6099</v>
      </c>
      <c r="Q237" s="101">
        <v>45546</v>
      </c>
      <c r="R237" s="598" t="s">
        <v>121</v>
      </c>
      <c r="S237" s="598" t="s">
        <v>121</v>
      </c>
      <c r="T237" s="598" t="s">
        <v>121</v>
      </c>
      <c r="U237" s="598" t="s">
        <v>121</v>
      </c>
      <c r="V237" s="598" t="s">
        <v>121</v>
      </c>
      <c r="W237" s="598" t="s">
        <v>121</v>
      </c>
      <c r="X237" s="44" t="s">
        <v>6100</v>
      </c>
      <c r="Y237" s="564">
        <v>45560</v>
      </c>
      <c r="Z237" s="564"/>
    </row>
    <row r="238" spans="1:26" s="588" customFormat="1" ht="27" hidden="1" customHeight="1" x14ac:dyDescent="0.25">
      <c r="A238" s="113" t="s">
        <v>25</v>
      </c>
      <c r="B238" s="113" t="s">
        <v>29</v>
      </c>
      <c r="C238" s="594">
        <v>45565</v>
      </c>
      <c r="D238" s="635"/>
      <c r="E238" s="44" t="s">
        <v>22</v>
      </c>
      <c r="F238" s="44" t="s">
        <v>320</v>
      </c>
      <c r="G238" s="44" t="str" cm="1">
        <f t="array" ref="G238">IF(E238="JAL", _xlfn.XLOOKUP(F238,JAL[JAL],Listas!$C$272:$C$455),IF(E238 = "Concejo",_xlfn.XLOOKUP(F238,Listas!$B$207:$B$252,Listas!$C$207:$C$252),IF(E238="Congreso",_xlfn.XLOOKUP(F238,Listas!$B$127:$B$189,Listas!$C$127:$C$189), "")))</f>
        <v>Centro Democrático</v>
      </c>
      <c r="H238" s="44" t="s">
        <v>6101</v>
      </c>
      <c r="I238" s="44" t="s">
        <v>110</v>
      </c>
      <c r="J238" s="116" t="s">
        <v>144</v>
      </c>
      <c r="K238" s="44"/>
      <c r="L238" s="44"/>
      <c r="M238" s="44" t="s">
        <v>6102</v>
      </c>
      <c r="N238" s="44" t="s">
        <v>6103</v>
      </c>
      <c r="O238" s="564">
        <v>45555</v>
      </c>
      <c r="P238" s="614" t="s">
        <v>6104</v>
      </c>
      <c r="Q238" s="101">
        <v>45551</v>
      </c>
      <c r="R238" s="598" t="s">
        <v>121</v>
      </c>
      <c r="S238" s="598" t="s">
        <v>121</v>
      </c>
      <c r="T238" s="598" t="s">
        <v>121</v>
      </c>
      <c r="U238" s="598" t="s">
        <v>121</v>
      </c>
      <c r="V238" s="44" t="s">
        <v>6105</v>
      </c>
      <c r="W238" s="564">
        <v>45553</v>
      </c>
      <c r="X238" s="44" t="s">
        <v>6106</v>
      </c>
      <c r="Y238" s="564">
        <v>45558</v>
      </c>
      <c r="Z238" s="564" t="s">
        <v>6107</v>
      </c>
    </row>
    <row r="239" spans="1:26" s="588" customFormat="1" ht="27" hidden="1" customHeight="1" x14ac:dyDescent="0.25">
      <c r="A239" s="113" t="s">
        <v>47</v>
      </c>
      <c r="B239" s="113" t="s">
        <v>29</v>
      </c>
      <c r="C239" s="594">
        <v>45565</v>
      </c>
      <c r="D239" s="635">
        <v>45572</v>
      </c>
      <c r="E239" s="44" t="s">
        <v>22</v>
      </c>
      <c r="F239" s="44" t="s">
        <v>288</v>
      </c>
      <c r="G239" s="44" t="str" cm="1">
        <f t="array" ref="G239">IF(E239="JAL", _xlfn.XLOOKUP(F239,JAL[JAL],Listas!$C$272:$C$455),IF(E239 = "Concejo",_xlfn.XLOOKUP(F239,Listas!$B$207:$B$252,Listas!$C$207:$C$252),IF(E239="Congreso",_xlfn.XLOOKUP(F239,Listas!$B$127:$B$189,Listas!$C$127:$C$189), "")))</f>
        <v>Pacto Historico</v>
      </c>
      <c r="H239" s="44" t="s">
        <v>6108</v>
      </c>
      <c r="I239" s="44" t="s">
        <v>104</v>
      </c>
      <c r="J239" s="116" t="s">
        <v>207</v>
      </c>
      <c r="K239" s="44" t="s">
        <v>121</v>
      </c>
      <c r="L239" s="44"/>
      <c r="M239" s="113" t="s">
        <v>1495</v>
      </c>
      <c r="N239" s="612" t="s">
        <v>2041</v>
      </c>
      <c r="O239" s="621">
        <v>45560</v>
      </c>
      <c r="P239" s="614" t="s">
        <v>6109</v>
      </c>
      <c r="Q239" s="622">
        <v>45558</v>
      </c>
      <c r="R239" s="612" t="s">
        <v>6110</v>
      </c>
      <c r="S239" s="95">
        <v>45565</v>
      </c>
      <c r="T239" s="598" t="s">
        <v>121</v>
      </c>
      <c r="U239" s="598" t="s">
        <v>121</v>
      </c>
      <c r="V239" s="612" t="s">
        <v>6111</v>
      </c>
      <c r="W239" s="621">
        <v>45562</v>
      </c>
      <c r="X239" s="621" t="s">
        <v>6112</v>
      </c>
      <c r="Y239" s="621">
        <v>45569</v>
      </c>
      <c r="Z239" s="564" t="s">
        <v>6113</v>
      </c>
    </row>
    <row r="240" spans="1:26" s="588" customFormat="1" ht="27" hidden="1" customHeight="1" x14ac:dyDescent="0.25">
      <c r="A240" s="113"/>
      <c r="B240" s="113" t="s">
        <v>29</v>
      </c>
      <c r="C240" s="594">
        <v>45565</v>
      </c>
      <c r="D240" s="635"/>
      <c r="E240" s="44" t="s">
        <v>22</v>
      </c>
      <c r="F240" s="44" t="s">
        <v>308</v>
      </c>
      <c r="G240" s="44" t="str" cm="1">
        <f t="array" ref="G240">IF(E240="JAL", _xlfn.XLOOKUP(F240,JAL[JAL],Listas!$C$272:$C$455),IF(E240 = "Concejo",_xlfn.XLOOKUP(F240,Listas!$B$207:$B$252,Listas!$C$207:$C$252),IF(E240="Congreso",_xlfn.XLOOKUP(F240,Listas!$B$127:$B$189,Listas!$C$127:$C$189), "")))</f>
        <v>Centro Democrático</v>
      </c>
      <c r="H240" s="44" t="s">
        <v>6114</v>
      </c>
      <c r="I240" s="44" t="s">
        <v>88</v>
      </c>
      <c r="J240" s="116"/>
      <c r="K240" s="44"/>
      <c r="L240" s="44"/>
      <c r="M240" s="44"/>
      <c r="N240" s="44"/>
      <c r="O240" s="564"/>
      <c r="P240" s="614" t="s">
        <v>6115</v>
      </c>
      <c r="Q240" s="101">
        <v>45551</v>
      </c>
      <c r="R240" s="598" t="s">
        <v>121</v>
      </c>
      <c r="S240" s="598" t="s">
        <v>121</v>
      </c>
      <c r="T240" s="598" t="s">
        <v>121</v>
      </c>
      <c r="U240" s="598" t="s">
        <v>121</v>
      </c>
      <c r="V240" s="44" t="s">
        <v>6116</v>
      </c>
      <c r="W240" s="564">
        <v>45553</v>
      </c>
      <c r="X240" s="44"/>
      <c r="Y240" s="564"/>
      <c r="Z240" s="564" t="s">
        <v>6117</v>
      </c>
    </row>
    <row r="241" spans="1:26" s="588" customFormat="1" ht="27" hidden="1" customHeight="1" x14ac:dyDescent="0.25">
      <c r="A241" s="113" t="s">
        <v>25</v>
      </c>
      <c r="B241" s="113" t="s">
        <v>29</v>
      </c>
      <c r="C241" s="594">
        <v>45566</v>
      </c>
      <c r="D241" s="635"/>
      <c r="E241" s="44" t="s">
        <v>22</v>
      </c>
      <c r="F241" s="44" t="s">
        <v>348</v>
      </c>
      <c r="G241" s="44" t="str" cm="1">
        <f t="array" ref="G241">IF(E241="JAL", _xlfn.XLOOKUP(F241,JAL[JAL],Listas!$C$272:$C$455),IF(E241 = "Concejo",_xlfn.XLOOKUP(F241,Listas!$B$207:$B$252,Listas!$C$207:$C$252),IF(E241="Congreso",_xlfn.XLOOKUP(F241,Listas!$B$127:$B$189,Listas!$C$127:$C$189), "")))</f>
        <v>Partido de la U</v>
      </c>
      <c r="H241" s="44" t="s">
        <v>6118</v>
      </c>
      <c r="I241" s="44" t="s">
        <v>110</v>
      </c>
      <c r="J241" s="116" t="s">
        <v>144</v>
      </c>
      <c r="K241" s="44"/>
      <c r="L241" s="44"/>
      <c r="M241" s="44" t="s">
        <v>6119</v>
      </c>
      <c r="N241" s="44"/>
      <c r="O241" s="564">
        <v>45555</v>
      </c>
      <c r="P241" s="614" t="s">
        <v>6120</v>
      </c>
      <c r="Q241" s="101">
        <v>45552</v>
      </c>
      <c r="R241" s="598" t="s">
        <v>121</v>
      </c>
      <c r="S241" s="598" t="s">
        <v>121</v>
      </c>
      <c r="T241" s="598" t="s">
        <v>121</v>
      </c>
      <c r="U241" s="598" t="s">
        <v>121</v>
      </c>
      <c r="V241" s="598" t="s">
        <v>121</v>
      </c>
      <c r="W241" s="598" t="s">
        <v>121</v>
      </c>
      <c r="X241" s="44" t="s">
        <v>6121</v>
      </c>
      <c r="Y241" s="564">
        <v>45558</v>
      </c>
      <c r="Z241" s="564" t="s">
        <v>6122</v>
      </c>
    </row>
    <row r="242" spans="1:26" s="588" customFormat="1" ht="27" hidden="1" customHeight="1" x14ac:dyDescent="0.25">
      <c r="A242" s="113" t="s">
        <v>42</v>
      </c>
      <c r="B242" s="113" t="s">
        <v>29</v>
      </c>
      <c r="C242" s="594">
        <v>45566</v>
      </c>
      <c r="D242" s="635"/>
      <c r="E242" s="44" t="s">
        <v>22</v>
      </c>
      <c r="F242" s="44" t="s">
        <v>343</v>
      </c>
      <c r="G242" s="44" t="str" cm="1">
        <f t="array" ref="G242">IF(E242="JAL", _xlfn.XLOOKUP(F242,JAL[JAL],Listas!$C$272:$C$455),IF(E242 = "Concejo",_xlfn.XLOOKUP(F242,Listas!$B$207:$B$252,Listas!$C$207:$C$252),IF(E242="Congreso",_xlfn.XLOOKUP(F242,Listas!$B$127:$B$189,Listas!$C$127:$C$189), "")))</f>
        <v>Partido Mira</v>
      </c>
      <c r="H242" s="44" t="s">
        <v>6123</v>
      </c>
      <c r="I242" s="44" t="s">
        <v>122</v>
      </c>
      <c r="J242" s="614" t="s">
        <v>121</v>
      </c>
      <c r="K242" s="614" t="s">
        <v>121</v>
      </c>
      <c r="L242" s="614" t="s">
        <v>121</v>
      </c>
      <c r="M242" s="44" t="s">
        <v>6124</v>
      </c>
      <c r="N242" s="44"/>
      <c r="O242" s="564">
        <v>45558</v>
      </c>
      <c r="P242" s="614" t="s">
        <v>6125</v>
      </c>
      <c r="Q242" s="101">
        <v>45552</v>
      </c>
      <c r="R242" s="598" t="s">
        <v>121</v>
      </c>
      <c r="S242" s="598" t="s">
        <v>121</v>
      </c>
      <c r="T242" s="598" t="s">
        <v>121</v>
      </c>
      <c r="U242" s="598" t="s">
        <v>121</v>
      </c>
      <c r="V242" s="598" t="s">
        <v>121</v>
      </c>
      <c r="W242" s="598" t="s">
        <v>121</v>
      </c>
      <c r="X242" s="44" t="s">
        <v>6126</v>
      </c>
      <c r="Y242" s="564">
        <v>45566</v>
      </c>
      <c r="Z242" s="564" t="s">
        <v>6127</v>
      </c>
    </row>
    <row r="243" spans="1:26" s="588" customFormat="1" ht="27" hidden="1" customHeight="1" x14ac:dyDescent="0.25">
      <c r="A243" s="113" t="s">
        <v>16</v>
      </c>
      <c r="B243" s="113" t="s">
        <v>29</v>
      </c>
      <c r="C243" s="594">
        <v>45567</v>
      </c>
      <c r="D243" s="635"/>
      <c r="E243" s="44" t="s">
        <v>22</v>
      </c>
      <c r="F243" s="44" t="s">
        <v>268</v>
      </c>
      <c r="G243" s="44" t="str" cm="1">
        <f t="array" ref="G243">IF(E243="JAL", _xlfn.XLOOKUP(F243,JAL[JAL],Listas!$C$272:$C$455),IF(E243 = "Concejo",_xlfn.XLOOKUP(F243,Listas!$B$207:$B$252,Listas!$C$207:$C$252),IF(E243="Congreso",_xlfn.XLOOKUP(F243,Listas!$B$127:$B$189,Listas!$C$127:$C$189), "")))</f>
        <v>Partido Nuevo Liberalismo</v>
      </c>
      <c r="H243" s="44" t="s">
        <v>6128</v>
      </c>
      <c r="I243" s="44" t="s">
        <v>99</v>
      </c>
      <c r="J243" s="116" t="s">
        <v>141</v>
      </c>
      <c r="K243" s="44" t="s">
        <v>235</v>
      </c>
      <c r="L243" s="44"/>
      <c r="M243" s="44" t="s">
        <v>6129</v>
      </c>
      <c r="N243" s="44"/>
      <c r="O243" s="564">
        <v>45558</v>
      </c>
      <c r="P243" s="614" t="s">
        <v>6130</v>
      </c>
      <c r="Q243" s="101">
        <v>45553</v>
      </c>
      <c r="R243" s="598" t="s">
        <v>121</v>
      </c>
      <c r="S243" s="598" t="s">
        <v>121</v>
      </c>
      <c r="T243" s="598" t="s">
        <v>121</v>
      </c>
      <c r="U243" s="598" t="s">
        <v>121</v>
      </c>
      <c r="V243" s="598" t="s">
        <v>121</v>
      </c>
      <c r="W243" s="598" t="s">
        <v>121</v>
      </c>
      <c r="X243" s="44" t="s">
        <v>6131</v>
      </c>
      <c r="Y243" s="564">
        <v>45567</v>
      </c>
      <c r="Z243" s="564" t="s">
        <v>6132</v>
      </c>
    </row>
    <row r="244" spans="1:26" s="588" customFormat="1" ht="27" hidden="1" customHeight="1" x14ac:dyDescent="0.25">
      <c r="A244" s="113" t="s">
        <v>42</v>
      </c>
      <c r="B244" s="113" t="s">
        <v>29</v>
      </c>
      <c r="C244" s="594">
        <v>45567</v>
      </c>
      <c r="D244" s="635"/>
      <c r="E244" s="44" t="s">
        <v>22</v>
      </c>
      <c r="F244" s="44" t="s">
        <v>356</v>
      </c>
      <c r="G244" s="44" t="str" cm="1">
        <f t="array" ref="G244">IF(E244="JAL", _xlfn.XLOOKUP(F244,JAL[JAL],Listas!$C$272:$C$455),IF(E244 = "Concejo",_xlfn.XLOOKUP(F244,Listas!$B$207:$B$252,Listas!$C$207:$C$252),IF(E244="Congreso",_xlfn.XLOOKUP(F244,Listas!$B$127:$B$189,Listas!$C$127:$C$189), "")))</f>
        <v>Colombia Justa Libres </v>
      </c>
      <c r="H244" s="44" t="s">
        <v>6128</v>
      </c>
      <c r="I244" s="44" t="s">
        <v>99</v>
      </c>
      <c r="J244" s="614" t="s">
        <v>121</v>
      </c>
      <c r="K244" s="614" t="s">
        <v>121</v>
      </c>
      <c r="L244" s="614" t="s">
        <v>121</v>
      </c>
      <c r="M244" s="44" t="s">
        <v>6129</v>
      </c>
      <c r="N244" s="44" t="s">
        <v>163</v>
      </c>
      <c r="O244" s="564">
        <v>45558</v>
      </c>
      <c r="P244" s="614" t="s">
        <v>6133</v>
      </c>
      <c r="Q244" s="101">
        <v>45553</v>
      </c>
      <c r="R244" s="598" t="s">
        <v>121</v>
      </c>
      <c r="S244" s="598" t="s">
        <v>121</v>
      </c>
      <c r="T244" s="598" t="s">
        <v>121</v>
      </c>
      <c r="U244" s="598" t="s">
        <v>121</v>
      </c>
      <c r="V244" s="598" t="s">
        <v>121</v>
      </c>
      <c r="W244" s="598" t="s">
        <v>121</v>
      </c>
      <c r="X244" s="44" t="s">
        <v>6134</v>
      </c>
      <c r="Y244" s="564">
        <v>45567</v>
      </c>
      <c r="Z244" s="564" t="s">
        <v>6135</v>
      </c>
    </row>
    <row r="245" spans="1:26" s="588" customFormat="1" ht="27" hidden="1" customHeight="1" x14ac:dyDescent="0.25">
      <c r="A245" s="113" t="s">
        <v>25</v>
      </c>
      <c r="B245" s="113" t="s">
        <v>29</v>
      </c>
      <c r="C245" s="594">
        <v>45567</v>
      </c>
      <c r="D245" s="635"/>
      <c r="E245" s="44" t="s">
        <v>22</v>
      </c>
      <c r="F245" s="44" t="s">
        <v>320</v>
      </c>
      <c r="G245" s="44" t="str" cm="1">
        <f t="array" ref="G245">IF(E245="JAL", _xlfn.XLOOKUP(F245,JAL[JAL],Listas!$C$272:$C$455),IF(E245 = "Concejo",_xlfn.XLOOKUP(F245,Listas!$B$207:$B$252,Listas!$C$207:$C$252),IF(E245="Congreso",_xlfn.XLOOKUP(F245,Listas!$B$127:$B$189,Listas!$C$127:$C$189), "")))</f>
        <v>Centro Democrático</v>
      </c>
      <c r="H245" s="44" t="s">
        <v>6136</v>
      </c>
      <c r="I245" s="44" t="s">
        <v>110</v>
      </c>
      <c r="J245" s="116" t="s">
        <v>144</v>
      </c>
      <c r="K245" s="44"/>
      <c r="L245" s="44"/>
      <c r="M245" s="44" t="s">
        <v>6137</v>
      </c>
      <c r="N245" s="44"/>
      <c r="O245" s="564"/>
      <c r="P245" s="614" t="s">
        <v>6138</v>
      </c>
      <c r="Q245" s="101">
        <v>45553</v>
      </c>
      <c r="R245" s="598" t="s">
        <v>121</v>
      </c>
      <c r="S245" s="598" t="s">
        <v>121</v>
      </c>
      <c r="T245" s="598" t="s">
        <v>121</v>
      </c>
      <c r="U245" s="598" t="s">
        <v>121</v>
      </c>
      <c r="V245" s="598" t="s">
        <v>121</v>
      </c>
      <c r="W245" s="598" t="s">
        <v>121</v>
      </c>
      <c r="X245" s="44" t="s">
        <v>6139</v>
      </c>
      <c r="Y245" s="564">
        <v>45558</v>
      </c>
      <c r="Z245" s="564" t="s">
        <v>6140</v>
      </c>
    </row>
    <row r="246" spans="1:26" s="588" customFormat="1" ht="27" hidden="1" customHeight="1" x14ac:dyDescent="0.25">
      <c r="A246" s="113" t="s">
        <v>47</v>
      </c>
      <c r="B246" s="113" t="s">
        <v>29</v>
      </c>
      <c r="C246" s="594">
        <v>45567</v>
      </c>
      <c r="D246" s="635">
        <v>45582</v>
      </c>
      <c r="E246" s="44" t="s">
        <v>22</v>
      </c>
      <c r="F246" s="44" t="s">
        <v>320</v>
      </c>
      <c r="G246" s="44" t="str" cm="1">
        <f t="array" ref="G246">IF(E246="JAL", _xlfn.XLOOKUP(F246,JAL[JAL],Listas!$C$272:$C$455),IF(E246 = "Concejo",_xlfn.XLOOKUP(F246,Listas!$B$207:$B$252,Listas!$C$207:$C$252),IF(E246="Congreso",_xlfn.XLOOKUP(F246,Listas!$B$127:$B$189,Listas!$C$127:$C$189), "")))</f>
        <v>Centro Democrático</v>
      </c>
      <c r="H246" s="44" t="s">
        <v>6141</v>
      </c>
      <c r="I246" s="44" t="s">
        <v>126</v>
      </c>
      <c r="J246" s="116"/>
      <c r="K246" s="44" t="s">
        <v>121</v>
      </c>
      <c r="L246" s="44"/>
      <c r="M246" s="44" t="s">
        <v>6142</v>
      </c>
      <c r="N246" s="113" t="s">
        <v>121</v>
      </c>
      <c r="O246" s="564">
        <v>45559</v>
      </c>
      <c r="P246" s="614" t="s">
        <v>6143</v>
      </c>
      <c r="Q246" s="101">
        <v>45553</v>
      </c>
      <c r="R246" s="44" t="s">
        <v>6144</v>
      </c>
      <c r="S246" s="586">
        <v>45567</v>
      </c>
      <c r="T246" s="598" t="s">
        <v>121</v>
      </c>
      <c r="U246" s="598" t="s">
        <v>121</v>
      </c>
      <c r="V246" s="598" t="s">
        <v>121</v>
      </c>
      <c r="W246" s="598" t="s">
        <v>121</v>
      </c>
      <c r="X246" s="44" t="s">
        <v>6145</v>
      </c>
      <c r="Y246" s="564">
        <v>45582</v>
      </c>
      <c r="Z246" s="564" t="s">
        <v>6146</v>
      </c>
    </row>
    <row r="247" spans="1:26" s="588" customFormat="1" ht="27" hidden="1" customHeight="1" x14ac:dyDescent="0.25">
      <c r="A247" s="113" t="s">
        <v>42</v>
      </c>
      <c r="B247" s="113" t="s">
        <v>29</v>
      </c>
      <c r="C247" s="594">
        <v>45567</v>
      </c>
      <c r="D247" s="635"/>
      <c r="E247" s="44" t="s">
        <v>22</v>
      </c>
      <c r="F247" s="44" t="s">
        <v>323</v>
      </c>
      <c r="G247" s="44" t="str" cm="1">
        <f t="array" ref="G247">IF(E247="JAL", _xlfn.XLOOKUP(F247,JAL[JAL],Listas!$C$272:$C$455),IF(E247 = "Concejo",_xlfn.XLOOKUP(F247,Listas!$B$207:$B$252,Listas!$C$207:$C$252),IF(E247="Congreso",_xlfn.XLOOKUP(F247,Listas!$B$127:$B$189,Listas!$C$127:$C$189), "")))</f>
        <v>Partido Liberal Colombiano</v>
      </c>
      <c r="H247" s="44" t="s">
        <v>6147</v>
      </c>
      <c r="I247" s="44" t="s">
        <v>94</v>
      </c>
      <c r="J247" s="614" t="s">
        <v>121</v>
      </c>
      <c r="K247" s="614" t="s">
        <v>121</v>
      </c>
      <c r="L247" s="614" t="s">
        <v>121</v>
      </c>
      <c r="M247" s="44" t="s">
        <v>6148</v>
      </c>
      <c r="N247" s="614" t="s">
        <v>121</v>
      </c>
      <c r="O247" s="564">
        <v>45560</v>
      </c>
      <c r="P247" s="614" t="s">
        <v>6149</v>
      </c>
      <c r="Q247" s="101">
        <v>45553</v>
      </c>
      <c r="R247" s="598" t="s">
        <v>121</v>
      </c>
      <c r="S247" s="598" t="s">
        <v>121</v>
      </c>
      <c r="T247" s="598" t="s">
        <v>121</v>
      </c>
      <c r="U247" s="598" t="s">
        <v>121</v>
      </c>
      <c r="V247" s="598" t="s">
        <v>121</v>
      </c>
      <c r="W247" s="598" t="s">
        <v>121</v>
      </c>
      <c r="X247" s="44" t="s">
        <v>6150</v>
      </c>
      <c r="Y247" s="564">
        <v>45559</v>
      </c>
      <c r="Z247" s="564" t="s">
        <v>6151</v>
      </c>
    </row>
    <row r="248" spans="1:26" s="588" customFormat="1" ht="27" hidden="1" customHeight="1" x14ac:dyDescent="0.25">
      <c r="A248" s="113" t="s">
        <v>47</v>
      </c>
      <c r="B248" s="113" t="s">
        <v>29</v>
      </c>
      <c r="C248" s="594">
        <v>45567</v>
      </c>
      <c r="D248" s="635"/>
      <c r="E248" s="612" t="s">
        <v>22</v>
      </c>
      <c r="F248" s="612" t="s">
        <v>288</v>
      </c>
      <c r="G248" s="612" t="str" cm="1">
        <f t="array" ref="G248">IF(E248="JAL", _xlfn.XLOOKUP(F248,JAL[JAL],Listas!$C$272:$C$455),IF(E248 = "Concejo",_xlfn.XLOOKUP(F248,Listas!$B$207:$B$252,Listas!$C$207:$C$252),IF(E248="Congreso",_xlfn.XLOOKUP(F248,Listas!$B$127:$B$189,Listas!$C$127:$C$189), "")))</f>
        <v>Pacto Historico</v>
      </c>
      <c r="H248" s="44" t="s">
        <v>6152</v>
      </c>
      <c r="I248" s="44" t="s">
        <v>94</v>
      </c>
      <c r="J248" s="116" t="s">
        <v>205</v>
      </c>
      <c r="K248" s="44" t="s">
        <v>121</v>
      </c>
      <c r="L248" s="44"/>
      <c r="M248" s="113" t="s">
        <v>1389</v>
      </c>
      <c r="N248" s="113" t="s">
        <v>121</v>
      </c>
      <c r="O248" s="621">
        <v>45567</v>
      </c>
      <c r="P248" s="614" t="s">
        <v>6153</v>
      </c>
      <c r="Q248" s="622">
        <v>45561</v>
      </c>
      <c r="R248" s="598" t="s">
        <v>121</v>
      </c>
      <c r="S248" s="598" t="s">
        <v>121</v>
      </c>
      <c r="T248" s="598" t="s">
        <v>121</v>
      </c>
      <c r="U248" s="598" t="s">
        <v>121</v>
      </c>
      <c r="V248" s="598" t="s">
        <v>121</v>
      </c>
      <c r="W248" s="598" t="s">
        <v>121</v>
      </c>
      <c r="X248" s="612" t="s">
        <v>6154</v>
      </c>
      <c r="Y248" s="621">
        <v>45566</v>
      </c>
      <c r="Z248" s="564"/>
    </row>
    <row r="249" spans="1:26" s="588" customFormat="1" ht="27" hidden="1" customHeight="1" x14ac:dyDescent="0.25">
      <c r="A249" s="113" t="s">
        <v>16</v>
      </c>
      <c r="B249" s="113" t="s">
        <v>29</v>
      </c>
      <c r="C249" s="594">
        <v>45568</v>
      </c>
      <c r="D249" s="635"/>
      <c r="E249" s="44" t="s">
        <v>22</v>
      </c>
      <c r="F249" s="44" t="s">
        <v>346</v>
      </c>
      <c r="G249" s="44" t="str" cm="1">
        <f t="array" ref="G249">IF(E249="JAL", _xlfn.XLOOKUP(F249,JAL[JAL],Listas!$C$272:$C$455),IF(E249 = "Concejo",_xlfn.XLOOKUP(F249,Listas!$B$207:$B$252,Listas!$C$207:$C$252),IF(E249="Congreso",_xlfn.XLOOKUP(F249,Listas!$B$127:$B$189,Listas!$C$127:$C$189), "")))</f>
        <v>Partido Mira</v>
      </c>
      <c r="H249" s="44">
        <v>0</v>
      </c>
      <c r="I249" s="44" t="s">
        <v>99</v>
      </c>
      <c r="J249" s="116" t="s">
        <v>141</v>
      </c>
      <c r="K249" s="44" t="s">
        <v>121</v>
      </c>
      <c r="L249" s="44"/>
      <c r="M249" s="44" t="s">
        <v>1495</v>
      </c>
      <c r="N249" s="44"/>
      <c r="O249" s="564">
        <v>45560</v>
      </c>
      <c r="P249" s="614" t="s">
        <v>6155</v>
      </c>
      <c r="Q249" s="101">
        <v>45554</v>
      </c>
      <c r="R249" s="598" t="s">
        <v>121</v>
      </c>
      <c r="S249" s="598" t="s">
        <v>121</v>
      </c>
      <c r="T249" s="598" t="s">
        <v>121</v>
      </c>
      <c r="U249" s="598" t="s">
        <v>121</v>
      </c>
      <c r="V249" s="44" t="s">
        <v>6156</v>
      </c>
      <c r="W249" s="564">
        <v>45568</v>
      </c>
      <c r="X249" s="44" t="s">
        <v>6157</v>
      </c>
      <c r="Y249" s="564">
        <v>45568</v>
      </c>
      <c r="Z249" s="564" t="s">
        <v>6158</v>
      </c>
    </row>
    <row r="250" spans="1:26" s="588" customFormat="1" ht="27" hidden="1" customHeight="1" x14ac:dyDescent="0.25">
      <c r="A250" s="113" t="s">
        <v>25</v>
      </c>
      <c r="B250" s="113" t="s">
        <v>29</v>
      </c>
      <c r="C250" s="594">
        <v>45568</v>
      </c>
      <c r="D250" s="635"/>
      <c r="E250" s="44" t="s">
        <v>22</v>
      </c>
      <c r="F250" s="44" t="s">
        <v>320</v>
      </c>
      <c r="G250" s="44" t="str" cm="1">
        <f t="array" ref="G250">IF(E250="JAL", _xlfn.XLOOKUP(F250,JAL[JAL],Listas!$C$272:$C$455),IF(E250 = "Concejo",_xlfn.XLOOKUP(F250,Listas!$B$207:$B$252,Listas!$C$207:$C$252),IF(E250="Congreso",_xlfn.XLOOKUP(F250,Listas!$B$127:$B$189,Listas!$C$127:$C$189), "")))</f>
        <v>Centro Democrático</v>
      </c>
      <c r="H250" s="44" t="s">
        <v>6159</v>
      </c>
      <c r="I250" s="44" t="s">
        <v>104</v>
      </c>
      <c r="J250" s="116" t="s">
        <v>170</v>
      </c>
      <c r="K250" s="44"/>
      <c r="L250" s="44"/>
      <c r="M250" s="44" t="s">
        <v>6160</v>
      </c>
      <c r="N250" s="44"/>
      <c r="O250" s="564">
        <v>45555</v>
      </c>
      <c r="P250" s="614" t="s">
        <v>6161</v>
      </c>
      <c r="Q250" s="101">
        <v>45554</v>
      </c>
      <c r="R250" s="598" t="s">
        <v>121</v>
      </c>
      <c r="S250" s="598" t="s">
        <v>121</v>
      </c>
      <c r="T250" s="598" t="s">
        <v>121</v>
      </c>
      <c r="U250" s="598" t="s">
        <v>121</v>
      </c>
      <c r="V250" s="598" t="s">
        <v>121</v>
      </c>
      <c r="W250" s="598" t="s">
        <v>121</v>
      </c>
      <c r="X250" s="44" t="s">
        <v>6162</v>
      </c>
      <c r="Y250" s="564">
        <v>45588</v>
      </c>
      <c r="Z250" s="564"/>
    </row>
    <row r="251" spans="1:26" s="588" customFormat="1" ht="27" hidden="1" customHeight="1" x14ac:dyDescent="0.25">
      <c r="A251" s="113" t="s">
        <v>42</v>
      </c>
      <c r="B251" s="113" t="s">
        <v>29</v>
      </c>
      <c r="C251" s="594">
        <v>45568</v>
      </c>
      <c r="D251" s="635"/>
      <c r="E251" s="612" t="s">
        <v>22</v>
      </c>
      <c r="F251" s="612" t="s">
        <v>298</v>
      </c>
      <c r="G251" s="612" t="str" cm="1">
        <f t="array" ref="G251">IF(E251="JAL", _xlfn.XLOOKUP(F251,JAL[JAL],Listas!$C$272:$C$455),IF(E251 = "Concejo",_xlfn.XLOOKUP(F251,Listas!$B$207:$B$252,Listas!$C$207:$C$252),IF(E251="Congreso",_xlfn.XLOOKUP(F251,Listas!$B$127:$B$189,Listas!$C$127:$C$189), "")))</f>
        <v>Pacto Historico</v>
      </c>
      <c r="H251" s="44" t="s">
        <v>6163</v>
      </c>
      <c r="I251" s="44" t="s">
        <v>99</v>
      </c>
      <c r="J251" s="614" t="s">
        <v>121</v>
      </c>
      <c r="K251" s="614" t="s">
        <v>121</v>
      </c>
      <c r="L251" s="614" t="s">
        <v>121</v>
      </c>
      <c r="M251" s="113" t="s">
        <v>1927</v>
      </c>
      <c r="N251" s="612"/>
      <c r="O251" s="621">
        <v>45566</v>
      </c>
      <c r="P251" s="614" t="s">
        <v>6164</v>
      </c>
      <c r="Q251" s="622">
        <v>45561</v>
      </c>
      <c r="R251" s="598" t="s">
        <v>121</v>
      </c>
      <c r="S251" s="598" t="s">
        <v>121</v>
      </c>
      <c r="T251" s="598" t="s">
        <v>121</v>
      </c>
      <c r="U251" s="598" t="s">
        <v>121</v>
      </c>
      <c r="V251" s="598" t="s">
        <v>121</v>
      </c>
      <c r="W251" s="598" t="s">
        <v>121</v>
      </c>
      <c r="X251" s="612" t="s">
        <v>6165</v>
      </c>
      <c r="Y251" s="621">
        <v>45568</v>
      </c>
      <c r="Z251" s="564" t="s">
        <v>6166</v>
      </c>
    </row>
    <row r="252" spans="1:26" s="588" customFormat="1" ht="27" hidden="1" customHeight="1" x14ac:dyDescent="0.25">
      <c r="A252" s="113" t="s">
        <v>47</v>
      </c>
      <c r="B252" s="113" t="s">
        <v>5691</v>
      </c>
      <c r="C252" s="594">
        <v>45569</v>
      </c>
      <c r="D252" s="635"/>
      <c r="E252" s="612" t="s">
        <v>32</v>
      </c>
      <c r="F252" s="612" t="s">
        <v>521</v>
      </c>
      <c r="G252" s="612" t="str" cm="1">
        <f t="array" ref="G252">IF(E252="JAL", _xlfn.XLOOKUP(F252,JAL[JAL],Listas!$C$272:$C$455),IF(E252 = "Concejo",_xlfn.XLOOKUP(F252,Listas!$B$207:$B$252,Listas!$C$207:$C$252),IF(E252="Congreso",_xlfn.XLOOKUP(F252,Listas!$B$127:$B$189,Listas!$C$127:$C$189), "")))</f>
        <v>Decentes</v>
      </c>
      <c r="H252" s="44" t="s">
        <v>6167</v>
      </c>
      <c r="I252" s="44" t="s">
        <v>94</v>
      </c>
      <c r="J252" s="116"/>
      <c r="K252" s="607" t="s">
        <v>121</v>
      </c>
      <c r="L252" s="44"/>
      <c r="M252" s="113" t="s">
        <v>1389</v>
      </c>
      <c r="N252" s="612" t="s">
        <v>6168</v>
      </c>
      <c r="O252" s="621">
        <v>45567</v>
      </c>
      <c r="P252" s="614" t="s">
        <v>6169</v>
      </c>
      <c r="Q252" s="622">
        <v>45567</v>
      </c>
      <c r="R252" s="598" t="s">
        <v>121</v>
      </c>
      <c r="S252" s="598" t="s">
        <v>121</v>
      </c>
      <c r="T252" s="598" t="s">
        <v>121</v>
      </c>
      <c r="U252" s="598" t="s">
        <v>121</v>
      </c>
      <c r="V252" s="612" t="s">
        <v>6170</v>
      </c>
      <c r="W252" s="621">
        <v>45565</v>
      </c>
      <c r="X252" s="612" t="s">
        <v>6171</v>
      </c>
      <c r="Y252" s="621">
        <v>45569</v>
      </c>
      <c r="Z252" s="564" t="s">
        <v>6172</v>
      </c>
    </row>
    <row r="253" spans="1:26" ht="27" hidden="1" customHeight="1" x14ac:dyDescent="0.25">
      <c r="A253" s="113" t="s">
        <v>25</v>
      </c>
      <c r="B253" s="113" t="s">
        <v>29</v>
      </c>
      <c r="C253" s="594">
        <v>45569</v>
      </c>
      <c r="D253" s="635"/>
      <c r="E253" s="44" t="s">
        <v>22</v>
      </c>
      <c r="F253" s="44" t="s">
        <v>266</v>
      </c>
      <c r="G253" s="44" t="str" cm="1">
        <f t="array" ref="G253">IF(E253="JAL", _xlfn.XLOOKUP(F253,JAL[JAL],Listas!$C$272:$C$455),IF(E253 = "Concejo",_xlfn.XLOOKUP(F253,Listas!$B$207:$B$252,Listas!$C$207:$C$252),IF(E253="Congreso",_xlfn.XLOOKUP(F253,Listas!$B$127:$B$189,Listas!$C$127:$C$189), "")))</f>
        <v>Partido Nuevo Liberalismo</v>
      </c>
      <c r="H253" s="44" t="s">
        <v>6173</v>
      </c>
      <c r="I253" s="44" t="s">
        <v>107</v>
      </c>
      <c r="J253" s="116" t="s">
        <v>141</v>
      </c>
      <c r="K253" s="44"/>
      <c r="L253" s="44"/>
      <c r="M253" s="44" t="s">
        <v>1495</v>
      </c>
      <c r="N253" s="44"/>
      <c r="O253" s="564">
        <v>45560</v>
      </c>
      <c r="P253" s="614" t="s">
        <v>6174</v>
      </c>
      <c r="Q253" s="101">
        <v>45554</v>
      </c>
      <c r="R253" s="598" t="s">
        <v>121</v>
      </c>
      <c r="S253" s="598" t="s">
        <v>121</v>
      </c>
      <c r="T253" s="598" t="s">
        <v>121</v>
      </c>
      <c r="U253" s="598" t="s">
        <v>121</v>
      </c>
      <c r="V253" s="598" t="s">
        <v>121</v>
      </c>
      <c r="W253" s="598" t="s">
        <v>121</v>
      </c>
      <c r="X253" s="44" t="s">
        <v>6175</v>
      </c>
      <c r="Y253" s="564">
        <v>45566</v>
      </c>
      <c r="Z253" s="564" t="s">
        <v>6176</v>
      </c>
    </row>
    <row r="254" spans="1:26" ht="27" hidden="1" customHeight="1" x14ac:dyDescent="0.25">
      <c r="A254" s="113" t="s">
        <v>47</v>
      </c>
      <c r="B254" s="113" t="s">
        <v>29</v>
      </c>
      <c r="C254" s="594">
        <v>45569</v>
      </c>
      <c r="D254" s="635"/>
      <c r="E254" s="44" t="s">
        <v>22</v>
      </c>
      <c r="F254" s="44" t="s">
        <v>259</v>
      </c>
      <c r="G254" s="44" t="str" cm="1">
        <f t="array" ref="G254">IF(E254="JAL", _xlfn.XLOOKUP(F254,JAL[JAL],Listas!$C$272:$C$455),IF(E254 = "Concejo",_xlfn.XLOOKUP(F254,Listas!$B$207:$B$252,Listas!$C$207:$C$252),IF(E254="Congreso",_xlfn.XLOOKUP(F254,Listas!$B$127:$B$189,Listas!$C$127:$C$189), "")))</f>
        <v>Alianza Verde</v>
      </c>
      <c r="H254" s="44" t="s">
        <v>6177</v>
      </c>
      <c r="I254" s="44" t="s">
        <v>110</v>
      </c>
      <c r="J254" s="116" t="s">
        <v>144</v>
      </c>
      <c r="K254" s="44" t="s">
        <v>121</v>
      </c>
      <c r="L254" s="44"/>
      <c r="M254" s="44" t="s">
        <v>1389</v>
      </c>
      <c r="N254" s="113" t="s">
        <v>121</v>
      </c>
      <c r="O254" s="564">
        <v>45558</v>
      </c>
      <c r="P254" s="614" t="s">
        <v>6178</v>
      </c>
      <c r="Q254" s="101">
        <v>45555</v>
      </c>
      <c r="R254" s="598" t="s">
        <v>121</v>
      </c>
      <c r="S254" s="770" t="s">
        <v>121</v>
      </c>
      <c r="T254" s="598" t="s">
        <v>121</v>
      </c>
      <c r="U254" s="598" t="s">
        <v>121</v>
      </c>
      <c r="V254" s="44" t="s">
        <v>6179</v>
      </c>
      <c r="W254" s="564">
        <v>45560</v>
      </c>
      <c r="X254" s="44" t="s">
        <v>6180</v>
      </c>
      <c r="Y254" s="564">
        <v>45560</v>
      </c>
      <c r="Z254" s="564"/>
    </row>
    <row r="255" spans="1:26" ht="27" hidden="1" customHeight="1" x14ac:dyDescent="0.25">
      <c r="A255" s="113" t="s">
        <v>42</v>
      </c>
      <c r="B255" s="113" t="s">
        <v>29</v>
      </c>
      <c r="C255" s="594">
        <v>45572</v>
      </c>
      <c r="D255" s="635"/>
      <c r="E255" s="44" t="s">
        <v>22</v>
      </c>
      <c r="F255" s="44" t="s">
        <v>255</v>
      </c>
      <c r="G255" s="44" t="str" cm="1">
        <f t="array" ref="G255">IF(E255="JAL", _xlfn.XLOOKUP(F255,JAL[JAL],Listas!$C$272:$C$455),IF(E255 = "Concejo",_xlfn.XLOOKUP(F255,Listas!$B$207:$B$252,Listas!$C$207:$C$252),IF(E255="Congreso",_xlfn.XLOOKUP(F255,Listas!$B$127:$B$189,Listas!$C$127:$C$189), "")))</f>
        <v>Alianza Verde</v>
      </c>
      <c r="H255" s="44" t="s">
        <v>6181</v>
      </c>
      <c r="I255" s="44" t="s">
        <v>104</v>
      </c>
      <c r="J255" s="614" t="s">
        <v>121</v>
      </c>
      <c r="K255" s="614" t="s">
        <v>121</v>
      </c>
      <c r="L255" s="614" t="s">
        <v>121</v>
      </c>
      <c r="M255" s="44" t="s">
        <v>2606</v>
      </c>
      <c r="N255" s="607"/>
      <c r="O255" s="628">
        <v>45562</v>
      </c>
      <c r="P255" s="614" t="s">
        <v>6182</v>
      </c>
      <c r="Q255" s="769">
        <v>45558</v>
      </c>
      <c r="R255" s="598" t="s">
        <v>121</v>
      </c>
      <c r="S255" s="598" t="s">
        <v>121</v>
      </c>
      <c r="T255" s="598" t="s">
        <v>121</v>
      </c>
      <c r="U255" s="598" t="s">
        <v>121</v>
      </c>
      <c r="V255" s="598" t="s">
        <v>121</v>
      </c>
      <c r="W255" s="598" t="s">
        <v>121</v>
      </c>
      <c r="X255" s="607" t="s">
        <v>6183</v>
      </c>
      <c r="Y255" s="628">
        <v>45572</v>
      </c>
      <c r="Z255" s="564" t="s">
        <v>6184</v>
      </c>
    </row>
    <row r="256" spans="1:26" ht="27" hidden="1" customHeight="1" x14ac:dyDescent="0.25">
      <c r="A256" s="605" t="s">
        <v>16</v>
      </c>
      <c r="B256" s="605" t="s">
        <v>29</v>
      </c>
      <c r="C256" s="636">
        <v>45572</v>
      </c>
      <c r="D256" s="631"/>
      <c r="E256" s="44" t="s">
        <v>22</v>
      </c>
      <c r="F256" s="44" t="s">
        <v>308</v>
      </c>
      <c r="G256" s="44" t="str" cm="1">
        <f t="array" ref="G256">IF(E256="JAL", _xlfn.XLOOKUP(F256,JAL[JAL],Listas!$C$272:$C$455),IF(E256 = "Concejo",_xlfn.XLOOKUP(F256,Listas!$B$207:$B$252,Listas!$C$207:$C$252),IF(E256="Congreso",_xlfn.XLOOKUP(F256,Listas!$B$127:$B$189,Listas!$C$127:$C$189), "")))</f>
        <v>Centro Democrático</v>
      </c>
      <c r="H256" s="607" t="s">
        <v>6185</v>
      </c>
      <c r="I256" s="607" t="s">
        <v>94</v>
      </c>
      <c r="J256" s="607" t="s">
        <v>94</v>
      </c>
      <c r="K256" s="607" t="s">
        <v>121</v>
      </c>
      <c r="L256" s="607"/>
      <c r="M256" s="607" t="s">
        <v>1389</v>
      </c>
      <c r="N256" s="607"/>
      <c r="O256" s="628">
        <v>45562</v>
      </c>
      <c r="P256" s="626" t="s">
        <v>6186</v>
      </c>
      <c r="Q256" s="769">
        <v>45558</v>
      </c>
      <c r="R256" s="598" t="s">
        <v>121</v>
      </c>
      <c r="S256" s="598" t="s">
        <v>121</v>
      </c>
      <c r="T256" s="598" t="s">
        <v>121</v>
      </c>
      <c r="U256" s="598" t="s">
        <v>121</v>
      </c>
      <c r="V256" s="598" t="s">
        <v>121</v>
      </c>
      <c r="W256" s="598" t="s">
        <v>121</v>
      </c>
      <c r="X256" s="607" t="s">
        <v>6187</v>
      </c>
      <c r="Y256" s="623">
        <v>45572</v>
      </c>
      <c r="Z256" s="607"/>
    </row>
    <row r="257" spans="1:26" ht="27" hidden="1" customHeight="1" x14ac:dyDescent="0.25">
      <c r="A257" s="605" t="s">
        <v>25</v>
      </c>
      <c r="B257" s="605" t="s">
        <v>29</v>
      </c>
      <c r="C257" s="594">
        <v>45572</v>
      </c>
      <c r="D257" s="631"/>
      <c r="E257" s="44" t="s">
        <v>22</v>
      </c>
      <c r="F257" s="44" t="s">
        <v>351</v>
      </c>
      <c r="G257" s="612" t="str" cm="1">
        <f t="array" ref="G257">IF(E257="JAL", _xlfn.XLOOKUP(F257,JAL[JAL],Listas!$C$272:$C$455),IF(E257 = "Concejo",_xlfn.XLOOKUP(F257,Listas!$B$207:$B$252,Listas!$C$207:$C$252),IF(E257="Congreso",_xlfn.XLOOKUP(F257,Listas!$B$127:$B$189,Listas!$C$127:$C$189), "")))</f>
        <v>Mov. LARA Bogotá.</v>
      </c>
      <c r="H257" s="607" t="s">
        <v>6188</v>
      </c>
      <c r="I257" s="607" t="s">
        <v>104</v>
      </c>
      <c r="J257" s="625" t="s">
        <v>170</v>
      </c>
      <c r="K257" s="44"/>
      <c r="L257" s="607"/>
      <c r="M257" s="605" t="s">
        <v>6189</v>
      </c>
      <c r="N257" s="618"/>
      <c r="O257" s="623">
        <v>45565</v>
      </c>
      <c r="P257" s="626" t="s">
        <v>6190</v>
      </c>
      <c r="Q257" s="624">
        <v>45558</v>
      </c>
      <c r="R257" s="598" t="s">
        <v>121</v>
      </c>
      <c r="S257" s="598" t="s">
        <v>121</v>
      </c>
      <c r="T257" s="598" t="s">
        <v>121</v>
      </c>
      <c r="U257" s="598" t="s">
        <v>121</v>
      </c>
      <c r="V257" s="598" t="s">
        <v>121</v>
      </c>
      <c r="W257" s="598" t="s">
        <v>121</v>
      </c>
      <c r="X257" s="618" t="s">
        <v>6191</v>
      </c>
      <c r="Y257" s="623">
        <v>45572</v>
      </c>
      <c r="Z257" s="628" t="s">
        <v>6192</v>
      </c>
    </row>
    <row r="258" spans="1:26" ht="27" hidden="1" customHeight="1" x14ac:dyDescent="0.25">
      <c r="A258" s="605" t="s">
        <v>42</v>
      </c>
      <c r="B258" s="605" t="s">
        <v>29</v>
      </c>
      <c r="C258" s="636">
        <v>45572</v>
      </c>
      <c r="D258" s="631"/>
      <c r="E258" s="612" t="s">
        <v>39</v>
      </c>
      <c r="F258" s="612" t="s">
        <v>695</v>
      </c>
      <c r="G258" s="44" t="str" cm="1">
        <f t="array" ref="G258">IF(E258="JAL", _xlfn.XLOOKUP(F258,JAL[JAL],Listas!$C$272:$C$456),IF(E258 = "Concejo",_xlfn.XLOOKUP(F258,Listas!$B$207:$B$251,Listas!$C$207:$C$251),IF(E258="Congreso",_xlfn.XLOOKUP(F258,Listas!$B$127:$B$188,Listas!$C$127:$C$188), "")))</f>
        <v>Colombia Humana</v>
      </c>
      <c r="H258" s="607" t="s">
        <v>6193</v>
      </c>
      <c r="I258" s="607" t="s">
        <v>88</v>
      </c>
      <c r="J258" s="625" t="s">
        <v>5550</v>
      </c>
      <c r="K258" s="614" t="s">
        <v>121</v>
      </c>
      <c r="L258" s="607"/>
      <c r="M258" s="605" t="s">
        <v>1495</v>
      </c>
      <c r="N258" s="612"/>
      <c r="O258" s="623">
        <v>45565</v>
      </c>
      <c r="P258" s="626" t="s">
        <v>6194</v>
      </c>
      <c r="Q258" s="624">
        <v>45558</v>
      </c>
      <c r="R258" s="598" t="s">
        <v>121</v>
      </c>
      <c r="S258" s="598" t="s">
        <v>121</v>
      </c>
      <c r="T258" s="598" t="s">
        <v>121</v>
      </c>
      <c r="U258" s="598" t="s">
        <v>121</v>
      </c>
      <c r="V258" s="598" t="s">
        <v>121</v>
      </c>
      <c r="W258" s="598" t="s">
        <v>121</v>
      </c>
      <c r="X258" s="618" t="s">
        <v>6195</v>
      </c>
      <c r="Y258" s="623">
        <v>45560</v>
      </c>
      <c r="Z258" s="628" t="s">
        <v>6196</v>
      </c>
    </row>
    <row r="259" spans="1:26" ht="27" hidden="1" customHeight="1" x14ac:dyDescent="0.25">
      <c r="A259" s="605" t="s">
        <v>16</v>
      </c>
      <c r="B259" s="605" t="s">
        <v>29</v>
      </c>
      <c r="C259" s="636">
        <v>45572</v>
      </c>
      <c r="D259" s="631"/>
      <c r="E259" s="612" t="s">
        <v>22</v>
      </c>
      <c r="F259" s="612" t="s">
        <v>305</v>
      </c>
      <c r="G259" s="612" t="str" cm="1">
        <f t="array" ref="G259">IF(E259="JAL", _xlfn.XLOOKUP(F259,JAL[JAL],Listas!$C$272:$C$455),IF(E259 = "Concejo",_xlfn.XLOOKUP(F259,Listas!$B$207:$B$252,Listas!$C$207:$C$252),IF(E259="Congreso",_xlfn.XLOOKUP(F259,Listas!$B$127:$B$189,Listas!$C$127:$C$189), "")))</f>
        <v>Centro Democrático</v>
      </c>
      <c r="H259" s="607" t="s">
        <v>6197</v>
      </c>
      <c r="I259" s="607" t="s">
        <v>99</v>
      </c>
      <c r="J259" s="625" t="s">
        <v>181</v>
      </c>
      <c r="K259" s="44" t="s">
        <v>121</v>
      </c>
      <c r="L259" s="607"/>
      <c r="M259" s="605" t="s">
        <v>1495</v>
      </c>
      <c r="N259" s="612"/>
      <c r="O259" s="623">
        <v>45562</v>
      </c>
      <c r="P259" s="626" t="s">
        <v>6198</v>
      </c>
      <c r="Q259" s="624">
        <v>45558</v>
      </c>
      <c r="R259" s="598" t="s">
        <v>121</v>
      </c>
      <c r="S259" s="598" t="s">
        <v>121</v>
      </c>
      <c r="T259" s="598" t="s">
        <v>121</v>
      </c>
      <c r="U259" s="598" t="s">
        <v>121</v>
      </c>
      <c r="V259" s="598" t="s">
        <v>121</v>
      </c>
      <c r="W259" s="598" t="s">
        <v>121</v>
      </c>
      <c r="X259" s="618" t="s">
        <v>6199</v>
      </c>
      <c r="Y259" s="623">
        <v>45572</v>
      </c>
      <c r="Z259" s="628"/>
    </row>
    <row r="260" spans="1:26" ht="27" hidden="1" customHeight="1" x14ac:dyDescent="0.25">
      <c r="A260" s="605" t="s">
        <v>25</v>
      </c>
      <c r="B260" s="605" t="s">
        <v>29</v>
      </c>
      <c r="C260" s="636">
        <v>45572</v>
      </c>
      <c r="D260" s="631"/>
      <c r="E260" s="612" t="s">
        <v>22</v>
      </c>
      <c r="F260" s="612" t="s">
        <v>296</v>
      </c>
      <c r="G260" s="612" t="str" cm="1">
        <f t="array" ref="G260">IF(E260="JAL", _xlfn.XLOOKUP(F260,JAL[JAL],Listas!$C$272:$C$455),IF(E260 = "Concejo",_xlfn.XLOOKUP(F260,Listas!$B$207:$B$252,Listas!$C$207:$C$252),IF(E260="Congreso",_xlfn.XLOOKUP(F260,Listas!$B$127:$B$189,Listas!$C$127:$C$189), "")))</f>
        <v>Pacto Historico</v>
      </c>
      <c r="H260" s="607" t="s">
        <v>6200</v>
      </c>
      <c r="I260" s="607" t="s">
        <v>94</v>
      </c>
      <c r="J260" s="625" t="s">
        <v>191</v>
      </c>
      <c r="K260" s="44"/>
      <c r="L260" s="607"/>
      <c r="M260" s="605" t="s">
        <v>1389</v>
      </c>
      <c r="N260" s="612" t="s">
        <v>1607</v>
      </c>
      <c r="O260" s="623">
        <v>45568</v>
      </c>
      <c r="P260" s="626" t="s">
        <v>6201</v>
      </c>
      <c r="Q260" s="624">
        <v>45565</v>
      </c>
      <c r="R260" s="598" t="s">
        <v>121</v>
      </c>
      <c r="S260" s="598" t="s">
        <v>121</v>
      </c>
      <c r="T260" s="598" t="s">
        <v>121</v>
      </c>
      <c r="U260" s="598" t="s">
        <v>121</v>
      </c>
      <c r="V260" s="612" t="s">
        <v>6202</v>
      </c>
      <c r="W260" s="621">
        <v>45566</v>
      </c>
      <c r="X260" s="623" t="s">
        <v>6203</v>
      </c>
      <c r="Y260" s="623">
        <v>45572</v>
      </c>
      <c r="Z260" s="628" t="s">
        <v>6204</v>
      </c>
    </row>
    <row r="261" spans="1:26" ht="27" hidden="1" customHeight="1" x14ac:dyDescent="0.25">
      <c r="A261" s="605" t="s">
        <v>47</v>
      </c>
      <c r="B261" s="605" t="s">
        <v>29</v>
      </c>
      <c r="C261" s="636">
        <v>45573</v>
      </c>
      <c r="D261" s="631"/>
      <c r="E261" s="612" t="s">
        <v>22</v>
      </c>
      <c r="F261" s="612" t="s">
        <v>288</v>
      </c>
      <c r="G261" s="612" t="str" cm="1">
        <f t="array" ref="G261">IF(E261="JAL", _xlfn.XLOOKUP(F261,JAL[JAL],Listas!$C$272:$C$455),IF(E261 = "Concejo",_xlfn.XLOOKUP(F261,Listas!$B$207:$B$252,Listas!$C$207:$C$252),IF(E261="Congreso",_xlfn.XLOOKUP(F261,Listas!$B$127:$B$189,Listas!$C$127:$C$189), "")))</f>
        <v>Pacto Historico</v>
      </c>
      <c r="H261" s="607" t="s">
        <v>6205</v>
      </c>
      <c r="I261" s="607" t="s">
        <v>113</v>
      </c>
      <c r="J261" s="625" t="s">
        <v>145</v>
      </c>
      <c r="K261" s="44" t="s">
        <v>121</v>
      </c>
      <c r="L261" s="607"/>
      <c r="M261" s="605" t="s">
        <v>1520</v>
      </c>
      <c r="N261" s="113" t="s">
        <v>121</v>
      </c>
      <c r="O261" s="623">
        <v>45568</v>
      </c>
      <c r="P261" s="626" t="s">
        <v>6206</v>
      </c>
      <c r="Q261" s="624">
        <v>45566</v>
      </c>
      <c r="R261" s="598" t="s">
        <v>121</v>
      </c>
      <c r="S261" s="598" t="s">
        <v>121</v>
      </c>
      <c r="T261" s="598" t="s">
        <v>121</v>
      </c>
      <c r="U261" s="598" t="s">
        <v>121</v>
      </c>
      <c r="V261" s="612" t="s">
        <v>6207</v>
      </c>
      <c r="W261" s="621">
        <v>45573</v>
      </c>
      <c r="X261" s="618" t="s">
        <v>6208</v>
      </c>
      <c r="Y261" s="623">
        <v>45575</v>
      </c>
      <c r="Z261" s="628" t="s">
        <v>6209</v>
      </c>
    </row>
    <row r="262" spans="1:26" ht="27" hidden="1" customHeight="1" x14ac:dyDescent="0.25">
      <c r="A262" s="605" t="s">
        <v>47</v>
      </c>
      <c r="B262" s="605" t="s">
        <v>29</v>
      </c>
      <c r="C262" s="636">
        <v>45574</v>
      </c>
      <c r="D262" s="631"/>
      <c r="E262" s="612" t="s">
        <v>39</v>
      </c>
      <c r="F262" s="612" t="s">
        <v>644</v>
      </c>
      <c r="G262" s="44" t="str" cm="1">
        <f t="array" ref="G262">IF(E262="JAL", _xlfn.XLOOKUP(F262,JAL[JAL],Listas!$C$272:$C$456),IF(E262 = "Concejo",_xlfn.XLOOKUP(F262,Listas!$B$207:$B$251,Listas!$C$207:$C$251),IF(E262="Congreso",_xlfn.XLOOKUP(F262,Listas!$B$127:$B$188,Listas!$C$127:$C$188), "")))</f>
        <v>Partido Liberal</v>
      </c>
      <c r="H262" s="607" t="s">
        <v>6210</v>
      </c>
      <c r="I262" s="607" t="s">
        <v>104</v>
      </c>
      <c r="J262" s="116" t="s">
        <v>200</v>
      </c>
      <c r="K262" s="44" t="s">
        <v>121</v>
      </c>
      <c r="L262" s="44" t="s">
        <v>15</v>
      </c>
      <c r="M262" s="605" t="s">
        <v>1495</v>
      </c>
      <c r="N262" s="605" t="s">
        <v>121</v>
      </c>
      <c r="O262" s="623">
        <v>45565</v>
      </c>
      <c r="P262" s="626" t="s">
        <v>6211</v>
      </c>
      <c r="Q262" s="624">
        <v>45560</v>
      </c>
      <c r="R262" s="598" t="s">
        <v>121</v>
      </c>
      <c r="S262" s="598" t="s">
        <v>121</v>
      </c>
      <c r="T262" s="598" t="s">
        <v>121</v>
      </c>
      <c r="U262" s="598" t="s">
        <v>121</v>
      </c>
      <c r="V262" s="598" t="s">
        <v>121</v>
      </c>
      <c r="W262" s="598" t="s">
        <v>121</v>
      </c>
      <c r="X262" s="618" t="s">
        <v>6212</v>
      </c>
      <c r="Y262" s="623">
        <v>45566</v>
      </c>
      <c r="Z262" s="628"/>
    </row>
    <row r="263" spans="1:26" ht="27" hidden="1" customHeight="1" x14ac:dyDescent="0.25">
      <c r="A263" s="605" t="s">
        <v>47</v>
      </c>
      <c r="B263" s="605" t="s">
        <v>29</v>
      </c>
      <c r="C263" s="636">
        <v>45574</v>
      </c>
      <c r="D263" s="631"/>
      <c r="E263" s="612" t="s">
        <v>22</v>
      </c>
      <c r="F263" s="612" t="s">
        <v>247</v>
      </c>
      <c r="G263" s="612" t="str" cm="1">
        <f t="array" ref="G263">IF(E263="JAL", _xlfn.XLOOKUP(F263,JAL[JAL],Listas!$C$272:$C$455),IF(E263 = "Concejo",_xlfn.XLOOKUP(F263,Listas!$B$207:$B$252,Listas!$C$207:$C$252),IF(E263="Congreso",_xlfn.XLOOKUP(F263,Listas!$B$127:$B$189,Listas!$C$127:$C$189), "")))</f>
        <v>Alianza Verde</v>
      </c>
      <c r="H263" s="607" t="s">
        <v>6213</v>
      </c>
      <c r="I263" s="607" t="s">
        <v>99</v>
      </c>
      <c r="J263" s="625" t="s">
        <v>141</v>
      </c>
      <c r="K263" s="44" t="s">
        <v>121</v>
      </c>
      <c r="L263" s="607" t="s">
        <v>6214</v>
      </c>
      <c r="M263" s="605" t="s">
        <v>1495</v>
      </c>
      <c r="N263" s="605" t="s">
        <v>121</v>
      </c>
      <c r="O263" s="623">
        <v>45574</v>
      </c>
      <c r="P263" s="626" t="s">
        <v>6215</v>
      </c>
      <c r="Q263" s="624">
        <v>45560</v>
      </c>
      <c r="R263" s="598" t="s">
        <v>121</v>
      </c>
      <c r="S263" s="598" t="s">
        <v>121</v>
      </c>
      <c r="T263" s="598" t="s">
        <v>121</v>
      </c>
      <c r="U263" s="598" t="s">
        <v>121</v>
      </c>
      <c r="V263" s="598" t="s">
        <v>121</v>
      </c>
      <c r="W263" s="598" t="s">
        <v>121</v>
      </c>
      <c r="X263" s="618" t="s">
        <v>6216</v>
      </c>
      <c r="Y263" s="623">
        <v>45574</v>
      </c>
      <c r="Z263" s="628"/>
    </row>
    <row r="264" spans="1:26" ht="27" hidden="1" customHeight="1" x14ac:dyDescent="0.25">
      <c r="A264" s="605" t="s">
        <v>47</v>
      </c>
      <c r="B264" s="605" t="s">
        <v>29</v>
      </c>
      <c r="C264" s="636">
        <v>45574</v>
      </c>
      <c r="D264" s="631"/>
      <c r="E264" s="612" t="s">
        <v>22</v>
      </c>
      <c r="F264" s="612" t="s">
        <v>305</v>
      </c>
      <c r="G264" s="612" t="str" cm="1">
        <f t="array" ref="G264">IF(E264="JAL", _xlfn.XLOOKUP(F264,JAL[JAL],Listas!$C$272:$C$455),IF(E264 = "Concejo",_xlfn.XLOOKUP(F264,Listas!$B$207:$B$252,Listas!$C$207:$C$252),IF(E264="Congreso",_xlfn.XLOOKUP(F264,Listas!$B$127:$B$189,Listas!$C$127:$C$189), "")))</f>
        <v>Centro Democrático</v>
      </c>
      <c r="H264" s="607" t="s">
        <v>6152</v>
      </c>
      <c r="I264" s="607" t="s">
        <v>94</v>
      </c>
      <c r="J264" s="625" t="s">
        <v>205</v>
      </c>
      <c r="K264" s="44" t="s">
        <v>121</v>
      </c>
      <c r="L264" s="607"/>
      <c r="M264" s="605" t="s">
        <v>1389</v>
      </c>
      <c r="N264" s="113" t="s">
        <v>121</v>
      </c>
      <c r="O264" s="623">
        <v>45574</v>
      </c>
      <c r="P264" s="626" t="s">
        <v>6217</v>
      </c>
      <c r="Q264" s="624">
        <v>45561</v>
      </c>
      <c r="R264" s="598" t="s">
        <v>121</v>
      </c>
      <c r="S264" s="598" t="s">
        <v>121</v>
      </c>
      <c r="T264" s="598" t="s">
        <v>121</v>
      </c>
      <c r="U264" s="598" t="s">
        <v>121</v>
      </c>
      <c r="V264" s="598" t="s">
        <v>121</v>
      </c>
      <c r="W264" s="598" t="s">
        <v>121</v>
      </c>
      <c r="X264" s="618" t="s">
        <v>6218</v>
      </c>
      <c r="Y264" s="623">
        <v>45566</v>
      </c>
      <c r="Z264" s="628"/>
    </row>
    <row r="265" spans="1:26" ht="27" hidden="1" customHeight="1" x14ac:dyDescent="0.25">
      <c r="A265" s="605" t="s">
        <v>25</v>
      </c>
      <c r="B265" s="605" t="s">
        <v>29</v>
      </c>
      <c r="C265" s="636">
        <v>45574</v>
      </c>
      <c r="D265" s="631"/>
      <c r="E265" s="612" t="s">
        <v>32</v>
      </c>
      <c r="F265" s="612" t="s">
        <v>533</v>
      </c>
      <c r="G265" s="612" t="str" cm="1">
        <f t="array" ref="G265">IF(E265="JAL", _xlfn.XLOOKUP(F265,JAL[JAL],Listas!$C$272:$C$455),IF(E265 = "Concejo",_xlfn.XLOOKUP(F265,Listas!$B$207:$B$252,Listas!$C$207:$C$252),IF(E265="Congreso",_xlfn.XLOOKUP(F265,Listas!$B$127:$B$189,Listas!$C$127:$C$189), "")))</f>
        <v>Comunes</v>
      </c>
      <c r="H265" s="607" t="s">
        <v>6219</v>
      </c>
      <c r="I265" s="607" t="s">
        <v>122</v>
      </c>
      <c r="J265" s="625" t="s">
        <v>149</v>
      </c>
      <c r="K265" s="44"/>
      <c r="L265" s="607"/>
      <c r="M265" s="605" t="s">
        <v>1495</v>
      </c>
      <c r="N265" s="618"/>
      <c r="O265" s="623"/>
      <c r="P265" s="626" t="s">
        <v>6220</v>
      </c>
      <c r="Q265" s="624">
        <v>45567</v>
      </c>
      <c r="R265" s="598" t="s">
        <v>121</v>
      </c>
      <c r="S265" s="598" t="s">
        <v>121</v>
      </c>
      <c r="T265" s="598" t="s">
        <v>121</v>
      </c>
      <c r="U265" s="598" t="s">
        <v>121</v>
      </c>
      <c r="V265" s="618" t="s">
        <v>6221</v>
      </c>
      <c r="W265" s="623">
        <v>45572</v>
      </c>
      <c r="X265" s="618" t="s">
        <v>6222</v>
      </c>
      <c r="Y265" s="623">
        <v>45572</v>
      </c>
      <c r="Z265" s="628"/>
    </row>
    <row r="266" spans="1:26" ht="27" hidden="1" customHeight="1" x14ac:dyDescent="0.25">
      <c r="A266" s="605" t="s">
        <v>16</v>
      </c>
      <c r="B266" s="605" t="s">
        <v>29</v>
      </c>
      <c r="C266" s="636">
        <v>45575</v>
      </c>
      <c r="D266" s="631"/>
      <c r="E266" s="612" t="s">
        <v>22</v>
      </c>
      <c r="F266" s="612" t="s">
        <v>299</v>
      </c>
      <c r="G266" s="612" t="str" cm="1">
        <f t="array" ref="G266">IF(E266="JAL", _xlfn.XLOOKUP(F266,JAL[JAL],Listas!$C$272:$C$455),IF(E266 = "Concejo",_xlfn.XLOOKUP(F266,Listas!$B$207:$B$252,Listas!$C$207:$C$252),IF(E266="Congreso",_xlfn.XLOOKUP(F266,Listas!$B$127:$B$189,Listas!$C$127:$C$189), "")))</f>
        <v>Pacto Historico</v>
      </c>
      <c r="H266" s="607" t="s">
        <v>6223</v>
      </c>
      <c r="I266" s="607" t="s">
        <v>110</v>
      </c>
      <c r="J266" s="116" t="s">
        <v>144</v>
      </c>
      <c r="K266" s="607" t="s">
        <v>121</v>
      </c>
      <c r="L266" s="44"/>
      <c r="M266" s="605" t="s">
        <v>6224</v>
      </c>
      <c r="N266" s="612"/>
      <c r="O266" s="623">
        <v>45566</v>
      </c>
      <c r="P266" s="97" t="s">
        <v>6225</v>
      </c>
      <c r="Q266" s="624">
        <v>45568</v>
      </c>
      <c r="R266" s="598" t="s">
        <v>121</v>
      </c>
      <c r="S266" s="598" t="s">
        <v>121</v>
      </c>
      <c r="T266" s="598" t="s">
        <v>121</v>
      </c>
      <c r="U266" s="598" t="s">
        <v>121</v>
      </c>
      <c r="V266" s="612" t="s">
        <v>6226</v>
      </c>
      <c r="W266" s="621">
        <v>45580</v>
      </c>
      <c r="X266" s="618" t="s">
        <v>6227</v>
      </c>
      <c r="Y266" s="623">
        <v>45575</v>
      </c>
      <c r="Z266" s="628"/>
    </row>
    <row r="267" spans="1:26" ht="27" hidden="1" customHeight="1" x14ac:dyDescent="0.25">
      <c r="A267" s="605" t="s">
        <v>25</v>
      </c>
      <c r="B267" s="605" t="s">
        <v>29</v>
      </c>
      <c r="C267" s="636">
        <v>45575</v>
      </c>
      <c r="D267" s="631">
        <v>45583</v>
      </c>
      <c r="E267" s="612" t="s">
        <v>32</v>
      </c>
      <c r="F267" s="612" t="s">
        <v>396</v>
      </c>
      <c r="G267" s="612" t="str" cm="1">
        <f t="array" ref="G267">IF(E267="JAL", _xlfn.XLOOKUP(F267,JAL[JAL],Listas!$C$272:$C$455),IF(E267 = "Concejo",_xlfn.XLOOKUP(F267,Listas!$B$207:$B$252,Listas!$C$207:$C$252),IF(E267="Congreso",_xlfn.XLOOKUP(F267,Listas!$B$127:$B$189,Listas!$C$127:$C$189), "")))</f>
        <v>Alianza Verde</v>
      </c>
      <c r="H267" s="607" t="s">
        <v>6228</v>
      </c>
      <c r="I267" s="607" t="s">
        <v>99</v>
      </c>
      <c r="J267" s="625" t="s">
        <v>141</v>
      </c>
      <c r="K267" s="44"/>
      <c r="L267" s="607"/>
      <c r="M267" s="605" t="s">
        <v>6224</v>
      </c>
      <c r="N267" s="618"/>
      <c r="O267" s="623">
        <v>45573</v>
      </c>
      <c r="P267" s="626" t="s">
        <v>6229</v>
      </c>
      <c r="Q267" s="624">
        <v>45568</v>
      </c>
      <c r="R267" s="612" t="s">
        <v>6230</v>
      </c>
      <c r="S267" s="95">
        <v>45575</v>
      </c>
      <c r="T267" s="598" t="s">
        <v>121</v>
      </c>
      <c r="U267" s="598" t="s">
        <v>121</v>
      </c>
      <c r="V267" s="699" t="s">
        <v>121</v>
      </c>
      <c r="W267" s="699" t="s">
        <v>121</v>
      </c>
      <c r="X267" s="618" t="s">
        <v>6231</v>
      </c>
      <c r="Y267" s="623">
        <v>45583</v>
      </c>
      <c r="Z267" s="628"/>
    </row>
    <row r="268" spans="1:26" ht="27" hidden="1" customHeight="1" x14ac:dyDescent="0.25">
      <c r="A268" s="605" t="s">
        <v>42</v>
      </c>
      <c r="B268" s="605" t="s">
        <v>29</v>
      </c>
      <c r="C268" s="636">
        <v>45576</v>
      </c>
      <c r="D268" s="631"/>
      <c r="E268" s="612" t="s">
        <v>22</v>
      </c>
      <c r="F268" s="612" t="s">
        <v>288</v>
      </c>
      <c r="G268" s="612" t="str" cm="1">
        <f t="array" ref="G268">IF(E268="JAL", _xlfn.XLOOKUP(F268,JAL[JAL],Listas!$C$272:$C$455),IF(E268 = "Concejo",_xlfn.XLOOKUP(F268,Listas!$B$207:$B$252,Listas!$C$207:$C$252),IF(E268="Congreso",_xlfn.XLOOKUP(F268,Listas!$B$127:$B$189,Listas!$C$127:$C$189), "")))</f>
        <v>Pacto Historico</v>
      </c>
      <c r="H268" s="607" t="s">
        <v>6232</v>
      </c>
      <c r="I268" s="607" t="s">
        <v>99</v>
      </c>
      <c r="J268" s="625" t="s">
        <v>141</v>
      </c>
      <c r="K268" s="614" t="s">
        <v>121</v>
      </c>
      <c r="L268" s="607"/>
      <c r="M268" s="605" t="s">
        <v>1531</v>
      </c>
      <c r="N268" s="612"/>
      <c r="O268" s="623">
        <v>45574</v>
      </c>
      <c r="P268" s="626" t="s">
        <v>6233</v>
      </c>
      <c r="Q268" s="624">
        <v>45569</v>
      </c>
      <c r="R268" s="598" t="s">
        <v>121</v>
      </c>
      <c r="S268" s="598" t="s">
        <v>121</v>
      </c>
      <c r="T268" s="598" t="s">
        <v>121</v>
      </c>
      <c r="U268" s="598" t="s">
        <v>121</v>
      </c>
      <c r="V268" s="699" t="s">
        <v>121</v>
      </c>
      <c r="W268" s="699" t="s">
        <v>121</v>
      </c>
      <c r="X268" s="618" t="s">
        <v>6234</v>
      </c>
      <c r="Y268" s="623">
        <v>45575</v>
      </c>
      <c r="Z268" s="628"/>
    </row>
    <row r="269" spans="1:26" ht="27" hidden="1" customHeight="1" x14ac:dyDescent="0.25">
      <c r="A269" s="605" t="s">
        <v>25</v>
      </c>
      <c r="B269" s="605" t="s">
        <v>29</v>
      </c>
      <c r="C269" s="636">
        <v>45576</v>
      </c>
      <c r="D269" s="631"/>
      <c r="E269" s="612" t="s">
        <v>22</v>
      </c>
      <c r="F269" s="612" t="s">
        <v>320</v>
      </c>
      <c r="G269" s="612" t="str" cm="1">
        <f t="array" ref="G269">IF(E269="JAL", _xlfn.XLOOKUP(F269,JAL[JAL],Listas!$C$272:$C$455),IF(E269 = "Concejo",_xlfn.XLOOKUP(F269,Listas!$B$207:$B$252,Listas!$C$207:$C$252),IF(E269="Congreso",_xlfn.XLOOKUP(F269,Listas!$B$127:$B$189,Listas!$C$127:$C$189), "")))</f>
        <v>Centro Democrático</v>
      </c>
      <c r="H269" s="607" t="s">
        <v>6235</v>
      </c>
      <c r="I269" s="607" t="s">
        <v>94</v>
      </c>
      <c r="J269" s="625" t="s">
        <v>154</v>
      </c>
      <c r="K269" s="44"/>
      <c r="L269" s="607"/>
      <c r="M269" s="605" t="s">
        <v>1756</v>
      </c>
      <c r="N269" s="618"/>
      <c r="O269" s="623">
        <v>45567</v>
      </c>
      <c r="P269" s="626" t="s">
        <v>6236</v>
      </c>
      <c r="Q269" s="624">
        <v>45562</v>
      </c>
      <c r="R269" s="598" t="s">
        <v>121</v>
      </c>
      <c r="S269" s="598" t="s">
        <v>121</v>
      </c>
      <c r="T269" s="598" t="s">
        <v>121</v>
      </c>
      <c r="U269" s="598" t="s">
        <v>121</v>
      </c>
      <c r="V269" s="598" t="s">
        <v>121</v>
      </c>
      <c r="W269" s="598" t="s">
        <v>121</v>
      </c>
      <c r="X269" s="618" t="s">
        <v>6237</v>
      </c>
      <c r="Y269" s="623">
        <v>45574</v>
      </c>
      <c r="Z269" s="628"/>
    </row>
    <row r="270" spans="1:26" ht="27" hidden="1" customHeight="1" x14ac:dyDescent="0.25">
      <c r="A270" s="605" t="s">
        <v>47</v>
      </c>
      <c r="B270" s="605" t="s">
        <v>29</v>
      </c>
      <c r="C270" s="636">
        <v>45576</v>
      </c>
      <c r="D270" s="631"/>
      <c r="E270" s="612" t="s">
        <v>22</v>
      </c>
      <c r="F270" s="612" t="s">
        <v>308</v>
      </c>
      <c r="G270" s="612" t="str" cm="1">
        <f t="array" ref="G270">IF(E270="JAL", _xlfn.XLOOKUP(F270,JAL[JAL],Listas!$C$272:$C$455),IF(E270 = "Concejo",_xlfn.XLOOKUP(F270,Listas!$B$207:$B$252,Listas!$C$207:$C$252),IF(E270="Congreso",_xlfn.XLOOKUP(F270,Listas!$B$127:$B$189,Listas!$C$127:$C$189), "")))</f>
        <v>Centro Democrático</v>
      </c>
      <c r="H270" s="607" t="s">
        <v>6238</v>
      </c>
      <c r="I270" s="607" t="s">
        <v>104</v>
      </c>
      <c r="J270" s="625"/>
      <c r="K270" s="44" t="s">
        <v>121</v>
      </c>
      <c r="L270" s="607"/>
      <c r="M270" s="605" t="s">
        <v>2760</v>
      </c>
      <c r="N270" s="605" t="s">
        <v>121</v>
      </c>
      <c r="O270" s="623">
        <v>45568</v>
      </c>
      <c r="P270" s="626" t="s">
        <v>6239</v>
      </c>
      <c r="Q270" s="624">
        <v>45562</v>
      </c>
      <c r="R270" s="598" t="s">
        <v>121</v>
      </c>
      <c r="S270" s="598" t="s">
        <v>121</v>
      </c>
      <c r="T270" s="598" t="s">
        <v>121</v>
      </c>
      <c r="U270" s="598" t="s">
        <v>121</v>
      </c>
      <c r="V270" s="699" t="s">
        <v>121</v>
      </c>
      <c r="W270" s="699" t="s">
        <v>121</v>
      </c>
      <c r="X270" s="612" t="s">
        <v>6240</v>
      </c>
      <c r="Y270" s="623">
        <v>45575</v>
      </c>
      <c r="Z270" s="628"/>
    </row>
    <row r="271" spans="1:26" ht="27" hidden="1" customHeight="1" x14ac:dyDescent="0.25">
      <c r="A271" s="605" t="s">
        <v>42</v>
      </c>
      <c r="B271" s="605" t="s">
        <v>29</v>
      </c>
      <c r="C271" s="636">
        <v>45580</v>
      </c>
      <c r="D271" s="631"/>
      <c r="E271" s="612" t="s">
        <v>22</v>
      </c>
      <c r="F271" s="612" t="s">
        <v>257</v>
      </c>
      <c r="G271" s="612" t="str" cm="1">
        <f t="array" ref="G271">IF(E271="JAL", _xlfn.XLOOKUP(F271,JAL[JAL],Listas!$C$272:$C$455),IF(E271 = "Concejo",_xlfn.XLOOKUP(F271,Listas!$B$207:$B$252,Listas!$C$207:$C$252),IF(E271="Congreso",_xlfn.XLOOKUP(F271,Listas!$B$127:$B$189,Listas!$C$127:$C$189), "")))</f>
        <v>Alianza Verde</v>
      </c>
      <c r="H271" s="607" t="s">
        <v>6241</v>
      </c>
      <c r="I271" s="607" t="s">
        <v>104</v>
      </c>
      <c r="J271" s="626" t="s">
        <v>121</v>
      </c>
      <c r="K271" s="614" t="s">
        <v>121</v>
      </c>
      <c r="L271" s="626" t="s">
        <v>121</v>
      </c>
      <c r="M271" s="605" t="s">
        <v>2606</v>
      </c>
      <c r="N271" s="626" t="s">
        <v>121</v>
      </c>
      <c r="O271" s="623">
        <v>45574</v>
      </c>
      <c r="P271" s="626" t="s">
        <v>6242</v>
      </c>
      <c r="Q271" s="624">
        <v>45565</v>
      </c>
      <c r="R271" s="598" t="s">
        <v>121</v>
      </c>
      <c r="S271" s="598" t="s">
        <v>121</v>
      </c>
      <c r="T271" s="598" t="s">
        <v>121</v>
      </c>
      <c r="U271" s="598" t="s">
        <v>121</v>
      </c>
      <c r="V271" s="699" t="s">
        <v>121</v>
      </c>
      <c r="W271" s="699" t="s">
        <v>121</v>
      </c>
      <c r="X271" s="612" t="s">
        <v>6243</v>
      </c>
      <c r="Y271" s="623">
        <v>45580</v>
      </c>
      <c r="Z271" s="628" t="s">
        <v>6244</v>
      </c>
    </row>
    <row r="272" spans="1:26" ht="27" hidden="1" customHeight="1" x14ac:dyDescent="0.25">
      <c r="A272" s="605" t="s">
        <v>47</v>
      </c>
      <c r="B272" s="605" t="s">
        <v>29</v>
      </c>
      <c r="C272" s="636">
        <v>45581</v>
      </c>
      <c r="D272" s="631"/>
      <c r="E272" s="612" t="s">
        <v>32</v>
      </c>
      <c r="F272" s="612" t="s">
        <v>396</v>
      </c>
      <c r="G272" s="44" t="str" cm="1">
        <f t="array" ref="G272">IF(E272="JAL", _xlfn.XLOOKUP(F272,JAL[JAL],Listas!$C$272:$C$456),IF(E272 = "Concejo",_xlfn.XLOOKUP(F272,Listas!$B$207:$B$251,Listas!$C$207:$C$251),IF(E272="Congreso",_xlfn.XLOOKUP(F272,Listas!$B$127:$B$188,Listas!$C$127:$C$188), "")))</f>
        <v>Alianza Verde</v>
      </c>
      <c r="H272" s="607" t="s">
        <v>6245</v>
      </c>
      <c r="I272" s="607" t="s">
        <v>124</v>
      </c>
      <c r="J272" s="625" t="s">
        <v>219</v>
      </c>
      <c r="K272" s="44" t="s">
        <v>121</v>
      </c>
      <c r="L272" s="607"/>
      <c r="M272" s="605" t="s">
        <v>1728</v>
      </c>
      <c r="N272" s="605" t="s">
        <v>121</v>
      </c>
      <c r="O272" s="623">
        <v>45579</v>
      </c>
      <c r="P272" s="614" t="s">
        <v>6246</v>
      </c>
      <c r="Q272" s="624">
        <v>45574</v>
      </c>
      <c r="R272" s="598" t="s">
        <v>121</v>
      </c>
      <c r="S272" s="598" t="s">
        <v>121</v>
      </c>
      <c r="T272" s="598" t="s">
        <v>121</v>
      </c>
      <c r="U272" s="598" t="s">
        <v>121</v>
      </c>
      <c r="V272" s="699" t="s">
        <v>121</v>
      </c>
      <c r="W272" s="699" t="s">
        <v>121</v>
      </c>
      <c r="X272" s="618" t="s">
        <v>6247</v>
      </c>
      <c r="Y272" s="623">
        <v>45581</v>
      </c>
      <c r="Z272" s="628"/>
    </row>
    <row r="273" spans="1:26" ht="27" hidden="1" customHeight="1" x14ac:dyDescent="0.25">
      <c r="A273" s="605"/>
      <c r="B273" s="605" t="s">
        <v>29</v>
      </c>
      <c r="C273" s="636">
        <v>45582</v>
      </c>
      <c r="D273" s="631"/>
      <c r="E273" s="612" t="s">
        <v>32</v>
      </c>
      <c r="F273" s="612" t="s">
        <v>490</v>
      </c>
      <c r="G273" s="612" t="str" cm="1">
        <f t="array" ref="G273">IF(E273="JAL", _xlfn.XLOOKUP(F273,JAL[JAL],Listas!$C$272:$C$455),IF(E273 = "Concejo",_xlfn.XLOOKUP(F273,Listas!$B$207:$B$252,Listas!$C$207:$C$252),IF(E273="Congreso",_xlfn.XLOOKUP(F273,Listas!$B$127:$B$189,Listas!$C$127:$C$189), "")))</f>
        <v xml:space="preserve">Centro Democrático </v>
      </c>
      <c r="H273" s="607" t="s">
        <v>6248</v>
      </c>
      <c r="I273" s="607" t="s">
        <v>126</v>
      </c>
      <c r="J273" s="625"/>
      <c r="K273" s="44"/>
      <c r="L273" s="607"/>
      <c r="M273" s="605"/>
      <c r="N273" s="618"/>
      <c r="O273" s="623"/>
      <c r="P273" s="626" t="s">
        <v>6249</v>
      </c>
      <c r="Q273" s="624">
        <v>45574</v>
      </c>
      <c r="R273" s="699" t="s">
        <v>121</v>
      </c>
      <c r="S273" s="699" t="s">
        <v>121</v>
      </c>
      <c r="T273" s="598" t="s">
        <v>121</v>
      </c>
      <c r="U273" s="598" t="s">
        <v>121</v>
      </c>
      <c r="V273" s="598" t="s">
        <v>121</v>
      </c>
      <c r="W273" s="598" t="s">
        <v>121</v>
      </c>
      <c r="X273" s="618" t="s">
        <v>6250</v>
      </c>
      <c r="Y273" s="623"/>
      <c r="Z273" s="628" t="s">
        <v>6251</v>
      </c>
    </row>
    <row r="274" spans="1:26" ht="27" hidden="1" customHeight="1" x14ac:dyDescent="0.25">
      <c r="A274" s="605" t="s">
        <v>16</v>
      </c>
      <c r="B274" s="605" t="s">
        <v>29</v>
      </c>
      <c r="C274" s="636">
        <v>45582</v>
      </c>
      <c r="D274" s="631"/>
      <c r="E274" s="612" t="s">
        <v>39</v>
      </c>
      <c r="F274" s="612" t="s">
        <v>667</v>
      </c>
      <c r="G274" s="44" t="str" cm="1">
        <f t="array" ref="G274">IF(E274="JAL", _xlfn.XLOOKUP(F274,JAL[JAL],Listas!$C$272:$C$456),IF(E274 = "Concejo",_xlfn.XLOOKUP(F274,Listas!$B$207:$B$251,Listas!$C$207:$C$251),IF(E274="Congreso",_xlfn.XLOOKUP(F274,Listas!$B$127:$B$188,Listas!$C$127:$C$188), "")))</f>
        <v>Colombia Humana</v>
      </c>
      <c r="H274" s="44" t="s">
        <v>6252</v>
      </c>
      <c r="I274" s="607" t="s">
        <v>126</v>
      </c>
      <c r="J274" s="625"/>
      <c r="K274" s="44" t="s">
        <v>121</v>
      </c>
      <c r="L274" s="607"/>
      <c r="M274" s="605" t="s">
        <v>1389</v>
      </c>
      <c r="N274" s="618"/>
      <c r="O274" s="623">
        <v>45567</v>
      </c>
      <c r="P274" s="626" t="s">
        <v>6253</v>
      </c>
      <c r="Q274" s="624">
        <v>45567</v>
      </c>
      <c r="R274" s="598" t="s">
        <v>121</v>
      </c>
      <c r="S274" s="598" t="s">
        <v>121</v>
      </c>
      <c r="T274" s="598" t="s">
        <v>121</v>
      </c>
      <c r="U274" s="598" t="s">
        <v>121</v>
      </c>
      <c r="V274" s="598" t="s">
        <v>121</v>
      </c>
      <c r="W274" s="598" t="s">
        <v>121</v>
      </c>
      <c r="X274" s="618" t="s">
        <v>6254</v>
      </c>
      <c r="Y274" s="623">
        <v>45581</v>
      </c>
      <c r="Z274" s="628"/>
    </row>
    <row r="275" spans="1:26" ht="27" hidden="1" customHeight="1" x14ac:dyDescent="0.25">
      <c r="A275" s="605" t="s">
        <v>47</v>
      </c>
      <c r="B275" s="605" t="s">
        <v>29</v>
      </c>
      <c r="C275" s="636">
        <v>45583</v>
      </c>
      <c r="D275" s="631">
        <v>45590</v>
      </c>
      <c r="E275" s="612" t="s">
        <v>32</v>
      </c>
      <c r="F275" s="612" t="s">
        <v>396</v>
      </c>
      <c r="G275" s="612" t="str" cm="1">
        <f t="array" ref="G275">IF(E275="JAL", _xlfn.XLOOKUP(F275,JAL[JAL],Listas!$C$272:$C$455),IF(E275 = "Concejo",_xlfn.XLOOKUP(F275,Listas!$B$207:$B$252,Listas!$C$207:$C$252),IF(E275="Congreso",_xlfn.XLOOKUP(F275,Listas!$B$127:$B$189,Listas!$C$127:$C$189), "")))</f>
        <v>Alianza Verde</v>
      </c>
      <c r="H275" s="607" t="s">
        <v>6255</v>
      </c>
      <c r="I275" s="607" t="s">
        <v>122</v>
      </c>
      <c r="J275" s="625" t="s">
        <v>162</v>
      </c>
      <c r="K275" s="44" t="s">
        <v>121</v>
      </c>
      <c r="L275" s="607"/>
      <c r="M275" s="605" t="s">
        <v>1389</v>
      </c>
      <c r="N275" s="618" t="s">
        <v>1760</v>
      </c>
      <c r="O275" s="623">
        <v>45581</v>
      </c>
      <c r="P275" s="626" t="s">
        <v>6256</v>
      </c>
      <c r="Q275" s="624">
        <v>45576</v>
      </c>
      <c r="R275" s="612" t="s">
        <v>6257</v>
      </c>
      <c r="S275" s="95">
        <v>45583</v>
      </c>
      <c r="T275" s="598" t="s">
        <v>121</v>
      </c>
      <c r="U275" s="598" t="s">
        <v>121</v>
      </c>
      <c r="V275" s="598" t="s">
        <v>121</v>
      </c>
      <c r="W275" s="598" t="s">
        <v>121</v>
      </c>
      <c r="X275" s="618" t="s">
        <v>6258</v>
      </c>
      <c r="Y275" s="623">
        <v>45590</v>
      </c>
      <c r="Z275" s="628" t="s">
        <v>6259</v>
      </c>
    </row>
    <row r="276" spans="1:26" ht="27" hidden="1" customHeight="1" x14ac:dyDescent="0.25">
      <c r="A276" s="605" t="s">
        <v>25</v>
      </c>
      <c r="B276" s="605" t="s">
        <v>29</v>
      </c>
      <c r="C276" s="636">
        <v>45583</v>
      </c>
      <c r="D276" s="631"/>
      <c r="E276" s="612"/>
      <c r="F276" s="612"/>
      <c r="G276" s="44" t="str" cm="1">
        <f t="array" ref="G276">IF(E276="JAL", _xlfn.XLOOKUP(F276,JAL[JAL],Listas!$C$272:$C$456),IF(E276 = "Concejo",_xlfn.XLOOKUP(F276,Listas!$B$207:$B$251,Listas!$C$207:$C$251),IF(E276="Congreso",_xlfn.XLOOKUP(F276,Listas!$B$127:$B$188,Listas!$C$127:$C$188), "")))</f>
        <v/>
      </c>
      <c r="H276" s="44" t="s">
        <v>6260</v>
      </c>
      <c r="I276" s="607" t="s">
        <v>113</v>
      </c>
      <c r="J276" s="625" t="s">
        <v>183</v>
      </c>
      <c r="K276" s="44"/>
      <c r="L276" s="607"/>
      <c r="M276" s="605" t="s">
        <v>6261</v>
      </c>
      <c r="N276" s="618" t="s">
        <v>6262</v>
      </c>
      <c r="O276" s="623">
        <v>45581</v>
      </c>
      <c r="P276" s="626" t="s">
        <v>6263</v>
      </c>
      <c r="Q276" s="624">
        <v>45576</v>
      </c>
      <c r="R276" s="699" t="s">
        <v>121</v>
      </c>
      <c r="S276" s="699" t="s">
        <v>121</v>
      </c>
      <c r="T276" s="598" t="s">
        <v>121</v>
      </c>
      <c r="U276" s="598" t="s">
        <v>121</v>
      </c>
      <c r="V276" s="598" t="s">
        <v>121</v>
      </c>
      <c r="W276" s="598" t="s">
        <v>121</v>
      </c>
      <c r="X276" s="618" t="s">
        <v>6264</v>
      </c>
      <c r="Y276" s="623">
        <v>45583</v>
      </c>
      <c r="Z276" s="628"/>
    </row>
    <row r="277" spans="1:26" ht="27" hidden="1" customHeight="1" x14ac:dyDescent="0.25">
      <c r="A277" s="605" t="s">
        <v>16</v>
      </c>
      <c r="B277" s="605" t="s">
        <v>29</v>
      </c>
      <c r="C277" s="636">
        <v>45583</v>
      </c>
      <c r="D277" s="631"/>
      <c r="E277" s="612" t="s">
        <v>22</v>
      </c>
      <c r="F277" s="612" t="s">
        <v>311</v>
      </c>
      <c r="G277" s="612" t="str" cm="1">
        <f t="array" ref="G277">IF(E277="JAL", _xlfn.XLOOKUP(F277,JAL[JAL],Listas!$C$272:$C$455),IF(E277 = "Concejo",_xlfn.XLOOKUP(F277,Listas!$B$207:$B$252,Listas!$C$207:$C$252),IF(E277="Congreso",_xlfn.XLOOKUP(F277,Listas!$B$127:$B$189,Listas!$C$127:$C$189), "")))</f>
        <v>Centro Democrático</v>
      </c>
      <c r="H277" s="44" t="s">
        <v>6265</v>
      </c>
      <c r="I277" s="607" t="s">
        <v>110</v>
      </c>
      <c r="J277" s="625" t="s">
        <v>144</v>
      </c>
      <c r="K277" s="44" t="s">
        <v>121</v>
      </c>
      <c r="L277" s="607"/>
      <c r="M277" s="605" t="s">
        <v>2606</v>
      </c>
      <c r="N277" s="618"/>
      <c r="O277" s="623">
        <v>45567</v>
      </c>
      <c r="P277" s="626" t="s">
        <v>6266</v>
      </c>
      <c r="Q277" s="624">
        <v>45568</v>
      </c>
      <c r="R277" s="598" t="s">
        <v>121</v>
      </c>
      <c r="S277" s="598" t="s">
        <v>121</v>
      </c>
      <c r="T277" s="598" t="s">
        <v>121</v>
      </c>
      <c r="U277" s="598" t="s">
        <v>121</v>
      </c>
      <c r="V277" s="612" t="s">
        <v>6267</v>
      </c>
      <c r="W277" s="623">
        <v>45567</v>
      </c>
      <c r="X277" s="618" t="s">
        <v>6268</v>
      </c>
      <c r="Y277" s="623">
        <v>45576</v>
      </c>
      <c r="Z277" s="628" t="s">
        <v>6269</v>
      </c>
    </row>
    <row r="278" spans="1:26" ht="27" hidden="1" customHeight="1" x14ac:dyDescent="0.25">
      <c r="A278" s="605" t="s">
        <v>16</v>
      </c>
      <c r="B278" s="605" t="s">
        <v>29</v>
      </c>
      <c r="C278" s="636">
        <v>45586</v>
      </c>
      <c r="D278" s="631"/>
      <c r="E278" s="612" t="s">
        <v>22</v>
      </c>
      <c r="F278" s="612" t="s">
        <v>313</v>
      </c>
      <c r="G278" s="612" t="str" cm="1">
        <f t="array" ref="G278">IF(E278="JAL", _xlfn.XLOOKUP(F278,JAL[JAL],Listas!$C$272:$C$455),IF(E278 = "Concejo",_xlfn.XLOOKUP(F278,Listas!$B$207:$B$252,Listas!$C$207:$C$252),IF(E278="Congreso",_xlfn.XLOOKUP(F278,Listas!$B$127:$B$189,Listas!$C$127:$C$189), "")))</f>
        <v>Centro Democrático</v>
      </c>
      <c r="H278" s="44" t="s">
        <v>6128</v>
      </c>
      <c r="I278" s="607" t="s">
        <v>104</v>
      </c>
      <c r="J278" s="625" t="s">
        <v>170</v>
      </c>
      <c r="K278" s="44" t="s">
        <v>235</v>
      </c>
      <c r="L278" s="607"/>
      <c r="M278" s="605" t="s">
        <v>1927</v>
      </c>
      <c r="N278" s="612"/>
      <c r="O278" s="623">
        <v>45944</v>
      </c>
      <c r="P278" s="626" t="s">
        <v>6270</v>
      </c>
      <c r="Q278" s="624">
        <v>45569</v>
      </c>
      <c r="R278" s="598" t="s">
        <v>121</v>
      </c>
      <c r="S278" s="598" t="s">
        <v>121</v>
      </c>
      <c r="T278" s="598" t="s">
        <v>121</v>
      </c>
      <c r="U278" s="598" t="s">
        <v>121</v>
      </c>
      <c r="V278" s="598" t="s">
        <v>121</v>
      </c>
      <c r="W278" s="598" t="s">
        <v>121</v>
      </c>
      <c r="X278" s="618" t="s">
        <v>6271</v>
      </c>
      <c r="Y278" s="623">
        <v>45583</v>
      </c>
      <c r="Z278" s="628"/>
    </row>
    <row r="279" spans="1:26" ht="27" hidden="1" customHeight="1" x14ac:dyDescent="0.25">
      <c r="A279" s="605" t="s">
        <v>25</v>
      </c>
      <c r="B279" s="605" t="s">
        <v>29</v>
      </c>
      <c r="C279" s="636">
        <v>45587</v>
      </c>
      <c r="D279" s="631">
        <v>45594</v>
      </c>
      <c r="E279" s="612" t="s">
        <v>6272</v>
      </c>
      <c r="F279" s="612" t="s">
        <v>6273</v>
      </c>
      <c r="G279" s="612" t="str" cm="1">
        <f t="array" ref="G279">IF(E279="JAL", _xlfn.XLOOKUP(F279,JAL[JAL],Listas!$C$272:$C$455),IF(E279 = "Concejo",_xlfn.XLOOKUP(F279,Listas!$B$207:$B$252,Listas!$C$207:$C$252),IF(E279="Congreso",_xlfn.XLOOKUP(F279,Listas!$B$127:$B$189,Listas!$C$127:$C$189), "")))</f>
        <v>Partido Dignidad</v>
      </c>
      <c r="H279" s="632" t="s">
        <v>6274</v>
      </c>
      <c r="I279" s="607" t="s">
        <v>124</v>
      </c>
      <c r="J279" s="625" t="s">
        <v>173</v>
      </c>
      <c r="K279" s="44"/>
      <c r="L279" s="607"/>
      <c r="M279" s="605" t="s">
        <v>2629</v>
      </c>
      <c r="N279" s="618"/>
      <c r="O279" s="623">
        <v>45582</v>
      </c>
      <c r="P279" s="626" t="s">
        <v>6275</v>
      </c>
      <c r="Q279" s="624">
        <v>45580</v>
      </c>
      <c r="R279" s="622" t="s">
        <v>6276</v>
      </c>
      <c r="S279" s="622">
        <v>45587</v>
      </c>
      <c r="T279" s="598" t="s">
        <v>121</v>
      </c>
      <c r="U279" s="598" t="s">
        <v>121</v>
      </c>
      <c r="V279" s="598" t="s">
        <v>121</v>
      </c>
      <c r="W279" s="598" t="s">
        <v>121</v>
      </c>
      <c r="X279" s="618" t="s">
        <v>6277</v>
      </c>
      <c r="Y279" s="623">
        <v>45594</v>
      </c>
      <c r="Z279" s="628"/>
    </row>
    <row r="280" spans="1:26" ht="27" hidden="1" customHeight="1" x14ac:dyDescent="0.25">
      <c r="A280" s="605" t="s">
        <v>25</v>
      </c>
      <c r="B280" s="605" t="s">
        <v>29</v>
      </c>
      <c r="C280" s="636">
        <v>45587</v>
      </c>
      <c r="D280" s="631"/>
      <c r="E280" s="612" t="s">
        <v>32</v>
      </c>
      <c r="F280" s="612" t="s">
        <v>533</v>
      </c>
      <c r="G280" s="612" t="str" cm="1">
        <f t="array" ref="G280">IF(E280="JAL", _xlfn.XLOOKUP(F280,JAL[JAL],Listas!$C$272:$C$455),IF(E280 = "Concejo",_xlfn.XLOOKUP(F280,Listas!$B$207:$B$252,Listas!$C$207:$C$252),IF(E280="Congreso",_xlfn.XLOOKUP(F280,Listas!$B$127:$B$189,Listas!$C$127:$C$189), "")))</f>
        <v>Comunes</v>
      </c>
      <c r="H280" s="632" t="s">
        <v>6278</v>
      </c>
      <c r="I280" s="607" t="s">
        <v>99</v>
      </c>
      <c r="J280" s="625" t="s">
        <v>141</v>
      </c>
      <c r="K280" s="44"/>
      <c r="L280" s="607"/>
      <c r="M280" s="605" t="s">
        <v>2565</v>
      </c>
      <c r="N280" s="618"/>
      <c r="O280" s="623">
        <v>45583</v>
      </c>
      <c r="P280" s="626" t="s">
        <v>6279</v>
      </c>
      <c r="Q280" s="624">
        <v>45580</v>
      </c>
      <c r="R280" s="699" t="s">
        <v>121</v>
      </c>
      <c r="S280" s="699" t="s">
        <v>121</v>
      </c>
      <c r="T280" s="598" t="s">
        <v>121</v>
      </c>
      <c r="U280" s="598" t="s">
        <v>121</v>
      </c>
      <c r="V280" s="598" t="s">
        <v>121</v>
      </c>
      <c r="W280" s="598" t="s">
        <v>121</v>
      </c>
      <c r="X280" s="618" t="s">
        <v>6280</v>
      </c>
      <c r="Y280" s="623">
        <v>45587</v>
      </c>
      <c r="Z280" s="628"/>
    </row>
    <row r="281" spans="1:26" ht="27" hidden="1" customHeight="1" x14ac:dyDescent="0.25">
      <c r="A281" s="605" t="s">
        <v>47</v>
      </c>
      <c r="B281" s="605" t="s">
        <v>29</v>
      </c>
      <c r="C281" s="636">
        <v>45587</v>
      </c>
      <c r="D281" s="631"/>
      <c r="E281" s="612" t="s">
        <v>32</v>
      </c>
      <c r="F281" s="612" t="s">
        <v>533</v>
      </c>
      <c r="G281" s="612" t="str" cm="1">
        <f t="array" ref="G281">IF(E281="JAL", _xlfn.XLOOKUP(F281,JAL[JAL],Listas!$C$272:$C$455),IF(E281 = "Concejo",_xlfn.XLOOKUP(F281,Listas!$B$207:$B$252,Listas!$C$207:$C$252),IF(E281="Congreso",_xlfn.XLOOKUP(F281,Listas!$B$127:$B$189,Listas!$C$127:$C$189), "")))</f>
        <v>Comunes</v>
      </c>
      <c r="H281" s="632" t="s">
        <v>6281</v>
      </c>
      <c r="I281" s="607" t="s">
        <v>99</v>
      </c>
      <c r="J281" s="625"/>
      <c r="K281" s="44" t="s">
        <v>121</v>
      </c>
      <c r="L281" s="607"/>
      <c r="M281" s="605" t="s">
        <v>6282</v>
      </c>
      <c r="N281" s="113" t="s">
        <v>121</v>
      </c>
      <c r="O281" s="623">
        <v>45583</v>
      </c>
      <c r="P281" s="626" t="s">
        <v>6283</v>
      </c>
      <c r="Q281" s="624">
        <v>45580</v>
      </c>
      <c r="R281" s="598" t="s">
        <v>121</v>
      </c>
      <c r="S281" s="598" t="s">
        <v>121</v>
      </c>
      <c r="T281" s="598" t="s">
        <v>121</v>
      </c>
      <c r="U281" s="598" t="s">
        <v>121</v>
      </c>
      <c r="V281" s="699" t="s">
        <v>121</v>
      </c>
      <c r="W281" s="699" t="s">
        <v>121</v>
      </c>
      <c r="X281" s="618" t="s">
        <v>6284</v>
      </c>
      <c r="Y281" s="623">
        <v>45587</v>
      </c>
      <c r="Z281" s="628"/>
    </row>
    <row r="282" spans="1:26" ht="27" hidden="1" customHeight="1" x14ac:dyDescent="0.25">
      <c r="A282" s="605" t="s">
        <v>25</v>
      </c>
      <c r="B282" s="605" t="s">
        <v>29</v>
      </c>
      <c r="C282" s="636">
        <v>45588</v>
      </c>
      <c r="D282" s="631"/>
      <c r="E282" s="612" t="s">
        <v>22</v>
      </c>
      <c r="F282" s="612" t="s">
        <v>343</v>
      </c>
      <c r="G282" s="612" t="str" cm="1">
        <f t="array" ref="G282">IF(E282="JAL", _xlfn.XLOOKUP(F282,JAL[JAL],Listas!$C$272:$C$455),IF(E282 = "Concejo",_xlfn.XLOOKUP(F282,Listas!$B$207:$B$252,Listas!$C$207:$C$252),IF(E282="Congreso",_xlfn.XLOOKUP(F282,Listas!$B$127:$B$189,Listas!$C$127:$C$189), "")))</f>
        <v>Partido Mira</v>
      </c>
      <c r="H282" s="607" t="s">
        <v>6285</v>
      </c>
      <c r="I282" s="607" t="s">
        <v>104</v>
      </c>
      <c r="J282" s="625" t="s">
        <v>182</v>
      </c>
      <c r="K282" s="44"/>
      <c r="L282" s="607"/>
      <c r="M282" s="605"/>
      <c r="N282" s="618"/>
      <c r="O282" s="623"/>
      <c r="P282" s="626" t="s">
        <v>6286</v>
      </c>
      <c r="Q282" s="624">
        <v>45573</v>
      </c>
      <c r="R282" s="598" t="s">
        <v>121</v>
      </c>
      <c r="S282" s="598" t="s">
        <v>121</v>
      </c>
      <c r="T282" s="598" t="s">
        <v>121</v>
      </c>
      <c r="U282" s="598" t="s">
        <v>121</v>
      </c>
      <c r="V282" s="618" t="s">
        <v>6287</v>
      </c>
      <c r="W282" s="623">
        <v>45587</v>
      </c>
      <c r="X282" s="618" t="s">
        <v>6288</v>
      </c>
      <c r="Y282" s="623">
        <v>45587</v>
      </c>
      <c r="Z282" s="628"/>
    </row>
    <row r="283" spans="1:26" ht="27" hidden="1" customHeight="1" x14ac:dyDescent="0.25">
      <c r="A283" s="605" t="s">
        <v>47</v>
      </c>
      <c r="B283" s="605" t="s">
        <v>29</v>
      </c>
      <c r="C283" s="636">
        <v>45588</v>
      </c>
      <c r="D283" s="631"/>
      <c r="E283" s="612" t="s">
        <v>22</v>
      </c>
      <c r="F283" s="612" t="s">
        <v>343</v>
      </c>
      <c r="G283" s="612" t="str" cm="1">
        <f t="array" ref="G283">IF(E283="JAL", _xlfn.XLOOKUP(F283,JAL[JAL],Listas!$C$272:$C$455),IF(E283 = "Concejo",_xlfn.XLOOKUP(F283,Listas!$B$207:$B$252,Listas!$C$207:$C$252),IF(E283="Congreso",_xlfn.XLOOKUP(F283,Listas!$B$127:$B$189,Listas!$C$127:$C$189), "")))</f>
        <v>Partido Mira</v>
      </c>
      <c r="H283" s="607" t="s">
        <v>6289</v>
      </c>
      <c r="I283" s="607" t="s">
        <v>104</v>
      </c>
      <c r="J283" s="625"/>
      <c r="K283" s="44" t="s">
        <v>121</v>
      </c>
      <c r="L283" s="607"/>
      <c r="M283" s="605" t="s">
        <v>1927</v>
      </c>
      <c r="N283" s="113" t="s">
        <v>121</v>
      </c>
      <c r="O283" s="623">
        <v>45588</v>
      </c>
      <c r="P283" s="626" t="s">
        <v>6290</v>
      </c>
      <c r="Q283" s="624">
        <v>45573</v>
      </c>
      <c r="R283" s="699" t="s">
        <v>121</v>
      </c>
      <c r="S283" s="699" t="s">
        <v>121</v>
      </c>
      <c r="T283" s="598" t="s">
        <v>121</v>
      </c>
      <c r="U283" s="598" t="s">
        <v>121</v>
      </c>
      <c r="V283" s="618" t="s">
        <v>6291</v>
      </c>
      <c r="W283" s="623">
        <v>45588</v>
      </c>
      <c r="X283" s="618" t="s">
        <v>6292</v>
      </c>
      <c r="Y283" s="623">
        <v>45588</v>
      </c>
      <c r="Z283" s="628"/>
    </row>
    <row r="284" spans="1:26" ht="27" hidden="1" customHeight="1" x14ac:dyDescent="0.25">
      <c r="A284" s="605" t="s">
        <v>42</v>
      </c>
      <c r="B284" s="605" t="s">
        <v>29</v>
      </c>
      <c r="C284" s="636">
        <v>45590</v>
      </c>
      <c r="D284" s="631"/>
      <c r="E284" s="612" t="s">
        <v>22</v>
      </c>
      <c r="F284" s="612" t="s">
        <v>346</v>
      </c>
      <c r="G284" s="612" t="str" cm="1">
        <f t="array" ref="G284">IF(E284="JAL", _xlfn.XLOOKUP(F284,JAL[JAL],Listas!$C$272:$C$455),IF(E284 = "Concejo",_xlfn.XLOOKUP(F284,Listas!$B$207:$B$252,Listas!$C$207:$C$252),IF(E284="Congreso",_xlfn.XLOOKUP(F284,Listas!$B$127:$B$189,Listas!$C$127:$C$189), "")))</f>
        <v>Partido Mira</v>
      </c>
      <c r="H284" s="607" t="s">
        <v>6293</v>
      </c>
      <c r="I284" s="607" t="s">
        <v>104</v>
      </c>
      <c r="J284" s="625" t="s">
        <v>170</v>
      </c>
      <c r="K284" s="614" t="s">
        <v>121</v>
      </c>
      <c r="L284" s="607"/>
      <c r="M284" s="605" t="s">
        <v>1927</v>
      </c>
      <c r="N284" s="618"/>
      <c r="O284" s="623">
        <v>45581</v>
      </c>
      <c r="P284" s="626" t="s">
        <v>6294</v>
      </c>
      <c r="Q284" s="624">
        <v>45575</v>
      </c>
      <c r="R284" s="598" t="s">
        <v>121</v>
      </c>
      <c r="S284" s="598" t="s">
        <v>121</v>
      </c>
      <c r="T284" s="598" t="s">
        <v>121</v>
      </c>
      <c r="U284" s="598" t="s">
        <v>121</v>
      </c>
      <c r="V284" s="612" t="s">
        <v>6295</v>
      </c>
      <c r="W284" s="621">
        <v>45589</v>
      </c>
      <c r="X284" s="618" t="s">
        <v>6296</v>
      </c>
      <c r="Y284" s="623">
        <v>45590</v>
      </c>
      <c r="Z284" s="628" t="s">
        <v>6297</v>
      </c>
    </row>
    <row r="285" spans="1:26" ht="27" hidden="1" customHeight="1" x14ac:dyDescent="0.25">
      <c r="A285" s="605" t="s">
        <v>47</v>
      </c>
      <c r="B285" s="605" t="s">
        <v>29</v>
      </c>
      <c r="C285" s="636">
        <v>45590</v>
      </c>
      <c r="D285" s="631">
        <v>45608</v>
      </c>
      <c r="E285" s="612" t="s">
        <v>22</v>
      </c>
      <c r="F285" s="612" t="s">
        <v>305</v>
      </c>
      <c r="G285" s="612" t="str" cm="1">
        <f t="array" ref="G285">IF(E285="JAL", _xlfn.XLOOKUP(F285,JAL[JAL],Listas!$C$272:$C$455),IF(E285 = "Concejo",_xlfn.XLOOKUP(F285,Listas!$B$207:$B$252,Listas!$C$207:$C$252),IF(E285="Congreso",_xlfn.XLOOKUP(F285,Listas!$B$127:$B$189,Listas!$C$127:$C$189), "")))</f>
        <v>Centro Democrático</v>
      </c>
      <c r="H285" s="607" t="s">
        <v>6298</v>
      </c>
      <c r="I285" s="607" t="s">
        <v>104</v>
      </c>
      <c r="J285" s="625" t="s">
        <v>207</v>
      </c>
      <c r="K285" s="44" t="s">
        <v>121</v>
      </c>
      <c r="L285" s="607"/>
      <c r="M285" s="605" t="s">
        <v>6299</v>
      </c>
      <c r="N285" s="605" t="s">
        <v>121</v>
      </c>
      <c r="O285" s="623">
        <v>45590</v>
      </c>
      <c r="P285" s="626" t="s">
        <v>6300</v>
      </c>
      <c r="Q285" s="624">
        <v>45575</v>
      </c>
      <c r="R285" s="612" t="s">
        <v>6301</v>
      </c>
      <c r="S285" s="95">
        <v>45590</v>
      </c>
      <c r="T285" s="598" t="s">
        <v>121</v>
      </c>
      <c r="U285" s="598" t="s">
        <v>121</v>
      </c>
      <c r="V285" s="612" t="s">
        <v>6302</v>
      </c>
      <c r="W285" s="621">
        <v>45580</v>
      </c>
      <c r="X285" s="618" t="s">
        <v>6303</v>
      </c>
      <c r="Y285" s="623">
        <v>45608</v>
      </c>
      <c r="Z285" s="628" t="s">
        <v>6304</v>
      </c>
    </row>
    <row r="286" spans="1:26" ht="27" hidden="1" customHeight="1" x14ac:dyDescent="0.25">
      <c r="A286" s="605" t="s">
        <v>47</v>
      </c>
      <c r="B286" s="605" t="s">
        <v>29</v>
      </c>
      <c r="C286" s="636">
        <v>45590</v>
      </c>
      <c r="D286" s="631"/>
      <c r="E286" s="612" t="s">
        <v>22</v>
      </c>
      <c r="F286" s="612" t="s">
        <v>297</v>
      </c>
      <c r="G286" s="612" t="str" cm="1">
        <f t="array" ref="G286">IF(E286="JAL", _xlfn.XLOOKUP(F286,JAL[JAL],Listas!$C$272:$C$455),IF(E286 = "Concejo",_xlfn.XLOOKUP(F286,Listas!$B$207:$B$252,Listas!$C$207:$C$252),IF(E286="Congreso",_xlfn.XLOOKUP(F286,Listas!$B$127:$B$189,Listas!$C$127:$C$189), "")))</f>
        <v>Pacto Historico</v>
      </c>
      <c r="H286" s="632" t="s">
        <v>6305</v>
      </c>
      <c r="I286" s="607" t="s">
        <v>94</v>
      </c>
      <c r="J286" s="625"/>
      <c r="K286" s="44" t="s">
        <v>121</v>
      </c>
      <c r="L286" s="607"/>
      <c r="M286" s="605" t="s">
        <v>1514</v>
      </c>
      <c r="N286" s="618" t="s">
        <v>163</v>
      </c>
      <c r="O286" s="623">
        <v>45590</v>
      </c>
      <c r="P286" s="626" t="s">
        <v>6306</v>
      </c>
      <c r="Q286" s="624">
        <v>45588</v>
      </c>
      <c r="R286" s="598" t="s">
        <v>121</v>
      </c>
      <c r="S286" s="598" t="s">
        <v>121</v>
      </c>
      <c r="T286" s="598" t="s">
        <v>121</v>
      </c>
      <c r="U286" s="598" t="s">
        <v>121</v>
      </c>
      <c r="V286" s="598" t="s">
        <v>121</v>
      </c>
      <c r="W286" s="598" t="s">
        <v>121</v>
      </c>
      <c r="X286" s="618" t="s">
        <v>6307</v>
      </c>
      <c r="Y286" s="623">
        <v>45590</v>
      </c>
      <c r="Z286" s="628" t="s">
        <v>6308</v>
      </c>
    </row>
    <row r="287" spans="1:26" ht="27" hidden="1" customHeight="1" x14ac:dyDescent="0.25">
      <c r="A287" s="605" t="s">
        <v>42</v>
      </c>
      <c r="B287" s="605" t="s">
        <v>29</v>
      </c>
      <c r="C287" s="636">
        <v>45593</v>
      </c>
      <c r="D287" s="631"/>
      <c r="E287" s="612" t="s">
        <v>22</v>
      </c>
      <c r="F287" s="612" t="s">
        <v>320</v>
      </c>
      <c r="G287" s="612" t="str" cm="1">
        <f t="array" ref="G287">IF(E287="JAL", _xlfn.XLOOKUP(F287,JAL[JAL],Listas!$C$272:$C$455),IF(E287 = "Concejo",_xlfn.XLOOKUP(F287,Listas!$B$207:$B$252,Listas!$C$207:$C$252),IF(E287="Congreso",_xlfn.XLOOKUP(F287,Listas!$B$127:$B$189,Listas!$C$127:$C$189), "")))</f>
        <v>Centro Democrático</v>
      </c>
      <c r="H287" s="607" t="s">
        <v>6309</v>
      </c>
      <c r="I287" s="607" t="s">
        <v>107</v>
      </c>
      <c r="J287" s="626" t="s">
        <v>121</v>
      </c>
      <c r="K287" s="614" t="s">
        <v>121</v>
      </c>
      <c r="L287" s="626" t="s">
        <v>121</v>
      </c>
      <c r="M287" s="605" t="s">
        <v>4836</v>
      </c>
      <c r="N287" s="618"/>
      <c r="O287" s="623">
        <v>45582</v>
      </c>
      <c r="P287" s="626" t="s">
        <v>6310</v>
      </c>
      <c r="Q287" s="624">
        <v>45576</v>
      </c>
      <c r="R287" s="598" t="s">
        <v>121</v>
      </c>
      <c r="S287" s="598" t="s">
        <v>121</v>
      </c>
      <c r="T287" s="598" t="s">
        <v>121</v>
      </c>
      <c r="U287" s="598" t="s">
        <v>121</v>
      </c>
      <c r="V287" s="598" t="s">
        <v>121</v>
      </c>
      <c r="W287" s="598" t="s">
        <v>121</v>
      </c>
      <c r="X287" s="618" t="s">
        <v>6311</v>
      </c>
      <c r="Y287" s="623">
        <v>45593</v>
      </c>
      <c r="Z287" s="628" t="s">
        <v>6312</v>
      </c>
    </row>
    <row r="288" spans="1:26" ht="27" hidden="1" customHeight="1" x14ac:dyDescent="0.25">
      <c r="A288" s="605" t="s">
        <v>42</v>
      </c>
      <c r="B288" s="605" t="s">
        <v>29</v>
      </c>
      <c r="C288" s="636">
        <v>45593</v>
      </c>
      <c r="D288" s="631"/>
      <c r="E288" s="612" t="s">
        <v>32</v>
      </c>
      <c r="F288" s="612" t="s">
        <v>452</v>
      </c>
      <c r="G288" s="612" t="str" cm="1">
        <f t="array" ref="G288">IF(E288="JAL", _xlfn.XLOOKUP(F288,JAL[JAL],Listas!$C$272:$C$455),IF(E288 = "Concejo",_xlfn.XLOOKUP(F288,Listas!$B$207:$B$252,Listas!$C$207:$C$252),IF(E288="Congreso",_xlfn.XLOOKUP(F288,Listas!$B$127:$B$189,Listas!$C$127:$C$189), "")))</f>
        <v xml:space="preserve">Cambio Radical </v>
      </c>
      <c r="H288" s="632" t="s">
        <v>6313</v>
      </c>
      <c r="I288" s="607" t="s">
        <v>124</v>
      </c>
      <c r="J288" s="625" t="s">
        <v>185</v>
      </c>
      <c r="K288" s="614" t="s">
        <v>121</v>
      </c>
      <c r="L288" s="607"/>
      <c r="M288" s="605" t="s">
        <v>2629</v>
      </c>
      <c r="N288" s="612"/>
      <c r="O288" s="623">
        <v>45589</v>
      </c>
      <c r="P288" s="626" t="s">
        <v>6314</v>
      </c>
      <c r="Q288" s="624">
        <v>45586</v>
      </c>
      <c r="R288" s="598" t="s">
        <v>121</v>
      </c>
      <c r="S288" s="598" t="s">
        <v>121</v>
      </c>
      <c r="T288" s="598" t="s">
        <v>121</v>
      </c>
      <c r="U288" s="598" t="s">
        <v>121</v>
      </c>
      <c r="V288" s="598" t="s">
        <v>121</v>
      </c>
      <c r="W288" s="598" t="s">
        <v>121</v>
      </c>
      <c r="X288" s="618" t="s">
        <v>6315</v>
      </c>
      <c r="Y288" s="623">
        <v>45593</v>
      </c>
      <c r="Z288" s="628" t="s">
        <v>6316</v>
      </c>
    </row>
    <row r="289" spans="1:26" ht="27" hidden="1" customHeight="1" x14ac:dyDescent="0.25">
      <c r="A289" s="605" t="s">
        <v>47</v>
      </c>
      <c r="B289" s="605" t="s">
        <v>29</v>
      </c>
      <c r="C289" s="636">
        <v>45593</v>
      </c>
      <c r="D289" s="631">
        <v>45601</v>
      </c>
      <c r="E289" s="612" t="s">
        <v>22</v>
      </c>
      <c r="F289" s="612" t="s">
        <v>288</v>
      </c>
      <c r="G289" s="612" t="str" cm="1">
        <f t="array" ref="G289">IF(E289="JAL", _xlfn.XLOOKUP(F289,JAL[JAL],Listas!$C$272:$C$455),IF(E289 = "Concejo",_xlfn.XLOOKUP(F289,Listas!$B$207:$B$252,Listas!$C$207:$C$252),IF(E289="Congreso",_xlfn.XLOOKUP(F289,Listas!$B$127:$B$189,Listas!$C$127:$C$189), "")))</f>
        <v>Pacto Historico</v>
      </c>
      <c r="H289" s="632" t="s">
        <v>6317</v>
      </c>
      <c r="I289" s="607" t="s">
        <v>104</v>
      </c>
      <c r="J289" s="116"/>
      <c r="K289" s="44" t="s">
        <v>121</v>
      </c>
      <c r="L289" s="44"/>
      <c r="M289" s="605" t="s">
        <v>1927</v>
      </c>
      <c r="N289" s="605" t="s">
        <v>121</v>
      </c>
      <c r="O289" s="623">
        <v>45588</v>
      </c>
      <c r="P289" s="626" t="s">
        <v>6318</v>
      </c>
      <c r="Q289" s="624">
        <v>45586</v>
      </c>
      <c r="R289" s="612" t="s">
        <v>6319</v>
      </c>
      <c r="S289" s="95">
        <v>45593</v>
      </c>
      <c r="T289" s="598" t="s">
        <v>121</v>
      </c>
      <c r="U289" s="598" t="s">
        <v>121</v>
      </c>
      <c r="V289" s="598" t="s">
        <v>121</v>
      </c>
      <c r="W289" s="598" t="s">
        <v>121</v>
      </c>
      <c r="X289" s="618" t="s">
        <v>6320</v>
      </c>
      <c r="Y289" s="623">
        <v>45601</v>
      </c>
      <c r="Z289" s="628" t="s">
        <v>6321</v>
      </c>
    </row>
    <row r="290" spans="1:26" ht="27" hidden="1" customHeight="1" x14ac:dyDescent="0.25">
      <c r="A290" s="605" t="s">
        <v>16</v>
      </c>
      <c r="B290" s="605" t="s">
        <v>29</v>
      </c>
      <c r="C290" s="636">
        <v>45594</v>
      </c>
      <c r="D290" s="631"/>
      <c r="E290" s="612" t="s">
        <v>22</v>
      </c>
      <c r="F290" s="612" t="s">
        <v>268</v>
      </c>
      <c r="G290" s="612" t="str" cm="1">
        <f t="array" ref="G290">IF(E290="JAL", _xlfn.XLOOKUP(F290,JAL[JAL],Listas!$C$272:$C$455),IF(E290 = "Concejo",_xlfn.XLOOKUP(F290,Listas!$B$207:$B$252,Listas!$C$207:$C$252),IF(E290="Congreso",_xlfn.XLOOKUP(F290,Listas!$B$127:$B$189,Listas!$C$127:$C$189), "")))</f>
        <v>Partido Nuevo Liberalismo</v>
      </c>
      <c r="H290" s="607" t="s">
        <v>6128</v>
      </c>
      <c r="I290" s="607" t="s">
        <v>104</v>
      </c>
      <c r="J290" s="625" t="s">
        <v>170</v>
      </c>
      <c r="K290" s="44" t="s">
        <v>235</v>
      </c>
      <c r="L290" s="607"/>
      <c r="M290" s="605" t="s">
        <v>1927</v>
      </c>
      <c r="N290" s="618"/>
      <c r="O290" s="623">
        <v>45946</v>
      </c>
      <c r="P290" s="626" t="s">
        <v>6322</v>
      </c>
      <c r="Q290" s="624">
        <v>45580</v>
      </c>
      <c r="R290" s="598" t="s">
        <v>121</v>
      </c>
      <c r="S290" s="598" t="s">
        <v>121</v>
      </c>
      <c r="T290" s="598" t="s">
        <v>121</v>
      </c>
      <c r="U290" s="598" t="s">
        <v>121</v>
      </c>
      <c r="V290" s="598" t="s">
        <v>121</v>
      </c>
      <c r="W290" s="598" t="s">
        <v>121</v>
      </c>
      <c r="X290" s="618" t="s">
        <v>6323</v>
      </c>
      <c r="Y290" s="623">
        <v>45583</v>
      </c>
      <c r="Z290" s="628" t="s">
        <v>6324</v>
      </c>
    </row>
    <row r="291" spans="1:26" ht="27" hidden="1" customHeight="1" x14ac:dyDescent="0.25">
      <c r="A291" s="605" t="s">
        <v>25</v>
      </c>
      <c r="B291" s="605" t="s">
        <v>29</v>
      </c>
      <c r="C291" s="636">
        <v>45595</v>
      </c>
      <c r="D291" s="631"/>
      <c r="E291" s="612" t="s">
        <v>32</v>
      </c>
      <c r="F291" s="612" t="s">
        <v>521</v>
      </c>
      <c r="G291" s="612" t="str" cm="1">
        <f t="array" ref="G291">IF(E291="JAL", _xlfn.XLOOKUP(F291,JAL[JAL],Listas!$C$272:$C$455),IF(E291 = "Concejo",_xlfn.XLOOKUP(F291,Listas!$B$207:$B$252,Listas!$C$207:$C$252),IF(E291="Congreso",_xlfn.XLOOKUP(F291,Listas!$B$127:$B$189,Listas!$C$127:$C$189), "")))</f>
        <v>Decentes</v>
      </c>
      <c r="H291" s="632" t="s">
        <v>6325</v>
      </c>
      <c r="I291" s="607" t="s">
        <v>94</v>
      </c>
      <c r="J291" s="625" t="s">
        <v>180</v>
      </c>
      <c r="K291" s="44"/>
      <c r="L291" s="607"/>
      <c r="M291" s="605" t="s">
        <v>1389</v>
      </c>
      <c r="N291" s="612" t="s">
        <v>6326</v>
      </c>
      <c r="O291" s="623"/>
      <c r="P291" s="626" t="s">
        <v>6327</v>
      </c>
      <c r="Q291" s="624">
        <v>45588</v>
      </c>
      <c r="R291" s="699" t="s">
        <v>121</v>
      </c>
      <c r="S291" s="699" t="s">
        <v>121</v>
      </c>
      <c r="T291" s="598" t="s">
        <v>121</v>
      </c>
      <c r="U291" s="598" t="s">
        <v>121</v>
      </c>
      <c r="V291" s="612" t="s">
        <v>6328</v>
      </c>
      <c r="W291" s="621">
        <v>45589</v>
      </c>
      <c r="X291" s="618" t="s">
        <v>6329</v>
      </c>
      <c r="Y291" s="623">
        <v>45590</v>
      </c>
      <c r="Z291" s="628" t="s">
        <v>6330</v>
      </c>
    </row>
    <row r="292" spans="1:26" ht="27" hidden="1" customHeight="1" x14ac:dyDescent="0.25">
      <c r="A292" s="605" t="s">
        <v>16</v>
      </c>
      <c r="B292" s="605" t="s">
        <v>29</v>
      </c>
      <c r="C292" s="636">
        <v>45595</v>
      </c>
      <c r="D292" s="631"/>
      <c r="E292" s="612" t="s">
        <v>22</v>
      </c>
      <c r="F292" s="612" t="s">
        <v>320</v>
      </c>
      <c r="G292" s="612" t="str" cm="1">
        <f t="array" ref="G292">IF(E292="JAL", _xlfn.XLOOKUP(F292,JAL[JAL],Listas!$C$272:$C$455),IF(E292 = "Concejo",_xlfn.XLOOKUP(F292,Listas!$B$207:$B$252,Listas!$C$207:$C$252),IF(E292="Congreso",_xlfn.XLOOKUP(F292,Listas!$B$127:$B$189,Listas!$C$127:$C$189), "")))</f>
        <v>Centro Democrático</v>
      </c>
      <c r="H292" s="632" t="s">
        <v>6331</v>
      </c>
      <c r="I292" s="607" t="s">
        <v>94</v>
      </c>
      <c r="J292" s="625" t="s">
        <v>168</v>
      </c>
      <c r="K292" s="44" t="s">
        <v>232</v>
      </c>
      <c r="L292" s="607"/>
      <c r="M292" s="605" t="s">
        <v>6332</v>
      </c>
      <c r="N292" s="618" t="s">
        <v>163</v>
      </c>
      <c r="O292" s="623">
        <v>45946</v>
      </c>
      <c r="P292" s="626" t="s">
        <v>6333</v>
      </c>
      <c r="Q292" s="624">
        <v>45581</v>
      </c>
      <c r="R292" s="598" t="s">
        <v>121</v>
      </c>
      <c r="S292" s="598" t="s">
        <v>121</v>
      </c>
      <c r="T292" s="598" t="s">
        <v>121</v>
      </c>
      <c r="U292" s="598" t="s">
        <v>121</v>
      </c>
      <c r="V292" s="618" t="s">
        <v>6334</v>
      </c>
      <c r="W292" s="623">
        <v>45582</v>
      </c>
      <c r="X292" s="618" t="s">
        <v>6335</v>
      </c>
      <c r="Y292" s="623">
        <v>45595</v>
      </c>
      <c r="Z292" s="628" t="s">
        <v>6336</v>
      </c>
    </row>
    <row r="293" spans="1:26" ht="27" hidden="1" customHeight="1" x14ac:dyDescent="0.25">
      <c r="A293" s="605" t="s">
        <v>25</v>
      </c>
      <c r="B293" s="605" t="s">
        <v>29</v>
      </c>
      <c r="C293" s="636">
        <v>45596</v>
      </c>
      <c r="D293" s="631"/>
      <c r="E293" s="612" t="s">
        <v>22</v>
      </c>
      <c r="F293" s="612" t="s">
        <v>288</v>
      </c>
      <c r="G293" s="612" t="str" cm="1">
        <f t="array" ref="G293">IF(E293="JAL", _xlfn.XLOOKUP(F293,JAL[JAL],Listas!$C$272:$C$455),IF(E293 = "Concejo",_xlfn.XLOOKUP(F293,Listas!$B$207:$B$252,Listas!$C$207:$C$252),IF(E293="Congreso",_xlfn.XLOOKUP(F293,Listas!$B$127:$B$189,Listas!$C$127:$C$189), "")))</f>
        <v>Pacto Historico</v>
      </c>
      <c r="H293" s="632" t="s">
        <v>6337</v>
      </c>
      <c r="I293" s="607" t="s">
        <v>94</v>
      </c>
      <c r="J293" s="625" t="s">
        <v>205</v>
      </c>
      <c r="K293" s="44"/>
      <c r="L293" s="607"/>
      <c r="M293" s="605" t="s">
        <v>1389</v>
      </c>
      <c r="N293" s="618"/>
      <c r="O293" s="623"/>
      <c r="P293" s="626" t="s">
        <v>6338</v>
      </c>
      <c r="Q293" s="624">
        <v>45588</v>
      </c>
      <c r="R293" s="598" t="s">
        <v>121</v>
      </c>
      <c r="S293" s="598" t="s">
        <v>121</v>
      </c>
      <c r="T293" s="598" t="s">
        <v>121</v>
      </c>
      <c r="U293" s="598" t="s">
        <v>121</v>
      </c>
      <c r="V293" s="699" t="s">
        <v>121</v>
      </c>
      <c r="W293" s="699" t="s">
        <v>121</v>
      </c>
      <c r="X293" s="618" t="s">
        <v>6339</v>
      </c>
      <c r="Y293" s="623">
        <v>45595</v>
      </c>
      <c r="Z293" s="628" t="s">
        <v>6340</v>
      </c>
    </row>
    <row r="294" spans="1:26" ht="27" hidden="1" customHeight="1" x14ac:dyDescent="0.25">
      <c r="A294" s="605" t="s">
        <v>25</v>
      </c>
      <c r="B294" s="605" t="s">
        <v>29</v>
      </c>
      <c r="C294" s="636">
        <v>45597</v>
      </c>
      <c r="D294" s="631"/>
      <c r="E294" s="612" t="s">
        <v>22</v>
      </c>
      <c r="F294" s="612" t="s">
        <v>346</v>
      </c>
      <c r="G294" s="612" t="str" cm="1">
        <f t="array" ref="G294">IF(E294="JAL", _xlfn.XLOOKUP(F294,JAL[JAL],Listas!$C$272:$C$455),IF(E294 = "Concejo",_xlfn.XLOOKUP(F294,Listas!$B$207:$B$252,Listas!$C$207:$C$252),IF(E294="Congreso",_xlfn.XLOOKUP(F294,Listas!$B$127:$B$189,Listas!$C$127:$C$189), "")))</f>
        <v>Partido Mira</v>
      </c>
      <c r="H294" s="632" t="s">
        <v>6341</v>
      </c>
      <c r="I294" s="607" t="s">
        <v>110</v>
      </c>
      <c r="J294" s="625" t="s">
        <v>144</v>
      </c>
      <c r="K294" s="44"/>
      <c r="L294" s="607"/>
      <c r="M294" s="605" t="s">
        <v>6342</v>
      </c>
      <c r="N294" s="618" t="s">
        <v>2041</v>
      </c>
      <c r="O294" s="623">
        <v>45589</v>
      </c>
      <c r="P294" s="626" t="s">
        <v>6343</v>
      </c>
      <c r="Q294" s="624">
        <v>45586</v>
      </c>
      <c r="R294" s="598" t="s">
        <v>121</v>
      </c>
      <c r="S294" s="598" t="s">
        <v>121</v>
      </c>
      <c r="T294" s="598" t="s">
        <v>121</v>
      </c>
      <c r="U294" s="598" t="s">
        <v>121</v>
      </c>
      <c r="V294" s="618" t="s">
        <v>6344</v>
      </c>
      <c r="W294" s="623">
        <v>45597</v>
      </c>
      <c r="X294" s="618" t="s">
        <v>6345</v>
      </c>
      <c r="Y294" s="623">
        <v>45597</v>
      </c>
      <c r="Z294" s="628" t="s">
        <v>6346</v>
      </c>
    </row>
    <row r="295" spans="1:26" ht="27" hidden="1" customHeight="1" x14ac:dyDescent="0.25">
      <c r="A295" s="605" t="s">
        <v>47</v>
      </c>
      <c r="B295" s="605" t="s">
        <v>29</v>
      </c>
      <c r="C295" s="636">
        <v>45601</v>
      </c>
      <c r="D295" s="631">
        <v>45609</v>
      </c>
      <c r="E295" s="612" t="s">
        <v>22</v>
      </c>
      <c r="F295" s="612" t="s">
        <v>2962</v>
      </c>
      <c r="G295" s="612" t="s">
        <v>2963</v>
      </c>
      <c r="H295" s="632" t="s">
        <v>6347</v>
      </c>
      <c r="I295" s="607" t="s">
        <v>110</v>
      </c>
      <c r="J295" s="625"/>
      <c r="K295" s="44" t="s">
        <v>121</v>
      </c>
      <c r="L295" s="607"/>
      <c r="M295" s="605" t="s">
        <v>6189</v>
      </c>
      <c r="N295" s="113" t="s">
        <v>121</v>
      </c>
      <c r="O295" s="623">
        <v>45595</v>
      </c>
      <c r="P295" s="626" t="s">
        <v>6348</v>
      </c>
      <c r="Q295" s="624">
        <v>45593</v>
      </c>
      <c r="R295" s="618" t="s">
        <v>6349</v>
      </c>
      <c r="S295" s="627">
        <v>45601</v>
      </c>
      <c r="T295" s="598" t="s">
        <v>121</v>
      </c>
      <c r="U295" s="598" t="s">
        <v>121</v>
      </c>
      <c r="V295" s="618" t="s">
        <v>6350</v>
      </c>
      <c r="W295" s="623">
        <v>45608</v>
      </c>
      <c r="X295" s="618" t="s">
        <v>6351</v>
      </c>
      <c r="Y295" s="623">
        <v>45609</v>
      </c>
      <c r="Z295" s="628" t="s">
        <v>6352</v>
      </c>
    </row>
    <row r="296" spans="1:26" ht="27" hidden="1" customHeight="1" x14ac:dyDescent="0.25">
      <c r="A296" s="605" t="s">
        <v>16</v>
      </c>
      <c r="B296" s="605" t="s">
        <v>29</v>
      </c>
      <c r="C296" s="636">
        <v>45601</v>
      </c>
      <c r="D296" s="631"/>
      <c r="E296" s="612" t="s">
        <v>22</v>
      </c>
      <c r="F296" s="612" t="s">
        <v>308</v>
      </c>
      <c r="G296" s="612" t="str" cm="1">
        <f t="array" ref="G296">IF(E296="JAL", _xlfn.XLOOKUP(F296,JAL[JAL],Listas!$C$272:$C$455),IF(E296 = "Concejo",_xlfn.XLOOKUP(F296,Listas!$B$207:$B$252,Listas!$C$207:$C$252),IF(E296="Congreso",_xlfn.XLOOKUP(F296,Listas!$B$127:$B$189,Listas!$C$127:$C$189), "")))</f>
        <v>Centro Democrático</v>
      </c>
      <c r="H296" s="632" t="s">
        <v>6353</v>
      </c>
      <c r="I296" s="607" t="s">
        <v>94</v>
      </c>
      <c r="J296" s="625" t="s">
        <v>168</v>
      </c>
      <c r="K296" s="44" t="s">
        <v>232</v>
      </c>
      <c r="L296" s="607"/>
      <c r="M296" s="605" t="s">
        <v>1389</v>
      </c>
      <c r="N296" s="618" t="s">
        <v>3815</v>
      </c>
      <c r="O296" s="623">
        <v>45590</v>
      </c>
      <c r="P296" s="626" t="s">
        <v>6354</v>
      </c>
      <c r="Q296" s="624">
        <v>45586</v>
      </c>
      <c r="R296" s="598" t="s">
        <v>121</v>
      </c>
      <c r="S296" s="598" t="s">
        <v>121</v>
      </c>
      <c r="T296" s="598" t="s">
        <v>121</v>
      </c>
      <c r="U296" s="598" t="s">
        <v>121</v>
      </c>
      <c r="V296" s="618" t="s">
        <v>6355</v>
      </c>
      <c r="W296" s="623">
        <v>45587</v>
      </c>
      <c r="X296" s="618" t="s">
        <v>6356</v>
      </c>
      <c r="Y296" s="623">
        <v>45601</v>
      </c>
      <c r="Z296" s="628" t="s">
        <v>6357</v>
      </c>
    </row>
    <row r="297" spans="1:26" ht="27" hidden="1" customHeight="1" x14ac:dyDescent="0.25">
      <c r="A297" s="605" t="s">
        <v>16</v>
      </c>
      <c r="B297" s="605" t="s">
        <v>29</v>
      </c>
      <c r="C297" s="636">
        <v>45601</v>
      </c>
      <c r="D297" s="631">
        <v>45609</v>
      </c>
      <c r="E297" s="612" t="s">
        <v>22</v>
      </c>
      <c r="F297" s="612" t="s">
        <v>292</v>
      </c>
      <c r="G297" s="612" t="str" cm="1">
        <f t="array" ref="G297">IF(E297="JAL", _xlfn.XLOOKUP(F297,JAL[JAL],Listas!$C$272:$C$455),IF(E297 = "Concejo",_xlfn.XLOOKUP(F297,Listas!$B$207:$B$252,Listas!$C$207:$C$252),IF(E297="Congreso",_xlfn.XLOOKUP(F297,Listas!$B$127:$B$189,Listas!$C$127:$C$189), "")))</f>
        <v>Pacto Historico</v>
      </c>
      <c r="H297" s="632" t="s">
        <v>6358</v>
      </c>
      <c r="I297" s="607" t="s">
        <v>99</v>
      </c>
      <c r="J297" s="625" t="s">
        <v>141</v>
      </c>
      <c r="K297" s="44" t="s">
        <v>121</v>
      </c>
      <c r="L297" s="607"/>
      <c r="M297" s="605" t="s">
        <v>6359</v>
      </c>
      <c r="N297" s="618"/>
      <c r="O297" s="623">
        <v>45595</v>
      </c>
      <c r="P297" s="626" t="s">
        <v>6360</v>
      </c>
      <c r="Q297" s="624"/>
      <c r="R297" s="612" t="s">
        <v>6361</v>
      </c>
      <c r="S297" s="95">
        <v>45601</v>
      </c>
      <c r="T297" s="598" t="s">
        <v>121</v>
      </c>
      <c r="U297" s="598" t="s">
        <v>121</v>
      </c>
      <c r="V297" s="598" t="s">
        <v>121</v>
      </c>
      <c r="W297" s="598" t="s">
        <v>121</v>
      </c>
      <c r="X297" s="618" t="s">
        <v>6362</v>
      </c>
      <c r="Y297" s="623">
        <v>45609</v>
      </c>
      <c r="Z297" s="772" t="s">
        <v>6352</v>
      </c>
    </row>
    <row r="298" spans="1:26" ht="27" hidden="1" customHeight="1" x14ac:dyDescent="0.25">
      <c r="A298" s="605" t="s">
        <v>25</v>
      </c>
      <c r="B298" s="605" t="s">
        <v>29</v>
      </c>
      <c r="C298" s="636">
        <v>45601</v>
      </c>
      <c r="D298" s="631"/>
      <c r="E298" s="612" t="s">
        <v>32</v>
      </c>
      <c r="F298" s="612" t="s">
        <v>560</v>
      </c>
      <c r="G298" s="612" t="str" cm="1">
        <f t="array" ref="G298">IF(E298="JAL", _xlfn.XLOOKUP(F298,JAL[JAL],Listas!$C$272:$C$455),IF(E298 = "Concejo",_xlfn.XLOOKUP(F298,Listas!$B$207:$B$252,Listas!$C$207:$C$252),IF(E298="Congreso",_xlfn.XLOOKUP(F298,Listas!$B$127:$B$189,Listas!$C$127:$C$189), "")))</f>
        <v xml:space="preserve">Centro Democrático </v>
      </c>
      <c r="H298" s="632" t="s">
        <v>6363</v>
      </c>
      <c r="I298" s="607" t="s">
        <v>110</v>
      </c>
      <c r="J298" s="625" t="s">
        <v>144</v>
      </c>
      <c r="K298" s="44"/>
      <c r="L298" s="607"/>
      <c r="M298" s="605" t="s">
        <v>5916</v>
      </c>
      <c r="N298" s="618" t="s">
        <v>6364</v>
      </c>
      <c r="O298" s="623">
        <v>45596</v>
      </c>
      <c r="P298" s="626" t="s">
        <v>6365</v>
      </c>
      <c r="Q298" s="624">
        <v>45593</v>
      </c>
      <c r="R298" s="699" t="s">
        <v>121</v>
      </c>
      <c r="S298" s="699" t="s">
        <v>121</v>
      </c>
      <c r="T298" s="598" t="s">
        <v>121</v>
      </c>
      <c r="U298" s="598" t="s">
        <v>121</v>
      </c>
      <c r="V298" s="621" t="s">
        <v>6366</v>
      </c>
      <c r="W298" s="621">
        <v>45596</v>
      </c>
      <c r="X298" s="618" t="s">
        <v>6367</v>
      </c>
      <c r="Y298" s="623">
        <v>45601</v>
      </c>
      <c r="Z298" s="628" t="s">
        <v>6368</v>
      </c>
    </row>
    <row r="299" spans="1:26" ht="27" hidden="1" customHeight="1" x14ac:dyDescent="0.25">
      <c r="A299" s="605" t="s">
        <v>25</v>
      </c>
      <c r="B299" s="605" t="s">
        <v>29</v>
      </c>
      <c r="C299" s="636">
        <v>45602</v>
      </c>
      <c r="D299" s="631">
        <v>45617</v>
      </c>
      <c r="E299" s="612" t="s">
        <v>22</v>
      </c>
      <c r="F299" s="612" t="s">
        <v>320</v>
      </c>
      <c r="G299" s="612" t="str" cm="1">
        <f t="array" ref="G299">IF(E299="JAL", _xlfn.XLOOKUP(F299,JAL[JAL],Listas!$C$272:$C$455),IF(E299 = "Concejo",_xlfn.XLOOKUP(F299,Listas!$B$207:$B$252,Listas!$C$207:$C$252),IF(E299="Congreso",_xlfn.XLOOKUP(F299,Listas!$B$127:$B$189,Listas!$C$127:$C$189), "")))</f>
        <v>Centro Democrático</v>
      </c>
      <c r="H299" s="632" t="s">
        <v>6369</v>
      </c>
      <c r="I299" s="607" t="s">
        <v>94</v>
      </c>
      <c r="J299" s="625" t="s">
        <v>198</v>
      </c>
      <c r="K299" s="44"/>
      <c r="L299" s="607"/>
      <c r="M299" s="605" t="s">
        <v>6370</v>
      </c>
      <c r="N299" s="618" t="s">
        <v>163</v>
      </c>
      <c r="O299" s="623">
        <v>45593</v>
      </c>
      <c r="P299" s="626" t="s">
        <v>6371</v>
      </c>
      <c r="Q299" s="624">
        <v>45587</v>
      </c>
      <c r="R299" s="598" t="s">
        <v>121</v>
      </c>
      <c r="S299" s="598" t="s">
        <v>121</v>
      </c>
      <c r="T299" s="598" t="s">
        <v>121</v>
      </c>
      <c r="U299" s="598" t="s">
        <v>121</v>
      </c>
      <c r="V299" s="618" t="s">
        <v>6372</v>
      </c>
      <c r="W299" s="623">
        <v>45588</v>
      </c>
      <c r="X299" s="618" t="s">
        <v>6373</v>
      </c>
      <c r="Y299" s="623">
        <v>45608</v>
      </c>
      <c r="Z299" s="628" t="s">
        <v>6374</v>
      </c>
    </row>
    <row r="300" spans="1:26" ht="27" hidden="1" customHeight="1" x14ac:dyDescent="0.25">
      <c r="A300" s="605" t="s">
        <v>16</v>
      </c>
      <c r="B300" s="605" t="s">
        <v>29</v>
      </c>
      <c r="C300" s="636">
        <v>45602</v>
      </c>
      <c r="D300" s="631"/>
      <c r="E300" s="612" t="s">
        <v>22</v>
      </c>
      <c r="F300" s="612" t="s">
        <v>288</v>
      </c>
      <c r="G300" s="612" t="str" cm="1">
        <f t="array" ref="G300">IF(E300="JAL", _xlfn.XLOOKUP(F300,JAL[JAL],Listas!$C$272:$C$455),IF(E300 = "Concejo",_xlfn.XLOOKUP(F300,Listas!$B$207:$B$252,Listas!$C$207:$C$252),IF(E300="Congreso",_xlfn.XLOOKUP(F300,Listas!$B$127:$B$189,Listas!$C$127:$C$189), "")))</f>
        <v>Pacto Historico</v>
      </c>
      <c r="H300" s="632" t="s">
        <v>6375</v>
      </c>
      <c r="I300" s="607" t="s">
        <v>110</v>
      </c>
      <c r="J300" s="625" t="s">
        <v>144</v>
      </c>
      <c r="K300" s="44" t="s">
        <v>121</v>
      </c>
      <c r="L300" s="607"/>
      <c r="M300" s="605" t="s">
        <v>3982</v>
      </c>
      <c r="N300" s="618" t="s">
        <v>6376</v>
      </c>
      <c r="O300" s="623">
        <v>45601</v>
      </c>
      <c r="P300" s="626" t="s">
        <v>6377</v>
      </c>
      <c r="Q300" s="624">
        <v>45594</v>
      </c>
      <c r="R300" s="598" t="s">
        <v>121</v>
      </c>
      <c r="S300" s="598" t="s">
        <v>121</v>
      </c>
      <c r="T300" s="598" t="s">
        <v>121</v>
      </c>
      <c r="U300" s="598" t="s">
        <v>121</v>
      </c>
      <c r="V300" s="618" t="s">
        <v>6378</v>
      </c>
      <c r="W300" s="623">
        <v>45596</v>
      </c>
      <c r="X300" s="618" t="s">
        <v>6379</v>
      </c>
      <c r="Y300" s="623">
        <v>45602</v>
      </c>
      <c r="Z300" s="628" t="s">
        <v>6380</v>
      </c>
    </row>
    <row r="301" spans="1:26" ht="27" hidden="1" customHeight="1" x14ac:dyDescent="0.25">
      <c r="A301" s="605" t="s">
        <v>47</v>
      </c>
      <c r="B301" s="605" t="s">
        <v>29</v>
      </c>
      <c r="C301" s="636">
        <v>45602</v>
      </c>
      <c r="D301" s="631"/>
      <c r="E301" s="612" t="s">
        <v>22</v>
      </c>
      <c r="F301" s="612" t="s">
        <v>297</v>
      </c>
      <c r="G301" s="612" t="str" cm="1">
        <f t="array" ref="G301">IF(E301="JAL", _xlfn.XLOOKUP(F301,JAL[JAL],Listas!$C$272:$C$455),IF(E301 = "Concejo",_xlfn.XLOOKUP(F301,Listas!$B$207:$B$252,Listas!$C$207:$C$252),IF(E301="Congreso",_xlfn.XLOOKUP(F301,Listas!$B$127:$B$189,Listas!$C$127:$C$189), "")))</f>
        <v>Pacto Historico</v>
      </c>
      <c r="H301" s="632" t="s">
        <v>6381</v>
      </c>
      <c r="I301" s="607" t="s">
        <v>94</v>
      </c>
      <c r="J301" s="625"/>
      <c r="K301" s="44" t="s">
        <v>121</v>
      </c>
      <c r="L301" s="607"/>
      <c r="M301" s="605" t="s">
        <v>1389</v>
      </c>
      <c r="N301" s="605" t="s">
        <v>121</v>
      </c>
      <c r="O301" s="623">
        <v>45602</v>
      </c>
      <c r="P301" s="626" t="s">
        <v>6382</v>
      </c>
      <c r="Q301" s="624">
        <v>45594</v>
      </c>
      <c r="R301" s="598" t="s">
        <v>121</v>
      </c>
      <c r="S301" s="598" t="s">
        <v>121</v>
      </c>
      <c r="T301" s="598" t="s">
        <v>121</v>
      </c>
      <c r="U301" s="598" t="s">
        <v>121</v>
      </c>
      <c r="V301" s="598" t="s">
        <v>121</v>
      </c>
      <c r="W301" s="598" t="s">
        <v>121</v>
      </c>
      <c r="X301" s="618" t="s">
        <v>6383</v>
      </c>
      <c r="Y301" s="623">
        <v>45602</v>
      </c>
      <c r="Z301" s="628"/>
    </row>
    <row r="302" spans="1:26" ht="27" hidden="1" customHeight="1" x14ac:dyDescent="0.25">
      <c r="A302" s="605" t="s">
        <v>42</v>
      </c>
      <c r="B302" s="605" t="s">
        <v>29</v>
      </c>
      <c r="C302" s="636">
        <v>45609</v>
      </c>
      <c r="D302" s="631"/>
      <c r="E302" s="612" t="s">
        <v>22</v>
      </c>
      <c r="F302" s="612" t="s">
        <v>343</v>
      </c>
      <c r="G302" s="612" t="str" cm="1">
        <f t="array" ref="G302">IF(E302="JAL", _xlfn.XLOOKUP(F302,JAL[JAL],Listas!$C$272:$C$455),IF(E302 = "Concejo",_xlfn.XLOOKUP(F302,Listas!$B$207:$B$252,Listas!$C$207:$C$252),IF(E302="Congreso",_xlfn.XLOOKUP(F302,Listas!$B$127:$B$189,Listas!$C$127:$C$189), "")))</f>
        <v>Partido Mira</v>
      </c>
      <c r="H302" s="632" t="s">
        <v>6384</v>
      </c>
      <c r="I302" s="607" t="s">
        <v>110</v>
      </c>
      <c r="J302" s="625" t="s">
        <v>144</v>
      </c>
      <c r="K302" s="614" t="s">
        <v>121</v>
      </c>
      <c r="L302" s="607"/>
      <c r="M302" s="605" t="s">
        <v>5916</v>
      </c>
      <c r="N302" s="618"/>
      <c r="O302" s="623">
        <v>45596</v>
      </c>
      <c r="P302" s="626" t="s">
        <v>6385</v>
      </c>
      <c r="Q302" s="624">
        <v>45593</v>
      </c>
      <c r="R302" s="598" t="s">
        <v>121</v>
      </c>
      <c r="S302" s="598" t="s">
        <v>121</v>
      </c>
      <c r="T302" s="598" t="s">
        <v>121</v>
      </c>
      <c r="U302" s="598" t="s">
        <v>121</v>
      </c>
      <c r="V302" s="699" t="s">
        <v>121</v>
      </c>
      <c r="W302" s="699" t="s">
        <v>121</v>
      </c>
      <c r="X302" s="618" t="s">
        <v>6386</v>
      </c>
      <c r="Y302" s="623">
        <v>45609</v>
      </c>
      <c r="Z302" s="772" t="s">
        <v>6352</v>
      </c>
    </row>
    <row r="303" spans="1:26" ht="27" hidden="1" customHeight="1" x14ac:dyDescent="0.3">
      <c r="A303" s="605" t="s">
        <v>16</v>
      </c>
      <c r="B303" s="605" t="s">
        <v>29</v>
      </c>
      <c r="C303" s="636">
        <v>45610</v>
      </c>
      <c r="D303" s="631"/>
      <c r="E303" s="612" t="s">
        <v>22</v>
      </c>
      <c r="F303" s="612" t="s">
        <v>288</v>
      </c>
      <c r="G303" s="612" t="str" cm="1">
        <f t="array" ref="G303">IF(E303="JAL", _xlfn.XLOOKUP(F303,JAL[JAL],Listas!$C$272:$C$455),IF(E303 = "Concejo",_xlfn.XLOOKUP(F303,Listas!$B$207:$B$252,Listas!$C$207:$C$252),IF(E303="Congreso",_xlfn.XLOOKUP(F303,Listas!$B$127:$B$189,Listas!$C$127:$C$189), "")))</f>
        <v>Pacto Historico</v>
      </c>
      <c r="H303" s="632" t="s">
        <v>6387</v>
      </c>
      <c r="I303" s="607" t="s">
        <v>99</v>
      </c>
      <c r="J303" s="625" t="s">
        <v>141</v>
      </c>
      <c r="K303" s="44" t="s">
        <v>121</v>
      </c>
      <c r="L303" s="607"/>
      <c r="M303" s="605" t="s">
        <v>1495</v>
      </c>
      <c r="N303" s="618"/>
      <c r="O303" s="623">
        <v>45603</v>
      </c>
      <c r="P303" s="626" t="s">
        <v>6388</v>
      </c>
      <c r="Q303" s="624">
        <v>45601</v>
      </c>
      <c r="R303" s="598" t="s">
        <v>121</v>
      </c>
      <c r="S303" s="598" t="s">
        <v>121</v>
      </c>
      <c r="T303" s="598" t="s">
        <v>121</v>
      </c>
      <c r="U303" s="598" t="s">
        <v>121</v>
      </c>
      <c r="V303" s="598" t="s">
        <v>121</v>
      </c>
      <c r="W303" s="598" t="s">
        <v>121</v>
      </c>
      <c r="X303" s="618" t="s">
        <v>6389</v>
      </c>
      <c r="Y303" s="623">
        <v>45610</v>
      </c>
      <c r="Z303" s="782" t="s">
        <v>6390</v>
      </c>
    </row>
    <row r="304" spans="1:26" ht="27" hidden="1" customHeight="1" x14ac:dyDescent="0.3">
      <c r="A304" s="605" t="s">
        <v>42</v>
      </c>
      <c r="B304" s="605" t="s">
        <v>29</v>
      </c>
      <c r="C304" s="636">
        <v>45610</v>
      </c>
      <c r="D304" s="631">
        <v>45617</v>
      </c>
      <c r="E304" s="612" t="s">
        <v>32</v>
      </c>
      <c r="F304" s="612" t="s">
        <v>381</v>
      </c>
      <c r="G304" s="612" t="str" cm="1">
        <f t="array" ref="G304">IF(E304="JAL", _xlfn.XLOOKUP(F304,JAL[JAL],Listas!$C$272:$C$455),IF(E304 = "Concejo",_xlfn.XLOOKUP(F304,Listas!$B$207:$B$252,Listas!$C$207:$C$252),IF(E304="Congreso",_xlfn.XLOOKUP(F304,Listas!$B$127:$B$189,Listas!$C$127:$C$189), "")))</f>
        <v xml:space="preserve">Alianza Verde </v>
      </c>
      <c r="H304" s="632" t="s">
        <v>6391</v>
      </c>
      <c r="I304" s="607" t="s">
        <v>113</v>
      </c>
      <c r="J304" s="625" t="s">
        <v>145</v>
      </c>
      <c r="K304" s="614" t="s">
        <v>121</v>
      </c>
      <c r="L304" s="614" t="s">
        <v>121</v>
      </c>
      <c r="M304" s="605" t="s">
        <v>1756</v>
      </c>
      <c r="N304" s="614" t="s">
        <v>121</v>
      </c>
      <c r="O304" s="623">
        <v>45543</v>
      </c>
      <c r="P304" s="626" t="s">
        <v>6392</v>
      </c>
      <c r="Q304" s="624">
        <v>45602</v>
      </c>
      <c r="R304" s="618" t="s">
        <v>6393</v>
      </c>
      <c r="S304" s="627">
        <v>45610</v>
      </c>
      <c r="T304" s="598" t="s">
        <v>121</v>
      </c>
      <c r="U304" s="598" t="s">
        <v>121</v>
      </c>
      <c r="V304" s="598" t="s">
        <v>121</v>
      </c>
      <c r="W304" s="598" t="s">
        <v>121</v>
      </c>
      <c r="X304" s="618" t="s">
        <v>6394</v>
      </c>
      <c r="Y304" s="623">
        <v>45617</v>
      </c>
      <c r="Z304" s="782" t="s">
        <v>6395</v>
      </c>
    </row>
    <row r="305" spans="1:26" ht="27" hidden="1" customHeight="1" x14ac:dyDescent="0.25">
      <c r="A305" s="605" t="s">
        <v>16</v>
      </c>
      <c r="B305" s="605" t="s">
        <v>29</v>
      </c>
      <c r="C305" s="636">
        <v>45613</v>
      </c>
      <c r="D305" s="631">
        <v>45532</v>
      </c>
      <c r="E305" s="44" t="s">
        <v>22</v>
      </c>
      <c r="F305" s="44" t="s">
        <v>299</v>
      </c>
      <c r="G305" s="44" t="str" cm="1">
        <f t="array" ref="G305">IF(E305="JAL", _xlfn.XLOOKUP(F305,JAL[JAL],Listas!$C$272:$C$455),IF(E305 = "Concejo",_xlfn.XLOOKUP(F305,Listas!$B$207:$B$252,Listas!$C$207:$C$252),IF(E305="Congreso",_xlfn.XLOOKUP(F305,Listas!$B$127:$B$189,Listas!$C$127:$C$189), "")))</f>
        <v>Pacto Historico</v>
      </c>
      <c r="H305" s="813" t="s">
        <v>6396</v>
      </c>
      <c r="I305" s="607" t="s">
        <v>126</v>
      </c>
      <c r="J305" s="625"/>
      <c r="K305" s="44" t="s">
        <v>221</v>
      </c>
      <c r="L305" s="607" t="s">
        <v>34</v>
      </c>
      <c r="M305" s="607" t="s">
        <v>1389</v>
      </c>
      <c r="N305" s="44"/>
      <c r="O305" s="628">
        <v>45519</v>
      </c>
      <c r="P305" s="605" t="s">
        <v>6397</v>
      </c>
      <c r="Q305" s="769">
        <v>45517</v>
      </c>
      <c r="R305" s="598" t="s">
        <v>121</v>
      </c>
      <c r="S305" s="598" t="s">
        <v>121</v>
      </c>
      <c r="T305" s="598" t="s">
        <v>121</v>
      </c>
      <c r="U305" s="598" t="s">
        <v>121</v>
      </c>
      <c r="V305" s="598" t="s">
        <v>121</v>
      </c>
      <c r="W305" s="598" t="s">
        <v>121</v>
      </c>
      <c r="X305" s="607" t="s">
        <v>6398</v>
      </c>
      <c r="Y305" s="628">
        <v>45531</v>
      </c>
      <c r="Z305" s="772" t="s">
        <v>6399</v>
      </c>
    </row>
    <row r="306" spans="1:26" ht="27" hidden="1" customHeight="1" x14ac:dyDescent="0.25">
      <c r="A306" s="605" t="s">
        <v>47</v>
      </c>
      <c r="B306" s="605" t="s">
        <v>29</v>
      </c>
      <c r="C306" s="636">
        <v>45615</v>
      </c>
      <c r="D306" s="631"/>
      <c r="E306" s="612" t="s">
        <v>32</v>
      </c>
      <c r="F306" s="612" t="s">
        <v>533</v>
      </c>
      <c r="G306" s="612" t="str" cm="1">
        <f t="array" ref="G306">IF(E306="JAL", _xlfn.XLOOKUP(F306,JAL[JAL],Listas!$C$272:$C$455),IF(E306 = "Concejo",_xlfn.XLOOKUP(F306,Listas!$B$207:$B$252,Listas!$C$207:$C$252),IF(E306="Congreso",_xlfn.XLOOKUP(F306,Listas!$B$127:$B$189,Listas!$C$127:$C$189), "")))</f>
        <v>Comunes</v>
      </c>
      <c r="H306" s="632" t="s">
        <v>6400</v>
      </c>
      <c r="I306" s="607" t="s">
        <v>107</v>
      </c>
      <c r="J306" s="116"/>
      <c r="K306" s="44" t="s">
        <v>121</v>
      </c>
      <c r="L306" s="44"/>
      <c r="M306" s="605" t="s">
        <v>6401</v>
      </c>
      <c r="N306" s="113" t="s">
        <v>121</v>
      </c>
      <c r="O306" s="623">
        <v>45611</v>
      </c>
      <c r="P306" s="626" t="s">
        <v>6402</v>
      </c>
      <c r="Q306" s="624">
        <v>45608</v>
      </c>
      <c r="R306" s="598" t="s">
        <v>121</v>
      </c>
      <c r="S306" s="598" t="s">
        <v>121</v>
      </c>
      <c r="T306" s="598" t="s">
        <v>121</v>
      </c>
      <c r="U306" s="598" t="s">
        <v>121</v>
      </c>
      <c r="V306" s="699" t="s">
        <v>121</v>
      </c>
      <c r="W306" s="699" t="s">
        <v>121</v>
      </c>
      <c r="X306" s="618" t="s">
        <v>6403</v>
      </c>
      <c r="Y306" s="623">
        <v>45615</v>
      </c>
      <c r="Z306" s="628" t="s">
        <v>6404</v>
      </c>
    </row>
    <row r="307" spans="1:26" ht="27" hidden="1" customHeight="1" x14ac:dyDescent="0.25">
      <c r="A307" s="605" t="s">
        <v>42</v>
      </c>
      <c r="B307" s="638" t="s">
        <v>29</v>
      </c>
      <c r="C307" s="636">
        <v>45616</v>
      </c>
      <c r="D307" s="631"/>
      <c r="E307" s="612" t="s">
        <v>22</v>
      </c>
      <c r="F307" s="612" t="s">
        <v>359</v>
      </c>
      <c r="G307" s="612" t="str" cm="1">
        <f t="array" ref="G307">IF(E307="JAL", _xlfn.XLOOKUP(F307,JAL[JAL],Listas!$C$272:$C$455),IF(E307 = "Concejo",_xlfn.XLOOKUP(F307,Listas!$B$207:$B$252,Listas!$C$207:$C$252),IF(E307="Congreso",_xlfn.XLOOKUP(F307,Listas!$B$127:$B$189,Listas!$C$127:$C$189), "")))</f>
        <v>Bogotá Más Fuerte </v>
      </c>
      <c r="H307" s="632" t="s">
        <v>6405</v>
      </c>
      <c r="I307" s="607" t="s">
        <v>104</v>
      </c>
      <c r="J307" s="626" t="s">
        <v>121</v>
      </c>
      <c r="K307" s="614" t="s">
        <v>121</v>
      </c>
      <c r="L307" s="626" t="s">
        <v>58</v>
      </c>
      <c r="M307" s="605" t="s">
        <v>1495</v>
      </c>
      <c r="N307" s="614" t="s">
        <v>121</v>
      </c>
      <c r="O307" s="623">
        <v>45610</v>
      </c>
      <c r="P307" s="626" t="s">
        <v>6406</v>
      </c>
      <c r="Q307" s="624">
        <v>45601</v>
      </c>
      <c r="R307" s="598" t="s">
        <v>121</v>
      </c>
      <c r="S307" s="598" t="s">
        <v>121</v>
      </c>
      <c r="T307" s="598" t="s">
        <v>121</v>
      </c>
      <c r="U307" s="598" t="s">
        <v>121</v>
      </c>
      <c r="V307" s="612" t="s">
        <v>6407</v>
      </c>
      <c r="W307" s="621">
        <v>45602</v>
      </c>
      <c r="X307" s="618" t="s">
        <v>6408</v>
      </c>
      <c r="Y307" s="623">
        <v>45603</v>
      </c>
      <c r="Z307" s="628"/>
    </row>
    <row r="308" spans="1:26" ht="27" hidden="1" customHeight="1" x14ac:dyDescent="0.25">
      <c r="A308" s="605" t="s">
        <v>16</v>
      </c>
      <c r="B308" s="638" t="s">
        <v>29</v>
      </c>
      <c r="C308" s="636">
        <v>45616</v>
      </c>
      <c r="D308" s="631"/>
      <c r="E308" s="612" t="s">
        <v>22</v>
      </c>
      <c r="F308" s="612" t="s">
        <v>346</v>
      </c>
      <c r="G308" s="612" t="str" cm="1">
        <f t="array" ref="G308">IF(E308="JAL", _xlfn.XLOOKUP(F308,JAL[JAL],Listas!$C$272:$C$455),IF(E308 = "Concejo",_xlfn.XLOOKUP(F308,Listas!$B$207:$B$252,Listas!$C$207:$C$252),IF(E308="Congreso",_xlfn.XLOOKUP(F308,Listas!$B$127:$B$189,Listas!$C$127:$C$189), "")))</f>
        <v>Partido Mira</v>
      </c>
      <c r="H308" s="632" t="s">
        <v>6409</v>
      </c>
      <c r="I308" s="607" t="s">
        <v>104</v>
      </c>
      <c r="J308" s="625" t="s">
        <v>170</v>
      </c>
      <c r="K308" s="44" t="s">
        <v>121</v>
      </c>
      <c r="L308" s="607"/>
      <c r="M308" s="605" t="s">
        <v>2263</v>
      </c>
      <c r="N308" s="618"/>
      <c r="O308" s="623">
        <v>45603</v>
      </c>
      <c r="P308" s="626" t="s">
        <v>6410</v>
      </c>
      <c r="Q308" s="624">
        <v>45601</v>
      </c>
      <c r="R308" s="598" t="s">
        <v>121</v>
      </c>
      <c r="S308" s="598" t="s">
        <v>121</v>
      </c>
      <c r="T308" s="598" t="s">
        <v>121</v>
      </c>
      <c r="U308" s="598" t="s">
        <v>121</v>
      </c>
      <c r="V308" s="618" t="s">
        <v>6411</v>
      </c>
      <c r="W308" s="623">
        <v>45616</v>
      </c>
      <c r="X308" s="618" t="s">
        <v>6412</v>
      </c>
      <c r="Y308" s="623">
        <v>45616</v>
      </c>
      <c r="Z308" s="628" t="s">
        <v>6413</v>
      </c>
    </row>
    <row r="309" spans="1:26" ht="27" hidden="1" customHeight="1" x14ac:dyDescent="0.25">
      <c r="A309" s="605" t="s">
        <v>47</v>
      </c>
      <c r="B309" s="605" t="s">
        <v>29</v>
      </c>
      <c r="C309" s="636">
        <v>45617</v>
      </c>
      <c r="D309" s="631"/>
      <c r="E309" s="612" t="s">
        <v>22</v>
      </c>
      <c r="F309" s="612" t="s">
        <v>330</v>
      </c>
      <c r="G309" s="612" t="str" cm="1">
        <f t="array" ref="G309">IF(E309="JAL", _xlfn.XLOOKUP(F309,JAL[JAL],Listas!$C$272:$C$455),IF(E309 = "Concejo",_xlfn.XLOOKUP(F309,Listas!$B$207:$B$252,Listas!$C$207:$C$252),IF(E309="Congreso",_xlfn.XLOOKUP(F309,Listas!$B$127:$B$189,Listas!$C$127:$C$189), "")))</f>
        <v>Partido Liberal Colombiano</v>
      </c>
      <c r="H309" s="632" t="s">
        <v>6414</v>
      </c>
      <c r="I309" s="607" t="s">
        <v>94</v>
      </c>
      <c r="J309" s="625"/>
      <c r="K309" s="44" t="s">
        <v>121</v>
      </c>
      <c r="L309" s="607"/>
      <c r="M309" s="605" t="s">
        <v>6415</v>
      </c>
      <c r="N309" s="113" t="s">
        <v>121</v>
      </c>
      <c r="O309" s="623">
        <v>45617</v>
      </c>
      <c r="P309" s="626" t="s">
        <v>6416</v>
      </c>
      <c r="Q309" s="624">
        <v>45602</v>
      </c>
      <c r="R309" s="598" t="s">
        <v>121</v>
      </c>
      <c r="S309" s="598" t="s">
        <v>121</v>
      </c>
      <c r="T309" s="598" t="s">
        <v>121</v>
      </c>
      <c r="U309" s="598" t="s">
        <v>121</v>
      </c>
      <c r="V309" s="618" t="s">
        <v>6417</v>
      </c>
      <c r="W309" s="623">
        <v>45617</v>
      </c>
      <c r="X309" s="618" t="s">
        <v>6418</v>
      </c>
      <c r="Y309" s="623">
        <v>45617</v>
      </c>
      <c r="Z309" s="628" t="s">
        <v>6419</v>
      </c>
    </row>
    <row r="310" spans="1:26" ht="27" hidden="1" customHeight="1" x14ac:dyDescent="0.25">
      <c r="A310" s="605" t="s">
        <v>16</v>
      </c>
      <c r="B310" s="605" t="s">
        <v>29</v>
      </c>
      <c r="C310" s="636">
        <v>45617</v>
      </c>
      <c r="D310" s="631">
        <v>45625</v>
      </c>
      <c r="E310" s="612" t="s">
        <v>32</v>
      </c>
      <c r="F310" s="612" t="s">
        <v>533</v>
      </c>
      <c r="G310" s="612" t="str" cm="1">
        <f t="array" ref="G310">IF(E310="JAL", _xlfn.XLOOKUP(F310,JAL[JAL],Listas!$C$272:$C$455),IF(E310 = "Concejo",_xlfn.XLOOKUP(F310,Listas!$B$207:$B$252,Listas!$C$207:$C$252),IF(E310="Congreso",_xlfn.XLOOKUP(F310,Listas!$B$127:$B$189,Listas!$C$127:$C$189), "")))</f>
        <v>Comunes</v>
      </c>
      <c r="H310" s="632" t="s">
        <v>6420</v>
      </c>
      <c r="I310" s="607" t="s">
        <v>99</v>
      </c>
      <c r="J310" s="625" t="s">
        <v>141</v>
      </c>
      <c r="K310" s="44" t="s">
        <v>232</v>
      </c>
      <c r="L310" s="607"/>
      <c r="M310" s="605" t="s">
        <v>1495</v>
      </c>
      <c r="N310" s="618"/>
      <c r="O310" s="623">
        <v>45610</v>
      </c>
      <c r="P310" s="626" t="s">
        <v>6421</v>
      </c>
      <c r="Q310" s="624">
        <v>45610</v>
      </c>
      <c r="R310" s="612" t="s">
        <v>6422</v>
      </c>
      <c r="S310" s="95">
        <v>45617</v>
      </c>
      <c r="T310" s="598" t="s">
        <v>121</v>
      </c>
      <c r="U310" s="598" t="s">
        <v>121</v>
      </c>
      <c r="V310" s="598" t="s">
        <v>121</v>
      </c>
      <c r="W310" s="598" t="s">
        <v>121</v>
      </c>
      <c r="X310" s="618" t="s">
        <v>6423</v>
      </c>
      <c r="Y310" s="623">
        <v>45626</v>
      </c>
      <c r="Z310" s="628" t="s">
        <v>6424</v>
      </c>
    </row>
    <row r="311" spans="1:26" ht="27" hidden="1" customHeight="1" x14ac:dyDescent="0.25">
      <c r="A311" s="605" t="s">
        <v>16</v>
      </c>
      <c r="B311" s="605" t="s">
        <v>29</v>
      </c>
      <c r="C311" s="636">
        <v>45617</v>
      </c>
      <c r="D311" s="631"/>
      <c r="E311" s="612" t="s">
        <v>22</v>
      </c>
      <c r="F311" s="612" t="s">
        <v>292</v>
      </c>
      <c r="G311" s="612" t="str" cm="1">
        <f t="array" ref="G311">IF(E311="JAL", _xlfn.XLOOKUP(F311,JAL[JAL],Listas!$C$272:$C$455),IF(E311 = "Concejo",_xlfn.XLOOKUP(F311,Listas!$B$207:$B$252,Listas!$C$207:$C$252),IF(E311="Congreso",_xlfn.XLOOKUP(F311,Listas!$B$127:$B$189,Listas!$C$127:$C$189), "")))</f>
        <v>Pacto Historico</v>
      </c>
      <c r="H311" s="632" t="s">
        <v>6425</v>
      </c>
      <c r="I311" s="607" t="s">
        <v>126</v>
      </c>
      <c r="J311" s="625"/>
      <c r="K311" s="44" t="s">
        <v>121</v>
      </c>
      <c r="L311" s="607"/>
      <c r="M311" s="605" t="s">
        <v>1495</v>
      </c>
      <c r="N311" s="612" t="s">
        <v>2041</v>
      </c>
      <c r="O311" s="623">
        <v>45615</v>
      </c>
      <c r="P311" s="626" t="s">
        <v>6426</v>
      </c>
      <c r="Q311" s="624">
        <v>45617</v>
      </c>
      <c r="R311" s="598" t="s">
        <v>121</v>
      </c>
      <c r="S311" s="598" t="s">
        <v>121</v>
      </c>
      <c r="T311" s="598" t="s">
        <v>121</v>
      </c>
      <c r="U311" s="598" t="s">
        <v>121</v>
      </c>
      <c r="V311" s="598" t="s">
        <v>121</v>
      </c>
      <c r="W311" s="598" t="s">
        <v>121</v>
      </c>
      <c r="X311" s="618" t="s">
        <v>6427</v>
      </c>
      <c r="Y311" s="623">
        <v>45617</v>
      </c>
      <c r="Z311" s="628" t="s">
        <v>6428</v>
      </c>
    </row>
    <row r="312" spans="1:26" ht="27" hidden="1" customHeight="1" x14ac:dyDescent="0.25">
      <c r="A312" s="605" t="s">
        <v>47</v>
      </c>
      <c r="B312" s="605" t="s">
        <v>29</v>
      </c>
      <c r="C312" s="636">
        <v>45621</v>
      </c>
      <c r="D312" s="631"/>
      <c r="E312" s="612" t="s">
        <v>22</v>
      </c>
      <c r="F312" s="612" t="s">
        <v>327</v>
      </c>
      <c r="G312" s="612" t="str" cm="1">
        <f t="array" ref="G312">IF(E312="JAL", _xlfn.XLOOKUP(F312,JAL[JAL],Listas!$C$272:$C$455),IF(E312 = "Concejo",_xlfn.XLOOKUP(F312,Listas!$B$207:$B$252,Listas!$C$207:$C$252),IF(E312="Congreso",_xlfn.XLOOKUP(F312,Listas!$B$127:$B$189,Listas!$C$127:$C$189), "")))</f>
        <v>Partido Liberal Colombiano</v>
      </c>
      <c r="H312" s="632" t="s">
        <v>6429</v>
      </c>
      <c r="I312" s="607" t="s">
        <v>113</v>
      </c>
      <c r="J312" s="116" t="s">
        <v>183</v>
      </c>
      <c r="K312" s="44" t="s">
        <v>121</v>
      </c>
      <c r="L312" s="44"/>
      <c r="M312" s="605" t="s">
        <v>6430</v>
      </c>
      <c r="N312" s="113" t="s">
        <v>121</v>
      </c>
      <c r="O312" s="623">
        <v>45609</v>
      </c>
      <c r="P312" s="626" t="s">
        <v>6431</v>
      </c>
      <c r="Q312" s="624">
        <v>45604</v>
      </c>
      <c r="R312" s="598" t="s">
        <v>121</v>
      </c>
      <c r="S312" s="598" t="s">
        <v>121</v>
      </c>
      <c r="T312" s="598" t="s">
        <v>121</v>
      </c>
      <c r="U312" s="598" t="s">
        <v>121</v>
      </c>
      <c r="V312" s="598" t="s">
        <v>121</v>
      </c>
      <c r="W312" s="598" t="s">
        <v>121</v>
      </c>
      <c r="X312" s="618" t="s">
        <v>6432</v>
      </c>
      <c r="Y312" s="623">
        <v>45614</v>
      </c>
      <c r="Z312" s="628" t="s">
        <v>6433</v>
      </c>
    </row>
    <row r="313" spans="1:26" ht="27" hidden="1" customHeight="1" x14ac:dyDescent="0.25">
      <c r="A313" s="605" t="s">
        <v>42</v>
      </c>
      <c r="B313" s="605" t="s">
        <v>29</v>
      </c>
      <c r="C313" s="636">
        <v>45621</v>
      </c>
      <c r="D313" s="631"/>
      <c r="E313" s="612" t="s">
        <v>22</v>
      </c>
      <c r="F313" s="612" t="s">
        <v>266</v>
      </c>
      <c r="G313" s="612" t="str" cm="1">
        <f t="array" ref="G313">IF(E313="JAL", _xlfn.XLOOKUP(F313,JAL[JAL],Listas!$C$272:$C$455),IF(E313 = "Concejo",_xlfn.XLOOKUP(F313,Listas!$B$207:$B$252,Listas!$C$207:$C$252),IF(E313="Congreso",_xlfn.XLOOKUP(F313,Listas!$B$127:$B$189,Listas!$C$127:$C$189), "")))</f>
        <v>Partido Nuevo Liberalismo</v>
      </c>
      <c r="H313" s="632" t="s">
        <v>6434</v>
      </c>
      <c r="I313" s="607" t="s">
        <v>104</v>
      </c>
      <c r="J313" s="626" t="s">
        <v>121</v>
      </c>
      <c r="K313" s="614" t="s">
        <v>121</v>
      </c>
      <c r="L313" s="626" t="s">
        <v>121</v>
      </c>
      <c r="M313" s="605" t="s">
        <v>1554</v>
      </c>
      <c r="N313" s="626" t="s">
        <v>121</v>
      </c>
      <c r="O313" s="623">
        <v>45616</v>
      </c>
      <c r="P313" s="626" t="s">
        <v>6435</v>
      </c>
      <c r="Q313" s="624">
        <v>45604</v>
      </c>
      <c r="R313" s="699" t="s">
        <v>121</v>
      </c>
      <c r="S313" s="699" t="s">
        <v>121</v>
      </c>
      <c r="T313" s="598" t="s">
        <v>121</v>
      </c>
      <c r="U313" s="598" t="s">
        <v>121</v>
      </c>
      <c r="V313" s="598" t="s">
        <v>121</v>
      </c>
      <c r="W313" s="598" t="s">
        <v>121</v>
      </c>
      <c r="X313" s="618" t="s">
        <v>6436</v>
      </c>
      <c r="Y313" s="623">
        <v>45617</v>
      </c>
      <c r="Z313" s="628" t="s">
        <v>6437</v>
      </c>
    </row>
    <row r="314" spans="1:26" ht="27" hidden="1" customHeight="1" x14ac:dyDescent="0.25">
      <c r="A314" s="605" t="s">
        <v>16</v>
      </c>
      <c r="B314" s="605" t="s">
        <v>29</v>
      </c>
      <c r="C314" s="636">
        <v>45621</v>
      </c>
      <c r="D314" s="631"/>
      <c r="E314" s="612" t="s">
        <v>32</v>
      </c>
      <c r="F314" s="612" t="s">
        <v>399</v>
      </c>
      <c r="G314" s="612" t="str" cm="1">
        <f t="array" ref="G314">IF(E314="JAL", _xlfn.XLOOKUP(F314,JAL[JAL],Listas!$C$272:$C$455),IF(E314 = "Concejo",_xlfn.XLOOKUP(F314,Listas!$B$207:$B$252,Listas!$C$207:$C$252),IF(E314="Congreso",_xlfn.XLOOKUP(F314,Listas!$B$127:$B$189,Listas!$C$127:$C$189), "")))</f>
        <v>Partido Dignidad</v>
      </c>
      <c r="H314" s="632" t="s">
        <v>6438</v>
      </c>
      <c r="I314" s="607" t="s">
        <v>126</v>
      </c>
      <c r="J314" s="625"/>
      <c r="K314" s="44" t="s">
        <v>121</v>
      </c>
      <c r="L314" s="607"/>
      <c r="M314" s="605" t="s">
        <v>325</v>
      </c>
      <c r="N314" s="618"/>
      <c r="O314" s="623">
        <v>45610</v>
      </c>
      <c r="P314" s="626" t="s">
        <v>6439</v>
      </c>
      <c r="Q314" s="624">
        <v>45614</v>
      </c>
      <c r="R314" s="598" t="s">
        <v>121</v>
      </c>
      <c r="S314" s="598" t="s">
        <v>121</v>
      </c>
      <c r="T314" s="598" t="s">
        <v>121</v>
      </c>
      <c r="U314" s="598" t="s">
        <v>121</v>
      </c>
      <c r="V314" s="598" t="s">
        <v>121</v>
      </c>
      <c r="W314" s="598" t="s">
        <v>121</v>
      </c>
      <c r="X314" s="618" t="s">
        <v>6440</v>
      </c>
      <c r="Y314" s="623">
        <v>45616</v>
      </c>
      <c r="Z314" s="628" t="s">
        <v>6424</v>
      </c>
    </row>
    <row r="315" spans="1:26" ht="27" hidden="1" customHeight="1" x14ac:dyDescent="0.25">
      <c r="A315" s="605" t="s">
        <v>47</v>
      </c>
      <c r="B315" s="605" t="s">
        <v>29</v>
      </c>
      <c r="C315" s="636">
        <v>45622</v>
      </c>
      <c r="D315" s="631">
        <v>45636</v>
      </c>
      <c r="E315" s="612" t="s">
        <v>22</v>
      </c>
      <c r="F315" s="612" t="s">
        <v>320</v>
      </c>
      <c r="G315" s="612" t="str" cm="1">
        <f t="array" ref="G315">IF(E315="JAL", _xlfn.XLOOKUP(F315,JAL[JAL],Listas!$C$272:$C$455),IF(E315 = "Concejo",_xlfn.XLOOKUP(F315,Listas!$B$207:$B$252,Listas!$C$207:$C$252),IF(E315="Congreso",_xlfn.XLOOKUP(F315,Listas!$B$127:$B$189,Listas!$C$127:$C$189), "")))</f>
        <v>Centro Democrático</v>
      </c>
      <c r="H315" s="632" t="s">
        <v>6441</v>
      </c>
      <c r="I315" s="607" t="s">
        <v>94</v>
      </c>
      <c r="J315" s="625"/>
      <c r="K315" s="44" t="s">
        <v>121</v>
      </c>
      <c r="L315" s="607" t="s">
        <v>7</v>
      </c>
      <c r="M315" s="605" t="s">
        <v>2263</v>
      </c>
      <c r="N315" s="618" t="s">
        <v>6442</v>
      </c>
      <c r="O315" s="623">
        <v>45610</v>
      </c>
      <c r="P315" s="626" t="s">
        <v>6443</v>
      </c>
      <c r="Q315" s="624">
        <v>45608</v>
      </c>
      <c r="R315" s="618" t="s">
        <v>6444</v>
      </c>
      <c r="S315" s="627">
        <v>45622</v>
      </c>
      <c r="T315" s="598" t="s">
        <v>121</v>
      </c>
      <c r="U315" s="598" t="s">
        <v>121</v>
      </c>
      <c r="V315" s="598" t="s">
        <v>121</v>
      </c>
      <c r="W315" s="598" t="s">
        <v>121</v>
      </c>
      <c r="X315" s="618" t="s">
        <v>6445</v>
      </c>
      <c r="Y315" s="623">
        <v>45628</v>
      </c>
      <c r="Z315" s="628" t="s">
        <v>6446</v>
      </c>
    </row>
    <row r="316" spans="1:26" ht="27" hidden="1" customHeight="1" x14ac:dyDescent="0.25">
      <c r="A316" s="605" t="s">
        <v>16</v>
      </c>
      <c r="B316" s="605" t="s">
        <v>29</v>
      </c>
      <c r="C316" s="636">
        <v>45623</v>
      </c>
      <c r="D316" s="631"/>
      <c r="E316" s="612" t="s">
        <v>22</v>
      </c>
      <c r="F316" s="612" t="s">
        <v>320</v>
      </c>
      <c r="G316" s="612" t="str" cm="1">
        <f t="array" ref="G316">IF(E316="JAL", _xlfn.XLOOKUP(F316,JAL[JAL],Listas!$C$272:$C$455),IF(E316 = "Concejo",_xlfn.XLOOKUP(F316,Listas!$B$207:$B$252,Listas!$C$207:$C$252),IF(E316="Congreso",_xlfn.XLOOKUP(F316,Listas!$B$127:$B$189,Listas!$C$127:$C$189), "")))</f>
        <v>Centro Democrático</v>
      </c>
      <c r="H316" s="632" t="s">
        <v>6447</v>
      </c>
      <c r="I316" s="607" t="s">
        <v>107</v>
      </c>
      <c r="J316" s="625" t="s">
        <v>143</v>
      </c>
      <c r="K316" s="44" t="s">
        <v>232</v>
      </c>
      <c r="L316" s="607"/>
      <c r="M316" s="605" t="s">
        <v>6448</v>
      </c>
      <c r="N316" s="618"/>
      <c r="O316" s="623">
        <v>45615</v>
      </c>
      <c r="P316" s="626" t="s">
        <v>6449</v>
      </c>
      <c r="Q316" s="624">
        <v>45609</v>
      </c>
      <c r="R316" s="598" t="s">
        <v>121</v>
      </c>
      <c r="S316" s="598" t="s">
        <v>121</v>
      </c>
      <c r="T316" s="598" t="s">
        <v>121</v>
      </c>
      <c r="U316" s="598" t="s">
        <v>121</v>
      </c>
      <c r="V316" s="612" t="s">
        <v>6450</v>
      </c>
      <c r="W316" s="621">
        <v>45623</v>
      </c>
      <c r="X316" s="618" t="s">
        <v>6451</v>
      </c>
      <c r="Y316" s="623">
        <v>45623</v>
      </c>
      <c r="Z316" s="628" t="s">
        <v>6452</v>
      </c>
    </row>
    <row r="317" spans="1:26" ht="27" hidden="1" customHeight="1" x14ac:dyDescent="0.25">
      <c r="A317" s="605" t="s">
        <v>60</v>
      </c>
      <c r="B317" s="605" t="s">
        <v>29</v>
      </c>
      <c r="C317" s="636">
        <v>45623</v>
      </c>
      <c r="D317" s="631"/>
      <c r="E317" s="612" t="s">
        <v>22</v>
      </c>
      <c r="F317" s="612" t="s">
        <v>288</v>
      </c>
      <c r="G317" s="612" t="str" cm="1">
        <f t="array" ref="G317">IF(E317="JAL", _xlfn.XLOOKUP(F317,JAL[JAL],Listas!$C$272:$C$455),IF(E317 = "Concejo",_xlfn.XLOOKUP(F317,Listas!$B$207:$B$252,Listas!$C$207:$C$252),IF(E317="Congreso",_xlfn.XLOOKUP(F317,Listas!$B$127:$B$189,Listas!$C$127:$C$189), "")))</f>
        <v>Pacto Historico</v>
      </c>
      <c r="H317" s="632" t="s">
        <v>6453</v>
      </c>
      <c r="I317" s="607" t="s">
        <v>88</v>
      </c>
      <c r="J317" s="625" t="s">
        <v>190</v>
      </c>
      <c r="K317" s="44" t="s">
        <v>121</v>
      </c>
      <c r="L317" s="607" t="s">
        <v>121</v>
      </c>
      <c r="M317" s="605" t="s">
        <v>1495</v>
      </c>
      <c r="N317" s="607" t="s">
        <v>121</v>
      </c>
      <c r="O317" s="623">
        <v>45618</v>
      </c>
      <c r="P317" s="626" t="s">
        <v>6454</v>
      </c>
      <c r="Q317" s="624">
        <v>45616</v>
      </c>
      <c r="R317" s="598" t="s">
        <v>121</v>
      </c>
      <c r="S317" s="598" t="s">
        <v>121</v>
      </c>
      <c r="T317" s="598" t="s">
        <v>121</v>
      </c>
      <c r="U317" s="598" t="s">
        <v>121</v>
      </c>
      <c r="V317" s="618" t="s">
        <v>6455</v>
      </c>
      <c r="W317" s="623">
        <v>45618</v>
      </c>
      <c r="X317" s="618" t="s">
        <v>6456</v>
      </c>
      <c r="Y317" s="623">
        <v>45623</v>
      </c>
      <c r="Z317" s="628" t="s">
        <v>6457</v>
      </c>
    </row>
    <row r="318" spans="1:26" ht="27" hidden="1" customHeight="1" x14ac:dyDescent="0.25">
      <c r="A318" s="605" t="s">
        <v>42</v>
      </c>
      <c r="B318" s="605" t="s">
        <v>29</v>
      </c>
      <c r="C318" s="636">
        <v>45623</v>
      </c>
      <c r="D318" s="631">
        <v>45630</v>
      </c>
      <c r="E318" s="612" t="s">
        <v>32</v>
      </c>
      <c r="F318" s="612" t="s">
        <v>533</v>
      </c>
      <c r="G318" s="612" t="str" cm="1">
        <f t="array" ref="G318">IF(E318="JAL", _xlfn.XLOOKUP(F318,JAL[JAL],Listas!$C$272:$C$455),IF(E318 = "Concejo",_xlfn.XLOOKUP(F318,Listas!$B$207:$B$252,Listas!$C$207:$C$252),IF(E318="Congreso",_xlfn.XLOOKUP(F318,Listas!$B$127:$B$189,Listas!$C$127:$C$189), "")))</f>
        <v>Comunes</v>
      </c>
      <c r="H318" s="632" t="s">
        <v>6458</v>
      </c>
      <c r="I318" s="607" t="s">
        <v>122</v>
      </c>
      <c r="J318" s="626" t="s">
        <v>121</v>
      </c>
      <c r="K318" s="614" t="s">
        <v>121</v>
      </c>
      <c r="L318" s="614" t="s">
        <v>5596</v>
      </c>
      <c r="M318" s="605" t="s">
        <v>1495</v>
      </c>
      <c r="N318" s="612"/>
      <c r="O318" s="623">
        <v>45618</v>
      </c>
      <c r="P318" s="626" t="s">
        <v>6459</v>
      </c>
      <c r="Q318" s="624">
        <v>45616</v>
      </c>
      <c r="R318" s="598" t="s">
        <v>121</v>
      </c>
      <c r="S318" s="598" t="s">
        <v>121</v>
      </c>
      <c r="T318" s="598" t="s">
        <v>121</v>
      </c>
      <c r="U318" s="598" t="s">
        <v>121</v>
      </c>
      <c r="V318" s="618" t="s">
        <v>6460</v>
      </c>
      <c r="W318" s="623">
        <v>45618</v>
      </c>
      <c r="X318" s="618" t="s">
        <v>6461</v>
      </c>
      <c r="Y318" s="623">
        <v>45630</v>
      </c>
      <c r="Z318" s="628" t="s">
        <v>6462</v>
      </c>
    </row>
    <row r="319" spans="1:26" ht="27" hidden="1" customHeight="1" x14ac:dyDescent="0.25">
      <c r="A319" s="605" t="s">
        <v>60</v>
      </c>
      <c r="B319" s="605" t="s">
        <v>29</v>
      </c>
      <c r="C319" s="636">
        <v>45624</v>
      </c>
      <c r="D319" s="631">
        <v>45631</v>
      </c>
      <c r="E319" s="612" t="s">
        <v>32</v>
      </c>
      <c r="F319" s="612" t="s">
        <v>391</v>
      </c>
      <c r="G319" s="612" t="str" cm="1">
        <f t="array" ref="G319">IF(E319="JAL", _xlfn.XLOOKUP(F319,JAL[JAL],Listas!$C$272:$C$455),IF(E319 = "Concejo",_xlfn.XLOOKUP(F319,Listas!$B$207:$B$252,Listas!$C$207:$C$252),IF(E319="Congreso",_xlfn.XLOOKUP(F319,Listas!$B$127:$B$189,Listas!$C$127:$C$189), "")))</f>
        <v>Alianza Verde</v>
      </c>
      <c r="H319" s="632" t="s">
        <v>6463</v>
      </c>
      <c r="I319" s="607" t="s">
        <v>104</v>
      </c>
      <c r="J319" s="116" t="s">
        <v>223</v>
      </c>
      <c r="K319" s="44" t="s">
        <v>121</v>
      </c>
      <c r="L319" s="44" t="s">
        <v>121</v>
      </c>
      <c r="M319" s="605" t="s">
        <v>6464</v>
      </c>
      <c r="N319" s="607" t="s">
        <v>121</v>
      </c>
      <c r="O319" s="623">
        <v>45622</v>
      </c>
      <c r="P319" s="626" t="s">
        <v>6465</v>
      </c>
      <c r="Q319" s="624">
        <v>45617</v>
      </c>
      <c r="R319" s="598" t="s">
        <v>121</v>
      </c>
      <c r="S319" s="598" t="s">
        <v>121</v>
      </c>
      <c r="T319" s="598" t="s">
        <v>121</v>
      </c>
      <c r="U319" s="598" t="s">
        <v>121</v>
      </c>
      <c r="V319" s="699" t="s">
        <v>121</v>
      </c>
      <c r="W319" s="699" t="s">
        <v>121</v>
      </c>
      <c r="X319" s="618" t="s">
        <v>6466</v>
      </c>
      <c r="Y319" s="623">
        <v>45631</v>
      </c>
      <c r="Z319" s="628" t="s">
        <v>6467</v>
      </c>
    </row>
    <row r="320" spans="1:26" ht="27" hidden="1" customHeight="1" x14ac:dyDescent="0.25">
      <c r="A320" s="605" t="s">
        <v>60</v>
      </c>
      <c r="B320" s="605" t="s">
        <v>29</v>
      </c>
      <c r="C320" s="636">
        <v>45625</v>
      </c>
      <c r="D320" s="631"/>
      <c r="E320" s="612" t="s">
        <v>22</v>
      </c>
      <c r="F320" s="612" t="s">
        <v>346</v>
      </c>
      <c r="G320" s="612" t="str" cm="1">
        <f t="array" ref="G320">IF(E320="JAL", _xlfn.XLOOKUP(F320,JAL[JAL],Listas!$C$272:$C$455),IF(E320 = "Concejo",_xlfn.XLOOKUP(F320,Listas!$B$207:$B$252,Listas!$C$207:$C$252),IF(E320="Congreso",_xlfn.XLOOKUP(F320,Listas!$B$127:$B$189,Listas!$C$127:$C$189), "")))</f>
        <v>Partido Mira</v>
      </c>
      <c r="H320" s="632" t="s">
        <v>6468</v>
      </c>
      <c r="I320" s="607" t="s">
        <v>122</v>
      </c>
      <c r="J320" s="625" t="s">
        <v>5832</v>
      </c>
      <c r="K320" s="44" t="s">
        <v>121</v>
      </c>
      <c r="L320" s="44" t="s">
        <v>121</v>
      </c>
      <c r="M320" s="605" t="s">
        <v>6469</v>
      </c>
      <c r="N320" s="44" t="s">
        <v>121</v>
      </c>
      <c r="O320" s="623">
        <v>45617</v>
      </c>
      <c r="P320" s="626" t="s">
        <v>6470</v>
      </c>
      <c r="Q320" s="624">
        <v>45611</v>
      </c>
      <c r="R320" s="598" t="s">
        <v>121</v>
      </c>
      <c r="S320" s="598" t="s">
        <v>121</v>
      </c>
      <c r="T320" s="598" t="s">
        <v>121</v>
      </c>
      <c r="U320" s="598" t="s">
        <v>121</v>
      </c>
      <c r="V320" s="612" t="s">
        <v>6471</v>
      </c>
      <c r="W320" s="621">
        <v>45621</v>
      </c>
      <c r="X320" s="618" t="s">
        <v>6472</v>
      </c>
      <c r="Y320" s="623">
        <v>45623</v>
      </c>
      <c r="Z320" s="628" t="s">
        <v>6473</v>
      </c>
    </row>
    <row r="321" spans="1:26" ht="27" hidden="1" customHeight="1" x14ac:dyDescent="0.25">
      <c r="A321" s="605" t="s">
        <v>60</v>
      </c>
      <c r="B321" s="605" t="s">
        <v>29</v>
      </c>
      <c r="C321" s="636">
        <v>45625</v>
      </c>
      <c r="D321" s="631"/>
      <c r="E321" s="612" t="s">
        <v>22</v>
      </c>
      <c r="F321" s="612" t="s">
        <v>300</v>
      </c>
      <c r="G321" s="612" t="str" cm="1">
        <f t="array" ref="G321">IF(E321="JAL", _xlfn.XLOOKUP(F321,JAL[JAL],Listas!$C$272:$C$455),IF(E321 = "Concejo",_xlfn.XLOOKUP(F321,Listas!$B$207:$B$252,Listas!$C$207:$C$252),IF(E321="Congreso",_xlfn.XLOOKUP(F321,Listas!$B$127:$B$189,Listas!$C$127:$C$189), "")))</f>
        <v>Centro Democrático</v>
      </c>
      <c r="H321" s="632" t="s">
        <v>6474</v>
      </c>
      <c r="I321" s="607" t="s">
        <v>113</v>
      </c>
      <c r="J321" s="625" t="s">
        <v>145</v>
      </c>
      <c r="K321" s="44" t="s">
        <v>121</v>
      </c>
      <c r="L321" s="607" t="s">
        <v>121</v>
      </c>
      <c r="M321" s="605" t="s">
        <v>1756</v>
      </c>
      <c r="N321" s="607" t="s">
        <v>121</v>
      </c>
      <c r="O321" s="623">
        <v>45618</v>
      </c>
      <c r="P321" s="626" t="s">
        <v>6475</v>
      </c>
      <c r="Q321" s="624">
        <v>45614</v>
      </c>
      <c r="R321" s="598" t="s">
        <v>121</v>
      </c>
      <c r="S321" s="598" t="s">
        <v>121</v>
      </c>
      <c r="T321" s="598" t="s">
        <v>121</v>
      </c>
      <c r="U321" s="598" t="s">
        <v>121</v>
      </c>
      <c r="V321" s="598" t="s">
        <v>121</v>
      </c>
      <c r="W321" s="598" t="s">
        <v>121</v>
      </c>
      <c r="X321" s="618" t="s">
        <v>6476</v>
      </c>
      <c r="Y321" s="623">
        <v>45623</v>
      </c>
      <c r="Z321" s="628" t="s">
        <v>6477</v>
      </c>
    </row>
    <row r="322" spans="1:26" ht="27" hidden="1" customHeight="1" x14ac:dyDescent="0.25">
      <c r="A322" s="605" t="s">
        <v>42</v>
      </c>
      <c r="B322" s="605" t="s">
        <v>29</v>
      </c>
      <c r="C322" s="636">
        <v>45629</v>
      </c>
      <c r="D322" s="631"/>
      <c r="E322" s="612" t="s">
        <v>39</v>
      </c>
      <c r="F322" s="612" t="s">
        <v>676</v>
      </c>
      <c r="G322" s="44" t="str" cm="1">
        <f t="array" ref="G322">IF(E322="JAL", _xlfn.XLOOKUP(F322,JAL[JAL],Listas!$C$272:$C$456),IF(E322 = "Concejo",_xlfn.XLOOKUP(F322,Listas!$B$207:$B$251,Listas!$C$207:$C$251),IF(E322="Congreso",_xlfn.XLOOKUP(F322,Listas!$B$127:$B$188,Listas!$C$127:$C$188), "")))</f>
        <v>Partido Liberal</v>
      </c>
      <c r="H322" s="632" t="s">
        <v>6478</v>
      </c>
      <c r="I322" s="607" t="s">
        <v>113</v>
      </c>
      <c r="J322" s="626" t="s">
        <v>121</v>
      </c>
      <c r="K322" s="614" t="s">
        <v>121</v>
      </c>
      <c r="L322" s="614" t="s">
        <v>121</v>
      </c>
      <c r="M322" s="605" t="s">
        <v>1495</v>
      </c>
      <c r="N322" s="612"/>
      <c r="O322" s="623">
        <v>45622</v>
      </c>
      <c r="P322" s="626" t="s">
        <v>6479</v>
      </c>
      <c r="Q322" s="624">
        <v>45615</v>
      </c>
      <c r="R322" s="598" t="s">
        <v>121</v>
      </c>
      <c r="S322" s="598" t="s">
        <v>121</v>
      </c>
      <c r="T322" s="598" t="s">
        <v>121</v>
      </c>
      <c r="U322" s="598" t="s">
        <v>121</v>
      </c>
      <c r="V322" s="699" t="s">
        <v>121</v>
      </c>
      <c r="W322" s="699" t="s">
        <v>121</v>
      </c>
      <c r="X322" s="618" t="s">
        <v>6480</v>
      </c>
      <c r="Y322" s="623"/>
      <c r="Z322" s="628" t="s">
        <v>6481</v>
      </c>
    </row>
    <row r="323" spans="1:26" ht="27" hidden="1" customHeight="1" x14ac:dyDescent="0.25">
      <c r="A323" s="605" t="s">
        <v>16</v>
      </c>
      <c r="B323" s="638" t="s">
        <v>29</v>
      </c>
      <c r="C323" s="636">
        <v>45629</v>
      </c>
      <c r="D323" s="631"/>
      <c r="E323" s="612" t="s">
        <v>22</v>
      </c>
      <c r="F323" s="612" t="s">
        <v>288</v>
      </c>
      <c r="G323" s="612" t="str" cm="1">
        <f t="array" ref="G323">IF(E323="JAL", _xlfn.XLOOKUP(F323,JAL[JAL],Listas!$C$272:$C$455),IF(E323 = "Concejo",_xlfn.XLOOKUP(F323,Listas!$B$207:$B$252,Listas!$C$207:$C$252),IF(E323="Congreso",_xlfn.XLOOKUP(F323,Listas!$B$127:$B$189,Listas!$C$127:$C$189), "")))</f>
        <v>Pacto Historico</v>
      </c>
      <c r="H323" s="632" t="s">
        <v>6482</v>
      </c>
      <c r="I323" s="607" t="s">
        <v>94</v>
      </c>
      <c r="J323" s="625" t="s">
        <v>180</v>
      </c>
      <c r="K323" s="612" t="s">
        <v>6</v>
      </c>
      <c r="L323" s="44"/>
      <c r="M323" s="605" t="s">
        <v>1389</v>
      </c>
      <c r="N323" s="612" t="s">
        <v>1607</v>
      </c>
      <c r="O323" s="623">
        <v>45654</v>
      </c>
      <c r="P323" s="626" t="s">
        <v>6483</v>
      </c>
      <c r="Q323" s="624">
        <v>45622</v>
      </c>
      <c r="R323" s="598" t="s">
        <v>121</v>
      </c>
      <c r="S323" s="598" t="s">
        <v>121</v>
      </c>
      <c r="T323" s="598" t="s">
        <v>121</v>
      </c>
      <c r="U323" s="598" t="s">
        <v>121</v>
      </c>
      <c r="V323" s="612" t="s">
        <v>6484</v>
      </c>
      <c r="W323" s="621">
        <v>45626</v>
      </c>
      <c r="X323" s="618"/>
      <c r="Y323" s="623"/>
      <c r="Z323" s="628" t="s">
        <v>6485</v>
      </c>
    </row>
    <row r="324" spans="1:26" ht="27" hidden="1" customHeight="1" x14ac:dyDescent="0.25">
      <c r="A324" s="605" t="s">
        <v>16</v>
      </c>
      <c r="B324" s="605" t="s">
        <v>29</v>
      </c>
      <c r="C324" s="636">
        <v>45630</v>
      </c>
      <c r="D324" s="631"/>
      <c r="E324" s="612" t="s">
        <v>22</v>
      </c>
      <c r="F324" s="612" t="s">
        <v>320</v>
      </c>
      <c r="G324" s="612" t="str" cm="1">
        <f t="array" ref="G324">IF(E324="JAL", _xlfn.XLOOKUP(F324,JAL[JAL],Listas!$C$272:$C$455),IF(E324 = "Concejo",_xlfn.XLOOKUP(F324,Listas!$B$207:$B$252,Listas!$C$207:$C$252),IF(E324="Congreso",_xlfn.XLOOKUP(F324,Listas!$B$127:$B$189,Listas!$C$127:$C$189), "")))</f>
        <v>Centro Democrático</v>
      </c>
      <c r="H324" s="632" t="s">
        <v>6486</v>
      </c>
      <c r="I324" s="607" t="s">
        <v>113</v>
      </c>
      <c r="J324" s="116" t="s">
        <v>183</v>
      </c>
      <c r="K324" s="44" t="s">
        <v>121</v>
      </c>
      <c r="L324" s="44"/>
      <c r="M324" s="605" t="s">
        <v>2263</v>
      </c>
      <c r="N324" s="618"/>
      <c r="O324" s="623">
        <v>45617</v>
      </c>
      <c r="P324" s="626" t="s">
        <v>6487</v>
      </c>
      <c r="Q324" s="624">
        <v>45616</v>
      </c>
      <c r="R324" s="598" t="s">
        <v>121</v>
      </c>
      <c r="S324" s="598" t="s">
        <v>121</v>
      </c>
      <c r="T324" s="598" t="s">
        <v>121</v>
      </c>
      <c r="U324" s="598" t="s">
        <v>121</v>
      </c>
      <c r="V324" s="598" t="s">
        <v>121</v>
      </c>
      <c r="W324" s="598" t="s">
        <v>121</v>
      </c>
      <c r="X324" s="618" t="s">
        <v>6488</v>
      </c>
      <c r="Y324" s="623">
        <v>45618</v>
      </c>
      <c r="Z324" s="628" t="s">
        <v>6489</v>
      </c>
    </row>
    <row r="325" spans="1:26" ht="27" hidden="1" customHeight="1" x14ac:dyDescent="0.25">
      <c r="A325" s="605" t="s">
        <v>47</v>
      </c>
      <c r="B325" s="605" t="s">
        <v>29</v>
      </c>
      <c r="C325" s="636">
        <v>45630</v>
      </c>
      <c r="D325" s="631">
        <v>45644</v>
      </c>
      <c r="E325" s="612" t="s">
        <v>22</v>
      </c>
      <c r="F325" s="612" t="s">
        <v>308</v>
      </c>
      <c r="G325" s="612" t="str" cm="1">
        <f t="array" ref="G325">IF(E325="JAL", _xlfn.XLOOKUP(F325,JAL[JAL],Listas!$C$272:$C$455),IF(E325 = "Concejo",_xlfn.XLOOKUP(F325,Listas!$B$207:$B$252,Listas!$C$207:$C$252),IF(E325="Congreso",_xlfn.XLOOKUP(F325,Listas!$B$127:$B$189,Listas!$C$127:$C$189), "")))</f>
        <v>Centro Democrático</v>
      </c>
      <c r="H325" s="632" t="s">
        <v>6490</v>
      </c>
      <c r="I325" s="607" t="s">
        <v>113</v>
      </c>
      <c r="J325" s="625"/>
      <c r="K325" s="44" t="s">
        <v>121</v>
      </c>
      <c r="L325" s="607"/>
      <c r="M325" s="605" t="s">
        <v>1389</v>
      </c>
      <c r="N325" s="605" t="s">
        <v>121</v>
      </c>
      <c r="O325" s="623">
        <v>45630</v>
      </c>
      <c r="P325" s="626" t="s">
        <v>6491</v>
      </c>
      <c r="Q325" s="624">
        <v>45616</v>
      </c>
      <c r="R325" s="612" t="s">
        <v>6492</v>
      </c>
      <c r="S325" s="95">
        <v>45630</v>
      </c>
      <c r="T325" s="598" t="s">
        <v>121</v>
      </c>
      <c r="U325" s="598" t="s">
        <v>121</v>
      </c>
      <c r="V325" s="612" t="s">
        <v>6493</v>
      </c>
      <c r="W325" s="621">
        <v>45618</v>
      </c>
      <c r="X325" s="618" t="s">
        <v>6494</v>
      </c>
      <c r="Y325" s="623">
        <v>45631</v>
      </c>
      <c r="Z325" s="628" t="s">
        <v>6495</v>
      </c>
    </row>
    <row r="326" spans="1:26" ht="27" hidden="1" customHeight="1" x14ac:dyDescent="0.25">
      <c r="A326" s="605" t="s">
        <v>42</v>
      </c>
      <c r="B326" s="605" t="s">
        <v>29</v>
      </c>
      <c r="C326" s="636">
        <v>45630</v>
      </c>
      <c r="D326" s="631"/>
      <c r="E326" s="612" t="s">
        <v>22</v>
      </c>
      <c r="F326" s="612" t="s">
        <v>305</v>
      </c>
      <c r="G326" s="612" t="str" cm="1">
        <f t="array" ref="G326">IF(E326="JAL", _xlfn.XLOOKUP(F326,JAL[JAL],Listas!$C$272:$C$455),IF(E326 = "Concejo",_xlfn.XLOOKUP(F326,Listas!$B$207:$B$252,Listas!$C$207:$C$252),IF(E326="Congreso",_xlfn.XLOOKUP(F326,Listas!$B$127:$B$189,Listas!$C$127:$C$189), "")))</f>
        <v>Centro Democrático</v>
      </c>
      <c r="H326" s="632" t="s">
        <v>6486</v>
      </c>
      <c r="I326" s="607" t="s">
        <v>124</v>
      </c>
      <c r="J326" s="626" t="s">
        <v>121</v>
      </c>
      <c r="K326" s="614" t="s">
        <v>121</v>
      </c>
      <c r="L326" s="626" t="s">
        <v>121</v>
      </c>
      <c r="M326" s="605"/>
      <c r="N326" s="612"/>
      <c r="O326" s="623">
        <v>45617</v>
      </c>
      <c r="P326" s="626" t="s">
        <v>6496</v>
      </c>
      <c r="Q326" s="624">
        <v>45616</v>
      </c>
      <c r="R326" s="699" t="s">
        <v>121</v>
      </c>
      <c r="S326" s="699" t="s">
        <v>121</v>
      </c>
      <c r="T326" s="598" t="s">
        <v>121</v>
      </c>
      <c r="U326" s="598" t="s">
        <v>121</v>
      </c>
      <c r="V326" s="699" t="s">
        <v>121</v>
      </c>
      <c r="W326" s="699" t="s">
        <v>121</v>
      </c>
      <c r="X326" s="618" t="s">
        <v>6497</v>
      </c>
      <c r="Y326" s="623">
        <v>45622</v>
      </c>
      <c r="Z326" s="628" t="s">
        <v>6498</v>
      </c>
    </row>
    <row r="327" spans="1:26" ht="27" hidden="1" customHeight="1" x14ac:dyDescent="0.25">
      <c r="A327" s="605" t="s">
        <v>16</v>
      </c>
      <c r="B327" s="605" t="s">
        <v>29</v>
      </c>
      <c r="C327" s="636">
        <v>45630</v>
      </c>
      <c r="D327" s="631"/>
      <c r="E327" s="612" t="s">
        <v>22</v>
      </c>
      <c r="F327" s="612" t="s">
        <v>348</v>
      </c>
      <c r="G327" s="612" t="str" cm="1">
        <f t="array" ref="G327">IF(E327="JAL", _xlfn.XLOOKUP(F327,JAL[JAL],Listas!$C$272:$C$455),IF(E327 = "Concejo",_xlfn.XLOOKUP(F327,Listas!$B$207:$B$252,Listas!$C$207:$C$252),IF(E327="Congreso",_xlfn.XLOOKUP(F327,Listas!$B$127:$B$189,Listas!$C$127:$C$189), "")))</f>
        <v>Partido de la U</v>
      </c>
      <c r="H327" s="632" t="s">
        <v>6499</v>
      </c>
      <c r="I327" s="607" t="s">
        <v>113</v>
      </c>
      <c r="J327" s="116" t="s">
        <v>183</v>
      </c>
      <c r="K327" s="44" t="s">
        <v>121</v>
      </c>
      <c r="L327" s="44"/>
      <c r="M327" s="605" t="s">
        <v>6500</v>
      </c>
      <c r="N327" s="618"/>
      <c r="O327" s="623">
        <v>45617</v>
      </c>
      <c r="P327" s="626" t="s">
        <v>6501</v>
      </c>
      <c r="Q327" s="624">
        <v>45616</v>
      </c>
      <c r="R327" s="598" t="s">
        <v>121</v>
      </c>
      <c r="S327" s="598" t="s">
        <v>121</v>
      </c>
      <c r="T327" s="598" t="s">
        <v>121</v>
      </c>
      <c r="U327" s="598" t="s">
        <v>121</v>
      </c>
      <c r="V327" s="598" t="s">
        <v>121</v>
      </c>
      <c r="W327" s="598" t="s">
        <v>121</v>
      </c>
      <c r="X327" s="618" t="s">
        <v>6502</v>
      </c>
      <c r="Y327" s="623">
        <v>45622</v>
      </c>
      <c r="Z327" s="628" t="s">
        <v>6503</v>
      </c>
    </row>
    <row r="328" spans="1:26" ht="27" hidden="1" customHeight="1" x14ac:dyDescent="0.25">
      <c r="A328" s="605" t="s">
        <v>16</v>
      </c>
      <c r="B328" s="605" t="s">
        <v>29</v>
      </c>
      <c r="C328" s="636">
        <v>45632</v>
      </c>
      <c r="D328" s="631"/>
      <c r="E328" s="612" t="s">
        <v>22</v>
      </c>
      <c r="F328" s="612" t="s">
        <v>367</v>
      </c>
      <c r="G328" s="44" t="str" cm="1">
        <f t="array" ref="G328">IF(E328="JAL", _xlfn.XLOOKUP(F328,JAL[JAL],Listas!$C$272:$C$455),IF(E328 = "Concejo",_xlfn.XLOOKUP(F328,Listas!$B$207:$B$253,Listas!$C$207:$C$253),IF(E328="Congreso",_xlfn.XLOOKUP(F328,Listas!$B$127:$B$189,Listas!$C$127:$C$189), "")))</f>
        <v>No Aplica</v>
      </c>
      <c r="H328" s="632" t="s">
        <v>6504</v>
      </c>
      <c r="I328" s="607" t="s">
        <v>94</v>
      </c>
      <c r="J328" s="625" t="s">
        <v>198</v>
      </c>
      <c r="K328" s="612" t="s">
        <v>6</v>
      </c>
      <c r="L328" s="607" t="s">
        <v>83</v>
      </c>
      <c r="M328" s="605" t="s">
        <v>1495</v>
      </c>
      <c r="N328" s="618"/>
      <c r="O328" s="623">
        <v>45625</v>
      </c>
      <c r="P328" s="626" t="s">
        <v>6505</v>
      </c>
      <c r="Q328" s="624">
        <v>45618</v>
      </c>
      <c r="R328" s="598" t="s">
        <v>121</v>
      </c>
      <c r="S328" s="598" t="s">
        <v>121</v>
      </c>
      <c r="T328" s="598" t="s">
        <v>121</v>
      </c>
      <c r="U328" s="598" t="s">
        <v>121</v>
      </c>
      <c r="V328" s="598" t="s">
        <v>121</v>
      </c>
      <c r="W328" s="598" t="s">
        <v>121</v>
      </c>
      <c r="X328" s="618" t="s">
        <v>6506</v>
      </c>
      <c r="Y328" s="623">
        <v>45632</v>
      </c>
      <c r="Z328" s="628" t="s">
        <v>6507</v>
      </c>
    </row>
    <row r="329" spans="1:26" ht="27" hidden="1" customHeight="1" x14ac:dyDescent="0.25">
      <c r="A329" s="605" t="s">
        <v>42</v>
      </c>
      <c r="B329" s="605" t="s">
        <v>29</v>
      </c>
      <c r="C329" s="636">
        <v>45636</v>
      </c>
      <c r="D329" s="631"/>
      <c r="E329" s="612" t="s">
        <v>39</v>
      </c>
      <c r="F329" s="612" t="s">
        <v>722</v>
      </c>
      <c r="G329" s="44" t="str" cm="1">
        <f t="array" ref="G329">IF(E329="JAL", _xlfn.XLOOKUP(F329,JAL[JAL],Listas!$C$272:$C$456),IF(E329 = "Concejo",_xlfn.XLOOKUP(F329,Listas!$B$207:$B$251,Listas!$C$207:$C$251),IF(E329="Congreso",_xlfn.XLOOKUP(F329,Listas!$B$127:$B$188,Listas!$C$127:$C$188), "")))</f>
        <v>Centro Democrático</v>
      </c>
      <c r="H329" s="632" t="s">
        <v>6508</v>
      </c>
      <c r="I329" s="607" t="s">
        <v>88</v>
      </c>
      <c r="J329" s="626" t="s">
        <v>121</v>
      </c>
      <c r="K329" s="626" t="s">
        <v>121</v>
      </c>
      <c r="L329" s="626" t="s">
        <v>71</v>
      </c>
      <c r="M329" s="605" t="s">
        <v>1495</v>
      </c>
      <c r="N329" s="618"/>
      <c r="O329" s="623">
        <v>45628</v>
      </c>
      <c r="P329" s="626" t="s">
        <v>6509</v>
      </c>
      <c r="Q329" s="624">
        <v>45622</v>
      </c>
      <c r="R329" s="598" t="s">
        <v>121</v>
      </c>
      <c r="S329" s="598" t="s">
        <v>121</v>
      </c>
      <c r="T329" s="598" t="s">
        <v>121</v>
      </c>
      <c r="U329" s="598" t="s">
        <v>121</v>
      </c>
      <c r="V329" s="598" t="s">
        <v>121</v>
      </c>
      <c r="W329" s="598" t="s">
        <v>121</v>
      </c>
      <c r="X329" s="618" t="s">
        <v>6510</v>
      </c>
      <c r="Y329" s="623">
        <v>45636</v>
      </c>
      <c r="Z329" s="628" t="s">
        <v>6511</v>
      </c>
    </row>
    <row r="330" spans="1:26" ht="27" hidden="1" customHeight="1" x14ac:dyDescent="0.25">
      <c r="A330" s="605" t="s">
        <v>47</v>
      </c>
      <c r="B330" s="605" t="s">
        <v>29</v>
      </c>
      <c r="C330" s="636">
        <v>45636</v>
      </c>
      <c r="D330" s="631"/>
      <c r="E330" s="612" t="s">
        <v>39</v>
      </c>
      <c r="F330" s="612" t="s">
        <v>722</v>
      </c>
      <c r="G330" s="44" t="str" cm="1">
        <f t="array" ref="G330">IF(E330="JAL", _xlfn.XLOOKUP(F330,JAL[JAL],Listas!$C$272:$C$456),IF(E330 = "Concejo",_xlfn.XLOOKUP(F330,Listas!$B$207:$B$251,Listas!$C$207:$C$251),IF(E330="Congreso",_xlfn.XLOOKUP(F330,Listas!$B$127:$B$188,Listas!$C$127:$C$188), "")))</f>
        <v>Centro Democrático</v>
      </c>
      <c r="H330" s="632" t="s">
        <v>6512</v>
      </c>
      <c r="I330" s="607" t="s">
        <v>99</v>
      </c>
      <c r="J330" s="625"/>
      <c r="K330" s="44" t="s">
        <v>121</v>
      </c>
      <c r="L330" s="607"/>
      <c r="M330" s="605" t="s">
        <v>1495</v>
      </c>
      <c r="N330" s="113" t="s">
        <v>121</v>
      </c>
      <c r="O330" s="623">
        <v>45628</v>
      </c>
      <c r="P330" s="626" t="s">
        <v>6513</v>
      </c>
      <c r="Q330" s="624">
        <v>45622</v>
      </c>
      <c r="R330" s="699" t="s">
        <v>121</v>
      </c>
      <c r="S330" s="699" t="s">
        <v>121</v>
      </c>
      <c r="T330" s="598" t="s">
        <v>121</v>
      </c>
      <c r="U330" s="598" t="s">
        <v>121</v>
      </c>
      <c r="V330" s="598" t="s">
        <v>121</v>
      </c>
      <c r="W330" s="598" t="s">
        <v>121</v>
      </c>
      <c r="X330" s="618" t="s">
        <v>6514</v>
      </c>
      <c r="Y330" s="623">
        <v>45636</v>
      </c>
      <c r="Z330" s="628" t="s">
        <v>6511</v>
      </c>
    </row>
    <row r="331" spans="1:26" ht="27" hidden="1" customHeight="1" x14ac:dyDescent="0.25">
      <c r="A331" s="605" t="s">
        <v>47</v>
      </c>
      <c r="B331" s="605" t="s">
        <v>29</v>
      </c>
      <c r="C331" s="636">
        <v>45636</v>
      </c>
      <c r="D331" s="631"/>
      <c r="E331" s="612" t="s">
        <v>22</v>
      </c>
      <c r="F331" s="612" t="s">
        <v>320</v>
      </c>
      <c r="G331" s="612" t="str" cm="1">
        <f t="array" ref="G331">IF(E331="JAL", _xlfn.XLOOKUP(F331,JAL[JAL],Listas!$C$272:$C$455),IF(E331 = "Concejo",_xlfn.XLOOKUP(F331,Listas!$B$207:$B$252,Listas!$C$207:$C$252),IF(E331="Congreso",_xlfn.XLOOKUP(F331,Listas!$B$127:$B$189,Listas!$C$127:$C$189), "")))</f>
        <v>Centro Democrático</v>
      </c>
      <c r="H331" s="632" t="s">
        <v>6515</v>
      </c>
      <c r="I331" s="607" t="s">
        <v>113</v>
      </c>
      <c r="J331" s="625"/>
      <c r="K331" s="607" t="s">
        <v>121</v>
      </c>
      <c r="L331" s="607"/>
      <c r="M331" s="618" t="s">
        <v>1756</v>
      </c>
      <c r="N331" s="605" t="s">
        <v>121</v>
      </c>
      <c r="O331" s="623">
        <v>45628</v>
      </c>
      <c r="P331" s="626" t="s">
        <v>6516</v>
      </c>
      <c r="Q331" s="624">
        <v>45622</v>
      </c>
      <c r="R331" s="598" t="s">
        <v>121</v>
      </c>
      <c r="S331" s="598" t="s">
        <v>121</v>
      </c>
      <c r="T331" s="598" t="s">
        <v>121</v>
      </c>
      <c r="U331" s="598" t="s">
        <v>121</v>
      </c>
      <c r="V331" s="699" t="s">
        <v>121</v>
      </c>
      <c r="W331" s="699" t="s">
        <v>121</v>
      </c>
      <c r="X331" s="618" t="s">
        <v>6517</v>
      </c>
      <c r="Y331" s="623">
        <v>45636</v>
      </c>
      <c r="Z331" s="628" t="s">
        <v>6518</v>
      </c>
    </row>
    <row r="332" spans="1:26" ht="27" hidden="1" customHeight="1" x14ac:dyDescent="0.25">
      <c r="A332" s="605" t="s">
        <v>16</v>
      </c>
      <c r="B332" s="605" t="s">
        <v>29</v>
      </c>
      <c r="C332" s="636">
        <v>45636</v>
      </c>
      <c r="D332" s="631"/>
      <c r="E332" s="612" t="s">
        <v>39</v>
      </c>
      <c r="F332" s="612" t="s">
        <v>722</v>
      </c>
      <c r="G332" s="44" t="str" cm="1">
        <f t="array" ref="G332">IF(E332="JAL", _xlfn.XLOOKUP(F332,JAL[JAL],Listas!$C$272:$C$456),IF(E332 = "Concejo",_xlfn.XLOOKUP(F332,Listas!$B$207:$B$251,Listas!$C$207:$C$251),IF(E332="Congreso",_xlfn.XLOOKUP(F332,Listas!$B$127:$B$188,Listas!$C$127:$C$188), "")))</f>
        <v>Centro Democrático</v>
      </c>
      <c r="H332" s="632" t="s">
        <v>6519</v>
      </c>
      <c r="I332" s="607" t="s">
        <v>122</v>
      </c>
      <c r="J332" s="116" t="s">
        <v>162</v>
      </c>
      <c r="K332" s="44" t="s">
        <v>121</v>
      </c>
      <c r="L332" s="44" t="s">
        <v>71</v>
      </c>
      <c r="M332" s="605" t="s">
        <v>1495</v>
      </c>
      <c r="N332" s="618"/>
      <c r="O332" s="623">
        <v>45628</v>
      </c>
      <c r="P332" s="626" t="s">
        <v>6520</v>
      </c>
      <c r="Q332" s="624">
        <v>45622</v>
      </c>
      <c r="R332" s="598" t="s">
        <v>121</v>
      </c>
      <c r="S332" s="598" t="s">
        <v>121</v>
      </c>
      <c r="T332" s="598" t="s">
        <v>121</v>
      </c>
      <c r="U332" s="598" t="s">
        <v>121</v>
      </c>
      <c r="V332" s="598" t="s">
        <v>121</v>
      </c>
      <c r="W332" s="598" t="s">
        <v>121</v>
      </c>
      <c r="X332" s="618" t="s">
        <v>6521</v>
      </c>
      <c r="Y332" s="623">
        <v>45636</v>
      </c>
      <c r="Z332" s="628" t="s">
        <v>6511</v>
      </c>
    </row>
    <row r="333" spans="1:26" ht="27" hidden="1" customHeight="1" x14ac:dyDescent="0.25">
      <c r="A333" s="605" t="s">
        <v>47</v>
      </c>
      <c r="B333" s="605" t="s">
        <v>29</v>
      </c>
      <c r="C333" s="649">
        <v>45637</v>
      </c>
      <c r="D333" s="631">
        <v>45644</v>
      </c>
      <c r="E333" s="612" t="s">
        <v>22</v>
      </c>
      <c r="F333" s="612" t="s">
        <v>299</v>
      </c>
      <c r="G333" s="612" t="str" cm="1">
        <f t="array" ref="G333">IF(E333="JAL", _xlfn.XLOOKUP(F333,JAL[JAL],Listas!$C$272:$C$455),IF(E333 = "Concejo",_xlfn.XLOOKUP(F333,Listas!$B$207:$B$252,Listas!$C$207:$C$252),IF(E333="Congreso",_xlfn.XLOOKUP(F333,Listas!$B$127:$B$189,Listas!$C$127:$C$189), "")))</f>
        <v>Pacto Historico</v>
      </c>
      <c r="H333" s="632" t="s">
        <v>6522</v>
      </c>
      <c r="I333" s="607" t="s">
        <v>122</v>
      </c>
      <c r="J333" s="625" t="s">
        <v>209</v>
      </c>
      <c r="K333" s="44" t="s">
        <v>121</v>
      </c>
      <c r="L333" s="607"/>
      <c r="M333" s="605" t="s">
        <v>1495</v>
      </c>
      <c r="N333" s="113" t="s">
        <v>121</v>
      </c>
      <c r="O333" s="623">
        <v>45637</v>
      </c>
      <c r="P333" s="626" t="s">
        <v>6523</v>
      </c>
      <c r="Q333" s="624">
        <v>45636</v>
      </c>
      <c r="R333" s="612" t="s">
        <v>6524</v>
      </c>
      <c r="S333" s="95">
        <v>45637</v>
      </c>
      <c r="T333" s="598" t="s">
        <v>121</v>
      </c>
      <c r="U333" s="598" t="s">
        <v>121</v>
      </c>
      <c r="V333" s="598" t="s">
        <v>121</v>
      </c>
      <c r="W333" s="598" t="s">
        <v>121</v>
      </c>
      <c r="X333" s="618" t="s">
        <v>6525</v>
      </c>
      <c r="Y333" s="623">
        <v>45642</v>
      </c>
      <c r="Z333" s="628"/>
    </row>
    <row r="334" spans="1:26" ht="27" hidden="1" customHeight="1" x14ac:dyDescent="0.25">
      <c r="A334" s="605" t="s">
        <v>47</v>
      </c>
      <c r="B334" s="605" t="s">
        <v>29</v>
      </c>
      <c r="C334" s="636">
        <v>45639</v>
      </c>
      <c r="D334" s="631">
        <v>45656</v>
      </c>
      <c r="E334" s="612" t="s">
        <v>22</v>
      </c>
      <c r="F334" s="612" t="s">
        <v>348</v>
      </c>
      <c r="G334" s="612" t="str" cm="1">
        <f t="array" ref="G334">IF(E334="JAL", _xlfn.XLOOKUP(F334,JAL[JAL],Listas!$C$272:$C$455),IF(E334 = "Concejo",_xlfn.XLOOKUP(F334,Listas!$B$207:$B$252,Listas!$C$207:$C$252),IF(E334="Congreso",_xlfn.XLOOKUP(F334,Listas!$B$127:$B$189,Listas!$C$127:$C$189), "")))</f>
        <v>Partido de la U</v>
      </c>
      <c r="H334" s="632" t="s">
        <v>6526</v>
      </c>
      <c r="I334" s="607" t="s">
        <v>88</v>
      </c>
      <c r="J334" s="625" t="s">
        <v>190</v>
      </c>
      <c r="K334" s="44" t="s">
        <v>121</v>
      </c>
      <c r="L334" s="607"/>
      <c r="M334" s="605" t="s">
        <v>6527</v>
      </c>
      <c r="N334" s="113" t="s">
        <v>121</v>
      </c>
      <c r="O334" s="623">
        <v>45632</v>
      </c>
      <c r="P334" s="626" t="s">
        <v>6528</v>
      </c>
      <c r="Q334" s="624">
        <v>45625</v>
      </c>
      <c r="R334" s="612" t="s">
        <v>6529</v>
      </c>
      <c r="S334" s="95">
        <v>45639</v>
      </c>
      <c r="T334" s="598" t="s">
        <v>121</v>
      </c>
      <c r="U334" s="598" t="s">
        <v>121</v>
      </c>
      <c r="V334" s="598" t="s">
        <v>121</v>
      </c>
      <c r="W334" s="598" t="s">
        <v>121</v>
      </c>
      <c r="X334" s="618"/>
      <c r="Y334" s="623"/>
      <c r="Z334" s="628" t="s">
        <v>6530</v>
      </c>
    </row>
    <row r="335" spans="1:26" ht="27" hidden="1" customHeight="1" x14ac:dyDescent="0.25">
      <c r="A335" s="605" t="s">
        <v>42</v>
      </c>
      <c r="B335" s="605" t="s">
        <v>29</v>
      </c>
      <c r="C335" s="636">
        <v>45639</v>
      </c>
      <c r="D335" s="631"/>
      <c r="E335" s="612" t="s">
        <v>22</v>
      </c>
      <c r="F335" s="612" t="s">
        <v>288</v>
      </c>
      <c r="G335" s="612" t="str" cm="1">
        <f t="array" ref="G335">IF(E335="JAL", _xlfn.XLOOKUP(F335,JAL[JAL],Listas!$C$272:$C$455),IF(E335 = "Concejo",_xlfn.XLOOKUP(F335,Listas!$B$207:$B$252,Listas!$C$207:$C$252),IF(E335="Congreso",_xlfn.XLOOKUP(F335,Listas!$B$127:$B$189,Listas!$C$127:$C$189), "")))</f>
        <v>Pacto Historico</v>
      </c>
      <c r="H335" s="632" t="s">
        <v>6531</v>
      </c>
      <c r="I335" s="607" t="s">
        <v>94</v>
      </c>
      <c r="J335" s="625" t="s">
        <v>154</v>
      </c>
      <c r="K335" s="614" t="s">
        <v>121</v>
      </c>
      <c r="L335" s="607" t="s">
        <v>8</v>
      </c>
      <c r="M335" s="626" t="s">
        <v>121</v>
      </c>
      <c r="N335" s="618" t="s">
        <v>1389</v>
      </c>
      <c r="O335" s="623">
        <v>45634</v>
      </c>
      <c r="P335" s="626" t="s">
        <v>6532</v>
      </c>
      <c r="Q335" s="624">
        <v>45625</v>
      </c>
      <c r="R335" s="598" t="s">
        <v>121</v>
      </c>
      <c r="S335" s="598" t="s">
        <v>121</v>
      </c>
      <c r="T335" s="598" t="s">
        <v>121</v>
      </c>
      <c r="U335" s="598" t="s">
        <v>121</v>
      </c>
      <c r="V335" s="598" t="s">
        <v>121</v>
      </c>
      <c r="W335" s="598" t="s">
        <v>121</v>
      </c>
      <c r="X335" s="618"/>
      <c r="Y335" s="623"/>
      <c r="Z335" s="628" t="s">
        <v>6533</v>
      </c>
    </row>
    <row r="336" spans="1:26" ht="27" hidden="1" customHeight="1" x14ac:dyDescent="0.25">
      <c r="A336" s="605" t="s">
        <v>59</v>
      </c>
      <c r="B336" s="605" t="s">
        <v>29</v>
      </c>
      <c r="C336" s="636">
        <v>45639</v>
      </c>
      <c r="D336" s="631"/>
      <c r="E336" s="612" t="s">
        <v>22</v>
      </c>
      <c r="F336" s="612" t="s">
        <v>296</v>
      </c>
      <c r="G336" s="612" t="str" cm="1">
        <f t="array" ref="G336">IF(E336="JAL", _xlfn.XLOOKUP(F336,JAL[JAL],Listas!$C$272:$C$455),IF(E336 = "Concejo",_xlfn.XLOOKUP(F336,Listas!$B$207:$B$252,Listas!$C$207:$C$252),IF(E336="Congreso",_xlfn.XLOOKUP(F336,Listas!$B$127:$B$189,Listas!$C$127:$C$189), "")))</f>
        <v>Pacto Historico</v>
      </c>
      <c r="H336" s="632" t="s">
        <v>6534</v>
      </c>
      <c r="I336" s="607" t="s">
        <v>88</v>
      </c>
      <c r="J336" s="625" t="s">
        <v>4562</v>
      </c>
      <c r="K336" s="44"/>
      <c r="L336" s="607"/>
      <c r="M336" s="113" t="s">
        <v>1495</v>
      </c>
      <c r="N336" s="618"/>
      <c r="O336" s="623"/>
      <c r="P336" s="626" t="s">
        <v>6535</v>
      </c>
      <c r="Q336" s="624">
        <v>45625</v>
      </c>
      <c r="R336" s="598" t="s">
        <v>121</v>
      </c>
      <c r="S336" s="598" t="s">
        <v>121</v>
      </c>
      <c r="T336" s="598" t="s">
        <v>121</v>
      </c>
      <c r="U336" s="598" t="s">
        <v>121</v>
      </c>
      <c r="V336" s="612" t="s">
        <v>6536</v>
      </c>
      <c r="W336" s="621">
        <v>45638</v>
      </c>
      <c r="X336" s="623" t="s">
        <v>6537</v>
      </c>
      <c r="Y336" s="623">
        <v>45639</v>
      </c>
      <c r="Z336" s="628" t="s">
        <v>6538</v>
      </c>
    </row>
    <row r="337" spans="1:26" ht="27" hidden="1" customHeight="1" x14ac:dyDescent="0.25">
      <c r="A337" s="605" t="s">
        <v>60</v>
      </c>
      <c r="B337" s="605" t="s">
        <v>29</v>
      </c>
      <c r="C337" s="636">
        <v>45639</v>
      </c>
      <c r="D337" s="631"/>
      <c r="E337" s="612" t="s">
        <v>22</v>
      </c>
      <c r="F337" s="612" t="s">
        <v>300</v>
      </c>
      <c r="G337" s="612" t="str" cm="1">
        <f t="array" ref="G337">IF(E337="JAL", _xlfn.XLOOKUP(F337,JAL[JAL],Listas!$C$272:$C$455),IF(E337 = "Concejo",_xlfn.XLOOKUP(F337,Listas!$B$207:$B$252,Listas!$C$207:$C$252),IF(E337="Congreso",_xlfn.XLOOKUP(F337,Listas!$B$127:$B$189,Listas!$C$127:$C$189), "")))</f>
        <v>Centro Democrático</v>
      </c>
      <c r="H337" s="632" t="s">
        <v>6474</v>
      </c>
      <c r="I337" s="607" t="s">
        <v>113</v>
      </c>
      <c r="J337" s="625" t="s">
        <v>145</v>
      </c>
      <c r="K337" s="44" t="s">
        <v>121</v>
      </c>
      <c r="L337" s="607" t="s">
        <v>121</v>
      </c>
      <c r="M337" s="605" t="s">
        <v>1756</v>
      </c>
      <c r="N337" s="618" t="s">
        <v>1760</v>
      </c>
      <c r="O337" s="623">
        <v>45601</v>
      </c>
      <c r="P337" s="626" t="s">
        <v>6539</v>
      </c>
      <c r="Q337" s="624">
        <v>45625</v>
      </c>
      <c r="R337" s="598" t="s">
        <v>121</v>
      </c>
      <c r="S337" s="598" t="s">
        <v>121</v>
      </c>
      <c r="T337" s="598" t="s">
        <v>121</v>
      </c>
      <c r="U337" s="598" t="s">
        <v>121</v>
      </c>
      <c r="V337" s="699" t="s">
        <v>121</v>
      </c>
      <c r="W337" s="699" t="s">
        <v>121</v>
      </c>
      <c r="X337" s="618" t="s">
        <v>6540</v>
      </c>
      <c r="Y337" s="623">
        <v>45636</v>
      </c>
      <c r="Z337" s="628" t="s">
        <v>6541</v>
      </c>
    </row>
    <row r="338" spans="1:26" ht="27" hidden="1" customHeight="1" x14ac:dyDescent="0.25">
      <c r="A338" s="605" t="s">
        <v>59</v>
      </c>
      <c r="B338" s="605" t="s">
        <v>29</v>
      </c>
      <c r="C338" s="636">
        <v>45643</v>
      </c>
      <c r="D338" s="631"/>
      <c r="E338" s="612" t="s">
        <v>22</v>
      </c>
      <c r="F338" s="612" t="s">
        <v>264</v>
      </c>
      <c r="G338" s="612" t="str" cm="1">
        <f t="array" ref="G338">IF(E338="JAL", _xlfn.XLOOKUP(F338,JAL[JAL],Listas!$C$272:$C$455),IF(E338 = "Concejo",_xlfn.XLOOKUP(F338,Listas!$B$207:$B$252,Listas!$C$207:$C$252),IF(E338="Congreso",_xlfn.XLOOKUP(F338,Listas!$B$127:$B$189,Listas!$C$127:$C$189), "")))</f>
        <v>Partido Nuevo Liberalismo</v>
      </c>
      <c r="H338" s="632" t="s">
        <v>6542</v>
      </c>
      <c r="I338" s="607" t="s">
        <v>104</v>
      </c>
      <c r="J338" s="625" t="s">
        <v>200</v>
      </c>
      <c r="K338" s="44"/>
      <c r="L338" s="44" t="s">
        <v>58</v>
      </c>
      <c r="M338" s="605" t="s">
        <v>6342</v>
      </c>
      <c r="N338" s="612"/>
      <c r="O338" s="623">
        <v>45635</v>
      </c>
      <c r="P338" s="626" t="s">
        <v>6543</v>
      </c>
      <c r="Q338" s="624">
        <v>45629</v>
      </c>
      <c r="R338" s="598" t="s">
        <v>121</v>
      </c>
      <c r="S338" s="598" t="s">
        <v>121</v>
      </c>
      <c r="T338" s="598" t="s">
        <v>121</v>
      </c>
      <c r="U338" s="598" t="s">
        <v>121</v>
      </c>
      <c r="V338" s="598" t="s">
        <v>121</v>
      </c>
      <c r="W338" s="598" t="s">
        <v>121</v>
      </c>
      <c r="X338" s="618" t="s">
        <v>6544</v>
      </c>
      <c r="Y338" s="623">
        <v>45642</v>
      </c>
      <c r="Z338" s="628" t="s">
        <v>6545</v>
      </c>
    </row>
    <row r="339" spans="1:26" ht="27" hidden="1" customHeight="1" x14ac:dyDescent="0.25">
      <c r="A339" s="605" t="s">
        <v>47</v>
      </c>
      <c r="B339" s="605" t="s">
        <v>29</v>
      </c>
      <c r="C339" s="636">
        <v>45648</v>
      </c>
      <c r="D339" s="631"/>
      <c r="E339" s="612" t="s">
        <v>22</v>
      </c>
      <c r="F339" s="612" t="s">
        <v>261</v>
      </c>
      <c r="G339" s="612" t="str" cm="1">
        <f t="array" ref="G339">IF(E339="JAL", _xlfn.XLOOKUP(F339,JAL[JAL],Listas!$C$272:$C$455),IF(E339 = "Concejo",_xlfn.XLOOKUP(F339,Listas!$B$207:$B$252,Listas!$C$207:$C$252),IF(E339="Congreso",_xlfn.XLOOKUP(F339,Listas!$B$127:$B$189,Listas!$C$127:$C$189), "")))</f>
        <v>Alianza Verde</v>
      </c>
      <c r="H339" s="632" t="s">
        <v>6546</v>
      </c>
      <c r="I339" s="607" t="s">
        <v>113</v>
      </c>
      <c r="J339" s="625" t="s">
        <v>183</v>
      </c>
      <c r="K339" s="44" t="s">
        <v>121</v>
      </c>
      <c r="L339" s="607"/>
      <c r="M339" s="605" t="s">
        <v>1389</v>
      </c>
      <c r="N339" s="618" t="s">
        <v>6547</v>
      </c>
      <c r="O339" s="623">
        <v>45617</v>
      </c>
      <c r="P339" s="626" t="s">
        <v>6548</v>
      </c>
      <c r="Q339" s="624">
        <v>45615</v>
      </c>
      <c r="R339" s="598" t="s">
        <v>121</v>
      </c>
      <c r="S339" s="598" t="s">
        <v>121</v>
      </c>
      <c r="T339" s="598" t="s">
        <v>121</v>
      </c>
      <c r="U339" s="598" t="s">
        <v>121</v>
      </c>
      <c r="V339" s="598" t="s">
        <v>121</v>
      </c>
      <c r="W339" s="598" t="s">
        <v>121</v>
      </c>
      <c r="X339" s="618" t="s">
        <v>6549</v>
      </c>
      <c r="Y339" s="623">
        <v>45617</v>
      </c>
      <c r="Z339" s="628" t="s">
        <v>6550</v>
      </c>
    </row>
    <row r="340" spans="1:26" ht="27" hidden="1" customHeight="1" x14ac:dyDescent="0.3">
      <c r="A340" s="605" t="s">
        <v>16</v>
      </c>
      <c r="B340" s="605" t="s">
        <v>29</v>
      </c>
      <c r="C340" s="636">
        <v>45649</v>
      </c>
      <c r="D340" s="631"/>
      <c r="E340" s="612" t="s">
        <v>39</v>
      </c>
      <c r="F340" s="612" t="s">
        <v>638</v>
      </c>
      <c r="G340" s="44" t="str" cm="1">
        <f t="array" ref="G340">IF(E340="JAL", _xlfn.XLOOKUP(F340,JAL[JAL],Listas!$C$272:$C$456),IF(E340 = "Concejo",_xlfn.XLOOKUP(F340,Listas!$B$207:$B$251,Listas!$C$207:$C$251),IF(E340="Congreso",_xlfn.XLOOKUP(F340,Listas!$B$127:$B$188,Listas!$C$127:$C$188), "")))</f>
        <v>Partido Nuevo Liberalismo</v>
      </c>
      <c r="H340" s="632" t="s">
        <v>6551</v>
      </c>
      <c r="I340" s="607" t="s">
        <v>99</v>
      </c>
      <c r="J340" s="625" t="s">
        <v>141</v>
      </c>
      <c r="K340" s="44" t="s">
        <v>221</v>
      </c>
      <c r="L340" s="607" t="s">
        <v>8</v>
      </c>
      <c r="M340" s="782" t="s">
        <v>1495</v>
      </c>
      <c r="N340" s="618" t="s">
        <v>2263</v>
      </c>
      <c r="O340" s="824">
        <v>45639</v>
      </c>
      <c r="P340" s="626" t="s">
        <v>6552</v>
      </c>
      <c r="Q340" s="624">
        <v>45635</v>
      </c>
      <c r="R340" s="598" t="s">
        <v>121</v>
      </c>
      <c r="S340" s="598" t="s">
        <v>121</v>
      </c>
      <c r="T340" s="598" t="s">
        <v>121</v>
      </c>
      <c r="U340" s="598" t="s">
        <v>121</v>
      </c>
      <c r="V340" s="598" t="s">
        <v>121</v>
      </c>
      <c r="W340" s="598" t="s">
        <v>121</v>
      </c>
      <c r="X340" s="618" t="s">
        <v>6553</v>
      </c>
      <c r="Y340" s="623">
        <v>45643</v>
      </c>
      <c r="Z340" s="782" t="s">
        <v>6554</v>
      </c>
    </row>
    <row r="341" spans="1:26" ht="27" hidden="1" customHeight="1" x14ac:dyDescent="0.25">
      <c r="A341" s="605" t="s">
        <v>60</v>
      </c>
      <c r="B341" s="605" t="s">
        <v>29</v>
      </c>
      <c r="C341" s="636">
        <v>45650</v>
      </c>
      <c r="D341" s="631"/>
      <c r="E341" s="612" t="s">
        <v>22</v>
      </c>
      <c r="F341" s="612" t="s">
        <v>288</v>
      </c>
      <c r="G341" s="612" t="str" cm="1">
        <f t="array" ref="G341">IF(E341="JAL", _xlfn.XLOOKUP(F341,JAL[JAL],Listas!$C$272:$C$455),IF(E341 = "Concejo",_xlfn.XLOOKUP(F341,Listas!$B$207:$B$252,Listas!$C$207:$C$252),IF(E341="Congreso",_xlfn.XLOOKUP(F341,Listas!$B$127:$B$189,Listas!$C$127:$C$189), "")))</f>
        <v>Pacto Historico</v>
      </c>
      <c r="H341" s="632" t="s">
        <v>6555</v>
      </c>
      <c r="I341" s="607" t="s">
        <v>99</v>
      </c>
      <c r="J341" s="625" t="s">
        <v>141</v>
      </c>
      <c r="K341" s="44" t="s">
        <v>121</v>
      </c>
      <c r="L341" s="607" t="s">
        <v>121</v>
      </c>
      <c r="M341" s="605" t="s">
        <v>1495</v>
      </c>
      <c r="N341" s="44" t="s">
        <v>121</v>
      </c>
      <c r="O341" s="623">
        <v>45646</v>
      </c>
      <c r="P341" s="626" t="s">
        <v>6556</v>
      </c>
      <c r="Q341" s="624">
        <v>45643</v>
      </c>
      <c r="R341" s="699" t="s">
        <v>121</v>
      </c>
      <c r="S341" s="699" t="s">
        <v>121</v>
      </c>
      <c r="T341" s="598" t="s">
        <v>121</v>
      </c>
      <c r="U341" s="598" t="s">
        <v>121</v>
      </c>
      <c r="V341" s="598" t="s">
        <v>121</v>
      </c>
      <c r="W341" s="598" t="s">
        <v>121</v>
      </c>
      <c r="X341" s="618" t="s">
        <v>6557</v>
      </c>
      <c r="Y341" s="623">
        <v>45650</v>
      </c>
      <c r="Z341" s="628" t="s">
        <v>6558</v>
      </c>
    </row>
    <row r="342" spans="1:26" ht="27" hidden="1" customHeight="1" x14ac:dyDescent="0.25">
      <c r="A342" s="605" t="s">
        <v>42</v>
      </c>
      <c r="B342" s="605" t="s">
        <v>29</v>
      </c>
      <c r="C342" s="636">
        <v>45652</v>
      </c>
      <c r="D342" s="631"/>
      <c r="E342" s="612" t="s">
        <v>22</v>
      </c>
      <c r="F342" s="612" t="s">
        <v>2962</v>
      </c>
      <c r="G342" s="612" t="s">
        <v>2963</v>
      </c>
      <c r="H342" s="632" t="s">
        <v>6559</v>
      </c>
      <c r="I342" s="607" t="s">
        <v>119</v>
      </c>
      <c r="J342" s="614" t="s">
        <v>121</v>
      </c>
      <c r="K342" s="618" t="s">
        <v>6560</v>
      </c>
      <c r="L342" s="614" t="s">
        <v>121</v>
      </c>
      <c r="M342" s="605"/>
      <c r="N342" s="618" t="s">
        <v>1389</v>
      </c>
      <c r="O342" s="623">
        <v>45646</v>
      </c>
      <c r="P342" s="626" t="s">
        <v>6561</v>
      </c>
      <c r="Q342" s="624">
        <v>45644</v>
      </c>
      <c r="R342" s="598" t="s">
        <v>121</v>
      </c>
      <c r="S342" s="598" t="s">
        <v>121</v>
      </c>
      <c r="T342" s="598" t="s">
        <v>121</v>
      </c>
      <c r="U342" s="598" t="s">
        <v>121</v>
      </c>
      <c r="V342" s="598" t="s">
        <v>121</v>
      </c>
      <c r="W342" s="598" t="s">
        <v>121</v>
      </c>
      <c r="X342" s="618" t="s">
        <v>6562</v>
      </c>
      <c r="Y342" s="623">
        <v>45652</v>
      </c>
      <c r="Z342" s="628" t="s">
        <v>6563</v>
      </c>
    </row>
    <row r="343" spans="1:26" ht="27" hidden="1" customHeight="1" x14ac:dyDescent="0.3">
      <c r="A343" s="605" t="s">
        <v>16</v>
      </c>
      <c r="B343" s="605" t="s">
        <v>29</v>
      </c>
      <c r="C343" s="636">
        <v>45653</v>
      </c>
      <c r="D343" s="631"/>
      <c r="E343" s="612" t="s">
        <v>22</v>
      </c>
      <c r="F343" s="612" t="s">
        <v>343</v>
      </c>
      <c r="G343" s="612" t="str" cm="1">
        <f t="array" ref="G343">IF(E343="JAL", _xlfn.XLOOKUP(F343,JAL[JAL],Listas!$C$272:$C$455),IF(E343 = "Concejo",_xlfn.XLOOKUP(F343,Listas!$B$207:$B$252,Listas!$C$207:$C$252),IF(E343="Congreso",_xlfn.XLOOKUP(F343,Listas!$B$127:$B$189,Listas!$C$127:$C$189), "")))</f>
        <v>Partido Mira</v>
      </c>
      <c r="H343" s="632" t="s">
        <v>6564</v>
      </c>
      <c r="I343" s="607" t="s">
        <v>94</v>
      </c>
      <c r="J343" s="625" t="s">
        <v>168</v>
      </c>
      <c r="K343" s="44" t="s">
        <v>121</v>
      </c>
      <c r="L343" s="607" t="s">
        <v>67</v>
      </c>
      <c r="M343" s="782" t="s">
        <v>1389</v>
      </c>
      <c r="N343" s="822" t="s">
        <v>210</v>
      </c>
      <c r="O343" s="824">
        <v>45645</v>
      </c>
      <c r="P343" s="626" t="s">
        <v>6565</v>
      </c>
      <c r="Q343" s="624">
        <v>45638</v>
      </c>
      <c r="R343" s="598" t="s">
        <v>121</v>
      </c>
      <c r="S343" s="598" t="s">
        <v>121</v>
      </c>
      <c r="T343" s="598" t="s">
        <v>121</v>
      </c>
      <c r="U343" s="598" t="s">
        <v>121</v>
      </c>
      <c r="V343" s="618" t="s">
        <v>6566</v>
      </c>
      <c r="W343" s="623">
        <v>45649</v>
      </c>
      <c r="X343" s="618" t="s">
        <v>6567</v>
      </c>
      <c r="Y343" s="623">
        <v>45650</v>
      </c>
      <c r="Z343" s="782" t="s">
        <v>6568</v>
      </c>
    </row>
    <row r="344" spans="1:26" ht="27" hidden="1" customHeight="1" x14ac:dyDescent="0.25">
      <c r="A344" s="605" t="s">
        <v>60</v>
      </c>
      <c r="B344" s="605" t="s">
        <v>29</v>
      </c>
      <c r="C344" s="636">
        <v>45657</v>
      </c>
      <c r="D344" s="631"/>
      <c r="E344" s="612" t="s">
        <v>22</v>
      </c>
      <c r="F344" s="612" t="s">
        <v>300</v>
      </c>
      <c r="G344" s="612" t="str" cm="1">
        <f t="array" ref="G344">IF(E344="JAL", _xlfn.XLOOKUP(F344,JAL[JAL],Listas!$C$272:$C$455),IF(E344 = "Concejo",_xlfn.XLOOKUP(F344,Listas!$B$207:$B$252,Listas!$C$207:$C$252),IF(E344="Congreso",_xlfn.XLOOKUP(F344,Listas!$B$127:$B$189,Listas!$C$127:$C$189), "")))</f>
        <v>Centro Democrático</v>
      </c>
      <c r="H344" s="632" t="s">
        <v>6569</v>
      </c>
      <c r="I344" s="607" t="s">
        <v>113</v>
      </c>
      <c r="J344" s="625" t="s">
        <v>145</v>
      </c>
      <c r="K344" s="44" t="s">
        <v>121</v>
      </c>
      <c r="L344" s="44" t="s">
        <v>121</v>
      </c>
      <c r="M344" s="605" t="s">
        <v>1927</v>
      </c>
      <c r="N344" s="618" t="s">
        <v>1760</v>
      </c>
      <c r="O344" s="623">
        <v>45601</v>
      </c>
      <c r="P344" s="626" t="s">
        <v>6570</v>
      </c>
      <c r="Q344" s="624">
        <v>45642</v>
      </c>
      <c r="R344" s="598" t="s">
        <v>121</v>
      </c>
      <c r="S344" s="598" t="s">
        <v>121</v>
      </c>
      <c r="T344" s="598" t="s">
        <v>121</v>
      </c>
      <c r="U344" s="598" t="s">
        <v>121</v>
      </c>
      <c r="V344" s="598" t="s">
        <v>121</v>
      </c>
      <c r="W344" s="598" t="s">
        <v>121</v>
      </c>
      <c r="X344" s="618" t="s">
        <v>6571</v>
      </c>
      <c r="Y344" s="623">
        <v>45650</v>
      </c>
      <c r="Z344" s="628"/>
    </row>
    <row r="345" spans="1:26" ht="27" hidden="1" customHeight="1" x14ac:dyDescent="0.25">
      <c r="A345" s="605" t="s">
        <v>59</v>
      </c>
      <c r="B345" s="605" t="s">
        <v>29</v>
      </c>
      <c r="C345" s="636">
        <v>45659</v>
      </c>
      <c r="D345" s="631">
        <v>45674</v>
      </c>
      <c r="E345" s="612" t="s">
        <v>22</v>
      </c>
      <c r="F345" s="612" t="s">
        <v>320</v>
      </c>
      <c r="G345" s="612" t="str" cm="1">
        <f t="array" ref="G345">IF(E345="JAL", _xlfn.XLOOKUP(F345,JAL[JAL],Listas!$C$272:$C$455),IF(E345 = "Concejo",_xlfn.XLOOKUP(F345,Listas!$B$207:$B$252,Listas!$C$207:$C$252),IF(E345="Congreso",_xlfn.XLOOKUP(F345,Listas!$B$127:$B$189,Listas!$C$127:$C$189), "")))</f>
        <v>Centro Democrático</v>
      </c>
      <c r="H345" s="632" t="s">
        <v>6572</v>
      </c>
      <c r="I345" s="607" t="s">
        <v>113</v>
      </c>
      <c r="J345" s="625" t="s">
        <v>145</v>
      </c>
      <c r="K345" s="44"/>
      <c r="L345" s="44"/>
      <c r="M345" s="605"/>
      <c r="N345" s="618"/>
      <c r="O345" s="623">
        <v>45643</v>
      </c>
      <c r="P345" s="626" t="s">
        <v>6573</v>
      </c>
      <c r="Q345" s="624">
        <v>45643</v>
      </c>
      <c r="R345" s="612" t="s">
        <v>6574</v>
      </c>
      <c r="S345" s="95">
        <v>45659</v>
      </c>
      <c r="T345" s="598" t="s">
        <v>121</v>
      </c>
      <c r="U345" s="598" t="s">
        <v>121</v>
      </c>
      <c r="V345" s="598" t="s">
        <v>121</v>
      </c>
      <c r="W345" s="598" t="s">
        <v>121</v>
      </c>
      <c r="X345" s="618" t="s">
        <v>6575</v>
      </c>
      <c r="Y345" s="623">
        <v>45674</v>
      </c>
      <c r="Z345" s="628" t="s">
        <v>6576</v>
      </c>
    </row>
    <row r="346" spans="1:26" ht="27" hidden="1" customHeight="1" x14ac:dyDescent="0.25">
      <c r="A346" s="605" t="s">
        <v>16</v>
      </c>
      <c r="B346" s="605" t="s">
        <v>29</v>
      </c>
      <c r="C346" s="636">
        <v>45659</v>
      </c>
      <c r="D346" s="631">
        <v>45667</v>
      </c>
      <c r="E346" s="612" t="s">
        <v>32</v>
      </c>
      <c r="F346" s="612" t="s">
        <v>444</v>
      </c>
      <c r="G346" s="612" t="str" cm="1">
        <f t="array" ref="G346">IF(E346="JAL", _xlfn.XLOOKUP(F346,JAL[JAL],Listas!$C$272:$C$455),IF(E346 = "Concejo",_xlfn.XLOOKUP(F346,Listas!$B$207:$B$252,Listas!$C$207:$C$252),IF(E346="Congreso",_xlfn.XLOOKUP(F346,Listas!$B$127:$B$189,Listas!$C$127:$C$189), "")))</f>
        <v>Partido Mira</v>
      </c>
      <c r="H346" s="632" t="s">
        <v>6577</v>
      </c>
      <c r="I346" s="607" t="s">
        <v>94</v>
      </c>
      <c r="J346" s="625" t="s">
        <v>168</v>
      </c>
      <c r="K346" s="44" t="s">
        <v>121</v>
      </c>
      <c r="L346" s="607" t="s">
        <v>67</v>
      </c>
      <c r="M346" s="605" t="s">
        <v>2263</v>
      </c>
      <c r="N346" s="618"/>
      <c r="O346" s="623">
        <v>45656</v>
      </c>
      <c r="P346" s="626" t="s">
        <v>6578</v>
      </c>
      <c r="Q346" s="624">
        <v>45650</v>
      </c>
      <c r="R346" s="618" t="s">
        <v>6579</v>
      </c>
      <c r="S346" s="627">
        <v>45659</v>
      </c>
      <c r="T346" s="598" t="s">
        <v>121</v>
      </c>
      <c r="U346" s="598" t="s">
        <v>121</v>
      </c>
      <c r="V346" s="598" t="s">
        <v>121</v>
      </c>
      <c r="W346" s="598" t="s">
        <v>121</v>
      </c>
      <c r="X346" s="618" t="s">
        <v>6580</v>
      </c>
      <c r="Y346" s="623">
        <v>45667</v>
      </c>
      <c r="Z346" s="628" t="s">
        <v>6581</v>
      </c>
    </row>
    <row r="347" spans="1:26" ht="27" hidden="1" customHeight="1" x14ac:dyDescent="0.25">
      <c r="A347" s="605" t="s">
        <v>59</v>
      </c>
      <c r="B347" s="605" t="s">
        <v>29</v>
      </c>
      <c r="C347" s="636">
        <v>45660</v>
      </c>
      <c r="D347" s="631"/>
      <c r="E347" s="612" t="s">
        <v>22</v>
      </c>
      <c r="F347" s="612" t="s">
        <v>346</v>
      </c>
      <c r="G347" s="612" t="str" cm="1">
        <f t="array" ref="G347">IF(E347="JAL", _xlfn.XLOOKUP(F347,JAL[JAL],Listas!$C$272:$C$455),IF(E347 = "Concejo",_xlfn.XLOOKUP(F347,Listas!$B$207:$B$252,Listas!$C$207:$C$252),IF(E347="Congreso",_xlfn.XLOOKUP(F347,Listas!$B$127:$B$189,Listas!$C$127:$C$189), "")))</f>
        <v>Partido Mira</v>
      </c>
      <c r="H347" s="632" t="s">
        <v>6582</v>
      </c>
      <c r="I347" s="607"/>
      <c r="J347" s="625"/>
      <c r="K347" s="44"/>
      <c r="L347" s="607"/>
      <c r="M347" s="605"/>
      <c r="N347" s="618"/>
      <c r="O347" s="623"/>
      <c r="P347" s="626" t="s">
        <v>6583</v>
      </c>
      <c r="Q347" s="624">
        <v>45644</v>
      </c>
      <c r="R347" s="598" t="s">
        <v>121</v>
      </c>
      <c r="S347" s="598" t="s">
        <v>121</v>
      </c>
      <c r="T347" s="598" t="s">
        <v>121</v>
      </c>
      <c r="U347" s="598" t="s">
        <v>121</v>
      </c>
      <c r="V347" s="598" t="s">
        <v>121</v>
      </c>
      <c r="W347" s="598" t="s">
        <v>121</v>
      </c>
      <c r="X347" s="618" t="s">
        <v>6584</v>
      </c>
      <c r="Y347" s="623">
        <v>45659</v>
      </c>
      <c r="Z347" s="628" t="s">
        <v>6585</v>
      </c>
    </row>
    <row r="348" spans="1:26" ht="27" hidden="1" customHeight="1" x14ac:dyDescent="0.25">
      <c r="A348" s="605" t="s">
        <v>42</v>
      </c>
      <c r="B348" s="605" t="s">
        <v>29</v>
      </c>
      <c r="C348" s="636">
        <v>45660</v>
      </c>
      <c r="D348" s="631"/>
      <c r="E348" s="612" t="s">
        <v>22</v>
      </c>
      <c r="F348" s="612" t="s">
        <v>346</v>
      </c>
      <c r="G348" s="612" t="str" cm="1">
        <f t="array" ref="G348">IF(E348="JAL", _xlfn.XLOOKUP(F348,JAL[JAL],Listas!$C$272:$C$455),IF(E348 = "Concejo",_xlfn.XLOOKUP(F348,Listas!$B$207:$B$252,Listas!$C$207:$C$252),IF(E348="Congreso",_xlfn.XLOOKUP(F348,Listas!$B$127:$B$189,Listas!$C$127:$C$189), "")))</f>
        <v>Partido Mira</v>
      </c>
      <c r="H348" s="632" t="s">
        <v>6586</v>
      </c>
      <c r="I348" s="607" t="s">
        <v>104</v>
      </c>
      <c r="J348" s="625" t="s">
        <v>200</v>
      </c>
      <c r="K348" s="614" t="s">
        <v>121</v>
      </c>
      <c r="L348" s="614" t="s">
        <v>121</v>
      </c>
      <c r="M348" s="605" t="s">
        <v>1495</v>
      </c>
      <c r="N348" s="614" t="s">
        <v>121</v>
      </c>
      <c r="O348" s="623">
        <v>45654</v>
      </c>
      <c r="P348" s="626" t="s">
        <v>6587</v>
      </c>
      <c r="Q348" s="624">
        <v>45645</v>
      </c>
      <c r="R348" s="598" t="s">
        <v>121</v>
      </c>
      <c r="S348" s="598" t="s">
        <v>121</v>
      </c>
      <c r="T348" s="598" t="s">
        <v>121</v>
      </c>
      <c r="U348" s="598" t="s">
        <v>121</v>
      </c>
      <c r="V348" s="618" t="s">
        <v>6588</v>
      </c>
      <c r="W348" s="623">
        <v>45652</v>
      </c>
      <c r="X348" s="618" t="s">
        <v>6589</v>
      </c>
      <c r="Y348" s="623">
        <v>45659</v>
      </c>
      <c r="Z348" s="628" t="s">
        <v>6590</v>
      </c>
    </row>
    <row r="349" spans="1:26" ht="27" hidden="1" customHeight="1" x14ac:dyDescent="0.25">
      <c r="A349" s="605" t="s">
        <v>47</v>
      </c>
      <c r="B349" s="605" t="s">
        <v>29</v>
      </c>
      <c r="C349" s="636">
        <v>45660</v>
      </c>
      <c r="D349" s="631">
        <v>45670</v>
      </c>
      <c r="E349" s="612" t="s">
        <v>32</v>
      </c>
      <c r="F349" s="612" t="s">
        <v>557</v>
      </c>
      <c r="G349" s="612" t="str" cm="1">
        <f t="array" ref="G349">IF(E349="JAL", _xlfn.XLOOKUP(F349,JAL[JAL],Listas!$C$272:$C$455),IF(E349 = "Concejo",_xlfn.XLOOKUP(F349,Listas!$B$207:$B$252,Listas!$C$207:$C$252),IF(E349="Congreso",_xlfn.XLOOKUP(F349,Listas!$B$127:$B$189,Listas!$C$127:$C$189), "")))</f>
        <v>Colombia Humana</v>
      </c>
      <c r="H349" s="632" t="s">
        <v>6591</v>
      </c>
      <c r="I349" s="607" t="s">
        <v>122</v>
      </c>
      <c r="J349" s="625" t="s">
        <v>209</v>
      </c>
      <c r="K349" s="44" t="s">
        <v>121</v>
      </c>
      <c r="L349" s="44"/>
      <c r="M349" s="605" t="s">
        <v>1495</v>
      </c>
      <c r="N349" s="113" t="s">
        <v>121</v>
      </c>
      <c r="O349" s="624">
        <v>45652</v>
      </c>
      <c r="P349" s="626" t="s">
        <v>6592</v>
      </c>
      <c r="Q349" s="624">
        <v>45652</v>
      </c>
      <c r="R349" s="699" t="s">
        <v>121</v>
      </c>
      <c r="S349" s="699" t="s">
        <v>121</v>
      </c>
      <c r="T349" s="598" t="s">
        <v>121</v>
      </c>
      <c r="U349" s="598" t="s">
        <v>121</v>
      </c>
      <c r="V349" s="598" t="s">
        <v>121</v>
      </c>
      <c r="W349" s="598" t="s">
        <v>121</v>
      </c>
      <c r="X349" s="618" t="s">
        <v>6593</v>
      </c>
      <c r="Y349" s="623">
        <v>45670</v>
      </c>
      <c r="Z349" s="628" t="s">
        <v>6594</v>
      </c>
    </row>
    <row r="350" spans="1:26" ht="27" hidden="1" customHeight="1" x14ac:dyDescent="0.25">
      <c r="A350" s="605" t="s">
        <v>16</v>
      </c>
      <c r="B350" s="605" t="s">
        <v>29</v>
      </c>
      <c r="C350" s="636">
        <v>45665</v>
      </c>
      <c r="D350" s="631">
        <v>45679</v>
      </c>
      <c r="E350" s="612" t="s">
        <v>22</v>
      </c>
      <c r="F350" s="612" t="s">
        <v>247</v>
      </c>
      <c r="G350" s="612" t="str" cm="1">
        <f t="array" ref="G350">IF(E350="JAL", _xlfn.XLOOKUP(F350,JAL[JAL],Listas!$C$272:$C$455),IF(E350 = "Concejo",_xlfn.XLOOKUP(F350,Listas!$B$207:$B$252,Listas!$C$207:$C$252),IF(E350="Congreso",_xlfn.XLOOKUP(F350,Listas!$B$127:$B$189,Listas!$C$127:$C$189), "")))</f>
        <v>Alianza Verde</v>
      </c>
      <c r="H350" s="632" t="s">
        <v>6595</v>
      </c>
      <c r="I350" s="607" t="s">
        <v>99</v>
      </c>
      <c r="J350" s="625" t="s">
        <v>141</v>
      </c>
      <c r="K350" s="44" t="s">
        <v>121</v>
      </c>
      <c r="L350" s="607" t="s">
        <v>8</v>
      </c>
      <c r="M350" s="605" t="s">
        <v>1495</v>
      </c>
      <c r="N350" s="618"/>
      <c r="O350" s="623">
        <v>45656</v>
      </c>
      <c r="P350" s="626" t="s">
        <v>6596</v>
      </c>
      <c r="Q350" s="624">
        <v>45646</v>
      </c>
      <c r="R350" s="618" t="s">
        <v>6597</v>
      </c>
      <c r="S350" s="627">
        <v>45665</v>
      </c>
      <c r="T350" s="598" t="s">
        <v>121</v>
      </c>
      <c r="U350" s="598" t="s">
        <v>121</v>
      </c>
      <c r="V350" s="598" t="s">
        <v>121</v>
      </c>
      <c r="W350" s="598" t="s">
        <v>121</v>
      </c>
      <c r="X350" s="618" t="s">
        <v>6598</v>
      </c>
      <c r="Y350" s="623">
        <v>45679</v>
      </c>
      <c r="Z350" s="628" t="s">
        <v>6599</v>
      </c>
    </row>
    <row r="351" spans="1:26" ht="27" hidden="1" customHeight="1" x14ac:dyDescent="0.25">
      <c r="A351" s="605" t="s">
        <v>42</v>
      </c>
      <c r="B351" s="605" t="s">
        <v>29</v>
      </c>
      <c r="C351" s="636">
        <v>45666</v>
      </c>
      <c r="D351" s="631"/>
      <c r="E351" s="612" t="s">
        <v>22</v>
      </c>
      <c r="F351" s="612" t="s">
        <v>323</v>
      </c>
      <c r="G351" s="612" t="str" cm="1">
        <f t="array" ref="G351">IF(E351="JAL", _xlfn.XLOOKUP(F351,JAL[JAL],Listas!$C$272:$C$455),IF(E351 = "Concejo",_xlfn.XLOOKUP(F351,Listas!$B$207:$B$252,Listas!$C$207:$C$252),IF(E351="Congreso",_xlfn.XLOOKUP(F351,Listas!$B$127:$B$189,Listas!$C$127:$C$189), "")))</f>
        <v>Partido Liberal Colombiano</v>
      </c>
      <c r="H351" s="632" t="s">
        <v>6600</v>
      </c>
      <c r="I351" s="607" t="s">
        <v>126</v>
      </c>
      <c r="J351" s="626" t="s">
        <v>121</v>
      </c>
      <c r="K351" s="614" t="s">
        <v>121</v>
      </c>
      <c r="L351" s="626" t="s">
        <v>121</v>
      </c>
      <c r="M351" s="605" t="s">
        <v>1756</v>
      </c>
      <c r="N351" s="612"/>
      <c r="O351" s="623">
        <v>45657</v>
      </c>
      <c r="P351" s="626" t="s">
        <v>6601</v>
      </c>
      <c r="Q351" s="624">
        <v>45649</v>
      </c>
      <c r="R351" s="598" t="s">
        <v>121</v>
      </c>
      <c r="S351" s="598" t="s">
        <v>121</v>
      </c>
      <c r="T351" s="598" t="s">
        <v>121</v>
      </c>
      <c r="U351" s="598" t="s">
        <v>121</v>
      </c>
      <c r="V351" s="598" t="s">
        <v>121</v>
      </c>
      <c r="W351" s="598" t="s">
        <v>121</v>
      </c>
      <c r="X351" s="618" t="s">
        <v>6602</v>
      </c>
      <c r="Y351" s="623">
        <v>45665</v>
      </c>
      <c r="Z351" s="628" t="s">
        <v>6603</v>
      </c>
    </row>
    <row r="352" spans="1:26" ht="27" hidden="1" customHeight="1" x14ac:dyDescent="0.25">
      <c r="A352" s="605" t="s">
        <v>42</v>
      </c>
      <c r="B352" s="605" t="s">
        <v>29</v>
      </c>
      <c r="C352" s="636">
        <v>45677</v>
      </c>
      <c r="D352" s="631"/>
      <c r="E352" s="612" t="s">
        <v>22</v>
      </c>
      <c r="F352" s="612" t="s">
        <v>288</v>
      </c>
      <c r="G352" s="612" t="str" cm="1">
        <f t="array" ref="G352">IF(E352="JAL", _xlfn.XLOOKUP(F352,JAL[JAL],Listas!$C$272:$C$455),IF(E352 = "Concejo",_xlfn.XLOOKUP(F352,Listas!$B$207:$B$252,Listas!$C$207:$C$252),IF(E352="Congreso",_xlfn.XLOOKUP(F352,Listas!$B$127:$B$189,Listas!$C$127:$C$189), "")))</f>
        <v>Pacto Historico</v>
      </c>
      <c r="H352" s="632" t="s">
        <v>6604</v>
      </c>
      <c r="I352" s="607" t="s">
        <v>88</v>
      </c>
      <c r="J352" s="625"/>
      <c r="K352" s="614" t="s">
        <v>121</v>
      </c>
      <c r="L352" s="607" t="s">
        <v>34</v>
      </c>
      <c r="M352" s="605" t="s">
        <v>1495</v>
      </c>
      <c r="N352" s="618" t="s">
        <v>2041</v>
      </c>
      <c r="O352" s="623">
        <v>45672</v>
      </c>
      <c r="P352" s="626" t="s">
        <v>6605</v>
      </c>
      <c r="Q352" s="624">
        <v>45670</v>
      </c>
      <c r="R352" s="699" t="s">
        <v>121</v>
      </c>
      <c r="S352" s="699" t="s">
        <v>121</v>
      </c>
      <c r="T352" s="598" t="s">
        <v>121</v>
      </c>
      <c r="U352" s="598" t="s">
        <v>121</v>
      </c>
      <c r="V352" s="598" t="s">
        <v>121</v>
      </c>
      <c r="W352" s="598" t="s">
        <v>121</v>
      </c>
      <c r="X352" s="618" t="s">
        <v>6606</v>
      </c>
      <c r="Y352" s="623">
        <v>45677</v>
      </c>
      <c r="Z352" s="628" t="s">
        <v>6607</v>
      </c>
    </row>
    <row r="353" spans="1:26" ht="27" hidden="1" customHeight="1" x14ac:dyDescent="0.25">
      <c r="A353" s="605" t="s">
        <v>47</v>
      </c>
      <c r="B353" s="605" t="s">
        <v>29</v>
      </c>
      <c r="C353" s="636">
        <v>45681</v>
      </c>
      <c r="D353" s="631"/>
      <c r="E353" s="612" t="s">
        <v>22</v>
      </c>
      <c r="F353" s="612" t="s">
        <v>320</v>
      </c>
      <c r="G353" s="612" t="str" cm="1">
        <f t="array" ref="G353">IF(E353="JAL", _xlfn.XLOOKUP(F353,JAL[JAL],Listas!$C$272:$C$455),IF(E353 = "Concejo",_xlfn.XLOOKUP(F353,Listas!$B$207:$B$252,Listas!$C$207:$C$252),IF(E353="Congreso",_xlfn.XLOOKUP(F353,Listas!$B$127:$B$189,Listas!$C$127:$C$189), "")))</f>
        <v>Centro Democrático</v>
      </c>
      <c r="H353" s="632" t="s">
        <v>6608</v>
      </c>
      <c r="I353" s="607" t="s">
        <v>104</v>
      </c>
      <c r="J353" s="116" t="s">
        <v>4821</v>
      </c>
      <c r="K353" s="44" t="s">
        <v>121</v>
      </c>
      <c r="L353" s="44"/>
      <c r="M353" s="605" t="s">
        <v>1495</v>
      </c>
      <c r="N353" s="605" t="s">
        <v>121</v>
      </c>
      <c r="O353" s="623">
        <v>45673</v>
      </c>
      <c r="P353" s="626" t="s">
        <v>6609</v>
      </c>
      <c r="Q353" s="624">
        <v>45667</v>
      </c>
      <c r="R353" s="598" t="s">
        <v>121</v>
      </c>
      <c r="S353" s="598" t="s">
        <v>121</v>
      </c>
      <c r="T353" s="598" t="s">
        <v>121</v>
      </c>
      <c r="U353" s="598" t="s">
        <v>121</v>
      </c>
      <c r="V353" s="612" t="s">
        <v>6610</v>
      </c>
      <c r="W353" s="621">
        <v>45681</v>
      </c>
      <c r="X353" s="618" t="s">
        <v>6611</v>
      </c>
      <c r="Y353" s="623">
        <v>45681</v>
      </c>
      <c r="Z353" s="628" t="s">
        <v>6612</v>
      </c>
    </row>
    <row r="354" spans="1:26" ht="27" hidden="1" customHeight="1" x14ac:dyDescent="0.25">
      <c r="A354" s="605" t="s">
        <v>16</v>
      </c>
      <c r="B354" s="605" t="s">
        <v>29</v>
      </c>
      <c r="C354" s="636">
        <v>45685</v>
      </c>
      <c r="D354" s="631"/>
      <c r="E354" s="618" t="s">
        <v>32</v>
      </c>
      <c r="F354" s="618" t="s">
        <v>514</v>
      </c>
      <c r="G354" s="612" t="str" cm="1">
        <f t="array" ref="G354">IF(E354="JAL", _xlfn.XLOOKUP(F354,JAL[JAL],Listas!$C$272:$C$455),IF(E354 = "Concejo",_xlfn.XLOOKUP(F354,Listas!$B$207:$B$252,Listas!$C$207:$C$252),IF(E354="Congreso",_xlfn.XLOOKUP(F354,Listas!$B$127:$B$189,Listas!$C$127:$C$189), "")))</f>
        <v>Pacto Histórico</v>
      </c>
      <c r="H354" s="632" t="s">
        <v>6613</v>
      </c>
      <c r="I354" s="607" t="s">
        <v>122</v>
      </c>
      <c r="J354" s="625" t="s">
        <v>209</v>
      </c>
      <c r="K354" s="44" t="s">
        <v>221</v>
      </c>
      <c r="L354" s="607" t="s">
        <v>108</v>
      </c>
      <c r="M354" s="605" t="s">
        <v>1495</v>
      </c>
      <c r="N354" s="612" t="s">
        <v>6614</v>
      </c>
      <c r="O354" s="623">
        <v>45681</v>
      </c>
      <c r="P354" s="626" t="s">
        <v>6615</v>
      </c>
      <c r="Q354" s="624">
        <v>45678</v>
      </c>
      <c r="R354" s="612" t="s">
        <v>6616</v>
      </c>
      <c r="S354" s="95">
        <v>45685</v>
      </c>
      <c r="T354" s="598" t="s">
        <v>121</v>
      </c>
      <c r="U354" s="598" t="s">
        <v>121</v>
      </c>
      <c r="V354" s="618" t="s">
        <v>6617</v>
      </c>
      <c r="W354" s="623">
        <v>45679</v>
      </c>
      <c r="X354" s="618" t="s">
        <v>6618</v>
      </c>
      <c r="Y354" s="623">
        <v>45692</v>
      </c>
      <c r="Z354" s="628" t="s">
        <v>6619</v>
      </c>
    </row>
    <row r="355" spans="1:26" ht="27" hidden="1" customHeight="1" x14ac:dyDescent="0.25">
      <c r="A355" s="605" t="s">
        <v>60</v>
      </c>
      <c r="B355" s="605" t="s">
        <v>29</v>
      </c>
      <c r="C355" s="636">
        <v>45685</v>
      </c>
      <c r="D355" s="631">
        <v>45699</v>
      </c>
      <c r="E355" s="618" t="s">
        <v>22</v>
      </c>
      <c r="F355" s="618" t="s">
        <v>308</v>
      </c>
      <c r="G355" s="612" t="str" cm="1">
        <f t="array" ref="G355">IF(E355="JAL", _xlfn.XLOOKUP(F355,JAL[JAL],Listas!$C$272:$C$455),IF(E355 = "Concejo",_xlfn.XLOOKUP(F355,Listas!$B$207:$B$252,Listas!$C$207:$C$252),IF(E355="Congreso",_xlfn.XLOOKUP(F355,Listas!$B$127:$B$189,Listas!$C$127:$C$189), "")))</f>
        <v>Centro Democrático</v>
      </c>
      <c r="H355" s="632" t="s">
        <v>6620</v>
      </c>
      <c r="I355" s="607" t="s">
        <v>104</v>
      </c>
      <c r="J355" s="625" t="s">
        <v>170</v>
      </c>
      <c r="K355" s="44" t="s">
        <v>121</v>
      </c>
      <c r="L355" s="607" t="s">
        <v>121</v>
      </c>
      <c r="M355" s="605" t="s">
        <v>1927</v>
      </c>
      <c r="N355" s="607" t="s">
        <v>121</v>
      </c>
      <c r="O355" s="623">
        <v>45677</v>
      </c>
      <c r="P355" s="626" t="s">
        <v>6621</v>
      </c>
      <c r="Q355" s="624">
        <v>45671</v>
      </c>
      <c r="R355" s="612" t="s">
        <v>6622</v>
      </c>
      <c r="S355" s="95">
        <v>45685</v>
      </c>
      <c r="T355" s="598" t="s">
        <v>121</v>
      </c>
      <c r="U355" s="598" t="s">
        <v>121</v>
      </c>
      <c r="V355" s="598" t="s">
        <v>121</v>
      </c>
      <c r="W355" s="598" t="s">
        <v>121</v>
      </c>
      <c r="X355" s="618" t="s">
        <v>6623</v>
      </c>
      <c r="Y355" s="623">
        <v>45699</v>
      </c>
      <c r="Z355" s="628" t="s">
        <v>6624</v>
      </c>
    </row>
    <row r="356" spans="1:26" ht="27" hidden="1" customHeight="1" x14ac:dyDescent="0.25">
      <c r="A356" s="605" t="s">
        <v>60</v>
      </c>
      <c r="B356" s="605" t="s">
        <v>29</v>
      </c>
      <c r="C356" s="636">
        <v>45686</v>
      </c>
      <c r="D356" s="631"/>
      <c r="E356" s="618" t="s">
        <v>22</v>
      </c>
      <c r="F356" s="618" t="s">
        <v>346</v>
      </c>
      <c r="G356" s="612" t="str" cm="1">
        <f t="array" ref="G356">IF(E356="JAL", _xlfn.XLOOKUP(F356,JAL[JAL],Listas!$C$272:$C$455),IF(E356 = "Concejo",_xlfn.XLOOKUP(F356,Listas!$B$207:$B$252,Listas!$C$207:$C$252),IF(E356="Congreso",_xlfn.XLOOKUP(F356,Listas!$B$127:$B$189,Listas!$C$127:$C$189), "")))</f>
        <v>Partido Mira</v>
      </c>
      <c r="H356" s="632" t="s">
        <v>6625</v>
      </c>
      <c r="I356" s="607" t="s">
        <v>99</v>
      </c>
      <c r="J356" s="625" t="s">
        <v>141</v>
      </c>
      <c r="K356" s="44" t="s">
        <v>121</v>
      </c>
      <c r="L356" s="607" t="s">
        <v>121</v>
      </c>
      <c r="M356" s="605" t="s">
        <v>1495</v>
      </c>
      <c r="N356" s="44" t="s">
        <v>121</v>
      </c>
      <c r="O356" s="623">
        <v>45678</v>
      </c>
      <c r="P356" s="626" t="s">
        <v>6626</v>
      </c>
      <c r="Q356" s="624">
        <v>45672</v>
      </c>
      <c r="R356" s="699" t="s">
        <v>121</v>
      </c>
      <c r="S356" s="699" t="s">
        <v>121</v>
      </c>
      <c r="T356" s="598" t="s">
        <v>121</v>
      </c>
      <c r="U356" s="598" t="s">
        <v>121</v>
      </c>
      <c r="V356" s="699" t="s">
        <v>121</v>
      </c>
      <c r="W356" s="699" t="s">
        <v>121</v>
      </c>
      <c r="X356" s="618" t="s">
        <v>6627</v>
      </c>
      <c r="Y356" s="623">
        <v>45685</v>
      </c>
      <c r="Z356" s="628" t="s">
        <v>6628</v>
      </c>
    </row>
    <row r="357" spans="1:26" ht="27" hidden="1" customHeight="1" x14ac:dyDescent="0.25">
      <c r="A357" s="605" t="s">
        <v>16</v>
      </c>
      <c r="B357" s="605" t="s">
        <v>29</v>
      </c>
      <c r="C357" s="636">
        <v>45687</v>
      </c>
      <c r="D357" s="631"/>
      <c r="E357" s="618" t="s">
        <v>22</v>
      </c>
      <c r="F357" s="618" t="s">
        <v>340</v>
      </c>
      <c r="G357" s="612" t="str" cm="1">
        <f t="array" ref="G357">IF(E357="JAL", _xlfn.XLOOKUP(F357,JAL[JAL],Listas!$C$272:$C$455),IF(E357 = "Concejo",_xlfn.XLOOKUP(F357,Listas!$B$207:$B$252,Listas!$C$207:$C$252),IF(E357="Congreso",_xlfn.XLOOKUP(F357,Listas!$B$127:$B$189,Listas!$C$127:$C$189), "")))</f>
        <v>Partido Cambio Radical</v>
      </c>
      <c r="H357" s="632" t="s">
        <v>6629</v>
      </c>
      <c r="I357" s="607" t="s">
        <v>104</v>
      </c>
      <c r="J357" s="625" t="s">
        <v>325</v>
      </c>
      <c r="K357" s="44" t="s">
        <v>121</v>
      </c>
      <c r="L357" s="44"/>
      <c r="M357" s="605" t="s">
        <v>325</v>
      </c>
      <c r="N357" s="612"/>
      <c r="O357" s="623">
        <v>45679</v>
      </c>
      <c r="P357" s="626" t="s">
        <v>6630</v>
      </c>
      <c r="Q357" s="624">
        <v>45673</v>
      </c>
      <c r="R357" s="598" t="s">
        <v>121</v>
      </c>
      <c r="S357" s="598" t="s">
        <v>121</v>
      </c>
      <c r="T357" s="598" t="s">
        <v>121</v>
      </c>
      <c r="U357" s="598" t="s">
        <v>121</v>
      </c>
      <c r="V357" s="598" t="s">
        <v>121</v>
      </c>
      <c r="W357" s="598" t="s">
        <v>121</v>
      </c>
      <c r="X357" s="618" t="s">
        <v>6631</v>
      </c>
      <c r="Y357" s="623">
        <v>45687</v>
      </c>
      <c r="Z357" s="628" t="s">
        <v>6632</v>
      </c>
    </row>
    <row r="358" spans="1:26" ht="27" hidden="1" customHeight="1" x14ac:dyDescent="0.25">
      <c r="A358" s="605" t="s">
        <v>16</v>
      </c>
      <c r="B358" s="605" t="s">
        <v>29</v>
      </c>
      <c r="C358" s="636">
        <v>45687</v>
      </c>
      <c r="D358" s="631"/>
      <c r="E358" s="618" t="s">
        <v>39</v>
      </c>
      <c r="F358" s="618" t="s">
        <v>722</v>
      </c>
      <c r="G358" s="44" t="str" cm="1">
        <f t="array" ref="G358">IF(E358="JAL", _xlfn.XLOOKUP(F358,JAL[JAL],Listas!$C$272:$C$456),IF(E358 = "Concejo",_xlfn.XLOOKUP(F358,Listas!$B$207:$B$251,Listas!$C$207:$C$251),IF(E358="Congreso",_xlfn.XLOOKUP(F358,Listas!$B$127:$B$188,Listas!$C$127:$C$188), "")))</f>
        <v>Centro Democrático</v>
      </c>
      <c r="H358" s="632" t="s">
        <v>6633</v>
      </c>
      <c r="I358" s="607" t="s">
        <v>99</v>
      </c>
      <c r="J358" s="625" t="s">
        <v>169</v>
      </c>
      <c r="K358" s="44" t="s">
        <v>121</v>
      </c>
      <c r="L358" s="607" t="s">
        <v>71</v>
      </c>
      <c r="M358" s="605" t="s">
        <v>1495</v>
      </c>
      <c r="N358" s="618"/>
      <c r="O358" s="623">
        <v>45681</v>
      </c>
      <c r="P358" s="626" t="s">
        <v>6634</v>
      </c>
      <c r="Q358" s="624">
        <v>45673</v>
      </c>
      <c r="R358" s="598" t="s">
        <v>121</v>
      </c>
      <c r="S358" s="598" t="s">
        <v>121</v>
      </c>
      <c r="T358" s="598" t="s">
        <v>121</v>
      </c>
      <c r="U358" s="598" t="s">
        <v>121</v>
      </c>
      <c r="V358" s="598" t="s">
        <v>121</v>
      </c>
      <c r="W358" s="598" t="s">
        <v>121</v>
      </c>
      <c r="X358" s="618" t="s">
        <v>6635</v>
      </c>
      <c r="Y358" s="623">
        <v>45686</v>
      </c>
      <c r="Z358" s="628"/>
    </row>
    <row r="359" spans="1:26" ht="27" hidden="1" customHeight="1" x14ac:dyDescent="0.25">
      <c r="A359" s="605" t="s">
        <v>47</v>
      </c>
      <c r="B359" s="605" t="s">
        <v>29</v>
      </c>
      <c r="C359" s="636">
        <v>45687</v>
      </c>
      <c r="D359" s="631">
        <v>45701</v>
      </c>
      <c r="E359" s="618" t="s">
        <v>22</v>
      </c>
      <c r="F359" s="618" t="s">
        <v>305</v>
      </c>
      <c r="G359" s="612" t="str" cm="1">
        <f t="array" ref="G359">IF(E359="JAL", _xlfn.XLOOKUP(F359,JAL[JAL],Listas!$C$272:$C$455),IF(E359 = "Concejo",_xlfn.XLOOKUP(F359,Listas!$B$207:$B$252,Listas!$C$207:$C$252),IF(E359="Congreso",_xlfn.XLOOKUP(F359,Listas!$B$127:$B$189,Listas!$C$127:$C$189), "")))</f>
        <v>Centro Democrático</v>
      </c>
      <c r="H359" s="632" t="s">
        <v>6636</v>
      </c>
      <c r="I359" s="607" t="s">
        <v>122</v>
      </c>
      <c r="J359" s="625"/>
      <c r="K359" s="44" t="s">
        <v>121</v>
      </c>
      <c r="L359" s="607"/>
      <c r="M359" s="605" t="s">
        <v>1389</v>
      </c>
      <c r="N359" s="605" t="s">
        <v>121</v>
      </c>
      <c r="O359" s="624">
        <v>45673</v>
      </c>
      <c r="P359" s="626" t="s">
        <v>6637</v>
      </c>
      <c r="Q359" s="624">
        <v>45673</v>
      </c>
      <c r="R359" s="612" t="s">
        <v>6638</v>
      </c>
      <c r="S359" s="95">
        <v>45687</v>
      </c>
      <c r="T359" s="598" t="s">
        <v>121</v>
      </c>
      <c r="U359" s="598" t="s">
        <v>121</v>
      </c>
      <c r="V359" s="612" t="s">
        <v>6639</v>
      </c>
      <c r="W359" s="621">
        <v>45693</v>
      </c>
      <c r="X359" s="618" t="s">
        <v>6640</v>
      </c>
      <c r="Y359" s="623">
        <v>45701</v>
      </c>
      <c r="Z359" s="628" t="s">
        <v>6641</v>
      </c>
    </row>
    <row r="360" spans="1:26" ht="27" hidden="1" customHeight="1" x14ac:dyDescent="0.25">
      <c r="A360" s="605" t="s">
        <v>42</v>
      </c>
      <c r="B360" s="605" t="s">
        <v>29</v>
      </c>
      <c r="C360" s="636">
        <v>45688</v>
      </c>
      <c r="D360" s="631"/>
      <c r="E360" s="618" t="s">
        <v>22</v>
      </c>
      <c r="F360" s="618" t="s">
        <v>340</v>
      </c>
      <c r="G360" s="612" t="str" cm="1">
        <f t="array" ref="G360">IF(E360="JAL", _xlfn.XLOOKUP(F360,JAL[JAL],Listas!$C$272:$C$455),IF(E360 = "Concejo",_xlfn.XLOOKUP(F360,Listas!$B$207:$B$252,Listas!$C$207:$C$252),IF(E360="Congreso",_xlfn.XLOOKUP(F360,Listas!$B$127:$B$189,Listas!$C$127:$C$189), "")))</f>
        <v>Partido Cambio Radical</v>
      </c>
      <c r="H360" s="632" t="s">
        <v>6642</v>
      </c>
      <c r="I360" s="607" t="s">
        <v>94</v>
      </c>
      <c r="J360" s="626" t="s">
        <v>121</v>
      </c>
      <c r="K360" s="614" t="s">
        <v>121</v>
      </c>
      <c r="L360" s="626" t="s">
        <v>121</v>
      </c>
      <c r="M360" s="605" t="s">
        <v>1389</v>
      </c>
      <c r="N360" s="612" t="s">
        <v>163</v>
      </c>
      <c r="O360" s="623">
        <v>45651</v>
      </c>
      <c r="P360" s="626" t="s">
        <v>6643</v>
      </c>
      <c r="Q360" s="624">
        <v>45674</v>
      </c>
      <c r="R360" s="699" t="s">
        <v>121</v>
      </c>
      <c r="S360" s="699" t="s">
        <v>121</v>
      </c>
      <c r="T360" s="598" t="s">
        <v>121</v>
      </c>
      <c r="U360" s="598" t="s">
        <v>121</v>
      </c>
      <c r="V360" s="699" t="s">
        <v>121</v>
      </c>
      <c r="W360" s="699" t="s">
        <v>121</v>
      </c>
      <c r="X360" s="618" t="s">
        <v>6644</v>
      </c>
      <c r="Y360" s="623">
        <v>45688</v>
      </c>
      <c r="Z360" s="628" t="s">
        <v>6645</v>
      </c>
    </row>
    <row r="361" spans="1:26" ht="27" hidden="1" customHeight="1" x14ac:dyDescent="0.25">
      <c r="A361" s="605" t="s">
        <v>16</v>
      </c>
      <c r="B361" s="605" t="s">
        <v>29</v>
      </c>
      <c r="C361" s="636">
        <v>45691</v>
      </c>
      <c r="D361" s="631"/>
      <c r="E361" s="618" t="s">
        <v>39</v>
      </c>
      <c r="F361" s="618" t="s">
        <v>696</v>
      </c>
      <c r="G361" s="44" t="str" cm="1">
        <f t="array" ref="G361">IF(E361="JAL", _xlfn.XLOOKUP(F361,JAL[JAL],Listas!$C$272:$C$456),IF(E361 = "Concejo",_xlfn.XLOOKUP(F361,Listas!$B$207:$B$251,Listas!$C$207:$C$251),IF(E361="Congreso",_xlfn.XLOOKUP(F361,Listas!$B$127:$B$188,Listas!$C$127:$C$188), "")))</f>
        <v>Partido Mira</v>
      </c>
      <c r="H361" s="632" t="s">
        <v>6646</v>
      </c>
      <c r="I361" s="607" t="s">
        <v>104</v>
      </c>
      <c r="J361" s="116" t="s">
        <v>223</v>
      </c>
      <c r="K361" s="44" t="s">
        <v>232</v>
      </c>
      <c r="L361" s="44"/>
      <c r="M361" s="605" t="s">
        <v>1927</v>
      </c>
      <c r="N361" s="618"/>
      <c r="O361" s="623">
        <v>45681</v>
      </c>
      <c r="P361" s="626" t="s">
        <v>6647</v>
      </c>
      <c r="Q361" s="624">
        <v>45677</v>
      </c>
      <c r="R361" s="598" t="s">
        <v>121</v>
      </c>
      <c r="S361" s="598" t="s">
        <v>121</v>
      </c>
      <c r="T361" s="598" t="s">
        <v>121</v>
      </c>
      <c r="U361" s="598" t="s">
        <v>121</v>
      </c>
      <c r="V361" s="598" t="s">
        <v>121</v>
      </c>
      <c r="W361" s="598" t="s">
        <v>121</v>
      </c>
      <c r="X361" s="618" t="s">
        <v>6648</v>
      </c>
      <c r="Y361" s="623">
        <v>45691</v>
      </c>
      <c r="Z361" s="628" t="s">
        <v>6649</v>
      </c>
    </row>
    <row r="362" spans="1:26" ht="27" hidden="1" customHeight="1" x14ac:dyDescent="0.25">
      <c r="A362" s="605" t="s">
        <v>16</v>
      </c>
      <c r="B362" s="605" t="s">
        <v>29</v>
      </c>
      <c r="C362" s="636">
        <v>45691</v>
      </c>
      <c r="D362" s="631"/>
      <c r="E362" s="618" t="s">
        <v>22</v>
      </c>
      <c r="F362" s="618" t="s">
        <v>255</v>
      </c>
      <c r="G362" s="612" t="str" cm="1">
        <f t="array" ref="G362">IF(E362="JAL", _xlfn.XLOOKUP(F362,JAL[JAL],Listas!$C$272:$C$455),IF(E362 = "Concejo",_xlfn.XLOOKUP(F362,Listas!$B$207:$B$252,Listas!$C$207:$C$252),IF(E362="Congreso",_xlfn.XLOOKUP(F362,Listas!$B$127:$B$189,Listas!$C$127:$C$189), "")))</f>
        <v>Alianza Verde</v>
      </c>
      <c r="H362" s="632" t="s">
        <v>6650</v>
      </c>
      <c r="I362" s="607" t="s">
        <v>113</v>
      </c>
      <c r="J362" s="625" t="s">
        <v>183</v>
      </c>
      <c r="K362" s="44" t="s">
        <v>121</v>
      </c>
      <c r="L362" s="607"/>
      <c r="M362" s="605" t="s">
        <v>1756</v>
      </c>
      <c r="N362" s="618"/>
      <c r="O362" s="623">
        <v>45681</v>
      </c>
      <c r="P362" s="626" t="s">
        <v>6651</v>
      </c>
      <c r="Q362" s="624">
        <v>45677</v>
      </c>
      <c r="R362" s="598" t="s">
        <v>121</v>
      </c>
      <c r="S362" s="598" t="s">
        <v>121</v>
      </c>
      <c r="T362" s="598" t="s">
        <v>121</v>
      </c>
      <c r="U362" s="598" t="s">
        <v>121</v>
      </c>
      <c r="V362" s="598" t="s">
        <v>121</v>
      </c>
      <c r="W362" s="598" t="s">
        <v>121</v>
      </c>
      <c r="X362" s="618" t="s">
        <v>6652</v>
      </c>
      <c r="Y362" s="623">
        <v>45691</v>
      </c>
      <c r="Z362" s="628" t="s">
        <v>6653</v>
      </c>
    </row>
    <row r="363" spans="1:26" ht="27" hidden="1" customHeight="1" x14ac:dyDescent="0.25">
      <c r="A363" s="605" t="s">
        <v>42</v>
      </c>
      <c r="B363" s="605" t="s">
        <v>29</v>
      </c>
      <c r="C363" s="636">
        <v>45691</v>
      </c>
      <c r="D363" s="631">
        <v>45698</v>
      </c>
      <c r="E363" s="618" t="s">
        <v>22</v>
      </c>
      <c r="F363" s="618" t="s">
        <v>288</v>
      </c>
      <c r="G363" s="612" t="str" cm="1">
        <f t="array" ref="G363">IF(E363="JAL", _xlfn.XLOOKUP(F363,JAL[JAL],Listas!$C$272:$C$455),IF(E363 = "Concejo",_xlfn.XLOOKUP(F363,Listas!$B$207:$B$252,Listas!$C$207:$C$252),IF(E363="Congreso",_xlfn.XLOOKUP(F363,Listas!$B$127:$B$189,Listas!$C$127:$C$189), "")))</f>
        <v>Pacto Historico</v>
      </c>
      <c r="H363" s="632" t="s">
        <v>6654</v>
      </c>
      <c r="I363" s="607" t="s">
        <v>126</v>
      </c>
      <c r="J363" s="626" t="s">
        <v>6655</v>
      </c>
      <c r="K363" s="612" t="s">
        <v>6656</v>
      </c>
      <c r="L363" s="626" t="s">
        <v>121</v>
      </c>
      <c r="M363" s="605" t="s">
        <v>1495</v>
      </c>
      <c r="N363" s="626" t="s">
        <v>121</v>
      </c>
      <c r="O363" s="623">
        <v>45697</v>
      </c>
      <c r="P363" s="626" t="s">
        <v>6657</v>
      </c>
      <c r="Q363" s="624">
        <v>45684</v>
      </c>
      <c r="R363" s="612" t="s">
        <v>6658</v>
      </c>
      <c r="S363" s="95">
        <v>45691</v>
      </c>
      <c r="T363" s="598" t="s">
        <v>121</v>
      </c>
      <c r="U363" s="598" t="s">
        <v>121</v>
      </c>
      <c r="V363" s="598" t="s">
        <v>121</v>
      </c>
      <c r="W363" s="598" t="s">
        <v>121</v>
      </c>
      <c r="X363" s="618" t="s">
        <v>6659</v>
      </c>
      <c r="Y363" s="623">
        <v>45693</v>
      </c>
      <c r="Z363" s="628" t="s">
        <v>6660</v>
      </c>
    </row>
    <row r="364" spans="1:26" ht="27" hidden="1" customHeight="1" x14ac:dyDescent="0.25">
      <c r="A364" s="605" t="s">
        <v>42</v>
      </c>
      <c r="B364" s="605" t="s">
        <v>29</v>
      </c>
      <c r="C364" s="636">
        <v>45691</v>
      </c>
      <c r="D364" s="631"/>
      <c r="E364" s="618" t="s">
        <v>22</v>
      </c>
      <c r="F364" s="618" t="s">
        <v>288</v>
      </c>
      <c r="G364" s="612" t="str" cm="1">
        <f t="array" ref="G364">IF(E364="JAL", _xlfn.XLOOKUP(F364,JAL[JAL],Listas!$C$272:$C$455),IF(E364 = "Concejo",_xlfn.XLOOKUP(F364,Listas!$B$207:$B$252,Listas!$C$207:$C$252),IF(E364="Congreso",_xlfn.XLOOKUP(F364,Listas!$B$127:$B$189,Listas!$C$127:$C$189), "")))</f>
        <v>Pacto Historico</v>
      </c>
      <c r="H364" s="632" t="s">
        <v>6661</v>
      </c>
      <c r="I364" s="607" t="s">
        <v>88</v>
      </c>
      <c r="J364" s="625" t="s">
        <v>4562</v>
      </c>
      <c r="K364" s="614" t="s">
        <v>121</v>
      </c>
      <c r="L364" s="614" t="s">
        <v>121</v>
      </c>
      <c r="M364" s="605" t="s">
        <v>1495</v>
      </c>
      <c r="N364" s="626" t="s">
        <v>121</v>
      </c>
      <c r="O364" s="623">
        <v>45684</v>
      </c>
      <c r="P364" s="626" t="s">
        <v>6662</v>
      </c>
      <c r="Q364" s="624">
        <v>45684</v>
      </c>
      <c r="R364" s="699" t="s">
        <v>121</v>
      </c>
      <c r="S364" s="699" t="s">
        <v>121</v>
      </c>
      <c r="T364" s="598" t="s">
        <v>121</v>
      </c>
      <c r="U364" s="598" t="s">
        <v>121</v>
      </c>
      <c r="V364" s="699" t="s">
        <v>121</v>
      </c>
      <c r="W364" s="699" t="s">
        <v>121</v>
      </c>
      <c r="X364" s="618" t="s">
        <v>6663</v>
      </c>
      <c r="Y364" s="623">
        <v>45691</v>
      </c>
      <c r="Z364" s="628" t="s">
        <v>6664</v>
      </c>
    </row>
    <row r="365" spans="1:26" ht="27" hidden="1" customHeight="1" x14ac:dyDescent="0.25">
      <c r="A365" s="605" t="s">
        <v>47</v>
      </c>
      <c r="B365" s="605" t="s">
        <v>29</v>
      </c>
      <c r="C365" s="636">
        <v>45692</v>
      </c>
      <c r="D365" s="631">
        <v>45706</v>
      </c>
      <c r="E365" s="618" t="s">
        <v>22</v>
      </c>
      <c r="F365" s="618" t="s">
        <v>255</v>
      </c>
      <c r="G365" s="612" t="str" cm="1">
        <f t="array" ref="G365">IF(E365="JAL", _xlfn.XLOOKUP(F365,JAL[JAL],Listas!$C$272:$C$455),IF(E365 = "Concejo",_xlfn.XLOOKUP(F365,Listas!$B$207:$B$252,Listas!$C$207:$C$252),IF(E365="Congreso",_xlfn.XLOOKUP(F365,Listas!$B$127:$B$189,Listas!$C$127:$C$189), "")))</f>
        <v>Alianza Verde</v>
      </c>
      <c r="H365" s="632" t="s">
        <v>6665</v>
      </c>
      <c r="I365" s="607" t="s">
        <v>94</v>
      </c>
      <c r="J365" s="625" t="s">
        <v>154</v>
      </c>
      <c r="K365" s="44" t="s">
        <v>121</v>
      </c>
      <c r="L365" s="44"/>
      <c r="M365" s="605" t="s">
        <v>1389</v>
      </c>
      <c r="N365" s="113" t="s">
        <v>121</v>
      </c>
      <c r="O365" s="624">
        <v>45678</v>
      </c>
      <c r="P365" s="626" t="s">
        <v>6666</v>
      </c>
      <c r="Q365" s="624">
        <v>45678</v>
      </c>
      <c r="R365" s="612" t="s">
        <v>6667</v>
      </c>
      <c r="S365" s="95">
        <v>45692</v>
      </c>
      <c r="T365" s="598" t="s">
        <v>121</v>
      </c>
      <c r="U365" s="598" t="s">
        <v>121</v>
      </c>
      <c r="V365" s="612" t="s">
        <v>6668</v>
      </c>
      <c r="W365" s="621">
        <v>45693</v>
      </c>
      <c r="X365" s="618" t="s">
        <v>6669</v>
      </c>
      <c r="Y365" s="623">
        <v>45695</v>
      </c>
      <c r="Z365" s="628" t="s">
        <v>4264</v>
      </c>
    </row>
    <row r="366" spans="1:26" ht="27" hidden="1" customHeight="1" x14ac:dyDescent="0.25">
      <c r="A366" s="605" t="s">
        <v>60</v>
      </c>
      <c r="B366" s="605" t="s">
        <v>29</v>
      </c>
      <c r="C366" s="636">
        <v>45692</v>
      </c>
      <c r="D366" s="631">
        <v>45706</v>
      </c>
      <c r="E366" s="618" t="s">
        <v>22</v>
      </c>
      <c r="F366" s="618" t="s">
        <v>320</v>
      </c>
      <c r="G366" s="612" t="str" cm="1">
        <f t="array" ref="G366">IF(E366="JAL", _xlfn.XLOOKUP(F366,JAL[JAL],Listas!$C$272:$C$455),IF(E366 = "Concejo",_xlfn.XLOOKUP(F366,Listas!$B$207:$B$252,Listas!$C$207:$C$252),IF(E366="Congreso",_xlfn.XLOOKUP(F366,Listas!$B$127:$B$189,Listas!$C$127:$C$189), "")))</f>
        <v>Centro Democrático</v>
      </c>
      <c r="H366" s="632" t="s">
        <v>6670</v>
      </c>
      <c r="I366" s="607" t="s">
        <v>113</v>
      </c>
      <c r="J366" s="625" t="s">
        <v>121</v>
      </c>
      <c r="K366" s="44" t="s">
        <v>3638</v>
      </c>
      <c r="L366" s="44" t="s">
        <v>121</v>
      </c>
      <c r="M366" s="605" t="s">
        <v>6671</v>
      </c>
      <c r="N366" s="612" t="s">
        <v>6672</v>
      </c>
      <c r="O366" s="623">
        <v>45684</v>
      </c>
      <c r="P366" s="626" t="s">
        <v>6673</v>
      </c>
      <c r="Q366" s="624">
        <v>45678</v>
      </c>
      <c r="R366" s="618" t="s">
        <v>6674</v>
      </c>
      <c r="S366" s="627">
        <v>45692</v>
      </c>
      <c r="T366" s="598" t="s">
        <v>121</v>
      </c>
      <c r="U366" s="598" t="s">
        <v>121</v>
      </c>
      <c r="V366" s="612" t="s">
        <v>6675</v>
      </c>
      <c r="W366" s="621">
        <v>45693</v>
      </c>
      <c r="X366" s="618" t="s">
        <v>6676</v>
      </c>
      <c r="Y366" s="623">
        <v>45706</v>
      </c>
      <c r="Z366" s="628" t="s">
        <v>6677</v>
      </c>
    </row>
    <row r="367" spans="1:26" ht="27" hidden="1" customHeight="1" x14ac:dyDescent="0.25">
      <c r="A367" s="605" t="s">
        <v>60</v>
      </c>
      <c r="B367" s="605" t="s">
        <v>29</v>
      </c>
      <c r="C367" s="636">
        <v>45692</v>
      </c>
      <c r="D367" s="631"/>
      <c r="E367" s="618" t="s">
        <v>39</v>
      </c>
      <c r="F367" s="618" t="s">
        <v>778</v>
      </c>
      <c r="G367" s="44" t="str" cm="1">
        <f t="array" ref="G367">IF(E367="JAL", _xlfn.XLOOKUP(F367,JAL[JAL],Listas!$C$272:$C$456),IF(E367 = "Concejo",_xlfn.XLOOKUP(F367,Listas!$B$207:$B$251,Listas!$C$207:$C$251),IF(E367="Congreso",_xlfn.XLOOKUP(F367,Listas!$B$127:$B$188,Listas!$C$127:$C$188), "")))</f>
        <v>Partido Nuevo Liberalismo</v>
      </c>
      <c r="H367" s="632" t="s">
        <v>6678</v>
      </c>
      <c r="I367" s="607" t="s">
        <v>124</v>
      </c>
      <c r="J367" s="625" t="s">
        <v>242</v>
      </c>
      <c r="K367" s="44" t="s">
        <v>121</v>
      </c>
      <c r="L367" s="607" t="s">
        <v>121</v>
      </c>
      <c r="M367" s="605" t="s">
        <v>1389</v>
      </c>
      <c r="N367" s="607" t="s">
        <v>121</v>
      </c>
      <c r="O367" s="623">
        <v>45685</v>
      </c>
      <c r="P367" s="626" t="s">
        <v>6679</v>
      </c>
      <c r="Q367" s="624">
        <v>45678</v>
      </c>
      <c r="R367" s="699" t="s">
        <v>121</v>
      </c>
      <c r="S367" s="699" t="s">
        <v>121</v>
      </c>
      <c r="T367" s="598" t="s">
        <v>121</v>
      </c>
      <c r="U367" s="598" t="s">
        <v>121</v>
      </c>
      <c r="V367" s="699" t="s">
        <v>121</v>
      </c>
      <c r="W367" s="699" t="s">
        <v>121</v>
      </c>
      <c r="X367" s="618" t="s">
        <v>6680</v>
      </c>
      <c r="Y367" s="623">
        <v>45691</v>
      </c>
      <c r="Z367" s="628" t="s">
        <v>6681</v>
      </c>
    </row>
    <row r="368" spans="1:26" ht="27" hidden="1" customHeight="1" x14ac:dyDescent="0.25">
      <c r="A368" s="605" t="s">
        <v>16</v>
      </c>
      <c r="B368" s="605" t="s">
        <v>29</v>
      </c>
      <c r="C368" s="636">
        <v>45693</v>
      </c>
      <c r="D368" s="631"/>
      <c r="E368" s="618" t="s">
        <v>22</v>
      </c>
      <c r="F368" s="618" t="s">
        <v>299</v>
      </c>
      <c r="G368" s="612" t="str" cm="1">
        <f t="array" ref="G368">IF(E368="JAL", _xlfn.XLOOKUP(F368,JAL[JAL],Listas!$C$272:$C$455),IF(E368 = "Concejo",_xlfn.XLOOKUP(F368,Listas!$B$207:$B$252,Listas!$C$207:$C$252),IF(E368="Congreso",_xlfn.XLOOKUP(F368,Listas!$B$127:$B$189,Listas!$C$127:$C$189), "")))</f>
        <v>Pacto Historico</v>
      </c>
      <c r="H368" s="632" t="s">
        <v>6682</v>
      </c>
      <c r="I368" s="607" t="s">
        <v>94</v>
      </c>
      <c r="J368" s="625" t="s">
        <v>168</v>
      </c>
      <c r="K368" s="44" t="s">
        <v>121</v>
      </c>
      <c r="L368" s="605"/>
      <c r="M368" s="618" t="s">
        <v>1389</v>
      </c>
      <c r="N368" s="607" t="s">
        <v>121</v>
      </c>
      <c r="O368" s="623">
        <v>45688</v>
      </c>
      <c r="P368" s="626" t="s">
        <v>6683</v>
      </c>
      <c r="Q368" s="624">
        <v>45686</v>
      </c>
      <c r="R368" s="598" t="s">
        <v>121</v>
      </c>
      <c r="S368" s="598" t="s">
        <v>121</v>
      </c>
      <c r="T368" s="598" t="s">
        <v>121</v>
      </c>
      <c r="U368" s="598" t="s">
        <v>121</v>
      </c>
      <c r="V368" s="612" t="s">
        <v>6684</v>
      </c>
      <c r="W368" s="621">
        <v>45693</v>
      </c>
      <c r="X368" s="618" t="s">
        <v>6685</v>
      </c>
      <c r="Y368" s="623">
        <v>45693</v>
      </c>
      <c r="Z368" s="628"/>
    </row>
    <row r="369" spans="1:26" ht="27" hidden="1" customHeight="1" x14ac:dyDescent="0.25">
      <c r="A369" s="605" t="s">
        <v>16</v>
      </c>
      <c r="B369" s="605" t="s">
        <v>29</v>
      </c>
      <c r="C369" s="636">
        <v>45694</v>
      </c>
      <c r="D369" s="631"/>
      <c r="E369" s="618" t="s">
        <v>22</v>
      </c>
      <c r="F369" s="618" t="s">
        <v>311</v>
      </c>
      <c r="G369" s="612" t="str" cm="1">
        <f t="array" ref="G369">IF(E369="JAL", _xlfn.XLOOKUP(F369,JAL[JAL],Listas!$C$272:$C$455),IF(E369 = "Concejo",_xlfn.XLOOKUP(F369,Listas!$B$207:$B$252,Listas!$C$207:$C$252),IF(E369="Congreso",_xlfn.XLOOKUP(F369,Listas!$B$127:$B$189,Listas!$C$127:$C$189), "")))</f>
        <v>Centro Democrático</v>
      </c>
      <c r="H369" s="632" t="s">
        <v>6686</v>
      </c>
      <c r="I369" s="607" t="s">
        <v>126</v>
      </c>
      <c r="J369" s="625"/>
      <c r="K369" s="44" t="s">
        <v>2987</v>
      </c>
      <c r="L369" s="607"/>
      <c r="M369" s="605" t="s">
        <v>1389</v>
      </c>
      <c r="N369" s="607" t="s">
        <v>121</v>
      </c>
      <c r="O369" s="623">
        <v>45686</v>
      </c>
      <c r="P369" s="626" t="s">
        <v>6687</v>
      </c>
      <c r="Q369" s="624">
        <v>45680</v>
      </c>
      <c r="R369" s="598" t="s">
        <v>121</v>
      </c>
      <c r="S369" s="598" t="s">
        <v>121</v>
      </c>
      <c r="T369" s="598" t="s">
        <v>121</v>
      </c>
      <c r="U369" s="598" t="s">
        <v>121</v>
      </c>
      <c r="V369" s="598" t="s">
        <v>121</v>
      </c>
      <c r="W369" s="598" t="s">
        <v>121</v>
      </c>
      <c r="X369" s="618" t="s">
        <v>6688</v>
      </c>
      <c r="Y369" s="623">
        <v>45694</v>
      </c>
      <c r="Z369" s="628" t="s">
        <v>6689</v>
      </c>
    </row>
    <row r="370" spans="1:26" ht="27" hidden="1" customHeight="1" x14ac:dyDescent="0.25">
      <c r="A370" s="605" t="s">
        <v>16</v>
      </c>
      <c r="B370" s="605" t="s">
        <v>29</v>
      </c>
      <c r="C370" s="636">
        <v>45695</v>
      </c>
      <c r="D370" s="631"/>
      <c r="E370" s="618" t="s">
        <v>22</v>
      </c>
      <c r="F370" s="618" t="s">
        <v>305</v>
      </c>
      <c r="G370" s="612" t="str" cm="1">
        <f t="array" ref="G370">IF(E370="JAL", _xlfn.XLOOKUP(F370,JAL[JAL],Listas!$C$272:$C$455),IF(E370 = "Concejo",_xlfn.XLOOKUP(F370,Listas!$B$207:$B$252,Listas!$C$207:$C$252),IF(E370="Congreso",_xlfn.XLOOKUP(F370,Listas!$B$127:$B$189,Listas!$C$127:$C$189), "")))</f>
        <v>Centro Democrático</v>
      </c>
      <c r="H370" s="632" t="s">
        <v>6690</v>
      </c>
      <c r="I370" s="607" t="s">
        <v>94</v>
      </c>
      <c r="J370" s="116" t="s">
        <v>168</v>
      </c>
      <c r="K370" s="607" t="s">
        <v>121</v>
      </c>
      <c r="L370" s="44"/>
      <c r="M370" s="605" t="s">
        <v>1389</v>
      </c>
      <c r="N370" s="44" t="s">
        <v>121</v>
      </c>
      <c r="O370" s="623">
        <v>45686</v>
      </c>
      <c r="P370" s="626" t="s">
        <v>6691</v>
      </c>
      <c r="Q370" s="624">
        <v>45681</v>
      </c>
      <c r="R370" s="699" t="s">
        <v>121</v>
      </c>
      <c r="S370" s="699" t="s">
        <v>121</v>
      </c>
      <c r="T370" s="598" t="s">
        <v>121</v>
      </c>
      <c r="U370" s="598" t="s">
        <v>121</v>
      </c>
      <c r="V370" s="598" t="s">
        <v>121</v>
      </c>
      <c r="W370" s="598" t="s">
        <v>121</v>
      </c>
      <c r="X370" s="618" t="s">
        <v>6692</v>
      </c>
      <c r="Y370" s="623">
        <v>45695</v>
      </c>
      <c r="Z370" s="628" t="s">
        <v>6693</v>
      </c>
    </row>
    <row r="371" spans="1:26" ht="27" hidden="1" customHeight="1" x14ac:dyDescent="0.25">
      <c r="A371" s="605" t="s">
        <v>60</v>
      </c>
      <c r="B371" s="605" t="s">
        <v>29</v>
      </c>
      <c r="C371" s="636">
        <v>45695</v>
      </c>
      <c r="D371" s="631">
        <v>45700</v>
      </c>
      <c r="E371" s="618" t="s">
        <v>22</v>
      </c>
      <c r="F371" s="618" t="s">
        <v>288</v>
      </c>
      <c r="G371" s="612" t="str" cm="1">
        <f t="array" ref="G371">IF(E371="JAL", _xlfn.XLOOKUP(F371,JAL[JAL],Listas!$C$272:$C$455),IF(E371 = "Concejo",_xlfn.XLOOKUP(F371,Listas!$B$207:$B$253,Listas!$C$207:$C$253),IF(E371="Congreso",_xlfn.XLOOKUP(F371,Listas!$B$127:$B$189,Listas!$C$127:$C$189), "")))</f>
        <v>Pacto Historico</v>
      </c>
      <c r="H371" s="632" t="s">
        <v>6694</v>
      </c>
      <c r="I371" s="607" t="s">
        <v>116</v>
      </c>
      <c r="J371" s="625" t="s">
        <v>159</v>
      </c>
      <c r="K371" s="44" t="s">
        <v>121</v>
      </c>
      <c r="L371" s="44" t="s">
        <v>121</v>
      </c>
      <c r="M371" s="605" t="s">
        <v>1495</v>
      </c>
      <c r="N371" s="44" t="s">
        <v>121</v>
      </c>
      <c r="O371" s="623">
        <v>45661</v>
      </c>
      <c r="P371" s="626" t="s">
        <v>6695</v>
      </c>
      <c r="Q371" s="624">
        <v>45688</v>
      </c>
      <c r="R371" s="612" t="s">
        <v>6696</v>
      </c>
      <c r="S371" s="95">
        <v>45695</v>
      </c>
      <c r="T371" s="598" t="s">
        <v>121</v>
      </c>
      <c r="U371" s="598" t="s">
        <v>121</v>
      </c>
      <c r="V371" s="598" t="s">
        <v>121</v>
      </c>
      <c r="W371" s="598" t="s">
        <v>121</v>
      </c>
      <c r="X371" s="618" t="s">
        <v>6697</v>
      </c>
      <c r="Y371" s="623">
        <v>45700</v>
      </c>
      <c r="Z371" s="628" t="s">
        <v>6698</v>
      </c>
    </row>
    <row r="372" spans="1:26" ht="27" hidden="1" customHeight="1" x14ac:dyDescent="0.25">
      <c r="A372" s="605" t="s">
        <v>16</v>
      </c>
      <c r="B372" s="605" t="s">
        <v>29</v>
      </c>
      <c r="C372" s="636">
        <v>45698</v>
      </c>
      <c r="D372" s="631"/>
      <c r="E372" s="618" t="s">
        <v>32</v>
      </c>
      <c r="F372" s="618" t="s">
        <v>574</v>
      </c>
      <c r="G372" s="612" t="str" cm="1">
        <f t="array" ref="G372">IF(E372="JAL", _xlfn.XLOOKUP(F372,JAL[JAL],Listas!$C$272:$C$455),IF(E372 = "Concejo",_xlfn.XLOOKUP(F372,Listas!$B$207:$B$253,Listas!$C$207:$C$253),IF(E372="Congreso",_xlfn.XLOOKUP(F372,Listas!$B$127:$B$189,Listas!$C$127:$C$189), "")))</f>
        <v>AICO - Autoridades Indígenas de Colombia</v>
      </c>
      <c r="H372" s="632" t="s">
        <v>6699</v>
      </c>
      <c r="I372" s="607" t="s">
        <v>107</v>
      </c>
      <c r="J372" s="625" t="s">
        <v>143</v>
      </c>
      <c r="K372" s="607" t="s">
        <v>121</v>
      </c>
      <c r="L372" s="607" t="s">
        <v>34</v>
      </c>
      <c r="M372" s="605" t="s">
        <v>325</v>
      </c>
      <c r="N372" s="607" t="s">
        <v>121</v>
      </c>
      <c r="O372" s="623">
        <v>45691</v>
      </c>
      <c r="P372" s="614" t="s">
        <v>6700</v>
      </c>
      <c r="Q372" s="624">
        <v>45691</v>
      </c>
      <c r="R372" s="598" t="s">
        <v>121</v>
      </c>
      <c r="S372" s="598" t="s">
        <v>121</v>
      </c>
      <c r="T372" s="598" t="s">
        <v>121</v>
      </c>
      <c r="U372" s="598" t="s">
        <v>121</v>
      </c>
      <c r="V372" s="598" t="s">
        <v>121</v>
      </c>
      <c r="W372" s="598" t="s">
        <v>121</v>
      </c>
      <c r="X372" s="618" t="s">
        <v>6701</v>
      </c>
      <c r="Y372" s="623">
        <v>45698</v>
      </c>
      <c r="Z372" s="628" t="s">
        <v>6702</v>
      </c>
    </row>
    <row r="373" spans="1:26" ht="27" hidden="1" customHeight="1" x14ac:dyDescent="0.25">
      <c r="A373" s="605" t="s">
        <v>78</v>
      </c>
      <c r="B373" s="605" t="s">
        <v>29</v>
      </c>
      <c r="C373" s="636">
        <v>45699</v>
      </c>
      <c r="D373" s="631">
        <v>45713</v>
      </c>
      <c r="E373" s="618" t="s">
        <v>22</v>
      </c>
      <c r="F373" s="618" t="s">
        <v>296</v>
      </c>
      <c r="G373" s="612" t="str" cm="1">
        <f t="array" ref="G373">IF(E373="JAL", _xlfn.XLOOKUP(F373,JAL[JAL],Listas!$C$272:$C$455),IF(E373 = "Concejo",_xlfn.XLOOKUP(F373,Listas!$B$207:$B$253,Listas!$C$207:$C$253),IF(E373="Congreso",_xlfn.XLOOKUP(F373,Listas!$B$127:$B$189,Listas!$C$127:$C$189), "")))</f>
        <v>Pacto Historico</v>
      </c>
      <c r="H373" s="632" t="s">
        <v>6703</v>
      </c>
      <c r="I373" s="607" t="s">
        <v>94</v>
      </c>
      <c r="J373" s="625" t="s">
        <v>154</v>
      </c>
      <c r="K373" s="44" t="s">
        <v>121</v>
      </c>
      <c r="L373" s="607"/>
      <c r="M373" s="605" t="s">
        <v>325</v>
      </c>
      <c r="N373" s="618" t="s">
        <v>1607</v>
      </c>
      <c r="O373" s="623">
        <v>45693</v>
      </c>
      <c r="P373" s="626" t="s">
        <v>6704</v>
      </c>
      <c r="Q373" s="624">
        <v>45692</v>
      </c>
      <c r="R373" s="612" t="s">
        <v>6705</v>
      </c>
      <c r="S373" s="95">
        <v>45699</v>
      </c>
      <c r="T373" s="598" t="s">
        <v>121</v>
      </c>
      <c r="U373" s="598" t="s">
        <v>121</v>
      </c>
      <c r="V373" s="618" t="s">
        <v>6706</v>
      </c>
      <c r="W373" s="623">
        <v>45693</v>
      </c>
      <c r="X373" s="618" t="s">
        <v>6707</v>
      </c>
      <c r="Y373" s="623">
        <v>45706</v>
      </c>
      <c r="Z373" s="628" t="s">
        <v>6708</v>
      </c>
    </row>
    <row r="374" spans="1:26" ht="27" hidden="1" customHeight="1" x14ac:dyDescent="0.25">
      <c r="A374" s="605" t="s">
        <v>47</v>
      </c>
      <c r="B374" s="605" t="s">
        <v>29</v>
      </c>
      <c r="C374" s="636">
        <v>45700</v>
      </c>
      <c r="D374" s="631"/>
      <c r="E374" s="618" t="s">
        <v>22</v>
      </c>
      <c r="F374" s="618" t="s">
        <v>305</v>
      </c>
      <c r="G374" s="612" t="str" cm="1">
        <f t="array" ref="G374">IF(E374="JAL", _xlfn.XLOOKUP(F374,JAL[JAL],Listas!$C$272:$C$455),IF(E374 = "Concejo",_xlfn.XLOOKUP(F374,Listas!$B$207:$B$252,Listas!$C$207:$C$252),IF(E374="Congreso",_xlfn.XLOOKUP(F374,Listas!$B$127:$B$189,Listas!$C$127:$C$189), "")))</f>
        <v>Centro Democrático</v>
      </c>
      <c r="H374" s="632" t="s">
        <v>6709</v>
      </c>
      <c r="I374" s="607" t="s">
        <v>104</v>
      </c>
      <c r="J374" s="625"/>
      <c r="K374" s="44" t="s">
        <v>121</v>
      </c>
      <c r="L374" s="607"/>
      <c r="M374" s="605" t="s">
        <v>1389</v>
      </c>
      <c r="N374" s="605" t="s">
        <v>121</v>
      </c>
      <c r="O374" s="624">
        <v>45686</v>
      </c>
      <c r="P374" s="626" t="s">
        <v>6710</v>
      </c>
      <c r="Q374" s="624">
        <v>45686</v>
      </c>
      <c r="R374" s="699" t="s">
        <v>121</v>
      </c>
      <c r="S374" s="699" t="s">
        <v>121</v>
      </c>
      <c r="T374" s="598" t="s">
        <v>121</v>
      </c>
      <c r="U374" s="598" t="s">
        <v>121</v>
      </c>
      <c r="V374" s="699" t="s">
        <v>121</v>
      </c>
      <c r="W374" s="699" t="s">
        <v>121</v>
      </c>
      <c r="X374" s="618" t="s">
        <v>6711</v>
      </c>
      <c r="Y374" s="623">
        <v>45692</v>
      </c>
      <c r="Z374" s="628"/>
    </row>
    <row r="375" spans="1:26" ht="27" hidden="1" customHeight="1" x14ac:dyDescent="0.25">
      <c r="A375" s="605" t="s">
        <v>42</v>
      </c>
      <c r="B375" s="605" t="s">
        <v>29</v>
      </c>
      <c r="C375" s="636">
        <v>45701</v>
      </c>
      <c r="D375" s="631"/>
      <c r="E375" s="618" t="s">
        <v>44</v>
      </c>
      <c r="F375" s="618" t="s">
        <v>24</v>
      </c>
      <c r="G375" s="44" t="str" cm="1">
        <f t="array" ref="G375">IF(E375="JAL", _xlfn.XLOOKUP(F375,JAL[JAL],Listas!$C$272:$C$456),IF(E375 = "Concejo",_xlfn.XLOOKUP(F375,Listas!$B$207:$B$251,Listas!$C$207:$C$251),IF(E375="Congreso",_xlfn.XLOOKUP(F375,Listas!$B$127:$B$188,Listas!$C$127:$C$188), "")))</f>
        <v/>
      </c>
      <c r="H375" s="632" t="s">
        <v>6712</v>
      </c>
      <c r="I375" s="607" t="s">
        <v>122</v>
      </c>
      <c r="J375" s="625"/>
      <c r="K375" s="614" t="s">
        <v>121</v>
      </c>
      <c r="L375" s="607" t="s">
        <v>24</v>
      </c>
      <c r="M375" s="605" t="s">
        <v>1495</v>
      </c>
      <c r="N375" s="614" t="s">
        <v>121</v>
      </c>
      <c r="O375" s="623">
        <v>45669</v>
      </c>
      <c r="P375" s="626" t="s">
        <v>6713</v>
      </c>
      <c r="Q375" s="624">
        <v>45686</v>
      </c>
      <c r="R375" s="598" t="s">
        <v>121</v>
      </c>
      <c r="S375" s="598" t="s">
        <v>121</v>
      </c>
      <c r="T375" s="598" t="s">
        <v>121</v>
      </c>
      <c r="U375" s="598" t="s">
        <v>121</v>
      </c>
      <c r="V375" s="598" t="s">
        <v>121</v>
      </c>
      <c r="W375" s="598" t="s">
        <v>121</v>
      </c>
      <c r="X375" s="618" t="s">
        <v>6714</v>
      </c>
      <c r="Y375" s="623">
        <v>45701</v>
      </c>
      <c r="Z375" s="628" t="s">
        <v>6715</v>
      </c>
    </row>
    <row r="376" spans="1:26" ht="27" hidden="1" customHeight="1" x14ac:dyDescent="0.25">
      <c r="A376" s="605" t="s">
        <v>47</v>
      </c>
      <c r="B376" s="605" t="s">
        <v>29</v>
      </c>
      <c r="C376" s="636">
        <v>45701</v>
      </c>
      <c r="D376" s="631"/>
      <c r="E376" s="618" t="s">
        <v>22</v>
      </c>
      <c r="F376" s="618" t="s">
        <v>367</v>
      </c>
      <c r="G376" s="612" t="str" cm="1">
        <f t="array" ref="G376">IF(E376="JAL", _xlfn.XLOOKUP(F376,JAL[JAL],Listas!$C$272:$C$455),IF(E376 = "Concejo",_xlfn.XLOOKUP(F376,Listas!$B$207:$B$253,Listas!$C$207:$C$253),IF(E376="Congreso",_xlfn.XLOOKUP(F376,Listas!$B$127:$B$189,Listas!$C$127:$C$189), "")))</f>
        <v>No Aplica</v>
      </c>
      <c r="H376" s="632" t="s">
        <v>6716</v>
      </c>
      <c r="I376" s="607" t="s">
        <v>126</v>
      </c>
      <c r="J376" s="625"/>
      <c r="K376" s="44" t="s">
        <v>121</v>
      </c>
      <c r="L376" s="607"/>
      <c r="M376" s="605" t="s">
        <v>1389</v>
      </c>
      <c r="N376" s="113" t="s">
        <v>121</v>
      </c>
      <c r="O376" s="624">
        <v>45687</v>
      </c>
      <c r="P376" s="626" t="s">
        <v>6717</v>
      </c>
      <c r="Q376" s="624">
        <v>45687</v>
      </c>
      <c r="R376" s="598" t="s">
        <v>121</v>
      </c>
      <c r="S376" s="598" t="s">
        <v>121</v>
      </c>
      <c r="T376" s="598" t="s">
        <v>121</v>
      </c>
      <c r="U376" s="598" t="s">
        <v>121</v>
      </c>
      <c r="V376" s="598" t="s">
        <v>121</v>
      </c>
      <c r="W376" s="598" t="s">
        <v>121</v>
      </c>
      <c r="X376" s="618" t="s">
        <v>6718</v>
      </c>
      <c r="Y376" s="623">
        <v>45715</v>
      </c>
      <c r="Z376" s="628" t="s">
        <v>6719</v>
      </c>
    </row>
    <row r="377" spans="1:26" ht="27" hidden="1" customHeight="1" x14ac:dyDescent="0.25">
      <c r="A377" s="605" t="s">
        <v>60</v>
      </c>
      <c r="B377" s="605" t="s">
        <v>29</v>
      </c>
      <c r="C377" s="636">
        <v>45702</v>
      </c>
      <c r="D377" s="631"/>
      <c r="E377" s="618" t="s">
        <v>39</v>
      </c>
      <c r="F377" s="618" t="s">
        <v>644</v>
      </c>
      <c r="G377" s="44" t="str" cm="1">
        <f t="array" ref="G377">IF(E377="JAL", _xlfn.XLOOKUP(F377,JAL[JAL],Listas!$C$272:$C$456),IF(E377 = "Concejo",_xlfn.XLOOKUP(F377,Listas!$B$207:$B$251,Listas!$C$207:$C$251),IF(E377="Congreso",_xlfn.XLOOKUP(F377,Listas!$B$127:$B$188,Listas!$C$127:$C$188), "")))</f>
        <v>Partido Liberal</v>
      </c>
      <c r="H377" s="632" t="s">
        <v>6720</v>
      </c>
      <c r="I377" s="607" t="s">
        <v>104</v>
      </c>
      <c r="J377" s="625" t="s">
        <v>170</v>
      </c>
      <c r="K377" s="44" t="s">
        <v>121</v>
      </c>
      <c r="L377" s="607" t="s">
        <v>121</v>
      </c>
      <c r="M377" s="605" t="s">
        <v>1927</v>
      </c>
      <c r="N377" s="44" t="s">
        <v>121</v>
      </c>
      <c r="O377" s="623">
        <v>45698</v>
      </c>
      <c r="P377" s="626" t="s">
        <v>6721</v>
      </c>
      <c r="Q377" s="624">
        <v>45688</v>
      </c>
      <c r="R377" s="598" t="s">
        <v>121</v>
      </c>
      <c r="S377" s="598" t="s">
        <v>121</v>
      </c>
      <c r="T377" s="598" t="s">
        <v>121</v>
      </c>
      <c r="U377" s="598" t="s">
        <v>121</v>
      </c>
      <c r="V377" s="598" t="s">
        <v>121</v>
      </c>
      <c r="W377" s="598" t="s">
        <v>121</v>
      </c>
      <c r="X377" s="618" t="s">
        <v>6722</v>
      </c>
      <c r="Y377" s="623">
        <v>45707</v>
      </c>
      <c r="Z377" s="628" t="s">
        <v>6723</v>
      </c>
    </row>
    <row r="378" spans="1:26" ht="27" hidden="1" customHeight="1" x14ac:dyDescent="0.25">
      <c r="A378" s="605" t="s">
        <v>16</v>
      </c>
      <c r="B378" s="605" t="s">
        <v>29</v>
      </c>
      <c r="C378" s="636">
        <v>45705</v>
      </c>
      <c r="D378" s="631">
        <v>45712</v>
      </c>
      <c r="E378" s="618" t="s">
        <v>32</v>
      </c>
      <c r="F378" s="618" t="s">
        <v>403</v>
      </c>
      <c r="G378" s="612" t="str" cm="1">
        <f t="array" ref="G378">IF(E378="JAL", _xlfn.XLOOKUP(F378,JAL[JAL],Listas!$C$272:$C$455),IF(E378 = "Concejo",_xlfn.XLOOKUP(F378,Listas!$B$207:$B$253,Listas!$C$207:$C$253),IF(E378="Congreso",_xlfn.XLOOKUP(F378,Listas!$B$127:$B$189,Listas!$C$127:$C$189), "")))</f>
        <v>Alianza Verde</v>
      </c>
      <c r="H378" s="632" t="s">
        <v>6724</v>
      </c>
      <c r="I378" s="607" t="s">
        <v>94</v>
      </c>
      <c r="J378" s="625" t="s">
        <v>180</v>
      </c>
      <c r="K378" s="44" t="s">
        <v>121</v>
      </c>
      <c r="L378" s="44"/>
      <c r="M378" s="605" t="s">
        <v>1389</v>
      </c>
      <c r="N378" s="44" t="s">
        <v>121</v>
      </c>
      <c r="O378" s="623">
        <v>45698</v>
      </c>
      <c r="P378" s="626" t="s">
        <v>6725</v>
      </c>
      <c r="Q378" s="624">
        <v>45698</v>
      </c>
      <c r="R378" s="612" t="s">
        <v>6726</v>
      </c>
      <c r="S378" s="95">
        <v>45705</v>
      </c>
      <c r="T378" s="598" t="s">
        <v>121</v>
      </c>
      <c r="U378" s="598" t="s">
        <v>121</v>
      </c>
      <c r="V378" s="612" t="s">
        <v>6727</v>
      </c>
      <c r="W378" s="621">
        <v>45700</v>
      </c>
      <c r="X378" s="618" t="s">
        <v>6728</v>
      </c>
      <c r="Y378" s="623">
        <v>45712</v>
      </c>
      <c r="Z378" s="628" t="s">
        <v>6729</v>
      </c>
    </row>
    <row r="379" spans="1:26" ht="27" hidden="1" customHeight="1" x14ac:dyDescent="0.25">
      <c r="A379" s="605" t="s">
        <v>60</v>
      </c>
      <c r="B379" s="605" t="s">
        <v>29</v>
      </c>
      <c r="C379" s="636">
        <v>45705</v>
      </c>
      <c r="D379" s="631"/>
      <c r="E379" s="618" t="s">
        <v>22</v>
      </c>
      <c r="F379" s="618" t="s">
        <v>346</v>
      </c>
      <c r="G379" s="612" t="str" cm="1">
        <f t="array" ref="G379">IF(E379="JAL", _xlfn.XLOOKUP(F379,JAL[JAL],Listas!$C$272:$C$455),IF(E379 = "Concejo",_xlfn.XLOOKUP(F379,Listas!$B$207:$B$253,Listas!$C$207:$C$253),IF(E379="Congreso",_xlfn.XLOOKUP(F379,Listas!$B$127:$B$189,Listas!$C$127:$C$189), "")))</f>
        <v>Partido Mira</v>
      </c>
      <c r="H379" s="632" t="s">
        <v>6730</v>
      </c>
      <c r="I379" s="607" t="s">
        <v>104</v>
      </c>
      <c r="J379" s="625" t="s">
        <v>182</v>
      </c>
      <c r="K379" s="44" t="s">
        <v>121</v>
      </c>
      <c r="L379" s="44" t="s">
        <v>121</v>
      </c>
      <c r="M379" s="605" t="s">
        <v>1927</v>
      </c>
      <c r="N379" s="44" t="s">
        <v>121</v>
      </c>
      <c r="O379" s="623">
        <v>45698</v>
      </c>
      <c r="P379" s="626" t="s">
        <v>6731</v>
      </c>
      <c r="Q379" s="624">
        <v>45691</v>
      </c>
      <c r="R379" s="598" t="s">
        <v>121</v>
      </c>
      <c r="S379" s="598" t="s">
        <v>121</v>
      </c>
      <c r="T379" s="598" t="s">
        <v>121</v>
      </c>
      <c r="U379" s="598" t="s">
        <v>121</v>
      </c>
      <c r="V379" s="598" t="s">
        <v>121</v>
      </c>
      <c r="W379" s="598" t="s">
        <v>121</v>
      </c>
      <c r="X379" s="618" t="s">
        <v>6732</v>
      </c>
      <c r="Y379" s="623">
        <v>45705</v>
      </c>
      <c r="Z379" s="628" t="s">
        <v>6733</v>
      </c>
    </row>
    <row r="380" spans="1:26" ht="27" hidden="1" customHeight="1" x14ac:dyDescent="0.25">
      <c r="A380" s="605" t="s">
        <v>47</v>
      </c>
      <c r="B380" s="605" t="s">
        <v>29</v>
      </c>
      <c r="C380" s="636">
        <v>45705</v>
      </c>
      <c r="D380" s="631"/>
      <c r="E380" s="618" t="s">
        <v>22</v>
      </c>
      <c r="F380" s="618" t="s">
        <v>313</v>
      </c>
      <c r="G380" s="612" t="str" cm="1">
        <f t="array" ref="G380">IF(E380="JAL", _xlfn.XLOOKUP(F380,JAL[JAL],Listas!$C$272:$C$455),IF(E380 = "Concejo",_xlfn.XLOOKUP(F380,Listas!$B$207:$B$253,Listas!$C$207:$C$253),IF(E380="Congreso",_xlfn.XLOOKUP(F380,Listas!$B$127:$B$189,Listas!$C$127:$C$189), "")))</f>
        <v>Centro Democrático</v>
      </c>
      <c r="H380" s="632" t="s">
        <v>6734</v>
      </c>
      <c r="I380" s="607" t="s">
        <v>104</v>
      </c>
      <c r="J380" s="625"/>
      <c r="K380" s="44" t="s">
        <v>121</v>
      </c>
      <c r="L380" s="607"/>
      <c r="M380" s="605" t="s">
        <v>1927</v>
      </c>
      <c r="N380" s="605" t="s">
        <v>121</v>
      </c>
      <c r="O380" s="624">
        <v>45691</v>
      </c>
      <c r="P380" s="626" t="s">
        <v>6735</v>
      </c>
      <c r="Q380" s="624">
        <v>45691</v>
      </c>
      <c r="R380" s="598" t="s">
        <v>121</v>
      </c>
      <c r="S380" s="598" t="s">
        <v>121</v>
      </c>
      <c r="T380" s="598" t="s">
        <v>121</v>
      </c>
      <c r="U380" s="598" t="s">
        <v>121</v>
      </c>
      <c r="V380" s="598" t="s">
        <v>121</v>
      </c>
      <c r="W380" s="598" t="s">
        <v>121</v>
      </c>
      <c r="X380" s="699" t="s">
        <v>121</v>
      </c>
      <c r="Y380" s="623">
        <v>45691</v>
      </c>
      <c r="Z380" s="628" t="s">
        <v>6736</v>
      </c>
    </row>
    <row r="381" spans="1:26" ht="27" hidden="1" customHeight="1" x14ac:dyDescent="0.25">
      <c r="A381" s="605" t="s">
        <v>16</v>
      </c>
      <c r="B381" s="605" t="s">
        <v>29</v>
      </c>
      <c r="C381" s="636">
        <v>45706</v>
      </c>
      <c r="D381" s="631"/>
      <c r="E381" s="618" t="s">
        <v>32</v>
      </c>
      <c r="F381" s="618" t="s">
        <v>381</v>
      </c>
      <c r="G381" s="612" t="str" cm="1">
        <f t="array" ref="G381">IF(E381="JAL", _xlfn.XLOOKUP(F381,JAL[JAL],Listas!$C$272:$C$455),IF(E381 = "Concejo",_xlfn.XLOOKUP(F381,Listas!$B$207:$B$253,Listas!$C$207:$C$253),IF(E381="Congreso",_xlfn.XLOOKUP(F381,Listas!$B$127:$B$189,Listas!$C$127:$C$189), "")))</f>
        <v xml:space="preserve">Alianza Verde </v>
      </c>
      <c r="H381" s="632" t="s">
        <v>6737</v>
      </c>
      <c r="I381" s="607" t="s">
        <v>94</v>
      </c>
      <c r="J381" s="625" t="s">
        <v>198</v>
      </c>
      <c r="K381" s="44" t="s">
        <v>121</v>
      </c>
      <c r="L381" s="607" t="s">
        <v>83</v>
      </c>
      <c r="M381" s="605" t="s">
        <v>1389</v>
      </c>
      <c r="N381" s="44" t="s">
        <v>121</v>
      </c>
      <c r="O381" s="623">
        <v>45699</v>
      </c>
      <c r="P381" s="626" t="s">
        <v>6738</v>
      </c>
      <c r="Q381" s="624">
        <v>45699</v>
      </c>
      <c r="R381" s="598" t="s">
        <v>121</v>
      </c>
      <c r="S381" s="598" t="s">
        <v>121</v>
      </c>
      <c r="T381" s="598" t="s">
        <v>121</v>
      </c>
      <c r="U381" s="598" t="s">
        <v>121</v>
      </c>
      <c r="V381" s="612" t="s">
        <v>6739</v>
      </c>
      <c r="W381" s="621">
        <v>45700</v>
      </c>
      <c r="X381" s="612" t="s">
        <v>6740</v>
      </c>
      <c r="Y381" s="623">
        <v>45706</v>
      </c>
      <c r="Z381" s="628" t="s">
        <v>6741</v>
      </c>
    </row>
    <row r="382" spans="1:26" ht="27" hidden="1" customHeight="1" x14ac:dyDescent="0.25">
      <c r="A382" s="605" t="s">
        <v>42</v>
      </c>
      <c r="B382" s="605" t="s">
        <v>29</v>
      </c>
      <c r="C382" s="636">
        <v>45707</v>
      </c>
      <c r="D382" s="631"/>
      <c r="E382" s="618" t="s">
        <v>22</v>
      </c>
      <c r="F382" s="618" t="s">
        <v>300</v>
      </c>
      <c r="G382" s="612" t="str" cm="1">
        <f t="array" ref="G382">IF(E382="JAL", _xlfn.XLOOKUP(F382,JAL[JAL],Listas!$C$272:$C$455),IF(E382 = "Concejo",_xlfn.XLOOKUP(F382,Listas!$B$207:$B$253,Listas!$C$207:$C$253),IF(E382="Congreso",_xlfn.XLOOKUP(F382,Listas!$B$127:$B$189,Listas!$C$127:$C$189), "")))</f>
        <v>Centro Democrático</v>
      </c>
      <c r="H382" s="632" t="s">
        <v>6742</v>
      </c>
      <c r="I382" s="607" t="s">
        <v>104</v>
      </c>
      <c r="J382" s="625" t="s">
        <v>325</v>
      </c>
      <c r="K382" s="614" t="s">
        <v>121</v>
      </c>
      <c r="L382" s="626" t="s">
        <v>121</v>
      </c>
      <c r="M382" s="605" t="s">
        <v>325</v>
      </c>
      <c r="N382" s="626" t="s">
        <v>121</v>
      </c>
      <c r="O382" s="623">
        <v>45702</v>
      </c>
      <c r="P382" s="626" t="s">
        <v>6743</v>
      </c>
      <c r="Q382" s="624">
        <v>45693</v>
      </c>
      <c r="R382" s="699" t="s">
        <v>121</v>
      </c>
      <c r="S382" s="699" t="s">
        <v>121</v>
      </c>
      <c r="T382" s="598" t="s">
        <v>121</v>
      </c>
      <c r="U382" s="598" t="s">
        <v>121</v>
      </c>
      <c r="V382" s="699" t="s">
        <v>121</v>
      </c>
      <c r="W382" s="699" t="s">
        <v>121</v>
      </c>
      <c r="X382" s="618" t="s">
        <v>6744</v>
      </c>
      <c r="Y382" s="623">
        <v>45707</v>
      </c>
      <c r="Z382" s="628" t="s">
        <v>6745</v>
      </c>
    </row>
    <row r="383" spans="1:26" ht="27" hidden="1" customHeight="1" x14ac:dyDescent="0.25">
      <c r="A383" s="605" t="s">
        <v>85</v>
      </c>
      <c r="B383" s="605" t="s">
        <v>29</v>
      </c>
      <c r="C383" s="636">
        <v>45707</v>
      </c>
      <c r="D383" s="631"/>
      <c r="E383" s="618" t="s">
        <v>22</v>
      </c>
      <c r="F383" s="618" t="s">
        <v>276</v>
      </c>
      <c r="G383" s="612" t="str" cm="1">
        <f t="array" ref="G383">IF(E383="JAL", _xlfn.XLOOKUP(F383,JAL[JAL],Listas!$C$272:$C$455),IF(E383 = "Concejo",_xlfn.XLOOKUP(F383,Listas!$B$207:$B$253,Listas!$C$207:$C$253),IF(E383="Congreso",_xlfn.XLOOKUP(F383,Listas!$B$127:$B$189,Listas!$C$127:$C$189), "")))</f>
        <v>Partido Nuevo Liberalismo</v>
      </c>
      <c r="H383" s="632" t="s">
        <v>6746</v>
      </c>
      <c r="I383" s="607" t="s">
        <v>124</v>
      </c>
      <c r="J383" s="625" t="s">
        <v>224</v>
      </c>
      <c r="K383" s="612" t="s">
        <v>6747</v>
      </c>
      <c r="L383" s="607" t="s">
        <v>7</v>
      </c>
      <c r="M383" s="605" t="s">
        <v>1495</v>
      </c>
      <c r="N383" s="618" t="s">
        <v>121</v>
      </c>
      <c r="O383" s="623">
        <v>45695</v>
      </c>
      <c r="P383" s="626" t="s">
        <v>6748</v>
      </c>
      <c r="Q383" s="624">
        <v>45693</v>
      </c>
      <c r="R383" s="598" t="s">
        <v>121</v>
      </c>
      <c r="S383" s="603" t="s">
        <v>121</v>
      </c>
      <c r="T383" s="598" t="s">
        <v>121</v>
      </c>
      <c r="U383" s="598" t="s">
        <v>121</v>
      </c>
      <c r="V383" s="699" t="s">
        <v>121</v>
      </c>
      <c r="W383" s="699" t="s">
        <v>121</v>
      </c>
      <c r="X383" s="618" t="s">
        <v>6749</v>
      </c>
      <c r="Y383" s="623">
        <v>45706</v>
      </c>
      <c r="Z383" s="628" t="s">
        <v>6750</v>
      </c>
    </row>
    <row r="384" spans="1:26" ht="27" hidden="1" customHeight="1" x14ac:dyDescent="0.25">
      <c r="A384" s="605" t="s">
        <v>78</v>
      </c>
      <c r="B384" s="605" t="s">
        <v>29</v>
      </c>
      <c r="C384" s="636">
        <v>45712</v>
      </c>
      <c r="D384" s="631"/>
      <c r="E384" s="618" t="s">
        <v>22</v>
      </c>
      <c r="F384" s="618" t="s">
        <v>359</v>
      </c>
      <c r="G384" s="612" t="str" cm="1">
        <f t="array" ref="G384">IF(E384="JAL", _xlfn.XLOOKUP(F384,JAL[JAL],Listas!$C$272:$C$455),IF(E384 = "Concejo",_xlfn.XLOOKUP(F384,Listas!$B$207:$B$253,Listas!$C$207:$C$253),IF(E384="Congreso",_xlfn.XLOOKUP(F384,Listas!$B$127:$B$189,Listas!$C$127:$C$189), "")))</f>
        <v>Bogotá Más Fuerte </v>
      </c>
      <c r="H384" s="632" t="s">
        <v>6751</v>
      </c>
      <c r="I384" s="607" t="s">
        <v>88</v>
      </c>
      <c r="J384" s="625" t="s">
        <v>5550</v>
      </c>
      <c r="K384" s="44" t="s">
        <v>121</v>
      </c>
      <c r="L384" s="44" t="s">
        <v>8</v>
      </c>
      <c r="M384" s="605" t="s">
        <v>1495</v>
      </c>
      <c r="N384" s="612"/>
      <c r="O384" s="623">
        <v>45699</v>
      </c>
      <c r="P384" s="626" t="s">
        <v>6752</v>
      </c>
      <c r="Q384" s="624">
        <v>45698</v>
      </c>
      <c r="R384" s="598" t="s">
        <v>121</v>
      </c>
      <c r="S384" s="598" t="s">
        <v>121</v>
      </c>
      <c r="T384" s="598" t="s">
        <v>121</v>
      </c>
      <c r="U384" s="598" t="s">
        <v>121</v>
      </c>
      <c r="V384" s="612" t="s">
        <v>6753</v>
      </c>
      <c r="W384" s="621">
        <v>45712</v>
      </c>
      <c r="X384" s="618" t="s">
        <v>6754</v>
      </c>
      <c r="Y384" s="623">
        <v>45712</v>
      </c>
      <c r="Z384" s="628" t="s">
        <v>6755</v>
      </c>
    </row>
    <row r="385" spans="1:26" ht="27" hidden="1" customHeight="1" x14ac:dyDescent="0.25">
      <c r="A385" s="605" t="s">
        <v>47</v>
      </c>
      <c r="B385" s="605" t="s">
        <v>29</v>
      </c>
      <c r="C385" s="636">
        <v>45712</v>
      </c>
      <c r="D385" s="631"/>
      <c r="E385" s="618" t="s">
        <v>22</v>
      </c>
      <c r="F385" s="618" t="s">
        <v>288</v>
      </c>
      <c r="G385" s="612" t="str" cm="1">
        <f t="array" ref="G385">IF(E385="JAL", _xlfn.XLOOKUP(F385,JAL[JAL],Listas!$C$272:$C$455),IF(E385 = "Concejo",_xlfn.XLOOKUP(F385,Listas!$B$207:$B$253,Listas!$C$207:$C$253),IF(E385="Congreso",_xlfn.XLOOKUP(F385,Listas!$B$127:$B$189,Listas!$C$127:$C$189), "")))</f>
        <v>Pacto Historico</v>
      </c>
      <c r="H385" s="632" t="s">
        <v>6756</v>
      </c>
      <c r="I385" s="607" t="s">
        <v>104</v>
      </c>
      <c r="J385" s="625" t="s">
        <v>325</v>
      </c>
      <c r="K385" s="607" t="s">
        <v>121</v>
      </c>
      <c r="L385" s="607" t="s">
        <v>67</v>
      </c>
      <c r="M385" s="605" t="s">
        <v>1554</v>
      </c>
      <c r="N385" s="605" t="s">
        <v>121</v>
      </c>
      <c r="O385" s="624">
        <v>45705</v>
      </c>
      <c r="P385" s="626" t="s">
        <v>6757</v>
      </c>
      <c r="Q385" s="624">
        <v>45705</v>
      </c>
      <c r="R385" s="598" t="s">
        <v>121</v>
      </c>
      <c r="S385" s="598" t="s">
        <v>121</v>
      </c>
      <c r="T385" s="598" t="s">
        <v>121</v>
      </c>
      <c r="U385" s="598" t="s">
        <v>121</v>
      </c>
      <c r="V385" s="612" t="s">
        <v>4284</v>
      </c>
      <c r="W385" s="621">
        <v>45712</v>
      </c>
      <c r="X385" s="618" t="s">
        <v>6758</v>
      </c>
      <c r="Y385" s="623">
        <v>45712</v>
      </c>
      <c r="Z385" s="628" t="s">
        <v>6759</v>
      </c>
    </row>
    <row r="386" spans="1:26" ht="27" hidden="1" customHeight="1" x14ac:dyDescent="0.25">
      <c r="A386" s="605" t="s">
        <v>42</v>
      </c>
      <c r="B386" s="605" t="s">
        <v>29</v>
      </c>
      <c r="C386" s="636">
        <v>45714</v>
      </c>
      <c r="D386" s="631">
        <v>45721</v>
      </c>
      <c r="E386" s="618" t="s">
        <v>22</v>
      </c>
      <c r="F386" s="618" t="s">
        <v>292</v>
      </c>
      <c r="G386" s="612" t="str" cm="1">
        <f t="array" ref="G386">IF(E386="JAL", _xlfn.XLOOKUP(F386,JAL[JAL],Listas!$C$272:$C$455),IF(E386 = "Concejo",_xlfn.XLOOKUP(F386,Listas!$B$207:$B$253,Listas!$C$207:$C$253),IF(E386="Congreso",_xlfn.XLOOKUP(F386,Listas!$B$127:$B$189,Listas!$C$127:$C$189), "")))</f>
        <v>Pacto Historico</v>
      </c>
      <c r="H386" s="632" t="s">
        <v>6760</v>
      </c>
      <c r="I386" s="607" t="s">
        <v>94</v>
      </c>
      <c r="J386" s="625" t="s">
        <v>154</v>
      </c>
      <c r="K386" s="614" t="s">
        <v>121</v>
      </c>
      <c r="L386" s="607" t="s">
        <v>111</v>
      </c>
      <c r="M386" s="605" t="s">
        <v>1389</v>
      </c>
      <c r="N386" s="618"/>
      <c r="O386" s="623">
        <v>45709</v>
      </c>
      <c r="P386" s="626" t="s">
        <v>6761</v>
      </c>
      <c r="Q386" s="624">
        <v>45707</v>
      </c>
      <c r="R386" s="612" t="s">
        <v>6762</v>
      </c>
      <c r="S386" s="95">
        <v>45714</v>
      </c>
      <c r="T386" s="598" t="s">
        <v>121</v>
      </c>
      <c r="U386" s="598" t="s">
        <v>121</v>
      </c>
      <c r="V386" s="618" t="s">
        <v>6763</v>
      </c>
      <c r="W386" s="623">
        <v>45712</v>
      </c>
      <c r="X386" s="618" t="s">
        <v>6764</v>
      </c>
      <c r="Y386" s="623">
        <v>45720</v>
      </c>
      <c r="Z386" s="628" t="s">
        <v>6765</v>
      </c>
    </row>
    <row r="387" spans="1:26" ht="27" hidden="1" customHeight="1" x14ac:dyDescent="0.25">
      <c r="A387" s="605" t="s">
        <v>78</v>
      </c>
      <c r="B387" s="605" t="s">
        <v>29</v>
      </c>
      <c r="C387" s="636">
        <v>45715</v>
      </c>
      <c r="D387" s="631"/>
      <c r="E387" s="618" t="s">
        <v>39</v>
      </c>
      <c r="F387" s="618" t="s">
        <v>692</v>
      </c>
      <c r="G387" s="44" t="str" cm="1">
        <f t="array" ref="G387">IF(E387="JAL", _xlfn.XLOOKUP(F387,JAL[JAL],Listas!$C$272:$C$456),IF(E387 = "Concejo",_xlfn.XLOOKUP(F387,Listas!$B$207:$B$251,Listas!$C$207:$C$251),IF(E387="Congreso",_xlfn.XLOOKUP(F387,Listas!$B$127:$B$188,Listas!$C$127:$C$188), "")))</f>
        <v>Partido Nuevo Liberalismo</v>
      </c>
      <c r="H387" s="632" t="s">
        <v>6766</v>
      </c>
      <c r="I387" s="607" t="s">
        <v>88</v>
      </c>
      <c r="J387" s="625" t="s">
        <v>4562</v>
      </c>
      <c r="K387" s="44" t="s">
        <v>121</v>
      </c>
      <c r="L387" s="607" t="s">
        <v>52</v>
      </c>
      <c r="M387" s="605" t="s">
        <v>1495</v>
      </c>
      <c r="N387" s="612"/>
      <c r="O387" s="623">
        <v>45702</v>
      </c>
      <c r="P387" s="626" t="s">
        <v>6767</v>
      </c>
      <c r="Q387" s="624">
        <v>45701</v>
      </c>
      <c r="R387" s="598" t="s">
        <v>121</v>
      </c>
      <c r="S387" s="598" t="s">
        <v>121</v>
      </c>
      <c r="T387" s="598" t="s">
        <v>121</v>
      </c>
      <c r="U387" s="598" t="s">
        <v>121</v>
      </c>
      <c r="V387" s="699" t="s">
        <v>121</v>
      </c>
      <c r="W387" s="699" t="s">
        <v>121</v>
      </c>
      <c r="X387" s="618" t="s">
        <v>6768</v>
      </c>
      <c r="Y387" s="623">
        <v>45715</v>
      </c>
      <c r="Z387" s="628"/>
    </row>
    <row r="388" spans="1:26" ht="27" hidden="1" customHeight="1" x14ac:dyDescent="0.25">
      <c r="A388" s="605" t="s">
        <v>85</v>
      </c>
      <c r="B388" s="605" t="s">
        <v>29</v>
      </c>
      <c r="C388" s="636">
        <v>45719</v>
      </c>
      <c r="D388" s="631"/>
      <c r="E388" s="618" t="s">
        <v>22</v>
      </c>
      <c r="F388" s="618" t="s">
        <v>311</v>
      </c>
      <c r="G388" s="612" t="str" cm="1">
        <f t="array" ref="G388">IF(E388="JAL", _xlfn.XLOOKUP(F388,JAL[JAL],Listas!$C$272:$C$455),IF(E388 = "Concejo",_xlfn.XLOOKUP(F388,Listas!$B$207:$B$253,Listas!$C$207:$C$253),IF(E388="Congreso",_xlfn.XLOOKUP(F388,Listas!$B$127:$B$189,Listas!$C$127:$C$189), "")))</f>
        <v>Centro Democrático</v>
      </c>
      <c r="H388" s="632" t="s">
        <v>6769</v>
      </c>
      <c r="I388" s="607" t="s">
        <v>113</v>
      </c>
      <c r="J388" s="625" t="s">
        <v>145</v>
      </c>
      <c r="K388" s="612" t="s">
        <v>121</v>
      </c>
      <c r="L388" s="618" t="s">
        <v>121</v>
      </c>
      <c r="M388" s="605" t="s">
        <v>1756</v>
      </c>
      <c r="N388" s="618" t="s">
        <v>121</v>
      </c>
      <c r="O388" s="623">
        <v>45705</v>
      </c>
      <c r="P388" s="626" t="s">
        <v>6770</v>
      </c>
      <c r="Q388" s="624">
        <v>45705</v>
      </c>
      <c r="R388" s="598" t="s">
        <v>121</v>
      </c>
      <c r="S388" s="603" t="s">
        <v>121</v>
      </c>
      <c r="T388" s="598" t="s">
        <v>121</v>
      </c>
      <c r="U388" s="598" t="s">
        <v>121</v>
      </c>
      <c r="V388" s="598" t="s">
        <v>121</v>
      </c>
      <c r="W388" s="598" t="s">
        <v>121</v>
      </c>
      <c r="X388" s="612" t="s">
        <v>6771</v>
      </c>
      <c r="Y388" s="623">
        <v>45719</v>
      </c>
      <c r="Z388" s="628" t="s">
        <v>6772</v>
      </c>
    </row>
    <row r="389" spans="1:26" ht="27" hidden="1" customHeight="1" x14ac:dyDescent="0.25">
      <c r="A389" s="605" t="s">
        <v>16</v>
      </c>
      <c r="B389" s="605" t="s">
        <v>29</v>
      </c>
      <c r="C389" s="636">
        <v>45720</v>
      </c>
      <c r="D389" s="631"/>
      <c r="E389" s="618" t="s">
        <v>32</v>
      </c>
      <c r="F389" s="618" t="s">
        <v>533</v>
      </c>
      <c r="G389" s="612" t="str" cm="1">
        <f t="array" ref="G389">IF(E389="JAL", _xlfn.XLOOKUP(F389,JAL[JAL],Listas!$C$272:$C$455),IF(E389 = "Concejo",_xlfn.XLOOKUP(F389,Listas!$B$207:$B$253,Listas!$C$207:$C$253),IF(E389="Congreso",_xlfn.XLOOKUP(F389,Listas!$B$127:$B$189,Listas!$C$127:$C$189), "")))</f>
        <v>Comunes</v>
      </c>
      <c r="H389" s="632" t="s">
        <v>6773</v>
      </c>
      <c r="I389" s="607" t="s">
        <v>104</v>
      </c>
      <c r="J389" s="625" t="s">
        <v>170</v>
      </c>
      <c r="K389" s="44" t="s">
        <v>121</v>
      </c>
      <c r="L389" s="44"/>
      <c r="M389" s="605" t="s">
        <v>6774</v>
      </c>
      <c r="N389" s="607" t="s">
        <v>121</v>
      </c>
      <c r="O389" s="623">
        <v>45714</v>
      </c>
      <c r="P389" s="626" t="s">
        <v>6775</v>
      </c>
      <c r="Q389" s="624">
        <v>45713</v>
      </c>
      <c r="R389" s="699" t="s">
        <v>121</v>
      </c>
      <c r="S389" s="699" t="s">
        <v>121</v>
      </c>
      <c r="T389" s="598" t="s">
        <v>121</v>
      </c>
      <c r="U389" s="598" t="s">
        <v>121</v>
      </c>
      <c r="V389" s="699" t="s">
        <v>121</v>
      </c>
      <c r="W389" s="699" t="s">
        <v>121</v>
      </c>
      <c r="X389" s="618" t="s">
        <v>6776</v>
      </c>
      <c r="Y389" s="623">
        <v>45720</v>
      </c>
      <c r="Z389" s="628" t="s">
        <v>6777</v>
      </c>
    </row>
    <row r="390" spans="1:26" ht="27" hidden="1" customHeight="1" x14ac:dyDescent="0.25">
      <c r="A390" s="605" t="s">
        <v>47</v>
      </c>
      <c r="B390" s="605" t="s">
        <v>29</v>
      </c>
      <c r="C390" s="636">
        <v>45720</v>
      </c>
      <c r="D390" s="631"/>
      <c r="E390" s="618" t="s">
        <v>22</v>
      </c>
      <c r="F390" s="618" t="s">
        <v>359</v>
      </c>
      <c r="G390" s="612" t="str" cm="1">
        <f t="array" ref="G390">IF(E390="JAL", _xlfn.XLOOKUP(F390,JAL[JAL],Listas!$C$272:$C$455),IF(E390 = "Concejo",_xlfn.XLOOKUP(F390,Listas!$B$207:$B$253,Listas!$C$207:$C$253),IF(E390="Congreso",_xlfn.XLOOKUP(F390,Listas!$B$127:$B$189,Listas!$C$127:$C$189), "")))</f>
        <v>Bogotá Más Fuerte </v>
      </c>
      <c r="H390" s="632" t="s">
        <v>6778</v>
      </c>
      <c r="I390" s="607" t="s">
        <v>104</v>
      </c>
      <c r="J390" s="625" t="s">
        <v>3992</v>
      </c>
      <c r="K390" s="44" t="s">
        <v>121</v>
      </c>
      <c r="L390" s="607"/>
      <c r="M390" s="605" t="s">
        <v>1495</v>
      </c>
      <c r="N390" s="605" t="s">
        <v>121</v>
      </c>
      <c r="O390" s="623">
        <v>45720</v>
      </c>
      <c r="P390" s="626" t="s">
        <v>6779</v>
      </c>
      <c r="Q390" s="624">
        <v>45706</v>
      </c>
      <c r="R390" s="598" t="s">
        <v>121</v>
      </c>
      <c r="S390" s="598" t="s">
        <v>121</v>
      </c>
      <c r="T390" s="598" t="s">
        <v>121</v>
      </c>
      <c r="U390" s="598" t="s">
        <v>121</v>
      </c>
      <c r="V390" s="612" t="s">
        <v>6780</v>
      </c>
      <c r="W390" s="621">
        <v>45720</v>
      </c>
      <c r="X390" s="618" t="s">
        <v>6781</v>
      </c>
      <c r="Y390" s="623">
        <v>45720</v>
      </c>
      <c r="Z390" s="628" t="s">
        <v>6765</v>
      </c>
    </row>
    <row r="391" spans="1:26" ht="27" hidden="1" customHeight="1" x14ac:dyDescent="0.25">
      <c r="A391" s="605" t="s">
        <v>16</v>
      </c>
      <c r="B391" s="605" t="s">
        <v>29</v>
      </c>
      <c r="C391" s="636">
        <v>45721</v>
      </c>
      <c r="D391" s="631">
        <v>45735</v>
      </c>
      <c r="E391" s="618" t="s">
        <v>22</v>
      </c>
      <c r="F391" s="618" t="s">
        <v>276</v>
      </c>
      <c r="G391" s="612" t="str" cm="1">
        <f t="array" ref="G391">IF(E391="JAL", _xlfn.XLOOKUP(F391,JAL[JAL],Listas!$C$272:$C$455),IF(E391 = "Concejo",_xlfn.XLOOKUP(F391,Listas!$B$207:$B$253,Listas!$C$207:$C$253),IF(E391="Congreso",_xlfn.XLOOKUP(F391,Listas!$B$127:$B$189,Listas!$C$127:$C$189), "")))</f>
        <v>Partido Nuevo Liberalismo</v>
      </c>
      <c r="H391" s="632" t="s">
        <v>6782</v>
      </c>
      <c r="I391" s="607" t="s">
        <v>122</v>
      </c>
      <c r="J391" s="625" t="s">
        <v>209</v>
      </c>
      <c r="K391" s="607" t="s">
        <v>121</v>
      </c>
      <c r="L391" s="607" t="s">
        <v>108</v>
      </c>
      <c r="M391" s="605" t="s">
        <v>6401</v>
      </c>
      <c r="N391" s="607" t="s">
        <v>121</v>
      </c>
      <c r="O391" s="623">
        <v>45715</v>
      </c>
      <c r="P391" s="626" t="s">
        <v>6783</v>
      </c>
      <c r="Q391" s="624">
        <v>45707</v>
      </c>
      <c r="R391" s="612" t="s">
        <v>6784</v>
      </c>
      <c r="S391" s="95">
        <v>45721</v>
      </c>
      <c r="T391" s="598" t="s">
        <v>121</v>
      </c>
      <c r="U391" s="598" t="s">
        <v>121</v>
      </c>
      <c r="V391" s="612" t="s">
        <v>6785</v>
      </c>
      <c r="W391" s="621">
        <v>45735</v>
      </c>
      <c r="X391" s="618" t="s">
        <v>6786</v>
      </c>
      <c r="Y391" s="623">
        <v>45735</v>
      </c>
      <c r="Z391" s="628" t="s">
        <v>6787</v>
      </c>
    </row>
    <row r="392" spans="1:26" ht="27" hidden="1" customHeight="1" x14ac:dyDescent="0.25">
      <c r="A392" s="605" t="s">
        <v>91</v>
      </c>
      <c r="B392" s="605" t="s">
        <v>29</v>
      </c>
      <c r="C392" s="636">
        <v>45721</v>
      </c>
      <c r="D392" s="631"/>
      <c r="E392" s="618" t="s">
        <v>22</v>
      </c>
      <c r="F392" s="612" t="s">
        <v>2962</v>
      </c>
      <c r="G392" s="612" t="s">
        <v>2963</v>
      </c>
      <c r="H392" s="632" t="s">
        <v>6788</v>
      </c>
      <c r="I392" s="607" t="s">
        <v>99</v>
      </c>
      <c r="J392" s="625"/>
      <c r="K392" s="44"/>
      <c r="L392" s="607"/>
      <c r="M392" s="605"/>
      <c r="N392" s="612"/>
      <c r="O392" s="623"/>
      <c r="P392" s="626" t="s">
        <v>6789</v>
      </c>
      <c r="Q392" s="624">
        <v>45714</v>
      </c>
      <c r="R392" s="598" t="s">
        <v>121</v>
      </c>
      <c r="S392" s="598" t="s">
        <v>121</v>
      </c>
      <c r="T392" s="598" t="s">
        <v>121</v>
      </c>
      <c r="U392" s="598" t="s">
        <v>121</v>
      </c>
      <c r="V392" s="699" t="s">
        <v>121</v>
      </c>
      <c r="W392" s="699" t="s">
        <v>121</v>
      </c>
      <c r="X392" s="618" t="s">
        <v>6790</v>
      </c>
      <c r="Y392" s="623">
        <v>45721</v>
      </c>
      <c r="Z392" s="628" t="s">
        <v>6791</v>
      </c>
    </row>
    <row r="393" spans="1:26" ht="27" hidden="1" customHeight="1" x14ac:dyDescent="0.25">
      <c r="A393" s="605" t="s">
        <v>16</v>
      </c>
      <c r="B393" s="605" t="s">
        <v>29</v>
      </c>
      <c r="C393" s="636">
        <v>45722</v>
      </c>
      <c r="D393" s="631"/>
      <c r="E393" s="618" t="s">
        <v>22</v>
      </c>
      <c r="F393" s="618" t="s">
        <v>343</v>
      </c>
      <c r="G393" s="612" t="str" cm="1">
        <f t="array" ref="G393">IF(E393="JAL", _xlfn.XLOOKUP(F393,JAL[JAL],Listas!$C$272:$C$455),IF(E393 = "Concejo",_xlfn.XLOOKUP(F393,Listas!$B$207:$B$253,Listas!$C$207:$C$253),IF(E393="Congreso",_xlfn.XLOOKUP(F393,Listas!$B$127:$B$189,Listas!$C$127:$C$189), "")))</f>
        <v>Partido Mira</v>
      </c>
      <c r="H393" s="632" t="s">
        <v>6792</v>
      </c>
      <c r="I393" s="607" t="s">
        <v>88</v>
      </c>
      <c r="J393" s="625" t="s">
        <v>5550</v>
      </c>
      <c r="K393" s="44" t="s">
        <v>121</v>
      </c>
      <c r="L393" s="607"/>
      <c r="M393" s="605" t="s">
        <v>1495</v>
      </c>
      <c r="N393" s="607" t="s">
        <v>121</v>
      </c>
      <c r="O393" s="623">
        <v>45715</v>
      </c>
      <c r="P393" s="626" t="s">
        <v>6793</v>
      </c>
      <c r="Q393" s="624">
        <v>45708</v>
      </c>
      <c r="R393" s="598" t="s">
        <v>121</v>
      </c>
      <c r="S393" s="598" t="s">
        <v>121</v>
      </c>
      <c r="T393" s="598" t="s">
        <v>121</v>
      </c>
      <c r="U393" s="598" t="s">
        <v>121</v>
      </c>
      <c r="V393" s="598" t="s">
        <v>121</v>
      </c>
      <c r="W393" s="598" t="s">
        <v>121</v>
      </c>
      <c r="X393" s="618" t="s">
        <v>6794</v>
      </c>
      <c r="Y393" s="623">
        <v>45722</v>
      </c>
      <c r="Z393" s="628" t="s">
        <v>6795</v>
      </c>
    </row>
    <row r="394" spans="1:26" ht="27" hidden="1" customHeight="1" x14ac:dyDescent="0.25">
      <c r="A394" s="605" t="s">
        <v>47</v>
      </c>
      <c r="B394" s="605" t="s">
        <v>29</v>
      </c>
      <c r="C394" s="636">
        <v>45722</v>
      </c>
      <c r="D394" s="631">
        <v>45729</v>
      </c>
      <c r="E394" s="618" t="s">
        <v>22</v>
      </c>
      <c r="F394" s="618" t="s">
        <v>297</v>
      </c>
      <c r="G394" s="612" t="str" cm="1">
        <f t="array" ref="G394">IF(E394="JAL", _xlfn.XLOOKUP(F394,JAL[JAL],Listas!$C$272:$C$455),IF(E394 = "Concejo",_xlfn.XLOOKUP(F394,Listas!$B$207:$B$253,Listas!$C$207:$C$253),IF(E394="Congreso",_xlfn.XLOOKUP(F394,Listas!$B$127:$B$189,Listas!$C$127:$C$189), "")))</f>
        <v>Pacto Historico</v>
      </c>
      <c r="H394" s="632" t="s">
        <v>6796</v>
      </c>
      <c r="I394" s="607" t="s">
        <v>94</v>
      </c>
      <c r="J394" s="625"/>
      <c r="K394" s="44" t="s">
        <v>121</v>
      </c>
      <c r="L394" s="607"/>
      <c r="M394" s="605" t="s">
        <v>1389</v>
      </c>
      <c r="N394" s="605" t="s">
        <v>121</v>
      </c>
      <c r="O394" s="623">
        <v>45722</v>
      </c>
      <c r="P394" s="626" t="s">
        <v>6797</v>
      </c>
      <c r="Q394" s="624">
        <v>45715</v>
      </c>
      <c r="R394" s="618" t="s">
        <v>6798</v>
      </c>
      <c r="S394" s="627">
        <v>45722</v>
      </c>
      <c r="T394" s="598" t="s">
        <v>121</v>
      </c>
      <c r="U394" s="598" t="s">
        <v>121</v>
      </c>
      <c r="V394" s="618" t="s">
        <v>6799</v>
      </c>
      <c r="W394" s="623">
        <v>45721</v>
      </c>
      <c r="X394" s="618" t="s">
        <v>6800</v>
      </c>
      <c r="Y394" s="623">
        <v>45729</v>
      </c>
      <c r="Z394" s="628" t="s">
        <v>6801</v>
      </c>
    </row>
    <row r="395" spans="1:26" ht="27" hidden="1" customHeight="1" x14ac:dyDescent="0.25">
      <c r="A395" s="605" t="s">
        <v>78</v>
      </c>
      <c r="B395" s="605" t="s">
        <v>29</v>
      </c>
      <c r="C395" s="636">
        <v>45722</v>
      </c>
      <c r="D395" s="631"/>
      <c r="E395" s="618" t="s">
        <v>22</v>
      </c>
      <c r="F395" s="618" t="s">
        <v>296</v>
      </c>
      <c r="G395" s="612" t="str" cm="1">
        <f t="array" ref="G395">IF(E395="JAL", _xlfn.XLOOKUP(F395,JAL[JAL],Listas!$C$272:$C$455),IF(E395 = "Concejo",_xlfn.XLOOKUP(F395,Listas!$B$207:$B$253,Listas!$C$207:$C$253),IF(E395="Congreso",_xlfn.XLOOKUP(F395,Listas!$B$127:$B$189,Listas!$C$127:$C$189), "")))</f>
        <v>Pacto Historico</v>
      </c>
      <c r="H395" s="632" t="s">
        <v>6802</v>
      </c>
      <c r="I395" s="607" t="s">
        <v>94</v>
      </c>
      <c r="J395" s="116" t="s">
        <v>154</v>
      </c>
      <c r="K395" s="44" t="s">
        <v>121</v>
      </c>
      <c r="L395" s="607"/>
      <c r="M395" s="605" t="s">
        <v>1389</v>
      </c>
      <c r="N395" s="618" t="s">
        <v>1607</v>
      </c>
      <c r="O395" s="623">
        <v>45716</v>
      </c>
      <c r="P395" s="626" t="s">
        <v>6803</v>
      </c>
      <c r="Q395" s="624">
        <v>45715</v>
      </c>
      <c r="R395" s="598" t="s">
        <v>121</v>
      </c>
      <c r="S395" s="598" t="s">
        <v>121</v>
      </c>
      <c r="T395" s="598" t="s">
        <v>121</v>
      </c>
      <c r="U395" s="598" t="s">
        <v>121</v>
      </c>
      <c r="V395" s="598" t="s">
        <v>121</v>
      </c>
      <c r="W395" s="598" t="s">
        <v>121</v>
      </c>
      <c r="X395" s="618" t="s">
        <v>6804</v>
      </c>
      <c r="Y395" s="623">
        <v>45722</v>
      </c>
      <c r="Z395" s="628"/>
    </row>
    <row r="396" spans="1:26" ht="27" hidden="1" customHeight="1" x14ac:dyDescent="0.25">
      <c r="A396" s="605" t="s">
        <v>91</v>
      </c>
      <c r="B396" s="605" t="s">
        <v>29</v>
      </c>
      <c r="C396" s="636">
        <v>45723</v>
      </c>
      <c r="D396" s="631"/>
      <c r="E396" s="618" t="s">
        <v>32</v>
      </c>
      <c r="F396" s="618" t="s">
        <v>576</v>
      </c>
      <c r="G396" s="612" t="str" cm="1">
        <f t="array" ref="G396">IF(E396="JAL", _xlfn.XLOOKUP(F396,JAL[JAL],Listas!$C$272:$C$455),IF(E396 = "Concejo",_xlfn.XLOOKUP(F396,Listas!$B$207:$B$253,Listas!$C$207:$C$253),IF(E396="Congreso",_xlfn.XLOOKUP(F396,Listas!$B$127:$B$204,Listas!$C$127:$C$204), "")))</f>
        <v>Partido Conservador</v>
      </c>
      <c r="H396" s="632" t="s">
        <v>6805</v>
      </c>
      <c r="I396" s="607" t="s">
        <v>107</v>
      </c>
      <c r="J396" s="625" t="s">
        <v>143</v>
      </c>
      <c r="K396" s="44" t="s">
        <v>189</v>
      </c>
      <c r="L396" s="607"/>
      <c r="M396" s="605"/>
      <c r="N396" s="618"/>
      <c r="O396" s="623"/>
      <c r="P396" s="626" t="s">
        <v>6806</v>
      </c>
      <c r="Q396" s="624">
        <v>45716</v>
      </c>
      <c r="R396" s="598" t="s">
        <v>121</v>
      </c>
      <c r="S396" s="598" t="s">
        <v>121</v>
      </c>
      <c r="T396" s="598" t="s">
        <v>121</v>
      </c>
      <c r="U396" s="598" t="s">
        <v>121</v>
      </c>
      <c r="V396" s="598" t="s">
        <v>121</v>
      </c>
      <c r="W396" s="598" t="s">
        <v>121</v>
      </c>
      <c r="X396" s="618" t="s">
        <v>6807</v>
      </c>
      <c r="Y396" s="623">
        <v>45723</v>
      </c>
      <c r="Z396" s="628" t="s">
        <v>6808</v>
      </c>
    </row>
    <row r="397" spans="1:26" ht="27" hidden="1" customHeight="1" x14ac:dyDescent="0.25">
      <c r="A397" s="605" t="s">
        <v>60</v>
      </c>
      <c r="B397" s="605" t="s">
        <v>29</v>
      </c>
      <c r="C397" s="636">
        <v>45723</v>
      </c>
      <c r="D397" s="631"/>
      <c r="E397" s="618" t="s">
        <v>22</v>
      </c>
      <c r="F397" s="618" t="s">
        <v>296</v>
      </c>
      <c r="G397" s="612" t="str" cm="1">
        <f t="array" ref="G397">IF(E397="JAL", _xlfn.XLOOKUP(F397,JAL[JAL],Listas!$C$272:$C$455),IF(E397 = "Concejo",_xlfn.XLOOKUP(F397,Listas!$B$207:$B$253,Listas!$C$207:$C$253),IF(E397="Congreso",_xlfn.XLOOKUP(F397,Listas!$B$127:$B$189,Listas!$C$127:$C$189), "")))</f>
        <v>Pacto Historico</v>
      </c>
      <c r="H397" s="632" t="s">
        <v>6809</v>
      </c>
      <c r="I397" s="607" t="s">
        <v>127</v>
      </c>
      <c r="J397" s="625" t="s">
        <v>121</v>
      </c>
      <c r="K397" s="44" t="s">
        <v>121</v>
      </c>
      <c r="L397" s="607" t="s">
        <v>121</v>
      </c>
      <c r="M397" s="605" t="s">
        <v>121</v>
      </c>
      <c r="N397" s="44" t="s">
        <v>121</v>
      </c>
      <c r="O397" s="623">
        <v>45692</v>
      </c>
      <c r="P397" s="626" t="s">
        <v>6810</v>
      </c>
      <c r="Q397" s="624">
        <v>45716</v>
      </c>
      <c r="R397" s="699" t="s">
        <v>121</v>
      </c>
      <c r="S397" s="699" t="s">
        <v>121</v>
      </c>
      <c r="T397" s="598" t="s">
        <v>121</v>
      </c>
      <c r="U397" s="598" t="s">
        <v>121</v>
      </c>
      <c r="V397" s="618" t="s">
        <v>6811</v>
      </c>
      <c r="W397" s="623">
        <v>45719</v>
      </c>
      <c r="X397" s="618" t="s">
        <v>6812</v>
      </c>
      <c r="Y397" s="623">
        <v>45722</v>
      </c>
      <c r="Z397" s="628" t="s">
        <v>4404</v>
      </c>
    </row>
    <row r="398" spans="1:26" ht="27" hidden="1" customHeight="1" x14ac:dyDescent="0.25">
      <c r="A398" s="605" t="s">
        <v>91</v>
      </c>
      <c r="B398" s="605" t="s">
        <v>29</v>
      </c>
      <c r="C398" s="636">
        <v>45726</v>
      </c>
      <c r="D398" s="631"/>
      <c r="E398" s="618" t="s">
        <v>39</v>
      </c>
      <c r="F398" s="618" t="s">
        <v>652</v>
      </c>
      <c r="G398" s="44" t="str" cm="1">
        <f t="array" ref="G398">IF(E398="JAL", _xlfn.XLOOKUP(F398,JAL[JAL],Listas!$C$272:$C$456),IF(E398 = "Concejo",_xlfn.XLOOKUP(F398,Listas!$B$207:$B$251,Listas!$C$207:$C$251),IF(E398="Congreso",_xlfn.XLOOKUP(F398,Listas!$B$127:$B$188,Listas!$C$127:$C$188), "")))</f>
        <v>Alianza Verde</v>
      </c>
      <c r="H398" s="632" t="s">
        <v>6813</v>
      </c>
      <c r="I398" s="607" t="s">
        <v>88</v>
      </c>
      <c r="J398" s="618" t="s">
        <v>121</v>
      </c>
      <c r="K398" s="44" t="s">
        <v>121</v>
      </c>
      <c r="L398" s="607" t="s">
        <v>24</v>
      </c>
      <c r="M398" s="605" t="s">
        <v>1495</v>
      </c>
      <c r="N398" s="618"/>
      <c r="O398" s="623"/>
      <c r="P398" s="626" t="s">
        <v>6814</v>
      </c>
      <c r="Q398" s="624">
        <v>45712</v>
      </c>
      <c r="R398" s="598" t="s">
        <v>121</v>
      </c>
      <c r="S398" s="598" t="s">
        <v>121</v>
      </c>
      <c r="T398" s="598" t="s">
        <v>121</v>
      </c>
      <c r="U398" s="598" t="s">
        <v>121</v>
      </c>
      <c r="V398" s="598" t="s">
        <v>121</v>
      </c>
      <c r="W398" s="598" t="s">
        <v>121</v>
      </c>
      <c r="X398" s="618" t="s">
        <v>6815</v>
      </c>
      <c r="Y398" s="623">
        <v>45716</v>
      </c>
      <c r="Z398" s="628"/>
    </row>
    <row r="399" spans="1:26" ht="27" hidden="1" customHeight="1" x14ac:dyDescent="0.25">
      <c r="A399" s="605" t="s">
        <v>85</v>
      </c>
      <c r="B399" s="605" t="s">
        <v>29</v>
      </c>
      <c r="C399" s="636">
        <v>45726</v>
      </c>
      <c r="D399" s="631"/>
      <c r="E399" s="618" t="s">
        <v>22</v>
      </c>
      <c r="F399" s="618" t="s">
        <v>288</v>
      </c>
      <c r="G399" s="612" t="str" cm="1">
        <f t="array" ref="G399">IF(E399="JAL", _xlfn.XLOOKUP(F399,JAL[JAL],Listas!$C$272:$C$455),IF(E399 = "Concejo",_xlfn.XLOOKUP(F399,Listas!$B$207:$B$252,Listas!$C$207:$C$252),IF(E399="Congreso",_xlfn.XLOOKUP(F399,Listas!$B$127:$B$189,Listas!$C$127:$C$189), "")))</f>
        <v>Pacto Historico</v>
      </c>
      <c r="H399" s="632" t="s">
        <v>6816</v>
      </c>
      <c r="I399" s="607" t="s">
        <v>124</v>
      </c>
      <c r="J399" s="625" t="s">
        <v>238</v>
      </c>
      <c r="K399" s="612" t="s">
        <v>121</v>
      </c>
      <c r="L399" s="607" t="s">
        <v>7</v>
      </c>
      <c r="M399" s="605" t="s">
        <v>6817</v>
      </c>
      <c r="N399" s="618" t="s">
        <v>6818</v>
      </c>
      <c r="O399" s="623">
        <v>45719</v>
      </c>
      <c r="P399" s="626" t="s">
        <v>6819</v>
      </c>
      <c r="Q399" s="624">
        <v>45719</v>
      </c>
      <c r="R399" s="598" t="s">
        <v>121</v>
      </c>
      <c r="S399" s="603" t="s">
        <v>121</v>
      </c>
      <c r="T399" s="598" t="s">
        <v>121</v>
      </c>
      <c r="U399" s="598" t="s">
        <v>121</v>
      </c>
      <c r="V399" s="612" t="s">
        <v>6820</v>
      </c>
      <c r="W399" s="621">
        <v>45726</v>
      </c>
      <c r="X399" s="618" t="s">
        <v>6821</v>
      </c>
      <c r="Y399" s="623">
        <v>45726</v>
      </c>
      <c r="Z399" s="628" t="s">
        <v>6822</v>
      </c>
    </row>
    <row r="400" spans="1:26" ht="27" hidden="1" customHeight="1" x14ac:dyDescent="0.25">
      <c r="A400" s="605" t="s">
        <v>16</v>
      </c>
      <c r="B400" s="605" t="s">
        <v>29</v>
      </c>
      <c r="C400" s="636">
        <v>45727</v>
      </c>
      <c r="D400" s="631">
        <v>45734</v>
      </c>
      <c r="E400" s="618" t="s">
        <v>32</v>
      </c>
      <c r="F400" s="618" t="s">
        <v>461</v>
      </c>
      <c r="G400" s="612" t="str" cm="1">
        <f t="array" ref="G400">IF(E400="JAL", _xlfn.XLOOKUP(F400,JAL[JAL],Listas!$C$272:$C$455),IF(E400 = "Concejo",_xlfn.XLOOKUP(F400,Listas!$B$207:$B$252,Listas!$C$207:$C$252),IF(E400="Congreso",_xlfn.XLOOKUP(F400,Listas!$B$127:$B$189,Listas!$C$127:$C$189), "")))</f>
        <v>Pacto Histórico</v>
      </c>
      <c r="H400" s="632" t="s">
        <v>6823</v>
      </c>
      <c r="I400" s="607" t="s">
        <v>104</v>
      </c>
      <c r="J400" s="625" t="s">
        <v>325</v>
      </c>
      <c r="K400" s="44" t="s">
        <v>121</v>
      </c>
      <c r="L400" s="607" t="s">
        <v>34</v>
      </c>
      <c r="M400" s="605" t="s">
        <v>1554</v>
      </c>
      <c r="N400" s="607" t="s">
        <v>121</v>
      </c>
      <c r="O400" s="623">
        <v>45723</v>
      </c>
      <c r="P400" s="626" t="s">
        <v>6824</v>
      </c>
      <c r="Q400" s="624">
        <v>45720</v>
      </c>
      <c r="R400" s="612" t="s">
        <v>6825</v>
      </c>
      <c r="S400" s="95">
        <v>45727</v>
      </c>
      <c r="T400" s="598" t="s">
        <v>121</v>
      </c>
      <c r="U400" s="598" t="s">
        <v>121</v>
      </c>
      <c r="V400" s="598" t="s">
        <v>121</v>
      </c>
      <c r="W400" s="598" t="s">
        <v>121</v>
      </c>
      <c r="X400" s="618" t="s">
        <v>6826</v>
      </c>
      <c r="Y400" s="623">
        <v>45734</v>
      </c>
      <c r="Z400" s="628" t="s">
        <v>6827</v>
      </c>
    </row>
    <row r="401" spans="1:26" ht="27" hidden="1" customHeight="1" x14ac:dyDescent="0.25">
      <c r="A401" s="605" t="s">
        <v>47</v>
      </c>
      <c r="B401" s="605" t="s">
        <v>29</v>
      </c>
      <c r="C401" s="636">
        <v>45728</v>
      </c>
      <c r="D401" s="631"/>
      <c r="E401" s="618" t="s">
        <v>32</v>
      </c>
      <c r="F401" s="618" t="s">
        <v>569</v>
      </c>
      <c r="G401" s="612" t="str" cm="1">
        <f t="array" ref="G401">IF(E401="JAL", _xlfn.XLOOKUP(F401,JAL[JAL],Listas!$C$272:$C$455),IF(E401 = "Concejo",_xlfn.XLOOKUP(F401,Listas!$B$207:$B$252,Listas!$C$207:$C$252),IF(E401="Congreso",_xlfn.XLOOKUP(F401,Listas!$B$127:$B$189,Listas!$C$127:$C$189), "")))</f>
        <v xml:space="preserve">Alianza Verde </v>
      </c>
      <c r="H401" s="632" t="s">
        <v>6828</v>
      </c>
      <c r="I401" s="607" t="s">
        <v>110</v>
      </c>
      <c r="J401" s="625" t="s">
        <v>144</v>
      </c>
      <c r="K401" s="607" t="s">
        <v>121</v>
      </c>
      <c r="L401" s="607"/>
      <c r="M401" s="605" t="s">
        <v>1389</v>
      </c>
      <c r="N401" s="605" t="s">
        <v>121</v>
      </c>
      <c r="O401" s="623">
        <v>45728</v>
      </c>
      <c r="P401" s="626" t="s">
        <v>6829</v>
      </c>
      <c r="Q401" s="624">
        <v>45721</v>
      </c>
      <c r="R401" s="699" t="s">
        <v>121</v>
      </c>
      <c r="S401" s="699" t="s">
        <v>121</v>
      </c>
      <c r="T401" s="598" t="s">
        <v>121</v>
      </c>
      <c r="U401" s="598" t="s">
        <v>121</v>
      </c>
      <c r="V401" s="598" t="s">
        <v>121</v>
      </c>
      <c r="W401" s="598" t="s">
        <v>121</v>
      </c>
      <c r="X401" s="618" t="s">
        <v>6830</v>
      </c>
      <c r="Y401" s="623">
        <v>45728</v>
      </c>
      <c r="Z401" s="628" t="s">
        <v>6831</v>
      </c>
    </row>
    <row r="402" spans="1:26" ht="27" hidden="1" customHeight="1" x14ac:dyDescent="0.25">
      <c r="A402" s="605" t="s">
        <v>78</v>
      </c>
      <c r="B402" s="605" t="s">
        <v>29</v>
      </c>
      <c r="C402" s="636">
        <v>45728</v>
      </c>
      <c r="D402" s="631"/>
      <c r="E402" s="618" t="s">
        <v>22</v>
      </c>
      <c r="F402" s="618" t="s">
        <v>300</v>
      </c>
      <c r="G402" s="612" t="str" cm="1">
        <f t="array" ref="G402">IF(E402="JAL", _xlfn.XLOOKUP(F402,JAL[JAL],Listas!$C$272:$C$455),IF(E402 = "Concejo",_xlfn.XLOOKUP(F402,Listas!$B$207:$B$253,Listas!$C$207:$C$253),IF(E402="Congreso",_xlfn.XLOOKUP(F402,Listas!$B$127:$B$189,Listas!$C$127:$C$189), "")))</f>
        <v>Centro Democrático</v>
      </c>
      <c r="H402" s="632" t="s">
        <v>6832</v>
      </c>
      <c r="I402" s="607" t="s">
        <v>88</v>
      </c>
      <c r="J402" s="625" t="s">
        <v>4562</v>
      </c>
      <c r="K402" s="44" t="s">
        <v>121</v>
      </c>
      <c r="L402" s="607" t="s">
        <v>24</v>
      </c>
      <c r="M402" s="605" t="s">
        <v>325</v>
      </c>
      <c r="N402" s="612" t="s">
        <v>6833</v>
      </c>
      <c r="O402" s="623">
        <v>45743</v>
      </c>
      <c r="P402" s="626" t="s">
        <v>6834</v>
      </c>
      <c r="Q402" s="624">
        <v>45714</v>
      </c>
      <c r="R402" s="598" t="s">
        <v>121</v>
      </c>
      <c r="S402" s="598" t="s">
        <v>121</v>
      </c>
      <c r="T402" s="598" t="s">
        <v>121</v>
      </c>
      <c r="U402" s="598" t="s">
        <v>121</v>
      </c>
      <c r="V402" s="598" t="s">
        <v>121</v>
      </c>
      <c r="W402" s="598" t="s">
        <v>121</v>
      </c>
      <c r="X402" s="618" t="s">
        <v>6835</v>
      </c>
      <c r="Y402" s="623">
        <v>45728</v>
      </c>
      <c r="Z402" s="628" t="s">
        <v>6836</v>
      </c>
    </row>
    <row r="403" spans="1:26" ht="27" hidden="1" customHeight="1" x14ac:dyDescent="0.25">
      <c r="A403" s="605" t="s">
        <v>85</v>
      </c>
      <c r="B403" s="605" t="s">
        <v>29</v>
      </c>
      <c r="C403" s="636">
        <v>45730</v>
      </c>
      <c r="D403" s="631"/>
      <c r="E403" s="618" t="s">
        <v>22</v>
      </c>
      <c r="F403" s="618" t="s">
        <v>257</v>
      </c>
      <c r="G403" s="612" t="str" cm="1">
        <f t="array" ref="G403">IF(E403="JAL", _xlfn.XLOOKUP(F403,JAL[JAL],Listas!$C$272:$C$455),IF(E403 = "Concejo",_xlfn.XLOOKUP(F403,Listas!$B$207:$B$253,Listas!$C$207:$C$253),IF(E403="Congreso",_xlfn.XLOOKUP(F403,Listas!$B$127:$B$189,Listas!$C$127:$C$189), "")))</f>
        <v>Alianza Verde</v>
      </c>
      <c r="H403" s="632" t="s">
        <v>6837</v>
      </c>
      <c r="I403" s="607" t="s">
        <v>104</v>
      </c>
      <c r="J403" s="625" t="s">
        <v>170</v>
      </c>
      <c r="K403" s="612" t="s">
        <v>6656</v>
      </c>
      <c r="L403" s="612" t="s">
        <v>121</v>
      </c>
      <c r="M403" s="605" t="s">
        <v>1927</v>
      </c>
      <c r="N403" s="612" t="s">
        <v>121</v>
      </c>
      <c r="O403" s="623">
        <v>45716</v>
      </c>
      <c r="P403" s="626" t="s">
        <v>6838</v>
      </c>
      <c r="Q403" s="624">
        <v>45716</v>
      </c>
      <c r="R403" s="598" t="s">
        <v>121</v>
      </c>
      <c r="S403" s="603" t="s">
        <v>121</v>
      </c>
      <c r="T403" s="598" t="s">
        <v>121</v>
      </c>
      <c r="U403" s="598" t="s">
        <v>121</v>
      </c>
      <c r="V403" s="699" t="s">
        <v>121</v>
      </c>
      <c r="W403" s="699" t="s">
        <v>121</v>
      </c>
      <c r="X403" s="618" t="s">
        <v>6839</v>
      </c>
      <c r="Y403" s="623">
        <v>45728</v>
      </c>
      <c r="Z403" s="628" t="s">
        <v>6840</v>
      </c>
    </row>
    <row r="404" spans="1:26" ht="27" hidden="1" customHeight="1" x14ac:dyDescent="0.25">
      <c r="A404" s="605" t="s">
        <v>42</v>
      </c>
      <c r="B404" s="605" t="s">
        <v>29</v>
      </c>
      <c r="C404" s="636">
        <v>45730</v>
      </c>
      <c r="D404" s="631">
        <v>45747</v>
      </c>
      <c r="E404" s="618" t="s">
        <v>22</v>
      </c>
      <c r="F404" s="618" t="s">
        <v>320</v>
      </c>
      <c r="G404" s="612" t="str" cm="1">
        <f t="array" ref="G404">IF(E404="JAL", _xlfn.XLOOKUP(F404,JAL[JAL],Listas!$C$272:$C$455),IF(E404 = "Concejo",_xlfn.XLOOKUP(F404,Listas!$B$207:$B$253,Listas!$C$207:$C$253),IF(E404="Congreso",_xlfn.XLOOKUP(F404,Listas!$B$127:$B$189,Listas!$C$127:$C$189), "")))</f>
        <v>Centro Democrático</v>
      </c>
      <c r="H404" s="632" t="s">
        <v>6841</v>
      </c>
      <c r="I404" s="607" t="s">
        <v>104</v>
      </c>
      <c r="J404" s="625" t="s">
        <v>207</v>
      </c>
      <c r="K404" s="614" t="s">
        <v>121</v>
      </c>
      <c r="L404" s="626" t="s">
        <v>121</v>
      </c>
      <c r="M404" s="605" t="s">
        <v>1495</v>
      </c>
      <c r="N404" s="618" t="s">
        <v>2041</v>
      </c>
      <c r="O404" s="623">
        <v>45722</v>
      </c>
      <c r="P404" s="626" t="s">
        <v>6842</v>
      </c>
      <c r="Q404" s="624">
        <v>45716</v>
      </c>
      <c r="R404" s="612" t="s">
        <v>6843</v>
      </c>
      <c r="S404" s="95">
        <v>45730</v>
      </c>
      <c r="T404" s="598" t="s">
        <v>121</v>
      </c>
      <c r="U404" s="598" t="s">
        <v>121</v>
      </c>
      <c r="V404" s="612" t="s">
        <v>6844</v>
      </c>
      <c r="W404" s="621">
        <v>45719</v>
      </c>
      <c r="X404" s="618" t="s">
        <v>6845</v>
      </c>
      <c r="Y404" s="623">
        <v>45748</v>
      </c>
      <c r="Z404" s="628" t="s">
        <v>6846</v>
      </c>
    </row>
    <row r="405" spans="1:26" ht="27" hidden="1" customHeight="1" x14ac:dyDescent="0.25">
      <c r="A405" s="605" t="s">
        <v>47</v>
      </c>
      <c r="B405" s="605" t="s">
        <v>29</v>
      </c>
      <c r="C405" s="636">
        <v>45730</v>
      </c>
      <c r="D405" s="631"/>
      <c r="E405" s="618" t="s">
        <v>22</v>
      </c>
      <c r="F405" s="618" t="s">
        <v>367</v>
      </c>
      <c r="G405" s="612" t="str" cm="1">
        <f t="array" ref="G405">IF(E405="JAL", _xlfn.XLOOKUP(F405,JAL[JAL],Listas!$C$272:$C$455),IF(E405 = "Concejo",_xlfn.XLOOKUP(F405,Listas!$B$207:$B$253,Listas!$C$207:$C$253),IF(E405="Congreso",_xlfn.XLOOKUP(F405,Listas!$B$127:$B$189,Listas!$C$127:$C$189), "")))</f>
        <v>No Aplica</v>
      </c>
      <c r="H405" s="632" t="s">
        <v>6847</v>
      </c>
      <c r="I405" s="607" t="s">
        <v>126</v>
      </c>
      <c r="J405" s="625"/>
      <c r="K405" s="607" t="s">
        <v>121</v>
      </c>
      <c r="L405" s="607"/>
      <c r="M405" s="605" t="s">
        <v>1389</v>
      </c>
      <c r="N405" s="605" t="s">
        <v>121</v>
      </c>
      <c r="O405" s="623">
        <v>45730</v>
      </c>
      <c r="P405" s="626" t="s">
        <v>6848</v>
      </c>
      <c r="Q405" s="624">
        <v>45719</v>
      </c>
      <c r="R405" s="598" t="s">
        <v>121</v>
      </c>
      <c r="S405" s="598" t="s">
        <v>121</v>
      </c>
      <c r="T405" s="598" t="s">
        <v>121</v>
      </c>
      <c r="U405" s="598" t="s">
        <v>121</v>
      </c>
      <c r="V405" s="699" t="s">
        <v>121</v>
      </c>
      <c r="W405" s="699" t="s">
        <v>121</v>
      </c>
      <c r="X405" s="618" t="s">
        <v>6849</v>
      </c>
      <c r="Y405" s="623">
        <v>45730</v>
      </c>
      <c r="Z405" s="628" t="s">
        <v>6850</v>
      </c>
    </row>
    <row r="406" spans="1:26" ht="27" hidden="1" customHeight="1" x14ac:dyDescent="0.25">
      <c r="A406" s="605" t="s">
        <v>16</v>
      </c>
      <c r="B406" s="605" t="s">
        <v>29</v>
      </c>
      <c r="C406" s="636">
        <v>45730</v>
      </c>
      <c r="D406" s="631"/>
      <c r="E406" s="618" t="s">
        <v>39</v>
      </c>
      <c r="F406" s="618" t="s">
        <v>797</v>
      </c>
      <c r="G406" s="44" t="str" cm="1">
        <f t="array" ref="G406">IF(E406="JAL", _xlfn.XLOOKUP(F406,JAL[JAL],Listas!$C$272:$C$456),IF(E406 = "Concejo",_xlfn.XLOOKUP(F406,Listas!$B$207:$B$251,Listas!$C$207:$C$251),IF(E406="Congreso",_xlfn.XLOOKUP(F406,Listas!$B$127:$B$188,Listas!$C$127:$C$188), "")))</f>
        <v>Pacto Histórico</v>
      </c>
      <c r="H406" s="632" t="s">
        <v>6851</v>
      </c>
      <c r="I406" s="607" t="s">
        <v>122</v>
      </c>
      <c r="J406" s="625" t="s">
        <v>209</v>
      </c>
      <c r="K406" s="44" t="s">
        <v>121</v>
      </c>
      <c r="L406" s="607"/>
      <c r="M406" s="605" t="s">
        <v>1495</v>
      </c>
      <c r="N406" s="607" t="s">
        <v>121</v>
      </c>
      <c r="O406" s="623">
        <v>45729</v>
      </c>
      <c r="P406" s="626" t="s">
        <v>6852</v>
      </c>
      <c r="Q406" s="624">
        <v>45707</v>
      </c>
      <c r="R406" s="598" t="s">
        <v>121</v>
      </c>
      <c r="S406" s="598" t="s">
        <v>121</v>
      </c>
      <c r="T406" s="598" t="s">
        <v>121</v>
      </c>
      <c r="U406" s="598" t="s">
        <v>121</v>
      </c>
      <c r="V406" s="598" t="s">
        <v>121</v>
      </c>
      <c r="W406" s="598" t="s">
        <v>121</v>
      </c>
      <c r="X406" s="618" t="s">
        <v>6853</v>
      </c>
      <c r="Y406" s="623">
        <v>45735</v>
      </c>
      <c r="Z406" s="628"/>
    </row>
    <row r="407" spans="1:26" ht="27" hidden="1" customHeight="1" x14ac:dyDescent="0.25">
      <c r="A407" s="605" t="s">
        <v>47</v>
      </c>
      <c r="B407" s="605" t="s">
        <v>29</v>
      </c>
      <c r="C407" s="636">
        <v>45733</v>
      </c>
      <c r="D407" s="631"/>
      <c r="E407" s="618" t="s">
        <v>22</v>
      </c>
      <c r="F407" s="618" t="s">
        <v>311</v>
      </c>
      <c r="G407" s="612" t="str" cm="1">
        <f t="array" ref="G407">IF(E407="JAL", _xlfn.XLOOKUP(F407,JAL[JAL],Listas!$C$272:$C$455),IF(E407 = "Concejo",_xlfn.XLOOKUP(F407,Listas!$B$207:$B$252,Listas!$C$207:$C$252),IF(E407="Congreso",_xlfn.XLOOKUP(F407,Listas!$B$127:$B$189,Listas!$C$127:$C$189), "")))</f>
        <v>Centro Democrático</v>
      </c>
      <c r="H407" s="632" t="s">
        <v>6854</v>
      </c>
      <c r="I407" s="607" t="s">
        <v>126</v>
      </c>
      <c r="J407" s="625"/>
      <c r="K407" s="44" t="s">
        <v>121</v>
      </c>
      <c r="L407" s="607"/>
      <c r="M407" s="605" t="s">
        <v>1495</v>
      </c>
      <c r="N407" s="605" t="s">
        <v>121</v>
      </c>
      <c r="O407" s="623">
        <v>45733</v>
      </c>
      <c r="P407" s="626" t="s">
        <v>6855</v>
      </c>
      <c r="Q407" s="624">
        <v>45719</v>
      </c>
      <c r="R407" s="699" t="s">
        <v>121</v>
      </c>
      <c r="S407" s="699" t="s">
        <v>121</v>
      </c>
      <c r="T407" s="598" t="s">
        <v>121</v>
      </c>
      <c r="U407" s="598" t="s">
        <v>121</v>
      </c>
      <c r="V407" s="699" t="s">
        <v>121</v>
      </c>
      <c r="W407" s="699" t="s">
        <v>121</v>
      </c>
      <c r="X407" s="618" t="s">
        <v>6856</v>
      </c>
      <c r="Y407" s="623">
        <v>45733</v>
      </c>
      <c r="Z407" s="628"/>
    </row>
    <row r="408" spans="1:26" ht="27" hidden="1" customHeight="1" x14ac:dyDescent="0.25">
      <c r="A408" s="605" t="s">
        <v>16</v>
      </c>
      <c r="B408" s="605" t="s">
        <v>29</v>
      </c>
      <c r="C408" s="636">
        <v>45733</v>
      </c>
      <c r="D408" s="631"/>
      <c r="E408" s="618" t="s">
        <v>32</v>
      </c>
      <c r="F408" s="618" t="s">
        <v>533</v>
      </c>
      <c r="G408" s="612" t="str" cm="1">
        <f t="array" ref="G408">IF(E408="JAL", _xlfn.XLOOKUP(F408,JAL[JAL],Listas!$C$272:$C$455),IF(E408 = "Concejo",_xlfn.XLOOKUP(F408,Listas!$B$207:$B$252,Listas!$C$207:$C$252),IF(E408="Congreso",_xlfn.XLOOKUP(F408,Listas!$B$127:$B$189,Listas!$C$127:$C$189), "")))</f>
        <v>Comunes</v>
      </c>
      <c r="H408" s="632" t="s">
        <v>6857</v>
      </c>
      <c r="I408" s="607" t="s">
        <v>94</v>
      </c>
      <c r="J408" s="625" t="s">
        <v>180</v>
      </c>
      <c r="K408" s="44" t="s">
        <v>121</v>
      </c>
      <c r="L408" s="607" t="s">
        <v>15</v>
      </c>
      <c r="M408" s="605" t="s">
        <v>1389</v>
      </c>
      <c r="N408" s="44" t="s">
        <v>121</v>
      </c>
      <c r="O408" s="623">
        <v>45734</v>
      </c>
      <c r="P408" s="626" t="s">
        <v>6858</v>
      </c>
      <c r="Q408" s="624">
        <v>45726</v>
      </c>
      <c r="R408" s="598" t="s">
        <v>121</v>
      </c>
      <c r="S408" s="598" t="s">
        <v>121</v>
      </c>
      <c r="T408" s="598" t="s">
        <v>121</v>
      </c>
      <c r="U408" s="598" t="s">
        <v>121</v>
      </c>
      <c r="V408" s="598" t="s">
        <v>121</v>
      </c>
      <c r="W408" s="598" t="s">
        <v>121</v>
      </c>
      <c r="X408" s="618" t="s">
        <v>6859</v>
      </c>
      <c r="Y408" s="623">
        <v>45733</v>
      </c>
      <c r="Z408" s="628"/>
    </row>
    <row r="409" spans="1:26" ht="27" hidden="1" customHeight="1" x14ac:dyDescent="0.25">
      <c r="A409" s="605" t="s">
        <v>78</v>
      </c>
      <c r="B409" s="605" t="s">
        <v>29</v>
      </c>
      <c r="C409" s="636">
        <v>45734</v>
      </c>
      <c r="D409" s="631"/>
      <c r="E409" s="618" t="s">
        <v>32</v>
      </c>
      <c r="F409" s="618" t="s">
        <v>494</v>
      </c>
      <c r="G409" s="612" t="str" cm="1">
        <f t="array" ref="G409">IF(E409="JAL", _xlfn.XLOOKUP(F409,JAL[JAL],Listas!$C$272:$C$455),IF(E409 = "Concejo",_xlfn.XLOOKUP(F409,Listas!$B$207:$B$252,Listas!$C$207:$C$252),IF(E409="Congreso",_xlfn.XLOOKUP(F409,Listas!$B$127:$B$189,Listas!$C$127:$C$189), "")))</f>
        <v xml:space="preserve">Alianza Verde </v>
      </c>
      <c r="H409" s="632" t="s">
        <v>6860</v>
      </c>
      <c r="I409" s="607" t="s">
        <v>126</v>
      </c>
      <c r="J409" s="625"/>
      <c r="K409" s="607" t="s">
        <v>221</v>
      </c>
      <c r="L409" s="607" t="s">
        <v>34</v>
      </c>
      <c r="M409" s="605" t="s">
        <v>325</v>
      </c>
      <c r="N409" s="618" t="s">
        <v>6833</v>
      </c>
      <c r="O409" s="623">
        <v>45728</v>
      </c>
      <c r="P409" s="626" t="s">
        <v>6861</v>
      </c>
      <c r="Q409" s="624">
        <v>45727</v>
      </c>
      <c r="R409" s="598" t="s">
        <v>121</v>
      </c>
      <c r="S409" s="598" t="s">
        <v>121</v>
      </c>
      <c r="T409" s="598" t="s">
        <v>121</v>
      </c>
      <c r="U409" s="598" t="s">
        <v>121</v>
      </c>
      <c r="V409" s="598" t="s">
        <v>121</v>
      </c>
      <c r="W409" s="598" t="s">
        <v>121</v>
      </c>
      <c r="X409" s="618" t="s">
        <v>6862</v>
      </c>
      <c r="Y409" s="623">
        <v>45734</v>
      </c>
      <c r="Z409" s="628"/>
    </row>
    <row r="410" spans="1:26" ht="27" hidden="1" customHeight="1" x14ac:dyDescent="0.25">
      <c r="A410" s="605" t="s">
        <v>42</v>
      </c>
      <c r="B410" s="605" t="s">
        <v>86</v>
      </c>
      <c r="C410" s="636">
        <v>45735</v>
      </c>
      <c r="D410" s="631"/>
      <c r="E410" s="618" t="s">
        <v>22</v>
      </c>
      <c r="F410" s="618" t="s">
        <v>267</v>
      </c>
      <c r="G410" s="612" t="str" cm="1">
        <f t="array" ref="G410">IF(E410="JAL", _xlfn.XLOOKUP(F410,JAL[JAL],Listas!$C$272:$C$455),IF(E410 = "Concejo",_xlfn.XLOOKUP(F410,Listas!$B$207:$B$252,Listas!$C$207:$C$252),IF(E410="Congreso",_xlfn.XLOOKUP(F410,Listas!$B$127:$B$189,Listas!$C$127:$C$189), "")))</f>
        <v>Partido Nuevo Liberalismo</v>
      </c>
      <c r="H410" s="632" t="s">
        <v>6863</v>
      </c>
      <c r="I410" s="607" t="s">
        <v>94</v>
      </c>
      <c r="J410" s="625"/>
      <c r="K410" s="614" t="s">
        <v>121</v>
      </c>
      <c r="L410" s="607" t="s">
        <v>34</v>
      </c>
      <c r="M410" s="605" t="s">
        <v>4601</v>
      </c>
      <c r="N410" s="612" t="s">
        <v>163</v>
      </c>
      <c r="O410" s="623">
        <v>45722</v>
      </c>
      <c r="P410" s="626" t="s">
        <v>6864</v>
      </c>
      <c r="Q410" s="624">
        <v>45721</v>
      </c>
      <c r="R410" s="598" t="s">
        <v>121</v>
      </c>
      <c r="S410" s="598" t="s">
        <v>121</v>
      </c>
      <c r="T410" s="598" t="s">
        <v>121</v>
      </c>
      <c r="U410" s="598" t="s">
        <v>121</v>
      </c>
      <c r="V410" s="598" t="s">
        <v>121</v>
      </c>
      <c r="W410" s="598" t="s">
        <v>121</v>
      </c>
      <c r="X410" s="618" t="s">
        <v>6865</v>
      </c>
      <c r="Y410" s="623">
        <v>45735</v>
      </c>
      <c r="Z410" s="628" t="s">
        <v>6866</v>
      </c>
    </row>
    <row r="411" spans="1:26" ht="27" hidden="1" customHeight="1" x14ac:dyDescent="0.25">
      <c r="A411" s="605" t="s">
        <v>85</v>
      </c>
      <c r="B411" s="605" t="s">
        <v>29</v>
      </c>
      <c r="C411" s="636">
        <v>45735</v>
      </c>
      <c r="D411" s="631"/>
      <c r="E411" s="618" t="s">
        <v>39</v>
      </c>
      <c r="F411" s="618" t="s">
        <v>643</v>
      </c>
      <c r="G411" s="44" t="str" cm="1">
        <f t="array" ref="G411">IF(E411="JAL", _xlfn.XLOOKUP(F411,JAL[JAL],Listas!$C$272:$C$456),IF(E411 = "Concejo",_xlfn.XLOOKUP(F411,Listas!$B$207:$B$251,Listas!$C$207:$C$251),IF(E411="Congreso",_xlfn.XLOOKUP(F411,Listas!$B$127:$B$188,Listas!$C$127:$C$188), "")))</f>
        <v>Alianza Verde</v>
      </c>
      <c r="H411" s="632" t="s">
        <v>6867</v>
      </c>
      <c r="I411" s="607" t="s">
        <v>88</v>
      </c>
      <c r="J411" s="625" t="s">
        <v>197</v>
      </c>
      <c r="K411" s="607" t="s">
        <v>121</v>
      </c>
      <c r="L411" s="607" t="s">
        <v>15</v>
      </c>
      <c r="M411" s="605" t="s">
        <v>1495</v>
      </c>
      <c r="N411" s="618" t="s">
        <v>1607</v>
      </c>
      <c r="O411" s="623">
        <v>45721</v>
      </c>
      <c r="P411" s="626" t="s">
        <v>6868</v>
      </c>
      <c r="Q411" s="624">
        <v>45721</v>
      </c>
      <c r="R411" s="598" t="s">
        <v>121</v>
      </c>
      <c r="S411" s="603" t="s">
        <v>121</v>
      </c>
      <c r="T411" s="598" t="s">
        <v>121</v>
      </c>
      <c r="U411" s="598" t="s">
        <v>121</v>
      </c>
      <c r="V411" s="598" t="s">
        <v>121</v>
      </c>
      <c r="W411" s="598" t="s">
        <v>121</v>
      </c>
      <c r="X411" s="618" t="s">
        <v>6869</v>
      </c>
      <c r="Y411" s="623">
        <v>45728</v>
      </c>
      <c r="Z411" s="628"/>
    </row>
    <row r="412" spans="1:26" ht="27" hidden="1" customHeight="1" x14ac:dyDescent="0.25">
      <c r="A412" s="605" t="s">
        <v>91</v>
      </c>
      <c r="B412" s="605" t="s">
        <v>29</v>
      </c>
      <c r="C412" s="636">
        <v>45735</v>
      </c>
      <c r="D412" s="631"/>
      <c r="E412" s="618" t="s">
        <v>22</v>
      </c>
      <c r="F412" s="618" t="s">
        <v>257</v>
      </c>
      <c r="G412" s="612" t="str" cm="1">
        <f t="array" ref="G412">IF(E412="JAL", _xlfn.XLOOKUP(F412,JAL[JAL],Listas!$C$272:$C$455),IF(E412 = "Concejo",_xlfn.XLOOKUP(F412,Listas!$B$207:$B$252,Listas!$C$207:$C$252),IF(E412="Congreso",_xlfn.XLOOKUP(F412,Listas!$B$127:$B$189,Listas!$C$127:$C$189), "")))</f>
        <v>Alianza Verde</v>
      </c>
      <c r="H412" s="632" t="s">
        <v>6870</v>
      </c>
      <c r="I412" s="607" t="s">
        <v>122</v>
      </c>
      <c r="J412" s="625"/>
      <c r="K412" s="44"/>
      <c r="L412" s="607"/>
      <c r="M412" s="605"/>
      <c r="N412" s="618"/>
      <c r="O412" s="623"/>
      <c r="P412" s="626" t="s">
        <v>6871</v>
      </c>
      <c r="Q412" s="624">
        <v>45721</v>
      </c>
      <c r="R412" s="598" t="s">
        <v>121</v>
      </c>
      <c r="S412" s="598" t="s">
        <v>121</v>
      </c>
      <c r="T412" s="598" t="s">
        <v>121</v>
      </c>
      <c r="U412" s="598" t="s">
        <v>121</v>
      </c>
      <c r="V412" s="612" t="s">
        <v>6872</v>
      </c>
      <c r="W412" s="621">
        <v>45726</v>
      </c>
      <c r="X412" s="618" t="s">
        <v>6873</v>
      </c>
      <c r="Y412" s="623">
        <v>45735</v>
      </c>
      <c r="Z412" s="628" t="s">
        <v>6874</v>
      </c>
    </row>
    <row r="413" spans="1:26" ht="27" hidden="1" customHeight="1" x14ac:dyDescent="0.25">
      <c r="A413" s="605" t="s">
        <v>16</v>
      </c>
      <c r="B413" s="605" t="s">
        <v>29</v>
      </c>
      <c r="C413" s="636">
        <v>45735</v>
      </c>
      <c r="D413" s="631">
        <v>45750</v>
      </c>
      <c r="E413" s="618" t="s">
        <v>22</v>
      </c>
      <c r="F413" s="618" t="s">
        <v>343</v>
      </c>
      <c r="G413" s="612" t="str" cm="1">
        <f t="array" ref="G413">IF(E413="JAL", _xlfn.XLOOKUP(F413,JAL[JAL],Listas!$C$272:$C$455),IF(E413 = "Concejo",_xlfn.XLOOKUP(F413,Listas!$B$207:$B$252,Listas!$C$207:$C$252),IF(E413="Congreso",_xlfn.XLOOKUP(F413,Listas!$B$127:$B$189,Listas!$C$127:$C$189), "")))</f>
        <v>Partido Mira</v>
      </c>
      <c r="H413" s="632" t="s">
        <v>6875</v>
      </c>
      <c r="I413" s="607" t="s">
        <v>104</v>
      </c>
      <c r="J413" s="625" t="s">
        <v>200</v>
      </c>
      <c r="K413" s="44" t="s">
        <v>121</v>
      </c>
      <c r="L413" s="607"/>
      <c r="M413" s="605" t="s">
        <v>1927</v>
      </c>
      <c r="N413" s="607" t="s">
        <v>121</v>
      </c>
      <c r="O413" s="623">
        <v>45727</v>
      </c>
      <c r="P413" s="626" t="s">
        <v>6876</v>
      </c>
      <c r="Q413" s="624">
        <v>45721</v>
      </c>
      <c r="R413" s="612" t="s">
        <v>6877</v>
      </c>
      <c r="S413" s="95">
        <v>45735</v>
      </c>
      <c r="T413" s="598" t="s">
        <v>121</v>
      </c>
      <c r="U413" s="598" t="s">
        <v>121</v>
      </c>
      <c r="V413" s="612" t="s">
        <v>6878</v>
      </c>
      <c r="W413" s="621">
        <v>45750</v>
      </c>
      <c r="X413" s="618" t="s">
        <v>6879</v>
      </c>
      <c r="Y413" s="623">
        <v>45750</v>
      </c>
      <c r="Z413" s="628" t="s">
        <v>6880</v>
      </c>
    </row>
    <row r="414" spans="1:26" ht="27" hidden="1" customHeight="1" x14ac:dyDescent="0.25">
      <c r="A414" s="605" t="s">
        <v>60</v>
      </c>
      <c r="B414" s="605" t="s">
        <v>29</v>
      </c>
      <c r="C414" s="636">
        <v>45736</v>
      </c>
      <c r="D414" s="631"/>
      <c r="E414" s="618" t="s">
        <v>22</v>
      </c>
      <c r="F414" s="618" t="s">
        <v>346</v>
      </c>
      <c r="G414" s="612" t="str" cm="1">
        <f t="array" ref="G414">IF(E414="JAL", _xlfn.XLOOKUP(F414,JAL[JAL],Listas!$C$272:$C$455),IF(E414 = "Concejo",_xlfn.XLOOKUP(F414,Listas!$B$207:$B$252,Listas!$C$207:$C$252),IF(E414="Congreso",_xlfn.XLOOKUP(F414,Listas!$B$127:$B$189,Listas!$C$127:$C$189), "")))</f>
        <v>Partido Mira</v>
      </c>
      <c r="H414" s="632" t="s">
        <v>6881</v>
      </c>
      <c r="I414" s="607" t="s">
        <v>94</v>
      </c>
      <c r="J414" s="625" t="s">
        <v>121</v>
      </c>
      <c r="K414" s="44" t="s">
        <v>121</v>
      </c>
      <c r="L414" s="607" t="s">
        <v>121</v>
      </c>
      <c r="M414" s="605" t="s">
        <v>1389</v>
      </c>
      <c r="N414" s="607" t="s">
        <v>121</v>
      </c>
      <c r="O414" s="623">
        <v>45728</v>
      </c>
      <c r="P414" s="626" t="s">
        <v>6882</v>
      </c>
      <c r="Q414" s="624">
        <v>45722</v>
      </c>
      <c r="R414" s="598" t="s">
        <v>121</v>
      </c>
      <c r="S414" s="598" t="s">
        <v>121</v>
      </c>
      <c r="T414" s="598" t="s">
        <v>121</v>
      </c>
      <c r="U414" s="598" t="s">
        <v>121</v>
      </c>
      <c r="V414" s="612" t="s">
        <v>6883</v>
      </c>
      <c r="W414" s="621">
        <v>45726</v>
      </c>
      <c r="X414" s="618" t="s">
        <v>6884</v>
      </c>
      <c r="Y414" s="623">
        <v>45728</v>
      </c>
      <c r="Z414" s="628" t="s">
        <v>6885</v>
      </c>
    </row>
    <row r="415" spans="1:26" ht="27" hidden="1" customHeight="1" x14ac:dyDescent="0.25">
      <c r="A415" s="605" t="s">
        <v>91</v>
      </c>
      <c r="B415" s="605" t="s">
        <v>29</v>
      </c>
      <c r="C415" s="636">
        <v>45736</v>
      </c>
      <c r="D415" s="631"/>
      <c r="E415" s="618" t="s">
        <v>22</v>
      </c>
      <c r="F415" s="618" t="s">
        <v>264</v>
      </c>
      <c r="G415" s="612" t="str" cm="1">
        <f t="array" ref="G415">IF(E415="JAL", _xlfn.XLOOKUP(F415,JAL[JAL],Listas!$C$272:$C$455),IF(E415 = "Concejo",_xlfn.XLOOKUP(F415,Listas!$B$207:$B$252,Listas!$C$207:$C$252),IF(E415="Congreso",_xlfn.XLOOKUP(F415,Listas!$B$127:$B$189,Listas!$C$127:$C$189), "")))</f>
        <v>Partido Nuevo Liberalismo</v>
      </c>
      <c r="H415" s="632" t="s">
        <v>6886</v>
      </c>
      <c r="I415" s="607" t="s">
        <v>94</v>
      </c>
      <c r="J415" s="625" t="s">
        <v>168</v>
      </c>
      <c r="K415" s="44" t="s">
        <v>121</v>
      </c>
      <c r="L415" s="607"/>
      <c r="M415" s="605"/>
      <c r="N415" s="618"/>
      <c r="O415" s="623"/>
      <c r="P415" s="626" t="s">
        <v>6887</v>
      </c>
      <c r="Q415" s="624">
        <v>45722</v>
      </c>
      <c r="R415" s="598" t="s">
        <v>121</v>
      </c>
      <c r="S415" s="598" t="s">
        <v>121</v>
      </c>
      <c r="T415" s="598" t="s">
        <v>121</v>
      </c>
      <c r="U415" s="598" t="s">
        <v>121</v>
      </c>
      <c r="V415" s="699" t="s">
        <v>121</v>
      </c>
      <c r="W415" s="699" t="s">
        <v>121</v>
      </c>
      <c r="X415" s="618" t="s">
        <v>6888</v>
      </c>
      <c r="Y415" s="623">
        <v>45736</v>
      </c>
      <c r="Z415" s="628"/>
    </row>
    <row r="416" spans="1:26" ht="27" hidden="1" customHeight="1" x14ac:dyDescent="0.25">
      <c r="A416" s="605" t="s">
        <v>47</v>
      </c>
      <c r="B416" s="605" t="s">
        <v>29</v>
      </c>
      <c r="C416" s="636">
        <v>45737</v>
      </c>
      <c r="D416" s="631">
        <v>45747</v>
      </c>
      <c r="E416" s="618" t="s">
        <v>22</v>
      </c>
      <c r="F416" s="618" t="s">
        <v>288</v>
      </c>
      <c r="G416" s="612" t="str" cm="1">
        <f t="array" ref="G416">IF(E416="JAL", _xlfn.XLOOKUP(F416,JAL[JAL],Listas!$C$272:$C$455),IF(E416 = "Concejo",_xlfn.XLOOKUP(F416,Listas!$B$207:$B$253,Listas!$C$207:$C$253),IF(E416="Congreso",_xlfn.XLOOKUP(F416,Listas!$B$127:$B$204,Listas!$C$127:$C$204), "")))</f>
        <v>Pacto Historico</v>
      </c>
      <c r="H416" s="632" t="s">
        <v>6889</v>
      </c>
      <c r="I416" s="607" t="s">
        <v>99</v>
      </c>
      <c r="J416" s="625" t="s">
        <v>141</v>
      </c>
      <c r="K416" s="607" t="s">
        <v>121</v>
      </c>
      <c r="L416" s="607"/>
      <c r="M416" s="605" t="s">
        <v>1495</v>
      </c>
      <c r="N416" s="605" t="s">
        <v>121</v>
      </c>
      <c r="O416" s="623">
        <v>45737</v>
      </c>
      <c r="P416" s="626" t="s">
        <v>6890</v>
      </c>
      <c r="Q416" s="624">
        <v>45733</v>
      </c>
      <c r="R416" s="618" t="s">
        <v>6891</v>
      </c>
      <c r="S416" s="627">
        <v>45737</v>
      </c>
      <c r="T416" s="598" t="s">
        <v>121</v>
      </c>
      <c r="U416" s="598" t="s">
        <v>121</v>
      </c>
      <c r="V416" s="699" t="s">
        <v>121</v>
      </c>
      <c r="W416" s="699" t="s">
        <v>121</v>
      </c>
      <c r="X416" s="618" t="s">
        <v>6892</v>
      </c>
      <c r="Y416" s="623">
        <v>45747</v>
      </c>
      <c r="Z416" s="628" t="s">
        <v>6893</v>
      </c>
    </row>
    <row r="417" spans="1:26" ht="27" hidden="1" customHeight="1" x14ac:dyDescent="0.25">
      <c r="A417" s="605" t="s">
        <v>16</v>
      </c>
      <c r="B417" s="605" t="s">
        <v>29</v>
      </c>
      <c r="C417" s="636">
        <v>45741</v>
      </c>
      <c r="D417" s="631"/>
      <c r="E417" s="618" t="s">
        <v>22</v>
      </c>
      <c r="F417" s="618" t="s">
        <v>294</v>
      </c>
      <c r="G417" s="612" t="str" cm="1">
        <f t="array" ref="G417">IF(E417="JAL", _xlfn.XLOOKUP(F417,JAL[JAL],Listas!$C$272:$C$455),IF(E417 = "Concejo",_xlfn.XLOOKUP(F417,Listas!$B$207:$B$253,Listas!$C$207:$C$253),IF(E417="Congreso",_xlfn.XLOOKUP(F417,Listas!$B$127:$B$204,Listas!$C$127:$C$204), "")))</f>
        <v>Pacto Historico</v>
      </c>
      <c r="H417" s="632" t="s">
        <v>6894</v>
      </c>
      <c r="I417" s="607" t="s">
        <v>104</v>
      </c>
      <c r="J417" s="625" t="s">
        <v>200</v>
      </c>
      <c r="K417" s="44" t="s">
        <v>121</v>
      </c>
      <c r="L417" s="44"/>
      <c r="M417" s="605" t="s">
        <v>6448</v>
      </c>
      <c r="N417" s="44" t="s">
        <v>121</v>
      </c>
      <c r="O417" s="623">
        <v>45737</v>
      </c>
      <c r="P417" s="626" t="s">
        <v>6895</v>
      </c>
      <c r="Q417" s="624">
        <v>45733</v>
      </c>
      <c r="R417" s="598" t="s">
        <v>121</v>
      </c>
      <c r="S417" s="598" t="s">
        <v>121</v>
      </c>
      <c r="T417" s="598" t="s">
        <v>121</v>
      </c>
      <c r="U417" s="598" t="s">
        <v>121</v>
      </c>
      <c r="V417" s="699" t="s">
        <v>121</v>
      </c>
      <c r="W417" s="699" t="s">
        <v>121</v>
      </c>
      <c r="X417" s="618" t="s">
        <v>6896</v>
      </c>
      <c r="Y417" s="623">
        <v>45741</v>
      </c>
      <c r="Z417" s="628" t="s">
        <v>6897</v>
      </c>
    </row>
    <row r="418" spans="1:26" ht="27" hidden="1" customHeight="1" x14ac:dyDescent="0.25">
      <c r="A418" s="605" t="s">
        <v>60</v>
      </c>
      <c r="B418" s="605" t="s">
        <v>29</v>
      </c>
      <c r="C418" s="636">
        <v>45743</v>
      </c>
      <c r="D418" s="631"/>
      <c r="E418" s="618" t="s">
        <v>22</v>
      </c>
      <c r="F418" s="618" t="s">
        <v>348</v>
      </c>
      <c r="G418" s="612" t="str" cm="1">
        <f t="array" ref="G418">IF(E418="JAL", _xlfn.XLOOKUP(F418,JAL[JAL],Listas!$C$272:$C$455),IF(E418 = "Concejo",_xlfn.XLOOKUP(F418,Listas!$B$207:$B$252,Listas!$C$207:$C$252),IF(E418="Congreso",_xlfn.XLOOKUP(F418,Listas!$B$127:$B$189,Listas!$C$127:$C$189), "")))</f>
        <v>Partido de la U</v>
      </c>
      <c r="H418" s="632" t="s">
        <v>6898</v>
      </c>
      <c r="I418" s="607" t="s">
        <v>113</v>
      </c>
      <c r="J418" s="625" t="s">
        <v>145</v>
      </c>
      <c r="K418" s="44" t="s">
        <v>121</v>
      </c>
      <c r="L418" s="607" t="s">
        <v>121</v>
      </c>
      <c r="M418" s="605" t="s">
        <v>4390</v>
      </c>
      <c r="N418" s="607" t="s">
        <v>121</v>
      </c>
      <c r="O418" s="623">
        <v>45734</v>
      </c>
      <c r="P418" s="626" t="s">
        <v>6899</v>
      </c>
      <c r="Q418" s="624">
        <v>45728</v>
      </c>
      <c r="R418" s="598" t="s">
        <v>121</v>
      </c>
      <c r="S418" s="598" t="s">
        <v>121</v>
      </c>
      <c r="T418" s="598" t="s">
        <v>121</v>
      </c>
      <c r="U418" s="598" t="s">
        <v>121</v>
      </c>
      <c r="V418" s="598" t="s">
        <v>121</v>
      </c>
      <c r="W418" s="598" t="s">
        <v>121</v>
      </c>
      <c r="X418" s="618" t="s">
        <v>6900</v>
      </c>
      <c r="Y418" s="623">
        <v>45743</v>
      </c>
      <c r="Z418" s="628" t="s">
        <v>6901</v>
      </c>
    </row>
    <row r="419" spans="1:26" ht="27" hidden="1" customHeight="1" x14ac:dyDescent="0.25">
      <c r="A419" s="605" t="s">
        <v>85</v>
      </c>
      <c r="B419" s="605" t="s">
        <v>29</v>
      </c>
      <c r="C419" s="636">
        <v>45743</v>
      </c>
      <c r="D419" s="631"/>
      <c r="E419" s="618" t="s">
        <v>22</v>
      </c>
      <c r="F419" s="618" t="s">
        <v>351</v>
      </c>
      <c r="G419" s="612" t="str" cm="1">
        <f t="array" ref="G419">IF(E419="JAL", _xlfn.XLOOKUP(F419,JAL[JAL],Listas!$C$272:$C$455),IF(E419 = "Concejo",_xlfn.XLOOKUP(F419,Listas!$B$207:$B$252,Listas!$C$207:$C$252),IF(E419="Congreso",_xlfn.XLOOKUP(F419,Listas!$B$127:$B$189,Listas!$C$127:$C$189), "")))</f>
        <v>Mov. LARA Bogotá.</v>
      </c>
      <c r="H419" s="632" t="s">
        <v>6902</v>
      </c>
      <c r="I419" s="607" t="s">
        <v>94</v>
      </c>
      <c r="J419" s="625" t="s">
        <v>168</v>
      </c>
      <c r="K419" s="44" t="s">
        <v>121</v>
      </c>
      <c r="L419" s="618" t="s">
        <v>121</v>
      </c>
      <c r="M419" s="605" t="s">
        <v>2831</v>
      </c>
      <c r="N419" s="612" t="s">
        <v>163</v>
      </c>
      <c r="O419" s="623">
        <v>45728</v>
      </c>
      <c r="P419" s="626" t="s">
        <v>6903</v>
      </c>
      <c r="Q419" s="624">
        <v>45728</v>
      </c>
      <c r="R419" s="699" t="s">
        <v>121</v>
      </c>
      <c r="S419" s="601" t="s">
        <v>121</v>
      </c>
      <c r="T419" s="598" t="s">
        <v>121</v>
      </c>
      <c r="U419" s="598" t="s">
        <v>121</v>
      </c>
      <c r="V419" s="598" t="s">
        <v>121</v>
      </c>
      <c r="W419" s="598" t="s">
        <v>121</v>
      </c>
      <c r="X419" s="618" t="s">
        <v>6904</v>
      </c>
      <c r="Y419" s="623">
        <v>45743</v>
      </c>
      <c r="Z419" s="628" t="s">
        <v>6905</v>
      </c>
    </row>
    <row r="420" spans="1:26" ht="27" hidden="1" customHeight="1" x14ac:dyDescent="0.25">
      <c r="A420" s="605" t="s">
        <v>47</v>
      </c>
      <c r="B420" s="605" t="s">
        <v>29</v>
      </c>
      <c r="C420" s="636">
        <v>45743</v>
      </c>
      <c r="D420" s="631"/>
      <c r="E420" s="618" t="s">
        <v>22</v>
      </c>
      <c r="F420" s="618" t="s">
        <v>323</v>
      </c>
      <c r="G420" s="612" t="str" cm="1">
        <f t="array" ref="G420">IF(E420="JAL", _xlfn.XLOOKUP(F420,JAL[JAL],Listas!$C$272:$C$455),IF(E420 = "Concejo",_xlfn.XLOOKUP(F420,Listas!$B$207:$B$252,Listas!$C$207:$C$252),IF(E420="Congreso",_xlfn.XLOOKUP(F420,Listas!$B$127:$B$189,Listas!$C$127:$C$189), "")))</f>
        <v>Partido Liberal Colombiano</v>
      </c>
      <c r="H420" s="632" t="s">
        <v>6906</v>
      </c>
      <c r="I420" s="607" t="s">
        <v>88</v>
      </c>
      <c r="J420" s="625" t="s">
        <v>4562</v>
      </c>
      <c r="K420" s="607" t="s">
        <v>121</v>
      </c>
      <c r="L420" s="607"/>
      <c r="M420" s="605" t="s">
        <v>1495</v>
      </c>
      <c r="N420" s="605" t="s">
        <v>121</v>
      </c>
      <c r="O420" s="623">
        <v>45743</v>
      </c>
      <c r="P420" s="626" t="s">
        <v>6907</v>
      </c>
      <c r="Q420" s="624">
        <v>45728</v>
      </c>
      <c r="R420" s="598" t="s">
        <v>121</v>
      </c>
      <c r="S420" s="598" t="s">
        <v>121</v>
      </c>
      <c r="T420" s="598" t="s">
        <v>121</v>
      </c>
      <c r="U420" s="598" t="s">
        <v>121</v>
      </c>
      <c r="V420" s="598" t="s">
        <v>121</v>
      </c>
      <c r="W420" s="598" t="s">
        <v>121</v>
      </c>
      <c r="X420" s="618" t="s">
        <v>6908</v>
      </c>
      <c r="Y420" s="623">
        <v>45743</v>
      </c>
      <c r="Z420" s="628" t="s">
        <v>6909</v>
      </c>
    </row>
    <row r="421" spans="1:26" ht="27" hidden="1" customHeight="1" x14ac:dyDescent="0.25">
      <c r="A421" s="605" t="s">
        <v>85</v>
      </c>
      <c r="B421" s="605" t="s">
        <v>29</v>
      </c>
      <c r="C421" s="636">
        <v>45744</v>
      </c>
      <c r="D421" s="631"/>
      <c r="E421" s="618" t="s">
        <v>22</v>
      </c>
      <c r="F421" s="618" t="s">
        <v>316</v>
      </c>
      <c r="G421" s="612" t="str" cm="1">
        <f t="array" ref="G421">IF(E421="JAL", _xlfn.XLOOKUP(F421,JAL[JAL],Listas!$C$272:$C$455),IF(E421 = "Concejo",_xlfn.XLOOKUP(F421,Listas!$B$207:$B$252,Listas!$C$207:$C$252),IF(E421="Congreso",_xlfn.XLOOKUP(F421,Listas!$B$127:$B$189,Listas!$C$127:$C$189), "")))</f>
        <v>Centro Democrático</v>
      </c>
      <c r="H421" s="632" t="s">
        <v>6910</v>
      </c>
      <c r="I421" s="607" t="s">
        <v>107</v>
      </c>
      <c r="J421" s="625" t="s">
        <v>143</v>
      </c>
      <c r="K421" s="44" t="s">
        <v>121</v>
      </c>
      <c r="L421" s="44" t="s">
        <v>34</v>
      </c>
      <c r="M421" s="605" t="s">
        <v>325</v>
      </c>
      <c r="N421" s="612" t="s">
        <v>121</v>
      </c>
      <c r="O421" s="623">
        <v>45729</v>
      </c>
      <c r="P421" s="626" t="s">
        <v>6911</v>
      </c>
      <c r="Q421" s="624">
        <v>45729</v>
      </c>
      <c r="R421" s="598" t="s">
        <v>121</v>
      </c>
      <c r="S421" s="603" t="s">
        <v>121</v>
      </c>
      <c r="T421" s="598" t="s">
        <v>121</v>
      </c>
      <c r="U421" s="598" t="s">
        <v>121</v>
      </c>
      <c r="V421" s="598" t="s">
        <v>121</v>
      </c>
      <c r="W421" s="598" t="s">
        <v>121</v>
      </c>
      <c r="X421" s="618" t="s">
        <v>6912</v>
      </c>
      <c r="Y421" s="623">
        <v>45743</v>
      </c>
      <c r="Z421" s="628" t="s">
        <v>6913</v>
      </c>
    </row>
    <row r="422" spans="1:26" ht="27" hidden="1" customHeight="1" x14ac:dyDescent="0.25">
      <c r="A422" s="605" t="s">
        <v>16</v>
      </c>
      <c r="B422" s="605" t="s">
        <v>29</v>
      </c>
      <c r="C422" s="636">
        <v>45744</v>
      </c>
      <c r="D422" s="631"/>
      <c r="E422" s="618" t="s">
        <v>39</v>
      </c>
      <c r="F422" s="618"/>
      <c r="G422" s="612" t="s">
        <v>365</v>
      </c>
      <c r="H422" s="632" t="s">
        <v>6914</v>
      </c>
      <c r="I422" s="607" t="s">
        <v>122</v>
      </c>
      <c r="J422" s="625" t="s">
        <v>149</v>
      </c>
      <c r="K422" s="44" t="s">
        <v>121</v>
      </c>
      <c r="L422" s="607" t="s">
        <v>24</v>
      </c>
      <c r="M422" s="605" t="s">
        <v>1495</v>
      </c>
      <c r="N422" s="607" t="s">
        <v>121</v>
      </c>
      <c r="O422" s="623">
        <v>45743</v>
      </c>
      <c r="P422" s="626" t="s">
        <v>6915</v>
      </c>
      <c r="Q422" s="624">
        <v>45729</v>
      </c>
      <c r="R422" s="598" t="s">
        <v>121</v>
      </c>
      <c r="S422" s="598" t="s">
        <v>121</v>
      </c>
      <c r="T422" s="598" t="s">
        <v>121</v>
      </c>
      <c r="U422" s="598" t="s">
        <v>121</v>
      </c>
      <c r="V422" s="612" t="s">
        <v>6916</v>
      </c>
      <c r="W422" s="621">
        <v>45742</v>
      </c>
      <c r="X422" s="618" t="s">
        <v>6917</v>
      </c>
      <c r="Y422" s="623">
        <v>45747</v>
      </c>
      <c r="Z422" s="628"/>
    </row>
    <row r="423" spans="1:26" ht="27" hidden="1" customHeight="1" x14ac:dyDescent="0.25">
      <c r="A423" s="605" t="s">
        <v>47</v>
      </c>
      <c r="B423" s="605" t="s">
        <v>29</v>
      </c>
      <c r="C423" s="636">
        <v>45747</v>
      </c>
      <c r="D423" s="631"/>
      <c r="E423" s="618" t="s">
        <v>22</v>
      </c>
      <c r="F423" s="618" t="s">
        <v>276</v>
      </c>
      <c r="G423" s="612" t="str" cm="1">
        <f t="array" ref="G423">IF(E423="JAL", _xlfn.XLOOKUP(F423,JAL[JAL],Listas!$C$272:$C$455),IF(E423 = "Concejo",_xlfn.XLOOKUP(F423,Listas!$B$207:$B$253,Listas!$C$207:$C$253),IF(E423="Congreso",_xlfn.XLOOKUP(F423,Listas!$B$127:$B$204,Listas!$C$127:$C$204), "")))</f>
        <v>Partido Nuevo Liberalismo</v>
      </c>
      <c r="H423" s="632" t="s">
        <v>6918</v>
      </c>
      <c r="I423" s="607" t="s">
        <v>107</v>
      </c>
      <c r="J423" s="625" t="s">
        <v>143</v>
      </c>
      <c r="K423" s="44" t="s">
        <v>121</v>
      </c>
      <c r="L423" s="607"/>
      <c r="M423" s="605" t="s">
        <v>325</v>
      </c>
      <c r="N423" s="113" t="s">
        <v>121</v>
      </c>
      <c r="O423" s="623">
        <v>45747</v>
      </c>
      <c r="P423" s="626" t="s">
        <v>6919</v>
      </c>
      <c r="Q423" s="624">
        <v>45733</v>
      </c>
      <c r="R423" s="598" t="s">
        <v>121</v>
      </c>
      <c r="S423" s="598" t="s">
        <v>121</v>
      </c>
      <c r="T423" s="598" t="s">
        <v>121</v>
      </c>
      <c r="U423" s="598" t="s">
        <v>121</v>
      </c>
      <c r="V423" s="598" t="s">
        <v>121</v>
      </c>
      <c r="W423" s="598" t="s">
        <v>121</v>
      </c>
      <c r="X423" s="618" t="s">
        <v>6920</v>
      </c>
      <c r="Y423" s="623">
        <v>45747</v>
      </c>
      <c r="Z423" s="628" t="s">
        <v>6921</v>
      </c>
    </row>
    <row r="424" spans="1:26" ht="27" hidden="1" customHeight="1" x14ac:dyDescent="0.25">
      <c r="A424" s="605" t="s">
        <v>47</v>
      </c>
      <c r="B424" s="605" t="s">
        <v>29</v>
      </c>
      <c r="C424" s="636">
        <v>45747</v>
      </c>
      <c r="D424" s="631"/>
      <c r="E424" s="618" t="s">
        <v>22</v>
      </c>
      <c r="F424" s="612" t="s">
        <v>2962</v>
      </c>
      <c r="G424" s="612" t="s">
        <v>2963</v>
      </c>
      <c r="H424" s="632" t="s">
        <v>6922</v>
      </c>
      <c r="I424" s="607" t="s">
        <v>124</v>
      </c>
      <c r="J424" s="625"/>
      <c r="K424" s="44" t="s">
        <v>121</v>
      </c>
      <c r="L424" s="607"/>
      <c r="M424" s="605" t="s">
        <v>1389</v>
      </c>
      <c r="N424" s="605" t="s">
        <v>121</v>
      </c>
      <c r="O424" s="623">
        <v>45747</v>
      </c>
      <c r="P424" s="626" t="s">
        <v>6923</v>
      </c>
      <c r="Q424" s="624">
        <v>45737</v>
      </c>
      <c r="R424" s="598" t="s">
        <v>121</v>
      </c>
      <c r="S424" s="598" t="s">
        <v>121</v>
      </c>
      <c r="T424" s="598" t="s">
        <v>121</v>
      </c>
      <c r="U424" s="598" t="s">
        <v>121</v>
      </c>
      <c r="V424" s="612" t="s">
        <v>6924</v>
      </c>
      <c r="W424" s="621">
        <v>45742</v>
      </c>
      <c r="X424" s="618" t="s">
        <v>6925</v>
      </c>
      <c r="Y424" s="623">
        <v>45747</v>
      </c>
      <c r="Z424" s="628" t="s">
        <v>6926</v>
      </c>
    </row>
    <row r="425" spans="1:26" ht="27" hidden="1" customHeight="1" x14ac:dyDescent="0.25">
      <c r="A425" s="605" t="s">
        <v>78</v>
      </c>
      <c r="B425" s="605" t="s">
        <v>29</v>
      </c>
      <c r="C425" s="636">
        <v>45748</v>
      </c>
      <c r="D425" s="631"/>
      <c r="E425" s="618" t="s">
        <v>22</v>
      </c>
      <c r="F425" s="618" t="s">
        <v>300</v>
      </c>
      <c r="G425" s="612" t="str" cm="1">
        <f t="array" ref="G425">IF(E425="JAL", _xlfn.XLOOKUP(F425,JAL[JAL],Listas!$C$272:$C$455),IF(E425 = "Concejo",_xlfn.XLOOKUP(F425,Listas!$B$207:$B$253,Listas!$C$207:$C$253),IF(E425="Congreso",_xlfn.XLOOKUP(F425,Listas!$B$127:$B$204,Listas!$C$127:$C$204), "")))</f>
        <v>Centro Democrático</v>
      </c>
      <c r="H425" s="632" t="s">
        <v>6927</v>
      </c>
      <c r="I425" s="607" t="s">
        <v>104</v>
      </c>
      <c r="J425" s="625" t="s">
        <v>325</v>
      </c>
      <c r="K425" s="607" t="s">
        <v>121</v>
      </c>
      <c r="L425" s="607" t="s">
        <v>108</v>
      </c>
      <c r="M425" s="605" t="s">
        <v>325</v>
      </c>
      <c r="N425" s="618" t="s">
        <v>6833</v>
      </c>
      <c r="O425" s="623">
        <v>45734</v>
      </c>
      <c r="P425" s="626" t="s">
        <v>6928</v>
      </c>
      <c r="Q425" s="624">
        <v>45733</v>
      </c>
      <c r="R425" s="598" t="s">
        <v>121</v>
      </c>
      <c r="S425" s="598" t="s">
        <v>121</v>
      </c>
      <c r="T425" s="598" t="s">
        <v>121</v>
      </c>
      <c r="U425" s="598" t="s">
        <v>121</v>
      </c>
      <c r="V425" s="618" t="s">
        <v>6929</v>
      </c>
      <c r="W425" s="623">
        <v>45741</v>
      </c>
      <c r="X425" s="618" t="s">
        <v>6930</v>
      </c>
      <c r="Y425" s="623">
        <v>45747</v>
      </c>
      <c r="Z425" s="628" t="s">
        <v>6921</v>
      </c>
    </row>
    <row r="426" spans="1:26" ht="27" hidden="1" customHeight="1" x14ac:dyDescent="0.25">
      <c r="A426" s="605" t="s">
        <v>91</v>
      </c>
      <c r="B426" s="605" t="s">
        <v>29</v>
      </c>
      <c r="C426" s="636">
        <v>45749</v>
      </c>
      <c r="D426" s="631"/>
      <c r="E426" s="618" t="s">
        <v>22</v>
      </c>
      <c r="F426" s="618" t="s">
        <v>261</v>
      </c>
      <c r="G426" s="612" t="str" cm="1">
        <f t="array" ref="G426">IF(E426="JAL", _xlfn.XLOOKUP(F426,JAL[JAL],Listas!$C$272:$C$455),IF(E426 = "Concejo",_xlfn.XLOOKUP(F426,Listas!$B$207:$B$253,Listas!$C$207:$C$253),IF(E426="Congreso",_xlfn.XLOOKUP(F426,Listas!$B$127:$B$204,Listas!$C$127:$C$204), "")))</f>
        <v>Alianza Verde</v>
      </c>
      <c r="H426" s="632" t="s">
        <v>6931</v>
      </c>
      <c r="I426" s="607" t="s">
        <v>94</v>
      </c>
      <c r="J426" s="625" t="s">
        <v>180</v>
      </c>
      <c r="K426" s="44"/>
      <c r="L426" s="607"/>
      <c r="M426" s="605"/>
      <c r="N426" s="612"/>
      <c r="O426" s="623"/>
      <c r="P426" s="626" t="s">
        <v>6932</v>
      </c>
      <c r="Q426" s="624">
        <v>45734</v>
      </c>
      <c r="R426" s="598" t="s">
        <v>121</v>
      </c>
      <c r="S426" s="598" t="s">
        <v>121</v>
      </c>
      <c r="T426" s="598" t="s">
        <v>121</v>
      </c>
      <c r="U426" s="598" t="s">
        <v>121</v>
      </c>
      <c r="V426" s="598" t="s">
        <v>121</v>
      </c>
      <c r="W426" s="598" t="s">
        <v>121</v>
      </c>
      <c r="X426" s="618" t="s">
        <v>6933</v>
      </c>
      <c r="Y426" s="623">
        <v>45749</v>
      </c>
      <c r="Z426" s="628" t="s">
        <v>6934</v>
      </c>
    </row>
    <row r="427" spans="1:26" ht="27" hidden="1" customHeight="1" x14ac:dyDescent="0.25">
      <c r="A427" s="605" t="s">
        <v>16</v>
      </c>
      <c r="B427" s="605" t="s">
        <v>29</v>
      </c>
      <c r="C427" s="636">
        <v>45749</v>
      </c>
      <c r="D427" s="631"/>
      <c r="E427" s="618" t="s">
        <v>32</v>
      </c>
      <c r="F427" s="618" t="s">
        <v>381</v>
      </c>
      <c r="G427" s="612" t="str" cm="1">
        <f t="array" ref="G427">IF(E427="JAL", _xlfn.XLOOKUP(F427,JAL[JAL],Listas!$C$272:$C$455),IF(E427 = "Concejo",_xlfn.XLOOKUP(F427,Listas!$B$207:$B$253,Listas!$C$207:$C$253),IF(E427="Congreso",_xlfn.XLOOKUP(F427,Listas!$B$127:$B$204,Listas!$C$127:$C$204), "")))</f>
        <v xml:space="preserve">Alianza Verde </v>
      </c>
      <c r="H427" s="632" t="s">
        <v>6935</v>
      </c>
      <c r="I427" s="607" t="s">
        <v>113</v>
      </c>
      <c r="J427" s="625" t="s">
        <v>145</v>
      </c>
      <c r="K427" s="44" t="s">
        <v>121</v>
      </c>
      <c r="L427" s="607"/>
      <c r="M427" s="605" t="s">
        <v>1756</v>
      </c>
      <c r="N427" s="44" t="s">
        <v>121</v>
      </c>
      <c r="O427" s="623">
        <v>45744</v>
      </c>
      <c r="P427" s="626" t="s">
        <v>6936</v>
      </c>
      <c r="Q427" s="624">
        <v>45742</v>
      </c>
      <c r="R427" s="612"/>
      <c r="S427" s="95"/>
      <c r="T427" s="598" t="s">
        <v>121</v>
      </c>
      <c r="U427" s="598" t="s">
        <v>121</v>
      </c>
      <c r="V427" s="618" t="s">
        <v>6937</v>
      </c>
      <c r="W427" s="623">
        <v>45744</v>
      </c>
      <c r="X427" s="618" t="s">
        <v>6937</v>
      </c>
      <c r="Y427" s="623">
        <v>45744</v>
      </c>
      <c r="Z427" s="628"/>
    </row>
    <row r="428" spans="1:26" ht="27" hidden="1" customHeight="1" x14ac:dyDescent="0.25">
      <c r="A428" s="605" t="s">
        <v>91</v>
      </c>
      <c r="B428" s="605" t="s">
        <v>29</v>
      </c>
      <c r="C428" s="636">
        <v>45750</v>
      </c>
      <c r="D428" s="631"/>
      <c r="E428" s="618" t="s">
        <v>39</v>
      </c>
      <c r="F428" s="618" t="s">
        <v>710</v>
      </c>
      <c r="G428" s="44" t="str" cm="1">
        <f t="array" ref="G428">IF(E428="JAL", _xlfn.XLOOKUP(F428,JAL[JAL],Listas!$C$272:$C$456),IF(E428 = "Concejo",_xlfn.XLOOKUP(F428,Listas!$B$207:$B$251,Listas!$C$207:$C$251),IF(E428="Congreso",_xlfn.XLOOKUP(F428,Listas!$B$127:$B$188,Listas!$C$127:$C$188), "")))</f>
        <v>Centro Democrático</v>
      </c>
      <c r="H428" s="632" t="s">
        <v>6938</v>
      </c>
      <c r="I428" s="607" t="s">
        <v>124</v>
      </c>
      <c r="J428" s="625" t="s">
        <v>238</v>
      </c>
      <c r="K428" s="44"/>
      <c r="L428" s="607" t="s">
        <v>64</v>
      </c>
      <c r="M428" s="605" t="s">
        <v>1495</v>
      </c>
      <c r="N428" s="618"/>
      <c r="O428" s="623"/>
      <c r="P428" s="626" t="s">
        <v>6939</v>
      </c>
      <c r="Q428" s="624">
        <v>45735</v>
      </c>
      <c r="R428" s="598" t="s">
        <v>121</v>
      </c>
      <c r="S428" s="598" t="s">
        <v>121</v>
      </c>
      <c r="T428" s="598" t="s">
        <v>121</v>
      </c>
      <c r="U428" s="598" t="s">
        <v>121</v>
      </c>
      <c r="V428" s="699" t="s">
        <v>121</v>
      </c>
      <c r="W428" s="699" t="s">
        <v>121</v>
      </c>
      <c r="X428" s="618" t="s">
        <v>6940</v>
      </c>
      <c r="Y428" s="623">
        <v>45744</v>
      </c>
      <c r="Z428" s="628" t="s">
        <v>6941</v>
      </c>
    </row>
    <row r="429" spans="1:26" ht="27" hidden="1" customHeight="1" x14ac:dyDescent="0.25">
      <c r="A429" s="605" t="s">
        <v>16</v>
      </c>
      <c r="B429" s="605" t="s">
        <v>29</v>
      </c>
      <c r="C429" s="636">
        <v>45750</v>
      </c>
      <c r="D429" s="631"/>
      <c r="E429" s="618" t="s">
        <v>22</v>
      </c>
      <c r="F429" s="618" t="s">
        <v>264</v>
      </c>
      <c r="G429" s="612" t="str" cm="1">
        <f t="array" ref="G429">IF(E429="JAL", _xlfn.XLOOKUP(F429,JAL[JAL],Listas!$C$272:$C$455),IF(E429 = "Concejo",_xlfn.XLOOKUP(F429,Listas!$B$207:$B$253,Listas!$C$207:$C$253),IF(E429="Congreso",_xlfn.XLOOKUP(F429,Listas!$B$127:$B$204,Listas!$C$127:$C$204), "")))</f>
        <v>Partido Nuevo Liberalismo</v>
      </c>
      <c r="H429" s="632" t="s">
        <v>6942</v>
      </c>
      <c r="I429" s="607" t="s">
        <v>94</v>
      </c>
      <c r="J429" s="625" t="s">
        <v>180</v>
      </c>
      <c r="K429" s="44" t="s">
        <v>121</v>
      </c>
      <c r="L429" s="607" t="s">
        <v>7</v>
      </c>
      <c r="M429" s="605" t="s">
        <v>1389</v>
      </c>
      <c r="N429" s="607" t="s">
        <v>121</v>
      </c>
      <c r="O429" s="623">
        <v>45744</v>
      </c>
      <c r="P429" s="626" t="s">
        <v>6943</v>
      </c>
      <c r="Q429" s="624">
        <v>45735</v>
      </c>
      <c r="R429" s="612" t="s">
        <v>121</v>
      </c>
      <c r="S429" s="612" t="s">
        <v>121</v>
      </c>
      <c r="T429" s="598" t="s">
        <v>121</v>
      </c>
      <c r="U429" s="598" t="s">
        <v>121</v>
      </c>
      <c r="V429" s="612" t="s">
        <v>6944</v>
      </c>
      <c r="W429" s="621">
        <v>45743</v>
      </c>
      <c r="X429" s="618" t="s">
        <v>6945</v>
      </c>
      <c r="Y429" s="623">
        <v>45750</v>
      </c>
      <c r="Z429" s="628" t="s">
        <v>6946</v>
      </c>
    </row>
    <row r="430" spans="1:26" ht="27" hidden="1" customHeight="1" x14ac:dyDescent="0.25">
      <c r="A430" s="605" t="s">
        <v>78</v>
      </c>
      <c r="B430" s="605" t="s">
        <v>29</v>
      </c>
      <c r="C430" s="636">
        <v>45751</v>
      </c>
      <c r="D430" s="631"/>
      <c r="E430" s="618" t="s">
        <v>22</v>
      </c>
      <c r="F430" s="618" t="s">
        <v>305</v>
      </c>
      <c r="G430" s="612" t="str" cm="1">
        <f t="array" ref="G430">IF(E430="JAL", _xlfn.XLOOKUP(F430,JAL[JAL],Listas!$C$272:$C$455),IF(E430 = "Concejo",_xlfn.XLOOKUP(F430,Listas!$B$207:$B$253,Listas!$C$207:$C$253),IF(E430="Congreso",_xlfn.XLOOKUP(F430,Listas!$B$127:$B$204,Listas!$C$127:$C$204), "")))</f>
        <v>Centro Democrático</v>
      </c>
      <c r="H430" s="632" t="s">
        <v>6947</v>
      </c>
      <c r="I430" s="607" t="s">
        <v>104</v>
      </c>
      <c r="J430" s="625" t="s">
        <v>200</v>
      </c>
      <c r="K430" s="607" t="s">
        <v>121</v>
      </c>
      <c r="L430" s="607" t="s">
        <v>108</v>
      </c>
      <c r="M430" s="605" t="s">
        <v>1389</v>
      </c>
      <c r="N430" s="618" t="s">
        <v>6833</v>
      </c>
      <c r="O430" s="623">
        <v>45737</v>
      </c>
      <c r="P430" s="626" t="s">
        <v>6948</v>
      </c>
      <c r="Q430" s="624">
        <v>45736</v>
      </c>
      <c r="R430" s="618"/>
      <c r="S430" s="627"/>
      <c r="T430" s="598" t="s">
        <v>121</v>
      </c>
      <c r="U430" s="598" t="s">
        <v>121</v>
      </c>
      <c r="V430" s="618"/>
      <c r="W430" s="623"/>
      <c r="X430" s="618" t="s">
        <v>6949</v>
      </c>
      <c r="Y430" s="623">
        <v>45751</v>
      </c>
      <c r="Z430" s="628" t="s">
        <v>6950</v>
      </c>
    </row>
    <row r="431" spans="1:26" ht="27" hidden="1" customHeight="1" x14ac:dyDescent="0.25">
      <c r="A431" s="605" t="s">
        <v>78</v>
      </c>
      <c r="B431" s="605" t="s">
        <v>29</v>
      </c>
      <c r="C431" s="636">
        <v>45751</v>
      </c>
      <c r="D431" s="631"/>
      <c r="E431" s="618" t="s">
        <v>22</v>
      </c>
      <c r="F431" s="618" t="s">
        <v>308</v>
      </c>
      <c r="G431" s="612" t="str" cm="1">
        <f t="array" ref="G431">IF(E431="JAL", _xlfn.XLOOKUP(F431,JAL[JAL],Listas!$C$272:$C$455),IF(E431 = "Concejo",_xlfn.XLOOKUP(F431,Listas!$B$207:$B$253,Listas!$C$207:$C$253),IF(E431="Congreso",_xlfn.XLOOKUP(F431,Listas!$B$127:$B$204,Listas!$C$127:$C$204), "")))</f>
        <v>Centro Democrático</v>
      </c>
      <c r="H431" s="632" t="s">
        <v>6951</v>
      </c>
      <c r="I431" s="607" t="s">
        <v>113</v>
      </c>
      <c r="J431" s="625" t="s">
        <v>158</v>
      </c>
      <c r="K431" s="44" t="s">
        <v>121</v>
      </c>
      <c r="L431" s="607"/>
      <c r="M431" s="605" t="s">
        <v>1495</v>
      </c>
      <c r="N431" s="618" t="s">
        <v>6833</v>
      </c>
      <c r="O431" s="623">
        <v>45737</v>
      </c>
      <c r="P431" s="626" t="s">
        <v>6952</v>
      </c>
      <c r="Q431" s="624">
        <v>45736</v>
      </c>
      <c r="R431" s="612"/>
      <c r="S431" s="95"/>
      <c r="T431" s="598" t="s">
        <v>121</v>
      </c>
      <c r="U431" s="598" t="s">
        <v>121</v>
      </c>
      <c r="V431" s="612"/>
      <c r="W431" s="621"/>
      <c r="X431" s="618" t="s">
        <v>6953</v>
      </c>
      <c r="Y431" s="623">
        <v>45751</v>
      </c>
      <c r="Z431" s="628"/>
    </row>
    <row r="432" spans="1:26" ht="27" hidden="1" customHeight="1" x14ac:dyDescent="0.25">
      <c r="A432" s="605" t="s">
        <v>85</v>
      </c>
      <c r="B432" s="605" t="s">
        <v>29</v>
      </c>
      <c r="C432" s="636">
        <v>45754</v>
      </c>
      <c r="D432" s="631"/>
      <c r="E432" s="618" t="s">
        <v>22</v>
      </c>
      <c r="F432" s="618" t="s">
        <v>320</v>
      </c>
      <c r="G432" s="612" t="str" cm="1">
        <f t="array" ref="G432">IF(E432="JAL", _xlfn.XLOOKUP(F432,JAL[JAL],Listas!$C$272:$C$455),IF(E432 = "Concejo",_xlfn.XLOOKUP(F432,Listas!$B$207:$B$253,Listas!$C$207:$C$253),IF(E432="Congreso",_xlfn.XLOOKUP(F432,Listas!$B$127:$B$204,Listas!$C$127:$C$204), "")))</f>
        <v>Centro Democrático</v>
      </c>
      <c r="H432" s="632" t="s">
        <v>6954</v>
      </c>
      <c r="I432" s="607" t="s">
        <v>113</v>
      </c>
      <c r="J432" s="625" t="s">
        <v>158</v>
      </c>
      <c r="K432" s="44" t="s">
        <v>121</v>
      </c>
      <c r="L432" s="618" t="s">
        <v>121</v>
      </c>
      <c r="M432" s="605" t="s">
        <v>1756</v>
      </c>
      <c r="N432" s="618" t="s">
        <v>121</v>
      </c>
      <c r="O432" s="623">
        <v>45737</v>
      </c>
      <c r="P432" s="626" t="s">
        <v>6955</v>
      </c>
      <c r="Q432" s="624">
        <v>45737</v>
      </c>
      <c r="R432" s="699" t="s">
        <v>121</v>
      </c>
      <c r="S432" s="601" t="s">
        <v>121</v>
      </c>
      <c r="T432" s="598" t="s">
        <v>121</v>
      </c>
      <c r="U432" s="598" t="s">
        <v>121</v>
      </c>
      <c r="V432" s="699" t="s">
        <v>121</v>
      </c>
      <c r="W432" s="699" t="s">
        <v>121</v>
      </c>
      <c r="X432" s="618" t="s">
        <v>6956</v>
      </c>
      <c r="Y432" s="623">
        <v>45754</v>
      </c>
      <c r="Z432" s="628" t="s">
        <v>6957</v>
      </c>
    </row>
    <row r="433" spans="1:26" ht="27" hidden="1" customHeight="1" x14ac:dyDescent="0.25">
      <c r="A433" s="605" t="s">
        <v>16</v>
      </c>
      <c r="B433" s="605" t="s">
        <v>29</v>
      </c>
      <c r="C433" s="636">
        <v>45755</v>
      </c>
      <c r="D433" s="631"/>
      <c r="E433" s="618" t="s">
        <v>32</v>
      </c>
      <c r="F433" s="618" t="s">
        <v>381</v>
      </c>
      <c r="G433" s="612" t="str" cm="1">
        <f t="array" ref="G433">IF(E433="JAL", _xlfn.XLOOKUP(F433,JAL[JAL],Listas!$C$272:$C$455),IF(E433 = "Concejo",_xlfn.XLOOKUP(F433,Listas!$B$207:$B$253,Listas!$C$207:$C$253),IF(E433="Congreso",_xlfn.XLOOKUP(F433,Listas!$B$127:$B$204,Listas!$C$127:$C$204), "")))</f>
        <v xml:space="preserve">Alianza Verde </v>
      </c>
      <c r="H433" s="632" t="s">
        <v>6958</v>
      </c>
      <c r="I433" s="607" t="s">
        <v>113</v>
      </c>
      <c r="J433" s="625" t="s">
        <v>145</v>
      </c>
      <c r="K433" s="44" t="s">
        <v>232</v>
      </c>
      <c r="L433" s="607"/>
      <c r="M433" s="605" t="s">
        <v>1756</v>
      </c>
      <c r="N433" s="618" t="s">
        <v>121</v>
      </c>
      <c r="O433" s="623">
        <v>45754</v>
      </c>
      <c r="P433" s="626" t="s">
        <v>6959</v>
      </c>
      <c r="Q433" s="624">
        <v>45751</v>
      </c>
      <c r="R433" s="618"/>
      <c r="S433" s="627"/>
      <c r="T433" s="598" t="s">
        <v>121</v>
      </c>
      <c r="U433" s="598" t="s">
        <v>121</v>
      </c>
      <c r="V433" s="618" t="s">
        <v>6960</v>
      </c>
      <c r="W433" s="623">
        <v>45751</v>
      </c>
      <c r="X433" s="618" t="s">
        <v>6961</v>
      </c>
      <c r="Y433" s="623">
        <v>45755</v>
      </c>
      <c r="Z433" s="628" t="s">
        <v>6962</v>
      </c>
    </row>
    <row r="434" spans="1:26" ht="27" hidden="1" customHeight="1" x14ac:dyDescent="0.25">
      <c r="A434" s="605" t="s">
        <v>85</v>
      </c>
      <c r="B434" s="605" t="s">
        <v>29</v>
      </c>
      <c r="C434" s="636">
        <v>45756</v>
      </c>
      <c r="D434" s="631"/>
      <c r="E434" s="618" t="s">
        <v>39</v>
      </c>
      <c r="F434" s="618" t="s">
        <v>771</v>
      </c>
      <c r="G434" s="44" t="str" cm="1">
        <f t="array" ref="G434">IF(E434="JAL", _xlfn.XLOOKUP(F434,JAL[JAL],Listas!$C$272:$C$456),IF(E434 = "Concejo",_xlfn.XLOOKUP(F434,Listas!$B$207:$B$251,Listas!$C$207:$C$251),IF(E434="Congreso",_xlfn.XLOOKUP(F434,Listas!$B$127:$B$188,Listas!$C$127:$C$188), "")))</f>
        <v>Polo Democrático</v>
      </c>
      <c r="H434" s="632" t="s">
        <v>6963</v>
      </c>
      <c r="I434" s="607" t="s">
        <v>88</v>
      </c>
      <c r="J434" s="625" t="s">
        <v>190</v>
      </c>
      <c r="K434" s="44" t="s">
        <v>121</v>
      </c>
      <c r="L434" s="607" t="s">
        <v>95</v>
      </c>
      <c r="M434" s="605" t="s">
        <v>6964</v>
      </c>
      <c r="N434" s="618" t="s">
        <v>121</v>
      </c>
      <c r="O434" s="623">
        <v>45748</v>
      </c>
      <c r="P434" s="626" t="s">
        <v>6965</v>
      </c>
      <c r="Q434" s="624">
        <v>45742</v>
      </c>
      <c r="R434" s="598" t="s">
        <v>121</v>
      </c>
      <c r="S434" s="603" t="s">
        <v>121</v>
      </c>
      <c r="T434" s="598" t="s">
        <v>121</v>
      </c>
      <c r="U434" s="598" t="s">
        <v>121</v>
      </c>
      <c r="V434" s="598" t="s">
        <v>121</v>
      </c>
      <c r="W434" s="598" t="s">
        <v>121</v>
      </c>
      <c r="X434" s="618" t="s">
        <v>6966</v>
      </c>
      <c r="Y434" s="623">
        <v>45754</v>
      </c>
      <c r="Z434" s="628" t="s">
        <v>6967</v>
      </c>
    </row>
    <row r="435" spans="1:26" ht="27" hidden="1" customHeight="1" x14ac:dyDescent="0.25">
      <c r="A435" s="605" t="s">
        <v>85</v>
      </c>
      <c r="B435" s="605" t="s">
        <v>29</v>
      </c>
      <c r="C435" s="636">
        <v>45756</v>
      </c>
      <c r="D435" s="631">
        <v>45772</v>
      </c>
      <c r="E435" s="618" t="s">
        <v>22</v>
      </c>
      <c r="F435" s="618" t="s">
        <v>300</v>
      </c>
      <c r="G435" s="612" t="str" cm="1">
        <f t="array" ref="G435">IF(E435="JAL", _xlfn.XLOOKUP(F435,JAL[JAL],Listas!$C$272:$C$455),IF(E435 = "Concejo",_xlfn.XLOOKUP(F435,Listas!$B$207:$B$253,Listas!$C$207:$C$253),IF(E435="Congreso",_xlfn.XLOOKUP(F435,Listas!$B$127:$B$204,Listas!$C$127:$C$204), "")))</f>
        <v>Centro Democrático</v>
      </c>
      <c r="H435" s="632" t="s">
        <v>6968</v>
      </c>
      <c r="I435" s="607" t="s">
        <v>113</v>
      </c>
      <c r="J435" s="625" t="s">
        <v>145</v>
      </c>
      <c r="K435" s="44" t="s">
        <v>121</v>
      </c>
      <c r="L435" s="618" t="s">
        <v>121</v>
      </c>
      <c r="M435" s="605" t="s">
        <v>6969</v>
      </c>
      <c r="N435" s="618" t="s">
        <v>121</v>
      </c>
      <c r="O435" s="623">
        <v>45747</v>
      </c>
      <c r="P435" s="626" t="s">
        <v>6970</v>
      </c>
      <c r="Q435" s="624">
        <v>45742</v>
      </c>
      <c r="R435" s="598" t="s">
        <v>6971</v>
      </c>
      <c r="S435" s="603">
        <v>45756</v>
      </c>
      <c r="T435" s="598"/>
      <c r="U435" s="598"/>
      <c r="V435" s="612" t="s">
        <v>6972</v>
      </c>
      <c r="W435" s="621">
        <v>45757</v>
      </c>
      <c r="X435" s="618" t="s">
        <v>6973</v>
      </c>
      <c r="Y435" s="623">
        <v>45772</v>
      </c>
      <c r="Z435" s="628" t="s">
        <v>6974</v>
      </c>
    </row>
    <row r="436" spans="1:26" ht="27" hidden="1" customHeight="1" x14ac:dyDescent="0.25">
      <c r="A436" s="605" t="s">
        <v>60</v>
      </c>
      <c r="B436" s="605" t="s">
        <v>86</v>
      </c>
      <c r="C436" s="636">
        <v>45756</v>
      </c>
      <c r="D436" s="631"/>
      <c r="E436" s="618" t="s">
        <v>22</v>
      </c>
      <c r="F436" s="612" t="s">
        <v>2962</v>
      </c>
      <c r="G436" s="612" t="s">
        <v>2963</v>
      </c>
      <c r="H436" s="632" t="s">
        <v>6975</v>
      </c>
      <c r="I436" s="607" t="s">
        <v>126</v>
      </c>
      <c r="J436" s="625" t="s">
        <v>121</v>
      </c>
      <c r="K436" s="44" t="s">
        <v>121</v>
      </c>
      <c r="L436" s="607" t="s">
        <v>121</v>
      </c>
      <c r="M436" s="605" t="s">
        <v>1389</v>
      </c>
      <c r="N436" s="607" t="s">
        <v>121</v>
      </c>
      <c r="O436" s="623">
        <v>45754</v>
      </c>
      <c r="P436" s="626" t="s">
        <v>6976</v>
      </c>
      <c r="Q436" s="624">
        <v>45749</v>
      </c>
      <c r="R436" s="618"/>
      <c r="S436" s="627"/>
      <c r="T436" s="598" t="s">
        <v>121</v>
      </c>
      <c r="U436" s="598" t="s">
        <v>121</v>
      </c>
      <c r="V436" s="618"/>
      <c r="W436" s="623"/>
      <c r="X436" s="618" t="s">
        <v>6977</v>
      </c>
      <c r="Y436" s="623">
        <v>45756</v>
      </c>
      <c r="Z436" s="628" t="s">
        <v>6978</v>
      </c>
    </row>
    <row r="437" spans="1:26" ht="27" hidden="1" customHeight="1" x14ac:dyDescent="0.25">
      <c r="A437" s="605" t="s">
        <v>91</v>
      </c>
      <c r="B437" s="605" t="s">
        <v>29</v>
      </c>
      <c r="C437" s="636">
        <v>45757</v>
      </c>
      <c r="D437" s="631"/>
      <c r="E437" s="618" t="s">
        <v>22</v>
      </c>
      <c r="F437" s="618" t="s">
        <v>271</v>
      </c>
      <c r="G437" s="612" t="str" cm="1">
        <f t="array" ref="G437">IF(E437="JAL", _xlfn.XLOOKUP(F437,JAL[JAL],Listas!$C$272:$C$455),IF(E437 = "Concejo",_xlfn.XLOOKUP(F437,Listas!$B$207:$B$253,Listas!$C$207:$C$253),IF(E437="Congreso",_xlfn.XLOOKUP(F437,Listas!$B$127:$B$204,Listas!$C$127:$C$204), "")))</f>
        <v>Partido Nuevo Liberalismo</v>
      </c>
      <c r="H437" s="632" t="s">
        <v>6979</v>
      </c>
      <c r="I437" s="607" t="s">
        <v>113</v>
      </c>
      <c r="J437" s="625" t="s">
        <v>158</v>
      </c>
      <c r="K437" s="44"/>
      <c r="L437" s="607"/>
      <c r="M437" s="605"/>
      <c r="N437" s="618"/>
      <c r="O437" s="623"/>
      <c r="P437" s="626" t="s">
        <v>6980</v>
      </c>
      <c r="Q437" s="624">
        <v>45743</v>
      </c>
      <c r="R437" s="612"/>
      <c r="S437" s="95"/>
      <c r="T437" s="598" t="s">
        <v>121</v>
      </c>
      <c r="U437" s="598" t="s">
        <v>121</v>
      </c>
      <c r="V437" s="618"/>
      <c r="W437" s="623"/>
      <c r="X437" s="618" t="s">
        <v>6981</v>
      </c>
      <c r="Y437" s="623">
        <v>45757</v>
      </c>
      <c r="Z437" s="628" t="s">
        <v>4537</v>
      </c>
    </row>
    <row r="438" spans="1:26" ht="27" hidden="1" customHeight="1" x14ac:dyDescent="0.25">
      <c r="A438" s="605" t="s">
        <v>60</v>
      </c>
      <c r="B438" s="605" t="s">
        <v>29</v>
      </c>
      <c r="C438" s="636">
        <v>45758</v>
      </c>
      <c r="D438" s="631"/>
      <c r="E438" s="618" t="s">
        <v>22</v>
      </c>
      <c r="F438" s="618" t="s">
        <v>308</v>
      </c>
      <c r="G438" s="612" t="str" cm="1">
        <f t="array" ref="G438">IF(E438="JAL", _xlfn.XLOOKUP(F438,JAL[JAL],Listas!$C$272:$C$455),IF(E438 = "Concejo",_xlfn.XLOOKUP(F438,Listas!$B$207:$B$253,Listas!$C$207:$C$253),IF(E438="Congreso",_xlfn.XLOOKUP(F438,Listas!$B$127:$B$204,Listas!$C$127:$C$204), "")))</f>
        <v>Centro Democrático</v>
      </c>
      <c r="H438" s="632" t="s">
        <v>6982</v>
      </c>
      <c r="I438" s="607" t="s">
        <v>104</v>
      </c>
      <c r="J438" s="625" t="s">
        <v>200</v>
      </c>
      <c r="K438" s="44" t="s">
        <v>235</v>
      </c>
      <c r="L438" s="44" t="s">
        <v>121</v>
      </c>
      <c r="M438" s="605" t="s">
        <v>1495</v>
      </c>
      <c r="N438" s="44" t="s">
        <v>121</v>
      </c>
      <c r="O438" s="623">
        <v>45750</v>
      </c>
      <c r="P438" s="626" t="s">
        <v>6983</v>
      </c>
      <c r="Q438" s="624">
        <v>45744</v>
      </c>
      <c r="R438" s="618"/>
      <c r="S438" s="627"/>
      <c r="T438" s="598" t="s">
        <v>121</v>
      </c>
      <c r="U438" s="598" t="s">
        <v>121</v>
      </c>
      <c r="V438" s="618" t="s">
        <v>6984</v>
      </c>
      <c r="W438" s="623">
        <v>45754</v>
      </c>
      <c r="X438" s="618" t="s">
        <v>6985</v>
      </c>
      <c r="Y438" s="623">
        <v>45756</v>
      </c>
      <c r="Z438" s="628" t="s">
        <v>6986</v>
      </c>
    </row>
    <row r="439" spans="1:26" ht="27" hidden="1" customHeight="1" x14ac:dyDescent="0.25">
      <c r="A439" s="605" t="s">
        <v>78</v>
      </c>
      <c r="B439" s="605" t="s">
        <v>29</v>
      </c>
      <c r="C439" s="636">
        <v>45758</v>
      </c>
      <c r="D439" s="631"/>
      <c r="E439" s="618" t="s">
        <v>22</v>
      </c>
      <c r="F439" s="618" t="s">
        <v>305</v>
      </c>
      <c r="G439" s="612" t="str" cm="1">
        <f t="array" ref="G439">IF(E439="JAL", _xlfn.XLOOKUP(F439,JAL[JAL],Listas!$C$272:$C$455),IF(E439 = "Concejo",_xlfn.XLOOKUP(F439,Listas!$B$207:$B$253,Listas!$C$207:$C$253),IF(E439="Congreso",_xlfn.XLOOKUP(F439,Listas!$B$127:$B$204,Listas!$C$127:$C$204), "")))</f>
        <v>Centro Democrático</v>
      </c>
      <c r="H439" s="632" t="s">
        <v>6987</v>
      </c>
      <c r="I439" s="607" t="s">
        <v>104</v>
      </c>
      <c r="J439" s="625" t="s">
        <v>182</v>
      </c>
      <c r="K439" s="44" t="s">
        <v>121</v>
      </c>
      <c r="L439" s="607"/>
      <c r="M439" s="605" t="s">
        <v>6988</v>
      </c>
      <c r="N439" s="618" t="s">
        <v>6833</v>
      </c>
      <c r="O439" s="623">
        <v>45744</v>
      </c>
      <c r="P439" s="626" t="s">
        <v>6989</v>
      </c>
      <c r="Q439" s="624">
        <v>45744</v>
      </c>
      <c r="R439" s="618"/>
      <c r="S439" s="627"/>
      <c r="T439" s="598" t="s">
        <v>121</v>
      </c>
      <c r="U439" s="598" t="s">
        <v>121</v>
      </c>
      <c r="V439" s="618"/>
      <c r="W439" s="623"/>
      <c r="X439" s="618" t="s">
        <v>6990</v>
      </c>
      <c r="Y439" s="623">
        <v>45756</v>
      </c>
      <c r="Z439" s="628"/>
    </row>
    <row r="440" spans="1:26" ht="27" hidden="1" customHeight="1" x14ac:dyDescent="0.25">
      <c r="A440" s="605" t="s">
        <v>42</v>
      </c>
      <c r="B440" s="605" t="s">
        <v>29</v>
      </c>
      <c r="C440" s="636">
        <v>45758</v>
      </c>
      <c r="D440" s="631"/>
      <c r="E440" s="618" t="s">
        <v>32</v>
      </c>
      <c r="F440" s="618" t="s">
        <v>444</v>
      </c>
      <c r="G440" s="612" t="str" cm="1">
        <f t="array" ref="G440">IF(E440="JAL", _xlfn.XLOOKUP(F440,JAL[JAL],Listas!$C$272:$C$455),IF(E440 = "Concejo",_xlfn.XLOOKUP(F440,Listas!$B$207:$B$253,Listas!$C$207:$C$253),IF(E440="Congreso",_xlfn.XLOOKUP(F440,Listas!$B$127:$B$204,Listas!$C$127:$C$204), "")))</f>
        <v>Partido Mira</v>
      </c>
      <c r="H440" s="632" t="s">
        <v>6991</v>
      </c>
      <c r="I440" s="607" t="s">
        <v>94</v>
      </c>
      <c r="J440" s="625" t="s">
        <v>154</v>
      </c>
      <c r="K440" s="614" t="s">
        <v>121</v>
      </c>
      <c r="L440" s="607"/>
      <c r="M440" s="605" t="s">
        <v>1389</v>
      </c>
      <c r="N440" s="618" t="s">
        <v>163</v>
      </c>
      <c r="O440" s="623">
        <v>45755</v>
      </c>
      <c r="P440" s="626" t="s">
        <v>6992</v>
      </c>
      <c r="Q440" s="624">
        <v>45751</v>
      </c>
      <c r="R440" s="618"/>
      <c r="S440" s="627"/>
      <c r="T440" s="598" t="s">
        <v>121</v>
      </c>
      <c r="U440" s="598" t="s">
        <v>121</v>
      </c>
      <c r="V440" s="618" t="s">
        <v>6993</v>
      </c>
      <c r="W440" s="623">
        <v>45757</v>
      </c>
      <c r="X440" s="618" t="s">
        <v>6994</v>
      </c>
      <c r="Y440" s="623">
        <v>45758</v>
      </c>
      <c r="Z440" s="628" t="s">
        <v>6995</v>
      </c>
    </row>
    <row r="441" spans="1:26" ht="27" hidden="1" customHeight="1" x14ac:dyDescent="0.25">
      <c r="A441" s="605" t="s">
        <v>16</v>
      </c>
      <c r="B441" s="605" t="s">
        <v>29</v>
      </c>
      <c r="C441" s="636">
        <v>45758</v>
      </c>
      <c r="D441" s="631">
        <v>45776</v>
      </c>
      <c r="E441" s="618" t="s">
        <v>22</v>
      </c>
      <c r="F441" s="618" t="s">
        <v>320</v>
      </c>
      <c r="G441" s="612" t="str" cm="1">
        <f t="array" ref="G441">IF(E441="JAL", _xlfn.XLOOKUP(F441,JAL[JAL],Listas!$C$272:$C$455),IF(E441 = "Concejo",_xlfn.XLOOKUP(F441,Listas!$B$207:$B$253,Listas!$C$207:$C$253),IF(E441="Congreso",_xlfn.XLOOKUP(F441,Listas!$B$127:$B$204,Listas!$C$127:$C$204), "")))</f>
        <v>Centro Democrático</v>
      </c>
      <c r="H441" s="632" t="s">
        <v>6996</v>
      </c>
      <c r="I441" s="607" t="s">
        <v>104</v>
      </c>
      <c r="J441" s="625" t="s">
        <v>200</v>
      </c>
      <c r="K441" s="44" t="s">
        <v>121</v>
      </c>
      <c r="L441" s="44"/>
      <c r="M441" s="605" t="s">
        <v>1927</v>
      </c>
      <c r="N441" s="44" t="s">
        <v>121</v>
      </c>
      <c r="O441" s="623">
        <v>45744</v>
      </c>
      <c r="P441" s="626" t="s">
        <v>6997</v>
      </c>
      <c r="Q441" s="624">
        <v>45744</v>
      </c>
      <c r="R441" s="618" t="s">
        <v>6998</v>
      </c>
      <c r="S441" s="627">
        <v>45758</v>
      </c>
      <c r="T441" s="598" t="s">
        <v>121</v>
      </c>
      <c r="U441" s="598" t="s">
        <v>121</v>
      </c>
      <c r="V441" s="618"/>
      <c r="W441" s="623"/>
      <c r="X441" s="618" t="s">
        <v>6999</v>
      </c>
      <c r="Y441" s="623">
        <v>45775</v>
      </c>
      <c r="Z441" s="628" t="s">
        <v>7000</v>
      </c>
    </row>
    <row r="442" spans="1:26" ht="27" hidden="1" customHeight="1" x14ac:dyDescent="0.25">
      <c r="A442" s="605" t="s">
        <v>85</v>
      </c>
      <c r="B442" s="605" t="s">
        <v>29</v>
      </c>
      <c r="C442" s="636">
        <v>45761</v>
      </c>
      <c r="D442" s="631"/>
      <c r="E442" s="618" t="s">
        <v>39</v>
      </c>
      <c r="F442" s="618" t="s">
        <v>652</v>
      </c>
      <c r="G442" s="44" t="str" cm="1">
        <f t="array" ref="G442">IF(E442="JAL", _xlfn.XLOOKUP(F442,JAL[JAL],Listas!$C$272:$C$456),IF(E442 = "Concejo",_xlfn.XLOOKUP(F442,Listas!$B$207:$B$251,Listas!$C$207:$C$251),IF(E442="Congreso",_xlfn.XLOOKUP(F442,Listas!$B$127:$B$188,Listas!$C$127:$C$188), "")))</f>
        <v>Alianza Verde</v>
      </c>
      <c r="H442" s="632" t="s">
        <v>7001</v>
      </c>
      <c r="I442" s="607" t="s">
        <v>88</v>
      </c>
      <c r="J442" s="625" t="s">
        <v>4562</v>
      </c>
      <c r="K442" s="44" t="s">
        <v>121</v>
      </c>
      <c r="L442" s="607" t="s">
        <v>24</v>
      </c>
      <c r="M442" s="605" t="s">
        <v>1495</v>
      </c>
      <c r="N442" s="618" t="s">
        <v>121</v>
      </c>
      <c r="O442" s="623">
        <v>45747</v>
      </c>
      <c r="P442" s="626" t="s">
        <v>7002</v>
      </c>
      <c r="Q442" s="624">
        <v>45747</v>
      </c>
      <c r="R442" s="699" t="s">
        <v>121</v>
      </c>
      <c r="S442" s="601" t="s">
        <v>121</v>
      </c>
      <c r="T442" s="598" t="s">
        <v>121</v>
      </c>
      <c r="U442" s="598" t="s">
        <v>121</v>
      </c>
      <c r="V442" s="699" t="s">
        <v>121</v>
      </c>
      <c r="W442" s="699" t="s">
        <v>121</v>
      </c>
      <c r="X442" s="618" t="s">
        <v>7003</v>
      </c>
      <c r="Y442" s="623">
        <v>45755</v>
      </c>
      <c r="Z442" s="628" t="s">
        <v>7004</v>
      </c>
    </row>
    <row r="443" spans="1:26" ht="27" hidden="1" customHeight="1" x14ac:dyDescent="0.25">
      <c r="A443" s="605" t="s">
        <v>16</v>
      </c>
      <c r="B443" s="605" t="s">
        <v>29</v>
      </c>
      <c r="C443" s="636">
        <v>45761</v>
      </c>
      <c r="D443" s="631">
        <v>45770</v>
      </c>
      <c r="E443" s="618" t="s">
        <v>32</v>
      </c>
      <c r="F443" s="618" t="s">
        <v>457</v>
      </c>
      <c r="G443" s="612" t="str" cm="1">
        <f t="array" ref="G443">IF(E443="JAL", _xlfn.XLOOKUP(F443,JAL[JAL],Listas!$C$272:$C$455),IF(E443 = "Concejo",_xlfn.XLOOKUP(F443,Listas!$B$207:$B$253,Listas!$C$207:$C$253),IF(E443="Congreso",_xlfn.XLOOKUP(F443,Listas!$B$127:$B$204,Listas!$C$127:$C$204), "")))</f>
        <v>Pacto Histórico</v>
      </c>
      <c r="H443" s="632" t="s">
        <v>7005</v>
      </c>
      <c r="I443" s="607" t="s">
        <v>99</v>
      </c>
      <c r="J443" s="625" t="s">
        <v>141</v>
      </c>
      <c r="K443" s="44" t="s">
        <v>121</v>
      </c>
      <c r="L443" s="607" t="s">
        <v>108</v>
      </c>
      <c r="M443" s="605" t="s">
        <v>1495</v>
      </c>
      <c r="N443" s="618" t="s">
        <v>121</v>
      </c>
      <c r="O443" s="623">
        <v>45757</v>
      </c>
      <c r="P443" s="626" t="s">
        <v>7006</v>
      </c>
      <c r="Q443" s="624">
        <v>45754</v>
      </c>
      <c r="R443" s="612" t="s">
        <v>7007</v>
      </c>
      <c r="S443" s="95">
        <v>45761</v>
      </c>
      <c r="T443" s="598" t="s">
        <v>121</v>
      </c>
      <c r="U443" s="598" t="s">
        <v>121</v>
      </c>
      <c r="V443" s="612"/>
      <c r="W443" s="621"/>
      <c r="X443" s="618" t="s">
        <v>7008</v>
      </c>
      <c r="Y443" s="623">
        <v>45768</v>
      </c>
      <c r="Z443" s="628" t="s">
        <v>7009</v>
      </c>
    </row>
    <row r="444" spans="1:26" ht="27" hidden="1" customHeight="1" x14ac:dyDescent="0.25">
      <c r="A444" s="605" t="s">
        <v>91</v>
      </c>
      <c r="B444" s="605" t="s">
        <v>29</v>
      </c>
      <c r="C444" s="636">
        <v>45762</v>
      </c>
      <c r="D444" s="631"/>
      <c r="E444" s="618" t="s">
        <v>22</v>
      </c>
      <c r="F444" s="618" t="s">
        <v>308</v>
      </c>
      <c r="G444" s="612" t="str" cm="1">
        <f t="array" ref="G444">IF(E444="JAL", _xlfn.XLOOKUP(F444,JAL[JAL],Listas!$C$272:$C$455),IF(E444 = "Concejo",_xlfn.XLOOKUP(F444,Listas!$B$207:$B$253,Listas!$C$207:$C$253),IF(E444="Congreso",_xlfn.XLOOKUP(F444,Listas!$B$127:$B$204,Listas!$C$127:$C$204), "")))</f>
        <v>Centro Democrático</v>
      </c>
      <c r="H444" s="632" t="s">
        <v>7010</v>
      </c>
      <c r="I444" s="607" t="s">
        <v>104</v>
      </c>
      <c r="J444" s="625" t="s">
        <v>170</v>
      </c>
      <c r="K444" s="44" t="s">
        <v>3638</v>
      </c>
      <c r="L444" s="607"/>
      <c r="M444" s="605"/>
      <c r="N444" s="618"/>
      <c r="O444" s="623"/>
      <c r="P444" s="626" t="s">
        <v>7011</v>
      </c>
      <c r="Q444" s="624">
        <v>45748</v>
      </c>
      <c r="R444" s="618"/>
      <c r="S444" s="627"/>
      <c r="T444" s="598" t="s">
        <v>121</v>
      </c>
      <c r="U444" s="598" t="s">
        <v>121</v>
      </c>
      <c r="V444" s="618"/>
      <c r="W444" s="623"/>
      <c r="X444" s="618" t="s">
        <v>7012</v>
      </c>
      <c r="Y444" s="623">
        <v>45758</v>
      </c>
      <c r="Z444" s="628" t="s">
        <v>7013</v>
      </c>
    </row>
    <row r="445" spans="1:26" ht="27" hidden="1" customHeight="1" x14ac:dyDescent="0.25">
      <c r="A445" s="605" t="s">
        <v>78</v>
      </c>
      <c r="B445" s="605" t="s">
        <v>29</v>
      </c>
      <c r="C445" s="636">
        <v>45768</v>
      </c>
      <c r="D445" s="631">
        <v>45783</v>
      </c>
      <c r="E445" s="618" t="s">
        <v>22</v>
      </c>
      <c r="F445" s="618" t="s">
        <v>255</v>
      </c>
      <c r="G445" s="612" t="str" cm="1">
        <f t="array" ref="G445">IF(E445="JAL", _xlfn.XLOOKUP(F445,JAL[JAL],Listas!$C$272:$C$455),IF(E445 = "Concejo",_xlfn.XLOOKUP(F445,Listas!$B$207:$B$253,Listas!$C$207:$C$253),IF(E445="Congreso",_xlfn.XLOOKUP(F445,Listas!$B$127:$B$204,Listas!$C$127:$C$204), "")))</f>
        <v>Alianza Verde</v>
      </c>
      <c r="H445" s="632" t="s">
        <v>7014</v>
      </c>
      <c r="I445" s="607" t="s">
        <v>113</v>
      </c>
      <c r="J445" s="625" t="s">
        <v>121</v>
      </c>
      <c r="K445" s="44" t="s">
        <v>121</v>
      </c>
      <c r="L445" s="607"/>
      <c r="M445" s="605" t="s">
        <v>5561</v>
      </c>
      <c r="N445" s="618"/>
      <c r="O445" s="623">
        <v>45750</v>
      </c>
      <c r="P445" s="626" t="s">
        <v>7015</v>
      </c>
      <c r="Q445" s="624">
        <v>45750</v>
      </c>
      <c r="R445" s="618" t="s">
        <v>7016</v>
      </c>
      <c r="S445" s="627">
        <v>45768</v>
      </c>
      <c r="T445" s="598" t="s">
        <v>121</v>
      </c>
      <c r="U445" s="598" t="s">
        <v>121</v>
      </c>
      <c r="V445" s="618"/>
      <c r="W445" s="623"/>
      <c r="X445" s="618" t="s">
        <v>7017</v>
      </c>
      <c r="Y445" s="623">
        <v>45783</v>
      </c>
      <c r="Z445" s="628"/>
    </row>
    <row r="446" spans="1:26" ht="27" hidden="1" customHeight="1" x14ac:dyDescent="0.25">
      <c r="A446" s="605" t="s">
        <v>16</v>
      </c>
      <c r="B446" s="605" t="s">
        <v>29</v>
      </c>
      <c r="C446" s="636">
        <v>45768</v>
      </c>
      <c r="D446" s="631"/>
      <c r="E446" s="618" t="s">
        <v>22</v>
      </c>
      <c r="F446" s="618" t="s">
        <v>305</v>
      </c>
      <c r="G446" s="612" t="str" cm="1">
        <f t="array" ref="G446">IF(E446="JAL", _xlfn.XLOOKUP(F446,JAL[JAL],Listas!$C$272:$C$455),IF(E446 = "Concejo",_xlfn.XLOOKUP(F446,Listas!$B$207:$B$253,Listas!$C$207:$C$253),IF(E446="Congreso",_xlfn.XLOOKUP(F446,Listas!$B$127:$B$204,Listas!$C$127:$C$204), "")))</f>
        <v>Centro Democrático</v>
      </c>
      <c r="H446" s="632" t="s">
        <v>7018</v>
      </c>
      <c r="I446" s="607" t="s">
        <v>104</v>
      </c>
      <c r="J446" s="625" t="s">
        <v>170</v>
      </c>
      <c r="K446" s="44"/>
      <c r="L446" s="607"/>
      <c r="M446" s="605" t="s">
        <v>1389</v>
      </c>
      <c r="N446" s="618" t="s">
        <v>121</v>
      </c>
      <c r="O446" s="623">
        <v>45754</v>
      </c>
      <c r="P446" s="626" t="s">
        <v>7019</v>
      </c>
      <c r="Q446" s="624">
        <v>45750</v>
      </c>
      <c r="R446" s="618"/>
      <c r="S446" s="627"/>
      <c r="T446" s="598" t="s">
        <v>121</v>
      </c>
      <c r="U446" s="598" t="s">
        <v>121</v>
      </c>
      <c r="V446" s="618"/>
      <c r="W446" s="623"/>
      <c r="X446" s="618" t="s">
        <v>7020</v>
      </c>
      <c r="Y446" s="623">
        <v>45768</v>
      </c>
      <c r="Z446" s="628"/>
    </row>
    <row r="447" spans="1:26" ht="27" hidden="1" customHeight="1" x14ac:dyDescent="0.25">
      <c r="A447" s="605" t="s">
        <v>47</v>
      </c>
      <c r="B447" s="605" t="s">
        <v>29</v>
      </c>
      <c r="C447" s="649">
        <v>45769</v>
      </c>
      <c r="D447" s="631"/>
      <c r="E447" s="618" t="s">
        <v>22</v>
      </c>
      <c r="F447" s="618" t="s">
        <v>300</v>
      </c>
      <c r="G447" s="612" t="str" cm="1">
        <f t="array" ref="G447">IF(E447="JAL", _xlfn.XLOOKUP(F447,JAL[JAL],Listas!$C$272:$C$455),IF(E447 = "Concejo",_xlfn.XLOOKUP(F447,Listas!$B$207:$B$253,Listas!$C$207:$C$253),IF(E447="Congreso",_xlfn.XLOOKUP(F447,Listas!$B$127:$B$204,Listas!$C$127:$C$204), "")))</f>
        <v>Centro Democrático</v>
      </c>
      <c r="H447" s="632" t="s">
        <v>7021</v>
      </c>
      <c r="I447" s="607" t="s">
        <v>104</v>
      </c>
      <c r="J447" s="625" t="s">
        <v>207</v>
      </c>
      <c r="K447" s="44"/>
      <c r="L447" s="607"/>
      <c r="M447" s="605"/>
      <c r="N447" s="618"/>
      <c r="O447" s="623"/>
      <c r="P447" s="626" t="s">
        <v>7022</v>
      </c>
      <c r="Q447" s="624">
        <v>45751</v>
      </c>
      <c r="R447" s="618"/>
      <c r="S447" s="627"/>
      <c r="T447" s="598" t="s">
        <v>121</v>
      </c>
      <c r="U447" s="598" t="s">
        <v>121</v>
      </c>
      <c r="V447" s="618" t="s">
        <v>7023</v>
      </c>
      <c r="W447" s="623">
        <v>45762</v>
      </c>
      <c r="X447" s="618" t="s">
        <v>7024</v>
      </c>
      <c r="Y447" s="623">
        <v>45769</v>
      </c>
      <c r="Z447" s="628" t="s">
        <v>7025</v>
      </c>
    </row>
    <row r="448" spans="1:26" ht="27" hidden="1" customHeight="1" x14ac:dyDescent="0.25">
      <c r="A448" s="605" t="s">
        <v>85</v>
      </c>
      <c r="B448" s="605" t="s">
        <v>29</v>
      </c>
      <c r="C448" s="636">
        <v>45770</v>
      </c>
      <c r="D448" s="631"/>
      <c r="E448" s="618" t="s">
        <v>22</v>
      </c>
      <c r="F448" s="618" t="s">
        <v>299</v>
      </c>
      <c r="G448" s="612" t="str" cm="1">
        <f t="array" ref="G448">IF(E448="JAL", _xlfn.XLOOKUP(F448,JAL[JAL],Listas!$C$272:$C$455),IF(E448 = "Concejo",_xlfn.XLOOKUP(F448,Listas!$B$207:$B$253,Listas!$C$207:$C$253),IF(E448="Congreso",_xlfn.XLOOKUP(F448,Listas!$B$127:$B$204,Listas!$C$127:$C$204), "")))</f>
        <v>Pacto Historico</v>
      </c>
      <c r="H448" s="632" t="s">
        <v>7026</v>
      </c>
      <c r="I448" s="607" t="s">
        <v>104</v>
      </c>
      <c r="J448" s="625" t="s">
        <v>200</v>
      </c>
      <c r="K448" s="44" t="s">
        <v>121</v>
      </c>
      <c r="L448" s="607" t="s">
        <v>15</v>
      </c>
      <c r="M448" s="605" t="s">
        <v>7027</v>
      </c>
      <c r="N448" s="618" t="s">
        <v>1607</v>
      </c>
      <c r="O448" s="623">
        <v>45761</v>
      </c>
      <c r="P448" s="626" t="s">
        <v>7028</v>
      </c>
      <c r="Q448" s="624">
        <v>45761</v>
      </c>
      <c r="R448" s="618"/>
      <c r="S448" s="627"/>
      <c r="T448" s="598" t="s">
        <v>121</v>
      </c>
      <c r="U448" s="598" t="s">
        <v>121</v>
      </c>
      <c r="V448" s="618" t="s">
        <v>7029</v>
      </c>
      <c r="W448" s="623">
        <v>45762</v>
      </c>
      <c r="X448" s="618" t="s">
        <v>7030</v>
      </c>
      <c r="Y448" s="623">
        <v>45770</v>
      </c>
      <c r="Z448" s="628" t="s">
        <v>7031</v>
      </c>
    </row>
    <row r="449" spans="1:26" ht="27" hidden="1" customHeight="1" x14ac:dyDescent="0.25">
      <c r="A449" s="605" t="s">
        <v>16</v>
      </c>
      <c r="B449" s="605" t="s">
        <v>29</v>
      </c>
      <c r="C449" s="636">
        <v>45770</v>
      </c>
      <c r="D449" s="631"/>
      <c r="E449" s="618" t="s">
        <v>22</v>
      </c>
      <c r="F449" s="618" t="s">
        <v>359</v>
      </c>
      <c r="G449" s="612" t="str" cm="1">
        <f t="array" ref="G449">IF(E449="JAL", _xlfn.XLOOKUP(F449,JAL[JAL],Listas!$C$272:$C$455),IF(E449 = "Concejo",_xlfn.XLOOKUP(F449,Listas!$B$207:$B$253,Listas!$C$207:$C$253),IF(E449="Congreso",_xlfn.XLOOKUP(F449,Listas!$B$127:$B$204,Listas!$C$127:$C$204), "")))</f>
        <v>Bogotá Más Fuerte </v>
      </c>
      <c r="H449" s="632" t="s">
        <v>7032</v>
      </c>
      <c r="I449" s="607" t="s">
        <v>107</v>
      </c>
      <c r="J449" s="625" t="s">
        <v>143</v>
      </c>
      <c r="K449" s="44" t="s">
        <v>121</v>
      </c>
      <c r="L449" s="607" t="s">
        <v>121</v>
      </c>
      <c r="M449" s="605" t="s">
        <v>325</v>
      </c>
      <c r="N449" s="618" t="s">
        <v>121</v>
      </c>
      <c r="O449" s="623">
        <v>45761</v>
      </c>
      <c r="P449" s="626" t="s">
        <v>7033</v>
      </c>
      <c r="Q449" s="624">
        <v>45754</v>
      </c>
      <c r="R449" s="618"/>
      <c r="S449" s="627"/>
      <c r="T449" s="598" t="s">
        <v>121</v>
      </c>
      <c r="U449" s="598" t="s">
        <v>121</v>
      </c>
      <c r="V449" s="618"/>
      <c r="W449" s="623"/>
      <c r="X449" s="618" t="s">
        <v>7034</v>
      </c>
      <c r="Y449" s="623">
        <v>45769</v>
      </c>
      <c r="Z449" s="628" t="s">
        <v>7035</v>
      </c>
    </row>
    <row r="450" spans="1:26" ht="27" hidden="1" customHeight="1" x14ac:dyDescent="0.25">
      <c r="A450" s="605" t="s">
        <v>91</v>
      </c>
      <c r="B450" s="605" t="s">
        <v>29</v>
      </c>
      <c r="C450" s="636">
        <v>45772</v>
      </c>
      <c r="D450" s="631"/>
      <c r="E450" s="618" t="s">
        <v>22</v>
      </c>
      <c r="F450" s="618" t="s">
        <v>320</v>
      </c>
      <c r="G450" s="612" t="str" cm="1">
        <f t="array" ref="G450">IF(E450="JAL", _xlfn.XLOOKUP(F450,JAL[JAL],Listas!$C$272:$C$455),IF(E450 = "Concejo",_xlfn.XLOOKUP(F450,Listas!$B$207:$B$253,Listas!$C$207:$C$253),IF(E450="Congreso",_xlfn.XLOOKUP(F450,Listas!$B$127:$B$204,Listas!$C$127:$C$204), "")))</f>
        <v>Centro Democrático</v>
      </c>
      <c r="H450" s="632" t="s">
        <v>7036</v>
      </c>
      <c r="I450" s="607" t="s">
        <v>94</v>
      </c>
      <c r="J450" s="625" t="s">
        <v>198</v>
      </c>
      <c r="K450" s="612" t="s">
        <v>121</v>
      </c>
      <c r="L450" s="607"/>
      <c r="M450" s="605"/>
      <c r="N450" s="618"/>
      <c r="O450" s="623"/>
      <c r="P450" s="626" t="s">
        <v>7037</v>
      </c>
      <c r="Q450" s="624">
        <v>45756</v>
      </c>
      <c r="R450" s="618"/>
      <c r="S450" s="627"/>
      <c r="T450" s="598" t="s">
        <v>121</v>
      </c>
      <c r="U450" s="598" t="s">
        <v>121</v>
      </c>
      <c r="V450" s="618" t="s">
        <v>7038</v>
      </c>
      <c r="W450" s="623">
        <v>45762</v>
      </c>
      <c r="X450" s="618" t="s">
        <v>7039</v>
      </c>
      <c r="Y450" s="623">
        <v>45772</v>
      </c>
      <c r="Z450" s="628" t="s">
        <v>7040</v>
      </c>
    </row>
    <row r="451" spans="1:26" ht="27" hidden="1" customHeight="1" x14ac:dyDescent="0.25">
      <c r="A451" s="605" t="s">
        <v>85</v>
      </c>
      <c r="B451" s="605" t="s">
        <v>29</v>
      </c>
      <c r="C451" s="636">
        <v>45775</v>
      </c>
      <c r="D451" s="631"/>
      <c r="E451" s="618" t="s">
        <v>39</v>
      </c>
      <c r="F451" s="618" t="s">
        <v>771</v>
      </c>
      <c r="G451" s="44" t="str" cm="1">
        <f t="array" ref="G451">IF(E451="JAL", _xlfn.XLOOKUP(F451,JAL[JAL],Listas!$C$272:$C$456),IF(E451 = "Concejo",_xlfn.XLOOKUP(F451,Listas!$B$207:$B$251,Listas!$C$207:$C$251),IF(E451="Congreso",_xlfn.XLOOKUP(F451,Listas!$B$127:$B$188,Listas!$C$127:$C$188), "")))</f>
        <v>Polo Democrático</v>
      </c>
      <c r="H451" s="632" t="s">
        <v>7041</v>
      </c>
      <c r="I451" s="607" t="s">
        <v>104</v>
      </c>
      <c r="J451" s="625" t="s">
        <v>325</v>
      </c>
      <c r="K451" s="44" t="s">
        <v>121</v>
      </c>
      <c r="L451" s="44" t="s">
        <v>95</v>
      </c>
      <c r="M451" s="605" t="s">
        <v>325</v>
      </c>
      <c r="N451" s="618" t="s">
        <v>121</v>
      </c>
      <c r="O451" s="623">
        <v>45757</v>
      </c>
      <c r="P451" s="626" t="s">
        <v>7042</v>
      </c>
      <c r="Q451" s="624">
        <v>45757</v>
      </c>
      <c r="R451" s="618"/>
      <c r="S451" s="627"/>
      <c r="T451" s="598" t="s">
        <v>121</v>
      </c>
      <c r="U451" s="598" t="s">
        <v>121</v>
      </c>
      <c r="V451" s="618"/>
      <c r="W451" s="623"/>
      <c r="X451" s="618" t="s">
        <v>7043</v>
      </c>
      <c r="Y451" s="623">
        <v>45763</v>
      </c>
      <c r="Z451" s="628"/>
    </row>
    <row r="452" spans="1:26" ht="27" hidden="1" customHeight="1" x14ac:dyDescent="0.25">
      <c r="A452" s="605" t="s">
        <v>47</v>
      </c>
      <c r="B452" s="605" t="s">
        <v>29</v>
      </c>
      <c r="C452" s="636">
        <v>45775</v>
      </c>
      <c r="D452" s="631">
        <v>45783</v>
      </c>
      <c r="E452" s="618" t="s">
        <v>22</v>
      </c>
      <c r="F452" s="618" t="s">
        <v>288</v>
      </c>
      <c r="G452" s="612" t="str" cm="1">
        <f t="array" ref="G452">IF(E452="JAL", _xlfn.XLOOKUP(F452,JAL[JAL],Listas!$C$272:$C$455),IF(E452 = "Concejo",_xlfn.XLOOKUP(F452,Listas!$B$207:$B$253,Listas!$C$207:$C$253),IF(E452="Congreso",_xlfn.XLOOKUP(F452,Listas!$B$127:$B$204,Listas!$C$127:$C$204), "")))</f>
        <v>Pacto Historico</v>
      </c>
      <c r="H452" s="632" t="s">
        <v>7044</v>
      </c>
      <c r="I452" s="607" t="s">
        <v>104</v>
      </c>
      <c r="J452" s="625" t="s">
        <v>200</v>
      </c>
      <c r="K452" s="44"/>
      <c r="L452" s="607"/>
      <c r="M452" s="605"/>
      <c r="N452" s="618"/>
      <c r="O452" s="623"/>
      <c r="P452" s="626" t="s">
        <v>7045</v>
      </c>
      <c r="Q452" s="624">
        <v>45768</v>
      </c>
      <c r="R452" s="618" t="s">
        <v>7046</v>
      </c>
      <c r="S452" s="627">
        <v>45775</v>
      </c>
      <c r="T452" s="598" t="s">
        <v>121</v>
      </c>
      <c r="U452" s="598" t="s">
        <v>121</v>
      </c>
      <c r="V452" s="618" t="s">
        <v>7047</v>
      </c>
      <c r="W452" s="623">
        <v>45772</v>
      </c>
      <c r="X452" s="618" t="s">
        <v>7048</v>
      </c>
      <c r="Y452" s="623">
        <v>45783</v>
      </c>
      <c r="Z452" s="628" t="s">
        <v>7049</v>
      </c>
    </row>
    <row r="453" spans="1:26" ht="27" hidden="1" customHeight="1" x14ac:dyDescent="0.25">
      <c r="A453" s="605" t="s">
        <v>78</v>
      </c>
      <c r="B453" s="605" t="s">
        <v>29</v>
      </c>
      <c r="C453" s="636">
        <v>45777</v>
      </c>
      <c r="D453" s="631"/>
      <c r="E453" s="618" t="s">
        <v>22</v>
      </c>
      <c r="F453" s="618" t="s">
        <v>285</v>
      </c>
      <c r="G453" s="612" t="str" cm="1">
        <f t="array" ref="G453">IF(E453="JAL", _xlfn.XLOOKUP(F453,JAL[JAL],Listas!$C$272:$C$455),IF(E453 = "Concejo",_xlfn.XLOOKUP(F453,Listas!$B$207:$B$253,Listas!$C$207:$C$253),IF(E453="Congreso",_xlfn.XLOOKUP(F453,Listas!$B$127:$B$204,Listas!$C$127:$C$204), "")))</f>
        <v>Partido Nuevo Liberalismo</v>
      </c>
      <c r="H453" s="632" t="s">
        <v>7050</v>
      </c>
      <c r="I453" s="607" t="s">
        <v>107</v>
      </c>
      <c r="J453" s="625" t="s">
        <v>143</v>
      </c>
      <c r="K453" s="44" t="s">
        <v>121</v>
      </c>
      <c r="L453" s="607" t="s">
        <v>34</v>
      </c>
      <c r="M453" s="605" t="s">
        <v>325</v>
      </c>
      <c r="N453" s="618"/>
      <c r="O453" s="623">
        <v>45762</v>
      </c>
      <c r="P453" s="626" t="s">
        <v>7051</v>
      </c>
      <c r="Q453" s="624">
        <v>45762</v>
      </c>
      <c r="R453" s="618"/>
      <c r="S453" s="627"/>
      <c r="T453" s="598" t="s">
        <v>121</v>
      </c>
      <c r="U453" s="598" t="s">
        <v>121</v>
      </c>
      <c r="V453" s="618"/>
      <c r="W453" s="623"/>
      <c r="X453" s="618" t="s">
        <v>7052</v>
      </c>
      <c r="Y453" s="623">
        <v>45777</v>
      </c>
      <c r="Z453" s="628" t="s">
        <v>7053</v>
      </c>
    </row>
    <row r="454" spans="1:26" ht="27" hidden="1" customHeight="1" x14ac:dyDescent="0.25">
      <c r="A454" s="605" t="s">
        <v>47</v>
      </c>
      <c r="B454" s="605" t="s">
        <v>29</v>
      </c>
      <c r="C454" s="636">
        <v>45782</v>
      </c>
      <c r="D454" s="631">
        <v>45789</v>
      </c>
      <c r="E454" s="618" t="s">
        <v>22</v>
      </c>
      <c r="F454" s="618" t="s">
        <v>298</v>
      </c>
      <c r="G454" s="612" t="str" cm="1">
        <f t="array" ref="G454">IF(E454="JAL", _xlfn.XLOOKUP(F454,JAL[JAL],Listas!$C$272:$C$455),IF(E454 = "Concejo",_xlfn.XLOOKUP(F454,Listas!$B$207:$B$253,Listas!$C$207:$C$253),IF(E454="Congreso",_xlfn.XLOOKUP(F454,Listas!$B$127:$B$204,Listas!$C$127:$C$204), "")))</f>
        <v>Pacto Historico</v>
      </c>
      <c r="H454" s="632" t="s">
        <v>7054</v>
      </c>
      <c r="I454" s="607" t="s">
        <v>94</v>
      </c>
      <c r="J454" s="625"/>
      <c r="K454" s="44"/>
      <c r="L454" s="607"/>
      <c r="M454" s="605"/>
      <c r="N454" s="618"/>
      <c r="O454" s="623"/>
      <c r="P454" s="626" t="s">
        <v>7055</v>
      </c>
      <c r="Q454" s="624">
        <v>45775</v>
      </c>
      <c r="R454" s="618" t="s">
        <v>7056</v>
      </c>
      <c r="S454" s="627">
        <v>45782</v>
      </c>
      <c r="T454" s="598" t="s">
        <v>121</v>
      </c>
      <c r="U454" s="598" t="s">
        <v>121</v>
      </c>
      <c r="V454" s="618"/>
      <c r="W454" s="623"/>
      <c r="X454" s="618" t="s">
        <v>7057</v>
      </c>
      <c r="Y454" s="623">
        <v>45789</v>
      </c>
      <c r="Z454" s="628" t="s">
        <v>7058</v>
      </c>
    </row>
    <row r="455" spans="1:26" ht="27" hidden="1" customHeight="1" x14ac:dyDescent="0.25">
      <c r="A455" s="605" t="s">
        <v>16</v>
      </c>
      <c r="B455" s="605" t="s">
        <v>29</v>
      </c>
      <c r="C455" s="636">
        <v>45782</v>
      </c>
      <c r="D455" s="631"/>
      <c r="E455" s="618" t="s">
        <v>39</v>
      </c>
      <c r="F455" s="618" t="s">
        <v>797</v>
      </c>
      <c r="G455" s="44" t="str" cm="1">
        <f t="array" ref="G455">IF(E455="JAL", _xlfn.XLOOKUP(F455,JAL[JAL],Listas!$C$272:$C$456),IF(E455 = "Concejo",_xlfn.XLOOKUP(F455,Listas!$B$207:$B$251,Listas!$C$207:$C$251),IF(E455="Congreso",_xlfn.XLOOKUP(F455,Listas!$B$127:$B$188,Listas!$C$127:$C$188), "")))</f>
        <v>Pacto Histórico</v>
      </c>
      <c r="H455" s="632" t="s">
        <v>7059</v>
      </c>
      <c r="I455" s="607" t="s">
        <v>88</v>
      </c>
      <c r="J455" s="625" t="s">
        <v>190</v>
      </c>
      <c r="K455" s="607" t="s">
        <v>121</v>
      </c>
      <c r="L455" s="607" t="s">
        <v>108</v>
      </c>
      <c r="M455" s="605" t="s">
        <v>1495</v>
      </c>
      <c r="N455" s="618" t="s">
        <v>121</v>
      </c>
      <c r="O455" s="623">
        <v>45767</v>
      </c>
      <c r="P455" s="626" t="s">
        <v>7060</v>
      </c>
      <c r="Q455" s="624">
        <v>45763</v>
      </c>
      <c r="R455" s="618"/>
      <c r="S455" s="627"/>
      <c r="T455" s="598" t="s">
        <v>121</v>
      </c>
      <c r="U455" s="598" t="s">
        <v>121</v>
      </c>
      <c r="V455" s="618"/>
      <c r="W455" s="623"/>
      <c r="X455" s="618" t="s">
        <v>7061</v>
      </c>
      <c r="Y455" s="623">
        <v>45779</v>
      </c>
      <c r="Z455" s="628"/>
    </row>
    <row r="456" spans="1:26" ht="27" hidden="1" customHeight="1" x14ac:dyDescent="0.25">
      <c r="A456" s="605" t="s">
        <v>16</v>
      </c>
      <c r="B456" s="605" t="s">
        <v>86</v>
      </c>
      <c r="C456" s="636">
        <v>45782</v>
      </c>
      <c r="D456" s="631">
        <v>45789</v>
      </c>
      <c r="E456" s="618" t="s">
        <v>22</v>
      </c>
      <c r="F456" s="618" t="s">
        <v>288</v>
      </c>
      <c r="G456" s="612" t="str" cm="1">
        <f t="array" ref="G456">IF(E456="JAL", _xlfn.XLOOKUP(F456,JAL[JAL],Listas!$C$272:$C$455),IF(E456 = "Concejo",_xlfn.XLOOKUP(F456,Listas!$B$207:$B$253,Listas!$C$207:$C$253),IF(E456="Congreso",_xlfn.XLOOKUP(F456,Listas!$B$127:$B$204,Listas!$C$127:$C$204), "")))</f>
        <v>Pacto Historico</v>
      </c>
      <c r="H456" s="632" t="s">
        <v>7062</v>
      </c>
      <c r="I456" s="607"/>
      <c r="J456" s="625"/>
      <c r="K456" s="607" t="s">
        <v>121</v>
      </c>
      <c r="L456" s="607" t="s">
        <v>24</v>
      </c>
      <c r="M456" s="605" t="s">
        <v>1389</v>
      </c>
      <c r="N456" s="618" t="s">
        <v>121</v>
      </c>
      <c r="O456" s="623">
        <v>45777</v>
      </c>
      <c r="P456" s="626" t="s">
        <v>7063</v>
      </c>
      <c r="Q456" s="624">
        <v>45772</v>
      </c>
      <c r="R456" s="618" t="s">
        <v>7064</v>
      </c>
      <c r="S456" s="627">
        <v>45782</v>
      </c>
      <c r="T456" s="598" t="s">
        <v>121</v>
      </c>
      <c r="U456" s="598" t="s">
        <v>121</v>
      </c>
      <c r="V456" s="618" t="s">
        <v>7065</v>
      </c>
      <c r="W456" s="623">
        <v>45783</v>
      </c>
      <c r="X456" s="618" t="s">
        <v>7066</v>
      </c>
      <c r="Y456" s="623">
        <v>45783</v>
      </c>
      <c r="Z456" s="628" t="s">
        <v>7067</v>
      </c>
    </row>
    <row r="457" spans="1:26" ht="27" hidden="1" customHeight="1" x14ac:dyDescent="0.25">
      <c r="A457" s="605" t="s">
        <v>16</v>
      </c>
      <c r="B457" s="605" t="s">
        <v>29</v>
      </c>
      <c r="C457" s="636">
        <v>45782</v>
      </c>
      <c r="D457" s="631">
        <v>45789</v>
      </c>
      <c r="E457" s="618" t="s">
        <v>32</v>
      </c>
      <c r="F457" s="618" t="s">
        <v>521</v>
      </c>
      <c r="G457" s="612" t="str" cm="1">
        <f t="array" ref="G457">IF(E457="JAL", _xlfn.XLOOKUP(F457,JAL[JAL],Listas!$C$272:$C$455),IF(E457 = "Concejo",_xlfn.XLOOKUP(F457,Listas!$B$207:$B$253,Listas!$C$207:$C$253),IF(E457="Congreso",_xlfn.XLOOKUP(F457,Listas!$B$127:$B$204,Listas!$C$127:$C$204), "")))</f>
        <v>Decentes</v>
      </c>
      <c r="H457" s="632" t="s">
        <v>7068</v>
      </c>
      <c r="I457" s="607" t="s">
        <v>94</v>
      </c>
      <c r="J457" s="625" t="s">
        <v>198</v>
      </c>
      <c r="K457" s="44" t="s">
        <v>121</v>
      </c>
      <c r="L457" s="607"/>
      <c r="M457" s="605" t="s">
        <v>7069</v>
      </c>
      <c r="N457" s="618" t="s">
        <v>121</v>
      </c>
      <c r="O457" s="623">
        <v>45779</v>
      </c>
      <c r="P457" s="626" t="s">
        <v>7070</v>
      </c>
      <c r="Q457" s="624">
        <v>45777</v>
      </c>
      <c r="R457" s="618" t="s">
        <v>7071</v>
      </c>
      <c r="S457" s="627">
        <v>45782</v>
      </c>
      <c r="T457" s="598" t="s">
        <v>121</v>
      </c>
      <c r="U457" s="598" t="s">
        <v>121</v>
      </c>
      <c r="V457" s="618" t="s">
        <v>7072</v>
      </c>
      <c r="W457" s="623">
        <v>45777</v>
      </c>
      <c r="X457" s="618" t="s">
        <v>7073</v>
      </c>
      <c r="Y457" s="623">
        <v>45789</v>
      </c>
      <c r="Z457" s="628" t="s">
        <v>7074</v>
      </c>
    </row>
    <row r="458" spans="1:26" ht="27" hidden="1" customHeight="1" x14ac:dyDescent="0.25">
      <c r="A458" s="605" t="s">
        <v>47</v>
      </c>
      <c r="B458" s="605" t="s">
        <v>29</v>
      </c>
      <c r="C458" s="636">
        <v>45783</v>
      </c>
      <c r="D458" s="631">
        <v>45791</v>
      </c>
      <c r="E458" s="618" t="s">
        <v>32</v>
      </c>
      <c r="F458" s="618" t="s">
        <v>533</v>
      </c>
      <c r="G458" s="612" t="str" cm="1">
        <f t="array" ref="G458">IF(E458="JAL", _xlfn.XLOOKUP(F458,JAL[JAL],Listas!$C$272:$C$455),IF(E458 = "Concejo",_xlfn.XLOOKUP(F458,Listas!$B$207:$B$253,Listas!$C$207:$C$253),IF(E458="Congreso",_xlfn.XLOOKUP(F458,Listas!$B$127:$B$204,Listas!$C$127:$C$204), "")))</f>
        <v>Comunes</v>
      </c>
      <c r="H458" s="632" t="s">
        <v>7075</v>
      </c>
      <c r="I458" s="607" t="s">
        <v>122</v>
      </c>
      <c r="J458" s="625" t="s">
        <v>209</v>
      </c>
      <c r="K458" s="44"/>
      <c r="L458" s="607"/>
      <c r="M458" s="605"/>
      <c r="N458" s="618"/>
      <c r="O458" s="623"/>
      <c r="P458" s="626" t="s">
        <v>7076</v>
      </c>
      <c r="Q458" s="624">
        <v>45775</v>
      </c>
      <c r="R458" s="618" t="s">
        <v>7077</v>
      </c>
      <c r="S458" s="627">
        <v>45783</v>
      </c>
      <c r="T458" s="598" t="s">
        <v>121</v>
      </c>
      <c r="U458" s="598" t="s">
        <v>121</v>
      </c>
      <c r="V458" s="618" t="s">
        <v>7078</v>
      </c>
      <c r="W458" s="623">
        <v>45785</v>
      </c>
      <c r="X458" s="618" t="s">
        <v>7079</v>
      </c>
      <c r="Y458" s="623">
        <v>45791</v>
      </c>
      <c r="Z458" s="628" t="s">
        <v>7080</v>
      </c>
    </row>
    <row r="459" spans="1:26" ht="27" hidden="1" customHeight="1" x14ac:dyDescent="0.25">
      <c r="A459" s="605" t="s">
        <v>47</v>
      </c>
      <c r="B459" s="605" t="s">
        <v>29</v>
      </c>
      <c r="C459" s="636">
        <v>45786</v>
      </c>
      <c r="D459" s="631"/>
      <c r="E459" s="618" t="s">
        <v>22</v>
      </c>
      <c r="F459" s="618" t="s">
        <v>263</v>
      </c>
      <c r="G459" s="612" t="str" cm="1">
        <f t="array" ref="G459">IF(E459="JAL", _xlfn.XLOOKUP(F459,JAL[JAL],Listas!$C$272:$C$455),IF(E459 = "Concejo",_xlfn.XLOOKUP(F459,Listas!$B$207:$B$253,Listas!$C$207:$C$253),IF(E459="Congreso",_xlfn.XLOOKUP(F459,Listas!$B$127:$B$204,Listas!$C$127:$C$204), "")))</f>
        <v>Alianza Verde</v>
      </c>
      <c r="H459" s="632" t="s">
        <v>7081</v>
      </c>
      <c r="I459" s="607" t="s">
        <v>99</v>
      </c>
      <c r="J459" s="625" t="s">
        <v>141</v>
      </c>
      <c r="K459" s="607"/>
      <c r="L459" s="607"/>
      <c r="M459" s="605"/>
      <c r="N459" s="618"/>
      <c r="O459" s="623"/>
      <c r="P459" s="626" t="s">
        <v>7082</v>
      </c>
      <c r="Q459" s="624">
        <v>45771</v>
      </c>
      <c r="R459" s="618"/>
      <c r="S459" s="627"/>
      <c r="T459" s="598" t="s">
        <v>121</v>
      </c>
      <c r="U459" s="598" t="s">
        <v>121</v>
      </c>
      <c r="V459" s="618"/>
      <c r="W459" s="623"/>
      <c r="X459" s="618" t="s">
        <v>7083</v>
      </c>
      <c r="Y459" s="623">
        <v>45786</v>
      </c>
      <c r="Z459" s="628" t="s">
        <v>7084</v>
      </c>
    </row>
    <row r="460" spans="1:26" ht="27" hidden="1" customHeight="1" x14ac:dyDescent="0.25">
      <c r="A460" s="605" t="s">
        <v>42</v>
      </c>
      <c r="B460" s="605" t="s">
        <v>29</v>
      </c>
      <c r="C460" s="636">
        <v>45786</v>
      </c>
      <c r="D460" s="631"/>
      <c r="E460" s="618" t="s">
        <v>22</v>
      </c>
      <c r="F460" s="618" t="s">
        <v>288</v>
      </c>
      <c r="G460" s="612" t="str" cm="1">
        <f t="array" ref="G460">IF(E460="JAL", _xlfn.XLOOKUP(F460,JAL[JAL],Listas!$C$272:$C$455),IF(E460 = "Concejo",_xlfn.XLOOKUP(F460,Listas!$B$207:$B$253,Listas!$C$207:$C$253),IF(E460="Congreso",_xlfn.XLOOKUP(F460,Listas!$B$127:$B$204,Listas!$C$127:$C$204), "")))</f>
        <v>Pacto Historico</v>
      </c>
      <c r="H460" s="632" t="s">
        <v>7085</v>
      </c>
      <c r="I460" s="607" t="s">
        <v>94</v>
      </c>
      <c r="J460" s="625"/>
      <c r="K460" s="614" t="s">
        <v>121</v>
      </c>
      <c r="L460" s="607" t="s">
        <v>8</v>
      </c>
      <c r="M460" s="605" t="s">
        <v>1389</v>
      </c>
      <c r="N460" s="618"/>
      <c r="O460" s="623"/>
      <c r="P460" s="626" t="s">
        <v>7086</v>
      </c>
      <c r="Q460" s="624">
        <v>45779</v>
      </c>
      <c r="R460" s="618"/>
      <c r="S460" s="627"/>
      <c r="T460" s="612"/>
      <c r="U460" s="612"/>
      <c r="V460" s="618"/>
      <c r="W460" s="623"/>
      <c r="X460" s="618" t="s">
        <v>7087</v>
      </c>
      <c r="Y460" s="623">
        <v>45786</v>
      </c>
      <c r="Z460" s="628" t="s">
        <v>7088</v>
      </c>
    </row>
    <row r="461" spans="1:26" ht="27" hidden="1" customHeight="1" x14ac:dyDescent="0.25">
      <c r="A461" s="605" t="s">
        <v>47</v>
      </c>
      <c r="B461" s="605" t="s">
        <v>29</v>
      </c>
      <c r="C461" s="636">
        <v>45786</v>
      </c>
      <c r="D461" s="631">
        <v>45793</v>
      </c>
      <c r="E461" s="618" t="s">
        <v>22</v>
      </c>
      <c r="F461" s="618" t="s">
        <v>288</v>
      </c>
      <c r="G461" s="612" t="str" cm="1">
        <f t="array" ref="G461">IF(E461="JAL", _xlfn.XLOOKUP(F461,JAL[JAL],Listas!$C$272:$C$455),IF(E461 = "Concejo",_xlfn.XLOOKUP(F461,Listas!$B$207:$B$253,Listas!$C$207:$C$253),IF(E461="Congreso",_xlfn.XLOOKUP(F461,Listas!$B$127:$B$204,Listas!$C$127:$C$204), "")))</f>
        <v>Pacto Historico</v>
      </c>
      <c r="H461" s="632" t="s">
        <v>7089</v>
      </c>
      <c r="I461" s="607" t="s">
        <v>94</v>
      </c>
      <c r="J461" s="625"/>
      <c r="K461" s="607"/>
      <c r="L461" s="607"/>
      <c r="M461" s="605"/>
      <c r="N461" s="618"/>
      <c r="O461" s="623"/>
      <c r="P461" s="626" t="s">
        <v>7090</v>
      </c>
      <c r="Q461" s="624">
        <v>45782</v>
      </c>
      <c r="R461" s="618" t="s">
        <v>7091</v>
      </c>
      <c r="S461" s="627">
        <v>45786</v>
      </c>
      <c r="T461" s="612"/>
      <c r="U461" s="612"/>
      <c r="V461" s="618"/>
      <c r="W461" s="623"/>
      <c r="X461" s="618" t="s">
        <v>7092</v>
      </c>
      <c r="Y461" s="623">
        <v>45793</v>
      </c>
      <c r="Z461" s="628" t="s">
        <v>7093</v>
      </c>
    </row>
    <row r="462" spans="1:26" ht="27" hidden="1" customHeight="1" x14ac:dyDescent="0.25">
      <c r="A462" s="605" t="s">
        <v>16</v>
      </c>
      <c r="B462" s="605" t="s">
        <v>29</v>
      </c>
      <c r="C462" s="636">
        <v>45786</v>
      </c>
      <c r="D462" s="631">
        <v>45793</v>
      </c>
      <c r="E462" s="618" t="s">
        <v>32</v>
      </c>
      <c r="F462" s="618" t="s">
        <v>579</v>
      </c>
      <c r="G462" s="612" t="str" cm="1">
        <f t="array" ref="G462">IF(E462="JAL", _xlfn.XLOOKUP(F462,JAL[JAL],Listas!$C$272:$C$455),IF(E462 = "Concejo",_xlfn.XLOOKUP(F462,Listas!$B$207:$B$253,Listas!$C$207:$C$253),IF(E462="Congreso",_xlfn.XLOOKUP(F462,Listas!$B$127:$B$204,Listas!$C$127:$C$204), "")))</f>
        <v>Partido Conservador</v>
      </c>
      <c r="H462" s="632" t="s">
        <v>7094</v>
      </c>
      <c r="I462" s="607" t="s">
        <v>104</v>
      </c>
      <c r="J462" s="625" t="s">
        <v>170</v>
      </c>
      <c r="K462" s="607" t="s">
        <v>221</v>
      </c>
      <c r="L462" s="607"/>
      <c r="M462" s="605" t="s">
        <v>1927</v>
      </c>
      <c r="N462" s="618" t="s">
        <v>121</v>
      </c>
      <c r="O462" s="623">
        <v>45783</v>
      </c>
      <c r="P462" s="626" t="s">
        <v>7095</v>
      </c>
      <c r="Q462" s="624">
        <v>45779</v>
      </c>
      <c r="R462" s="618" t="s">
        <v>7096</v>
      </c>
      <c r="S462" s="627">
        <v>45786</v>
      </c>
      <c r="T462" s="612"/>
      <c r="U462" s="612"/>
      <c r="V462" s="618" t="s">
        <v>7097</v>
      </c>
      <c r="W462" s="623">
        <v>45793</v>
      </c>
      <c r="X462" s="618" t="s">
        <v>7098</v>
      </c>
      <c r="Y462" s="623">
        <v>45793</v>
      </c>
      <c r="Z462" s="628"/>
    </row>
    <row r="463" spans="1:26" ht="27" hidden="1" customHeight="1" x14ac:dyDescent="0.25">
      <c r="A463" s="605" t="s">
        <v>78</v>
      </c>
      <c r="B463" s="605" t="s">
        <v>29</v>
      </c>
      <c r="C463" s="636">
        <v>45789</v>
      </c>
      <c r="D463" s="631"/>
      <c r="E463" s="618" t="s">
        <v>22</v>
      </c>
      <c r="F463" s="618" t="s">
        <v>343</v>
      </c>
      <c r="G463" s="612" t="str" cm="1">
        <f t="array" ref="G463">IF(E463="JAL", _xlfn.XLOOKUP(F463,JAL[JAL],Listas!$C$272:$C$455),IF(E463 = "Concejo",_xlfn.XLOOKUP(F463,Listas!$B$207:$B$253,Listas!$C$207:$C$253),IF(E463="Congreso",_xlfn.XLOOKUP(F463,Listas!$B$127:$B$204,Listas!$C$127:$C$204), "")))</f>
        <v>Partido Mira</v>
      </c>
      <c r="H463" s="632" t="s">
        <v>7099</v>
      </c>
      <c r="I463" s="607" t="s">
        <v>126</v>
      </c>
      <c r="J463" s="607" t="s">
        <v>121</v>
      </c>
      <c r="K463" s="44" t="s">
        <v>121</v>
      </c>
      <c r="L463" s="607" t="s">
        <v>121</v>
      </c>
      <c r="M463" s="605" t="s">
        <v>4601</v>
      </c>
      <c r="N463" s="618"/>
      <c r="O463" s="624">
        <v>45772</v>
      </c>
      <c r="P463" s="626" t="s">
        <v>7100</v>
      </c>
      <c r="Q463" s="624">
        <v>45772</v>
      </c>
      <c r="R463" s="618"/>
      <c r="S463" s="627"/>
      <c r="T463" s="598" t="s">
        <v>121</v>
      </c>
      <c r="U463" s="598" t="s">
        <v>121</v>
      </c>
      <c r="V463" s="618"/>
      <c r="W463" s="623"/>
      <c r="X463" s="618" t="s">
        <v>7101</v>
      </c>
      <c r="Y463" s="623">
        <v>45789</v>
      </c>
      <c r="Z463" s="628"/>
    </row>
    <row r="464" spans="1:26" ht="27" hidden="1" customHeight="1" x14ac:dyDescent="0.25">
      <c r="A464" s="605" t="s">
        <v>16</v>
      </c>
      <c r="B464" s="605" t="s">
        <v>29</v>
      </c>
      <c r="C464" s="636">
        <v>45789</v>
      </c>
      <c r="D464" s="631"/>
      <c r="E464" s="618" t="s">
        <v>22</v>
      </c>
      <c r="F464" s="618" t="s">
        <v>308</v>
      </c>
      <c r="G464" s="612" t="str" cm="1">
        <f t="array" ref="G464">IF(E464="JAL", _xlfn.XLOOKUP(F464,JAL[JAL],Listas!$C$272:$C$455),IF(E464 = "Concejo",_xlfn.XLOOKUP(F464,Listas!$B$207:$B$253,Listas!$C$207:$C$253),IF(E464="Congreso",_xlfn.XLOOKUP(F464,Listas!$B$127:$B$204,Listas!$C$127:$C$204), "")))</f>
        <v>Centro Democrático</v>
      </c>
      <c r="H464" s="632" t="s">
        <v>7102</v>
      </c>
      <c r="I464" s="607" t="s">
        <v>94</v>
      </c>
      <c r="J464" s="625" t="s">
        <v>198</v>
      </c>
      <c r="K464" s="607" t="s">
        <v>121</v>
      </c>
      <c r="L464" s="607"/>
      <c r="M464" s="605" t="s">
        <v>1389</v>
      </c>
      <c r="N464" s="618" t="s">
        <v>163</v>
      </c>
      <c r="O464" s="623">
        <v>45777</v>
      </c>
      <c r="P464" s="626" t="s">
        <v>7103</v>
      </c>
      <c r="Q464" s="624">
        <v>45772</v>
      </c>
      <c r="R464" s="618"/>
      <c r="S464" s="627"/>
      <c r="T464" s="598" t="s">
        <v>121</v>
      </c>
      <c r="U464" s="598" t="s">
        <v>121</v>
      </c>
      <c r="V464" s="618" t="s">
        <v>7104</v>
      </c>
      <c r="W464" s="623">
        <v>45775</v>
      </c>
      <c r="X464" s="618" t="s">
        <v>7105</v>
      </c>
      <c r="Y464" s="623">
        <v>45789</v>
      </c>
      <c r="Z464" s="628" t="s">
        <v>7106</v>
      </c>
    </row>
    <row r="465" spans="1:26" ht="27" hidden="1" customHeight="1" x14ac:dyDescent="0.25">
      <c r="A465" s="605" t="s">
        <v>16</v>
      </c>
      <c r="B465" s="605" t="s">
        <v>29</v>
      </c>
      <c r="C465" s="636">
        <v>45789</v>
      </c>
      <c r="D465" s="631"/>
      <c r="E465" s="618" t="s">
        <v>22</v>
      </c>
      <c r="F465" s="618" t="s">
        <v>343</v>
      </c>
      <c r="G465" s="612" t="str" cm="1">
        <f t="array" ref="G465">IF(E465="JAL", _xlfn.XLOOKUP(F465,JAL[JAL],Listas!$C$272:$C$455),IF(E465 = "Concejo",_xlfn.XLOOKUP(F465,Listas!$B$207:$B$253,Listas!$C$207:$C$253),IF(E465="Congreso",_xlfn.XLOOKUP(F465,Listas!$B$127:$B$204,Listas!$C$127:$C$204), "")))</f>
        <v>Partido Mira</v>
      </c>
      <c r="H465" s="632" t="s">
        <v>7107</v>
      </c>
      <c r="I465" s="607" t="s">
        <v>104</v>
      </c>
      <c r="J465" s="625" t="s">
        <v>170</v>
      </c>
      <c r="K465" s="607" t="s">
        <v>221</v>
      </c>
      <c r="L465" s="607"/>
      <c r="M465" s="605" t="s">
        <v>1927</v>
      </c>
      <c r="N465" s="618"/>
      <c r="O465" s="623">
        <v>45782</v>
      </c>
      <c r="P465" s="626" t="s">
        <v>7108</v>
      </c>
      <c r="Q465" s="624">
        <v>45777</v>
      </c>
      <c r="R465" s="618"/>
      <c r="S465" s="627"/>
      <c r="T465" s="598" t="s">
        <v>121</v>
      </c>
      <c r="U465" s="598" t="s">
        <v>121</v>
      </c>
      <c r="V465" s="618"/>
      <c r="W465" s="623"/>
      <c r="X465" s="618" t="s">
        <v>7109</v>
      </c>
      <c r="Y465" s="623">
        <v>45789</v>
      </c>
      <c r="Z465" s="628"/>
    </row>
    <row r="466" spans="1:26" ht="27" hidden="1" customHeight="1" x14ac:dyDescent="0.25">
      <c r="A466" s="605" t="s">
        <v>42</v>
      </c>
      <c r="B466" s="605" t="s">
        <v>29</v>
      </c>
      <c r="C466" s="636">
        <v>45790</v>
      </c>
      <c r="D466" s="631"/>
      <c r="E466" s="618" t="s">
        <v>39</v>
      </c>
      <c r="F466" s="618" t="s">
        <v>808</v>
      </c>
      <c r="G466" s="44" t="str" cm="1">
        <f t="array" ref="G466">IF(E466="JAL", _xlfn.XLOOKUP(F466,JAL[JAL],Listas!$C$272:$C$456),IF(E466 = "Concejo",_xlfn.XLOOKUP(F466,Listas!$B$207:$B$251,Listas!$C$207:$C$251),IF(E466="Congreso",_xlfn.XLOOKUP(F466,Listas!$B$127:$B$188,Listas!$C$127:$C$188), "")))</f>
        <v>Partido Liberal</v>
      </c>
      <c r="H466" s="632" t="s">
        <v>7110</v>
      </c>
      <c r="I466" s="607" t="s">
        <v>104</v>
      </c>
      <c r="J466" s="625" t="s">
        <v>3992</v>
      </c>
      <c r="K466" s="607"/>
      <c r="L466" s="607" t="s">
        <v>111</v>
      </c>
      <c r="M466" s="605" t="s">
        <v>1495</v>
      </c>
      <c r="N466" s="618"/>
      <c r="O466" s="623"/>
      <c r="P466" s="626" t="s">
        <v>7111</v>
      </c>
      <c r="Q466" s="624">
        <v>45775</v>
      </c>
      <c r="R466" s="618"/>
      <c r="S466" s="627"/>
      <c r="T466" s="598" t="s">
        <v>121</v>
      </c>
      <c r="U466" s="598" t="s">
        <v>121</v>
      </c>
      <c r="V466" s="618"/>
      <c r="W466" s="623"/>
      <c r="X466" s="618" t="s">
        <v>7112</v>
      </c>
      <c r="Y466" s="623">
        <v>45785</v>
      </c>
      <c r="Z466" s="628"/>
    </row>
    <row r="467" spans="1:26" ht="27" hidden="1" customHeight="1" x14ac:dyDescent="0.25">
      <c r="A467" s="605" t="s">
        <v>16</v>
      </c>
      <c r="B467" s="605" t="s">
        <v>29</v>
      </c>
      <c r="C467" s="636">
        <v>45790</v>
      </c>
      <c r="D467" s="631"/>
      <c r="E467" s="618" t="s">
        <v>32</v>
      </c>
      <c r="F467" s="618" t="s">
        <v>414</v>
      </c>
      <c r="G467" s="612" t="str" cm="1">
        <f t="array" ref="G467">IF(E467="JAL", _xlfn.XLOOKUP(F467,JAL[JAL],Listas!$C$272:$C$455),IF(E467 = "Concejo",_xlfn.XLOOKUP(F467,Listas!$B$207:$B$253,Listas!$C$207:$C$253),IF(E467="Congreso",_xlfn.XLOOKUP(F467,Listas!$B$127:$B$204,Listas!$C$127:$C$204), "")))</f>
        <v xml:space="preserve">Polo Democrático </v>
      </c>
      <c r="H467" s="632" t="s">
        <v>7113</v>
      </c>
      <c r="I467" s="607" t="s">
        <v>104</v>
      </c>
      <c r="J467" s="625" t="s">
        <v>200</v>
      </c>
      <c r="K467" s="44"/>
      <c r="L467" s="607"/>
      <c r="M467" s="605" t="s">
        <v>1495</v>
      </c>
      <c r="N467" s="618"/>
      <c r="O467" s="623">
        <v>45785</v>
      </c>
      <c r="P467" s="626" t="s">
        <v>7114</v>
      </c>
      <c r="Q467" s="624">
        <v>45783</v>
      </c>
      <c r="R467" s="618"/>
      <c r="S467" s="627"/>
      <c r="T467" s="612"/>
      <c r="U467" s="612"/>
      <c r="V467" s="618" t="s">
        <v>7115</v>
      </c>
      <c r="W467" s="623">
        <v>45790</v>
      </c>
      <c r="X467" s="618" t="s">
        <v>7116</v>
      </c>
      <c r="Y467" s="623">
        <v>45790</v>
      </c>
      <c r="Z467" s="628"/>
    </row>
    <row r="468" spans="1:26" ht="27" hidden="1" customHeight="1" x14ac:dyDescent="0.25">
      <c r="A468" s="605" t="s">
        <v>60</v>
      </c>
      <c r="B468" s="605" t="s">
        <v>29</v>
      </c>
      <c r="C468" s="636">
        <v>45792</v>
      </c>
      <c r="D468" s="631"/>
      <c r="E468" s="618" t="s">
        <v>22</v>
      </c>
      <c r="F468" s="618" t="s">
        <v>271</v>
      </c>
      <c r="G468" s="612" t="str" cm="1">
        <f t="array" ref="G468">IF(E468="JAL", _xlfn.XLOOKUP(F468,JAL[JAL],Listas!$C$272:$C$455),IF(E468 = "Concejo",_xlfn.XLOOKUP(F468,Listas!$B$207:$B$253,Listas!$C$207:$C$253),IF(E468="Congreso",_xlfn.XLOOKUP(F468,Listas!$B$127:$B$204,Listas!$C$127:$C$204), "")))</f>
        <v>Partido Nuevo Liberalismo</v>
      </c>
      <c r="H468" s="632" t="s">
        <v>7117</v>
      </c>
      <c r="I468" s="607" t="s">
        <v>104</v>
      </c>
      <c r="J468" s="607" t="s">
        <v>121</v>
      </c>
      <c r="K468" s="607" t="s">
        <v>121</v>
      </c>
      <c r="L468" s="607" t="s">
        <v>52</v>
      </c>
      <c r="M468" s="605" t="s">
        <v>7118</v>
      </c>
      <c r="N468" s="618" t="s">
        <v>2041</v>
      </c>
      <c r="O468" s="623">
        <v>45784</v>
      </c>
      <c r="P468" s="626" t="s">
        <v>7119</v>
      </c>
      <c r="Q468" s="624">
        <v>45777</v>
      </c>
      <c r="R468" s="618"/>
      <c r="S468" s="627"/>
      <c r="T468" s="598" t="s">
        <v>121</v>
      </c>
      <c r="U468" s="598" t="s">
        <v>121</v>
      </c>
      <c r="V468" s="618" t="s">
        <v>7120</v>
      </c>
      <c r="W468" s="623">
        <v>45791</v>
      </c>
      <c r="X468" s="618" t="s">
        <v>7121</v>
      </c>
      <c r="Y468" s="623">
        <v>45792</v>
      </c>
      <c r="Z468" s="628" t="s">
        <v>7122</v>
      </c>
    </row>
    <row r="469" spans="1:26" ht="27" hidden="1" customHeight="1" x14ac:dyDescent="0.25">
      <c r="A469" s="605" t="s">
        <v>85</v>
      </c>
      <c r="B469" s="605" t="s">
        <v>29</v>
      </c>
      <c r="C469" s="636">
        <v>45792</v>
      </c>
      <c r="D469" s="631"/>
      <c r="E469" s="618" t="s">
        <v>39</v>
      </c>
      <c r="F469" s="618" t="s">
        <v>693</v>
      </c>
      <c r="G469" s="44" t="str" cm="1">
        <f t="array" ref="G469">IF(E469="JAL", _xlfn.XLOOKUP(F469,JAL[JAL],Listas!$C$272:$C$456),IF(E469 = "Concejo",_xlfn.XLOOKUP(F469,Listas!$B$207:$B$251,Listas!$C$207:$C$251),IF(E469="Congreso",_xlfn.XLOOKUP(F469,Listas!$B$127:$B$188,Listas!$C$127:$C$188), "")))</f>
        <v>Alianza Verde</v>
      </c>
      <c r="H469" s="632" t="s">
        <v>7123</v>
      </c>
      <c r="I469" s="607" t="s">
        <v>88</v>
      </c>
      <c r="J469" s="625" t="s">
        <v>190</v>
      </c>
      <c r="K469" s="607" t="s">
        <v>121</v>
      </c>
      <c r="L469" s="607" t="s">
        <v>58</v>
      </c>
      <c r="M469" s="605" t="s">
        <v>2088</v>
      </c>
      <c r="N469" s="618"/>
      <c r="O469" s="623">
        <v>45779</v>
      </c>
      <c r="P469" s="626" t="s">
        <v>7124</v>
      </c>
      <c r="Q469" s="624">
        <v>45777</v>
      </c>
      <c r="R469" s="618"/>
      <c r="S469" s="627"/>
      <c r="T469" s="598" t="s">
        <v>121</v>
      </c>
      <c r="U469" s="598" t="s">
        <v>121</v>
      </c>
      <c r="V469" s="618"/>
      <c r="W469" s="623"/>
      <c r="X469" s="618" t="s">
        <v>7125</v>
      </c>
      <c r="Y469" s="623">
        <v>45790</v>
      </c>
      <c r="Z469" s="628" t="s">
        <v>7004</v>
      </c>
    </row>
    <row r="470" spans="1:26" ht="27" hidden="1" customHeight="1" x14ac:dyDescent="0.25">
      <c r="A470" s="605" t="s">
        <v>16</v>
      </c>
      <c r="B470" s="605" t="s">
        <v>29</v>
      </c>
      <c r="C470" s="636">
        <v>45792</v>
      </c>
      <c r="D470" s="631">
        <v>45806</v>
      </c>
      <c r="E470" s="618" t="s">
        <v>22</v>
      </c>
      <c r="F470" s="618" t="s">
        <v>320</v>
      </c>
      <c r="G470" s="612" t="str" cm="1">
        <f t="array" ref="G470">IF(E470="JAL", _xlfn.XLOOKUP(F470,JAL[JAL],Listas!$C$272:$C$455),IF(E470 = "Concejo",_xlfn.XLOOKUP(F470,Listas!$B$207:$B$253,Listas!$C$207:$C$253),IF(E470="Congreso",_xlfn.XLOOKUP(F470,Listas!$B$127:$B$204,Listas!$C$127:$C$204), "")))</f>
        <v>Centro Democrático</v>
      </c>
      <c r="H470" s="632" t="s">
        <v>7126</v>
      </c>
      <c r="I470" s="607" t="s">
        <v>104</v>
      </c>
      <c r="J470" s="625" t="s">
        <v>170</v>
      </c>
      <c r="K470" s="607" t="s">
        <v>221</v>
      </c>
      <c r="L470" s="607"/>
      <c r="M470" s="605" t="s">
        <v>1927</v>
      </c>
      <c r="N470" s="618"/>
      <c r="O470" s="623">
        <v>45782</v>
      </c>
      <c r="P470" s="626" t="s">
        <v>7127</v>
      </c>
      <c r="Q470" s="624">
        <v>45777</v>
      </c>
      <c r="R470" s="618" t="s">
        <v>7128</v>
      </c>
      <c r="S470" s="627">
        <v>45792</v>
      </c>
      <c r="T470" s="699" t="s">
        <v>121</v>
      </c>
      <c r="U470" s="699" t="s">
        <v>121</v>
      </c>
      <c r="V470" s="618"/>
      <c r="W470" s="623"/>
      <c r="X470" s="618" t="s">
        <v>7129</v>
      </c>
      <c r="Y470" s="623">
        <v>45806</v>
      </c>
      <c r="Z470" s="628" t="s">
        <v>7130</v>
      </c>
    </row>
    <row r="471" spans="1:26" ht="27" hidden="1" customHeight="1" x14ac:dyDescent="0.25">
      <c r="A471" s="605" t="s">
        <v>47</v>
      </c>
      <c r="B471" s="605" t="s">
        <v>29</v>
      </c>
      <c r="C471" s="636">
        <v>45793</v>
      </c>
      <c r="D471" s="631"/>
      <c r="E471" s="618" t="s">
        <v>22</v>
      </c>
      <c r="F471" s="618" t="s">
        <v>348</v>
      </c>
      <c r="G471" s="612" t="str" cm="1">
        <f t="array" ref="G471">IF(E471="JAL", _xlfn.XLOOKUP(F471,JAL[JAL],Listas!$C$272:$C$455),IF(E471 = "Concejo",_xlfn.XLOOKUP(F471,Listas!$B$207:$B$253,Listas!$C$207:$C$253),IF(E471="Congreso",_xlfn.XLOOKUP(F471,Listas!$B$127:$B$204,Listas!$C$127:$C$204), "")))</f>
        <v>Partido de la U</v>
      </c>
      <c r="H471" s="632" t="s">
        <v>7131</v>
      </c>
      <c r="I471" s="607" t="s">
        <v>88</v>
      </c>
      <c r="J471" s="625" t="s">
        <v>190</v>
      </c>
      <c r="K471" s="607"/>
      <c r="L471" s="607" t="s">
        <v>108</v>
      </c>
      <c r="M471" s="605" t="s">
        <v>1495</v>
      </c>
      <c r="N471" s="618"/>
      <c r="O471" s="623"/>
      <c r="P471" s="626" t="s">
        <v>7132</v>
      </c>
      <c r="Q471" s="624">
        <v>45783</v>
      </c>
      <c r="R471" s="618"/>
      <c r="S471" s="627"/>
      <c r="T471" s="618"/>
      <c r="U471" s="618"/>
      <c r="V471" s="618" t="s">
        <v>7133</v>
      </c>
      <c r="W471" s="623">
        <v>45786</v>
      </c>
      <c r="X471" s="618" t="s">
        <v>7134</v>
      </c>
      <c r="Y471" s="623">
        <v>45793</v>
      </c>
      <c r="Z471" s="628" t="s">
        <v>7135</v>
      </c>
    </row>
    <row r="472" spans="1:26" ht="27" hidden="1" customHeight="1" x14ac:dyDescent="0.25">
      <c r="A472" s="605" t="s">
        <v>16</v>
      </c>
      <c r="B472" s="605" t="s">
        <v>29</v>
      </c>
      <c r="C472" s="636">
        <v>45793</v>
      </c>
      <c r="D472" s="631">
        <v>45800</v>
      </c>
      <c r="E472" s="618" t="s">
        <v>22</v>
      </c>
      <c r="F472" s="618" t="s">
        <v>296</v>
      </c>
      <c r="G472" s="612" t="str" cm="1">
        <f t="array" ref="G472">IF(E472="JAL", _xlfn.XLOOKUP(F472,JAL[JAL],Listas!$C$272:$C$455),IF(E472 = "Concejo",_xlfn.XLOOKUP(F472,Listas!$B$207:$B$253,Listas!$C$207:$C$253),IF(E472="Congreso",_xlfn.XLOOKUP(F472,Listas!$B$127:$B$204,Listas!$C$127:$C$204), "")))</f>
        <v>Pacto Historico</v>
      </c>
      <c r="H472" s="632" t="s">
        <v>7136</v>
      </c>
      <c r="I472" s="607" t="s">
        <v>104</v>
      </c>
      <c r="J472" s="625" t="s">
        <v>170</v>
      </c>
      <c r="K472" s="607" t="s">
        <v>166</v>
      </c>
      <c r="L472" s="607"/>
      <c r="M472" s="605" t="s">
        <v>6342</v>
      </c>
      <c r="N472" s="618"/>
      <c r="O472" s="623">
        <v>45790</v>
      </c>
      <c r="P472" s="626" t="s">
        <v>7137</v>
      </c>
      <c r="Q472" s="624">
        <v>45786</v>
      </c>
      <c r="R472" s="618" t="s">
        <v>7138</v>
      </c>
      <c r="S472" s="627">
        <v>45793</v>
      </c>
      <c r="T472" s="618"/>
      <c r="U472" s="618"/>
      <c r="V472" s="618"/>
      <c r="W472" s="623"/>
      <c r="X472" s="618" t="s">
        <v>7139</v>
      </c>
      <c r="Y472" s="623">
        <v>45800</v>
      </c>
      <c r="Z472" s="628" t="s">
        <v>7140</v>
      </c>
    </row>
    <row r="473" spans="1:26" ht="27" hidden="1" customHeight="1" x14ac:dyDescent="0.25">
      <c r="A473" s="605" t="s">
        <v>91</v>
      </c>
      <c r="B473" s="605" t="s">
        <v>29</v>
      </c>
      <c r="C473" s="636">
        <v>45796</v>
      </c>
      <c r="D473" s="631">
        <v>45807</v>
      </c>
      <c r="E473" s="618" t="s">
        <v>22</v>
      </c>
      <c r="F473" s="618" t="s">
        <v>359</v>
      </c>
      <c r="G473" s="612" t="str" cm="1">
        <f t="array" ref="G473">IF(E473="JAL", _xlfn.XLOOKUP(F473,JAL[JAL],Listas!$C$272:$C$455),IF(E473 = "Concejo",_xlfn.XLOOKUP(F473,Listas!$B$207:$B$253,Listas!$C$207:$C$253),IF(E473="Congreso",_xlfn.XLOOKUP(F473,Listas!$B$127:$B$204,Listas!$C$127:$C$204), "")))</f>
        <v>Bogotá Más Fuerte </v>
      </c>
      <c r="H473" s="632" t="s">
        <v>7141</v>
      </c>
      <c r="I473" s="607" t="s">
        <v>107</v>
      </c>
      <c r="J473" s="625" t="s">
        <v>143</v>
      </c>
      <c r="K473" s="607"/>
      <c r="L473" s="607"/>
      <c r="M473" s="605"/>
      <c r="N473" s="618"/>
      <c r="O473" s="623"/>
      <c r="P473" s="626" t="s">
        <v>7142</v>
      </c>
      <c r="Q473" s="624">
        <v>45782</v>
      </c>
      <c r="R473" s="618" t="s">
        <v>7143</v>
      </c>
      <c r="S473" s="627">
        <v>45796</v>
      </c>
      <c r="T473" s="618"/>
      <c r="U473" s="618"/>
      <c r="V473" s="618"/>
      <c r="W473" s="623"/>
      <c r="X473" s="618" t="s">
        <v>7144</v>
      </c>
      <c r="Y473" s="623">
        <v>45807</v>
      </c>
      <c r="Z473" s="628" t="s">
        <v>7145</v>
      </c>
    </row>
    <row r="474" spans="1:26" ht="27" hidden="1" customHeight="1" x14ac:dyDescent="0.25">
      <c r="A474" s="605" t="s">
        <v>47</v>
      </c>
      <c r="B474" s="605" t="s">
        <v>29</v>
      </c>
      <c r="C474" s="636">
        <v>45804</v>
      </c>
      <c r="D474" s="631"/>
      <c r="E474" s="618" t="s">
        <v>22</v>
      </c>
      <c r="F474" s="618" t="s">
        <v>308</v>
      </c>
      <c r="G474" s="612" t="str" cm="1">
        <f t="array" ref="G474">IF(E474="JAL", _xlfn.XLOOKUP(F474,JAL[JAL],Listas!$C$272:$C$455),IF(E474 = "Concejo",_xlfn.XLOOKUP(F474,Listas!$B$207:$B$253,Listas!$C$207:$C$253),IF(E474="Congreso",_xlfn.XLOOKUP(F474,Listas!$B$127:$B$204,Listas!$C$127:$C$204), "")))</f>
        <v>Centro Democrático</v>
      </c>
      <c r="H474" s="632" t="s">
        <v>7146</v>
      </c>
      <c r="I474" s="607" t="s">
        <v>104</v>
      </c>
      <c r="J474" s="625" t="s">
        <v>207</v>
      </c>
      <c r="K474" s="607"/>
      <c r="L474" s="607"/>
      <c r="M474" s="605"/>
      <c r="N474" s="618"/>
      <c r="O474" s="623"/>
      <c r="P474" s="626" t="s">
        <v>7147</v>
      </c>
      <c r="Q474" s="624">
        <v>45790</v>
      </c>
      <c r="R474" s="618"/>
      <c r="S474" s="627"/>
      <c r="T474" s="618"/>
      <c r="U474" s="618"/>
      <c r="V474" s="618" t="s">
        <v>7148</v>
      </c>
      <c r="W474" s="623">
        <v>45793</v>
      </c>
      <c r="X474" s="618" t="s">
        <v>7149</v>
      </c>
      <c r="Y474" s="623">
        <v>45804</v>
      </c>
      <c r="Z474" s="628" t="s">
        <v>7150</v>
      </c>
    </row>
    <row r="475" spans="1:26" ht="27" hidden="1" customHeight="1" x14ac:dyDescent="0.25">
      <c r="A475" s="605" t="s">
        <v>16</v>
      </c>
      <c r="B475" s="605" t="s">
        <v>29</v>
      </c>
      <c r="C475" s="636">
        <v>45804</v>
      </c>
      <c r="D475" s="631"/>
      <c r="E475" s="618" t="s">
        <v>39</v>
      </c>
      <c r="F475" s="618" t="s">
        <v>641</v>
      </c>
      <c r="G475" s="44" t="str" cm="1">
        <f t="array" ref="G475">IF(E475="JAL", _xlfn.XLOOKUP(F475,JAL[JAL],Listas!$C$272:$C$456),IF(E475 = "Concejo",_xlfn.XLOOKUP(F475,Listas!$B$207:$B$251,Listas!$C$207:$C$251),IF(E475="Congreso",_xlfn.XLOOKUP(F475,Listas!$B$127:$B$188,Listas!$C$127:$C$188), "")))</f>
        <v>Colombia Humana</v>
      </c>
      <c r="H475" s="632" t="s">
        <v>7151</v>
      </c>
      <c r="I475" s="607" t="s">
        <v>94</v>
      </c>
      <c r="J475" s="625" t="s">
        <v>205</v>
      </c>
      <c r="K475" s="607" t="s">
        <v>121</v>
      </c>
      <c r="L475" s="607" t="s">
        <v>15</v>
      </c>
      <c r="M475" s="605" t="s">
        <v>1389</v>
      </c>
      <c r="N475" s="618"/>
      <c r="O475" s="623">
        <v>45796</v>
      </c>
      <c r="P475" s="626" t="s">
        <v>7152</v>
      </c>
      <c r="Q475" s="624">
        <v>45790</v>
      </c>
      <c r="R475" s="618"/>
      <c r="S475" s="627"/>
      <c r="T475" s="618"/>
      <c r="U475" s="618"/>
      <c r="V475" s="618"/>
      <c r="W475" s="623"/>
      <c r="X475" s="618"/>
      <c r="Y475" s="623"/>
      <c r="Z475" s="628"/>
    </row>
    <row r="476" spans="1:26" ht="27" hidden="1" customHeight="1" x14ac:dyDescent="0.25">
      <c r="A476" s="605" t="s">
        <v>42</v>
      </c>
      <c r="B476" s="605" t="s">
        <v>29</v>
      </c>
      <c r="C476" s="636">
        <v>45805</v>
      </c>
      <c r="D476" s="631">
        <v>45812</v>
      </c>
      <c r="E476" s="618" t="s">
        <v>22</v>
      </c>
      <c r="F476" s="618" t="s">
        <v>288</v>
      </c>
      <c r="G476" s="612" t="str" cm="1">
        <f t="array" ref="G476">IF(E476="JAL", _xlfn.XLOOKUP(F476,JAL[JAL],Listas!$C$272:$C$455),IF(E476 = "Concejo",_xlfn.XLOOKUP(F476,Listas!$B$207:$B$253,Listas!$C$207:$C$253),IF(E476="Congreso",_xlfn.XLOOKUP(F476,Listas!$B$127:$B$204,Listas!$C$127:$C$204), "")))</f>
        <v>Pacto Historico</v>
      </c>
      <c r="H476" s="632" t="s">
        <v>7153</v>
      </c>
      <c r="I476" s="607" t="s">
        <v>124</v>
      </c>
      <c r="J476" s="625" t="s">
        <v>173</v>
      </c>
      <c r="K476" s="607"/>
      <c r="L476" s="607"/>
      <c r="M476" s="605" t="s">
        <v>1389</v>
      </c>
      <c r="N476" s="618"/>
      <c r="O476" s="623"/>
      <c r="P476" s="626" t="s">
        <v>7154</v>
      </c>
      <c r="Q476" s="624">
        <v>45798</v>
      </c>
      <c r="R476" s="618" t="s">
        <v>7155</v>
      </c>
      <c r="S476" s="627">
        <v>45805</v>
      </c>
      <c r="T476" s="618"/>
      <c r="U476" s="618"/>
      <c r="V476" s="618" t="s">
        <v>7156</v>
      </c>
      <c r="W476" s="623">
        <v>45800</v>
      </c>
      <c r="X476" s="618" t="s">
        <v>7157</v>
      </c>
      <c r="Y476" s="623">
        <v>45812</v>
      </c>
      <c r="Z476" s="628" t="s">
        <v>7158</v>
      </c>
    </row>
    <row r="477" spans="1:26" ht="27" hidden="1" customHeight="1" x14ac:dyDescent="0.25">
      <c r="A477" s="605" t="s">
        <v>85</v>
      </c>
      <c r="B477" s="605" t="s">
        <v>29</v>
      </c>
      <c r="C477" s="636">
        <v>45806</v>
      </c>
      <c r="D477" s="631">
        <v>45814</v>
      </c>
      <c r="E477" s="618" t="s">
        <v>22</v>
      </c>
      <c r="F477" s="618" t="s">
        <v>299</v>
      </c>
      <c r="G477" s="612" t="str" cm="1">
        <f t="array" ref="G477">IF(E477="JAL", _xlfn.XLOOKUP(F477,JAL[JAL],Listas!$C$272:$C$455),IF(E477 = "Concejo",_xlfn.XLOOKUP(F477,Listas!$B$207:$B$253,Listas!$C$207:$C$253),IF(E477="Congreso",_xlfn.XLOOKUP(F477,Listas!$B$127:$B$204,Listas!$C$127:$C$204), "")))</f>
        <v>Pacto Historico</v>
      </c>
      <c r="H477" s="632" t="s">
        <v>7159</v>
      </c>
      <c r="I477" s="607" t="s">
        <v>88</v>
      </c>
      <c r="J477" s="625" t="s">
        <v>190</v>
      </c>
      <c r="K477" s="607" t="s">
        <v>121</v>
      </c>
      <c r="L477" s="607" t="s">
        <v>105</v>
      </c>
      <c r="M477" s="605" t="s">
        <v>1495</v>
      </c>
      <c r="N477" s="618" t="s">
        <v>121</v>
      </c>
      <c r="O477" s="623">
        <v>45799</v>
      </c>
      <c r="P477" s="626" t="s">
        <v>7160</v>
      </c>
      <c r="Q477" s="624">
        <v>45799</v>
      </c>
      <c r="R477" s="618" t="s">
        <v>7161</v>
      </c>
      <c r="S477" s="627">
        <v>45806</v>
      </c>
      <c r="T477" s="618"/>
      <c r="U477" s="618"/>
      <c r="V477" s="618"/>
      <c r="W477" s="623"/>
      <c r="X477" s="618" t="s">
        <v>7162</v>
      </c>
      <c r="Y477" s="623">
        <v>45814</v>
      </c>
      <c r="Z477" s="628"/>
    </row>
    <row r="478" spans="1:26" ht="27" hidden="1" customHeight="1" x14ac:dyDescent="0.25">
      <c r="A478" s="605" t="s">
        <v>42</v>
      </c>
      <c r="B478" s="605" t="s">
        <v>29</v>
      </c>
      <c r="C478" s="636">
        <v>45807</v>
      </c>
      <c r="D478" s="631"/>
      <c r="E478" s="618" t="s">
        <v>22</v>
      </c>
      <c r="F478" s="618" t="s">
        <v>346</v>
      </c>
      <c r="G478" s="612" t="str" cm="1">
        <f t="array" ref="G478">IF(E478="JAL", _xlfn.XLOOKUP(F478,JAL[JAL],Listas!$C$272:$C$455),IF(E478 = "Concejo",_xlfn.XLOOKUP(F478,Listas!$B$207:$B$253,Listas!$C$207:$C$253),IF(E478="Congreso",_xlfn.XLOOKUP(F478,Listas!$B$127:$B$204,Listas!$C$127:$C$204), "")))</f>
        <v>Partido Mira</v>
      </c>
      <c r="H478" s="632" t="s">
        <v>7163</v>
      </c>
      <c r="I478" s="607" t="s">
        <v>104</v>
      </c>
      <c r="J478" s="625" t="s">
        <v>170</v>
      </c>
      <c r="K478" s="607"/>
      <c r="L478" s="607"/>
      <c r="M478" s="605" t="s">
        <v>1927</v>
      </c>
      <c r="N478" s="618"/>
      <c r="O478" s="623"/>
      <c r="P478" s="626" t="s">
        <v>7164</v>
      </c>
      <c r="Q478" s="624">
        <v>45793</v>
      </c>
      <c r="R478" s="618"/>
      <c r="S478" s="627"/>
      <c r="T478" s="618"/>
      <c r="U478" s="618"/>
      <c r="V478" s="618"/>
      <c r="W478" s="623"/>
      <c r="X478" s="618" t="s">
        <v>7165</v>
      </c>
      <c r="Y478" s="623">
        <v>45807</v>
      </c>
      <c r="Z478" s="628" t="s">
        <v>7166</v>
      </c>
    </row>
    <row r="479" spans="1:26" ht="27" hidden="1" customHeight="1" x14ac:dyDescent="0.25">
      <c r="A479" s="605" t="s">
        <v>16</v>
      </c>
      <c r="B479" s="605" t="s">
        <v>29</v>
      </c>
      <c r="C479" s="636">
        <v>45807</v>
      </c>
      <c r="D479" s="631"/>
      <c r="E479" s="618" t="s">
        <v>22</v>
      </c>
      <c r="F479" s="618" t="s">
        <v>305</v>
      </c>
      <c r="G479" s="612" t="str" cm="1">
        <f t="array" ref="G479">IF(E479="JAL", _xlfn.XLOOKUP(F479,JAL[JAL],Listas!$C$272:$C$455),IF(E479 = "Concejo",_xlfn.XLOOKUP(F479,Listas!$B$207:$B$253,Listas!$C$207:$C$253),IF(E479="Congreso",_xlfn.XLOOKUP(F479,Listas!$B$127:$B$204,Listas!$C$127:$C$204), "")))</f>
        <v>Centro Democrático</v>
      </c>
      <c r="H479" s="632" t="s">
        <v>7167</v>
      </c>
      <c r="I479" s="607" t="s">
        <v>124</v>
      </c>
      <c r="J479" s="625" t="s">
        <v>238</v>
      </c>
      <c r="K479" s="607" t="s">
        <v>121</v>
      </c>
      <c r="L479" s="607"/>
      <c r="M479" s="605" t="s">
        <v>7168</v>
      </c>
      <c r="N479" s="618"/>
      <c r="O479" s="623">
        <v>45797</v>
      </c>
      <c r="P479" s="626" t="s">
        <v>7169</v>
      </c>
      <c r="Q479" s="624">
        <v>45793</v>
      </c>
      <c r="R479" s="618"/>
      <c r="S479" s="627"/>
      <c r="T479" s="618"/>
      <c r="U479" s="618"/>
      <c r="V479" s="618" t="s">
        <v>7170</v>
      </c>
      <c r="W479" s="623">
        <v>45798</v>
      </c>
      <c r="X479" s="618" t="s">
        <v>7171</v>
      </c>
      <c r="Y479" s="623">
        <v>45807</v>
      </c>
      <c r="Z479" s="628"/>
    </row>
    <row r="480" spans="1:26" ht="27" hidden="1" customHeight="1" x14ac:dyDescent="0.25">
      <c r="A480" s="605" t="s">
        <v>42</v>
      </c>
      <c r="B480" s="605" t="s">
        <v>29</v>
      </c>
      <c r="C480" s="636">
        <v>45811</v>
      </c>
      <c r="D480" s="631"/>
      <c r="E480" s="618" t="s">
        <v>22</v>
      </c>
      <c r="F480" s="618" t="s">
        <v>346</v>
      </c>
      <c r="G480" s="612" t="str" cm="1">
        <f t="array" ref="G480">IF(E480="JAL", _xlfn.XLOOKUP(F480,JAL[JAL],Listas!$C$272:$C$455),IF(E480 = "Concejo",_xlfn.XLOOKUP(F480,Listas!$B$207:$B$253,Listas!$C$207:$C$253),IF(E480="Congreso",_xlfn.XLOOKUP(F480,Listas!$B$127:$B$204,Listas!$C$127:$C$204), "")))</f>
        <v>Partido Mira</v>
      </c>
      <c r="H480" s="632" t="s">
        <v>7172</v>
      </c>
      <c r="I480" s="607" t="s">
        <v>99</v>
      </c>
      <c r="J480" s="625" t="s">
        <v>141</v>
      </c>
      <c r="K480" s="607"/>
      <c r="L480" s="607" t="s">
        <v>52</v>
      </c>
      <c r="M480" s="605" t="s">
        <v>1495</v>
      </c>
      <c r="N480" s="618"/>
      <c r="O480" s="623"/>
      <c r="P480" s="626" t="s">
        <v>7173</v>
      </c>
      <c r="Q480" s="624">
        <v>45796</v>
      </c>
      <c r="R480" s="618"/>
      <c r="S480" s="627"/>
      <c r="T480" s="618"/>
      <c r="U480" s="618"/>
      <c r="V480" s="618"/>
      <c r="W480" s="623"/>
      <c r="X480" s="618" t="s">
        <v>7174</v>
      </c>
      <c r="Y480" s="623">
        <v>45805</v>
      </c>
      <c r="Z480" s="628"/>
    </row>
    <row r="481" spans="1:26" ht="27" hidden="1" customHeight="1" x14ac:dyDescent="0.25">
      <c r="A481" s="605" t="s">
        <v>78</v>
      </c>
      <c r="B481" s="605" t="s">
        <v>29</v>
      </c>
      <c r="C481" s="636">
        <v>45811</v>
      </c>
      <c r="D481" s="631"/>
      <c r="E481" s="618" t="s">
        <v>39</v>
      </c>
      <c r="F481" s="618" t="s">
        <v>806</v>
      </c>
      <c r="G481" s="44" t="str" cm="1">
        <f t="array" ref="G481">IF(E481="JAL", _xlfn.XLOOKUP(F481,JAL[JAL],Listas!$C$272:$C$456),IF(E481 = "Concejo",_xlfn.XLOOKUP(F481,Listas!$B$207:$B$251,Listas!$C$207:$C$251),IF(E481="Congreso",_xlfn.XLOOKUP(F481,Listas!$B$127:$B$188,Listas!$C$127:$C$188), "")))</f>
        <v>Centro Democrático</v>
      </c>
      <c r="H481" s="632" t="s">
        <v>7175</v>
      </c>
      <c r="I481" s="607" t="s">
        <v>104</v>
      </c>
      <c r="J481" s="625"/>
      <c r="K481" s="607" t="s">
        <v>121</v>
      </c>
      <c r="L481" s="607" t="s">
        <v>121</v>
      </c>
      <c r="M481" s="605" t="s">
        <v>1927</v>
      </c>
      <c r="N481" s="618"/>
      <c r="O481" s="624">
        <v>45796</v>
      </c>
      <c r="P481" s="626" t="s">
        <v>7176</v>
      </c>
      <c r="Q481" s="624">
        <v>45796</v>
      </c>
      <c r="R481" s="618"/>
      <c r="S481" s="627"/>
      <c r="T481" s="618"/>
      <c r="U481" s="618"/>
      <c r="V481" s="618"/>
      <c r="W481" s="623"/>
      <c r="X481" s="618"/>
      <c r="Y481" s="623"/>
      <c r="Z481" s="628" t="s">
        <v>7166</v>
      </c>
    </row>
    <row r="482" spans="1:26" ht="27" hidden="1" customHeight="1" x14ac:dyDescent="0.25">
      <c r="A482" s="605" t="s">
        <v>47</v>
      </c>
      <c r="B482" s="605" t="s">
        <v>29</v>
      </c>
      <c r="C482" s="636">
        <v>45811</v>
      </c>
      <c r="D482" s="631"/>
      <c r="E482" s="618" t="s">
        <v>22</v>
      </c>
      <c r="F482" s="618" t="s">
        <v>308</v>
      </c>
      <c r="G482" s="612" t="str" cm="1">
        <f t="array" ref="G482">IF(E482="JAL", _xlfn.XLOOKUP(F482,JAL[JAL],Listas!$C$272:$C$455),IF(E482 = "Concejo",_xlfn.XLOOKUP(F482,Listas!$B$207:$B$253,Listas!$C$207:$C$253),IF(E482="Congreso",_xlfn.XLOOKUP(F482,Listas!$B$127:$B$204,Listas!$C$127:$C$204), "")))</f>
        <v>Centro Democrático</v>
      </c>
      <c r="H482" s="632" t="s">
        <v>7177</v>
      </c>
      <c r="I482" s="607" t="s">
        <v>104</v>
      </c>
      <c r="J482" s="625" t="s">
        <v>207</v>
      </c>
      <c r="K482" s="607"/>
      <c r="L482" s="607"/>
      <c r="M482" s="605"/>
      <c r="N482" s="618"/>
      <c r="O482" s="623"/>
      <c r="P482" s="626" t="s">
        <v>7178</v>
      </c>
      <c r="Q482" s="624">
        <v>45796</v>
      </c>
      <c r="R482" s="618"/>
      <c r="S482" s="627"/>
      <c r="T482" s="618"/>
      <c r="U482" s="618"/>
      <c r="V482" s="618" t="s">
        <v>7179</v>
      </c>
      <c r="W482" s="623">
        <v>45798</v>
      </c>
      <c r="X482" s="618" t="s">
        <v>7180</v>
      </c>
      <c r="Y482" s="623">
        <v>45811</v>
      </c>
      <c r="Z482" s="628" t="s">
        <v>7181</v>
      </c>
    </row>
    <row r="483" spans="1:26" ht="27" hidden="1" customHeight="1" x14ac:dyDescent="0.25">
      <c r="A483" s="605" t="s">
        <v>60</v>
      </c>
      <c r="B483" s="605" t="s">
        <v>29</v>
      </c>
      <c r="C483" s="636">
        <v>45812</v>
      </c>
      <c r="D483" s="631">
        <v>45826</v>
      </c>
      <c r="E483" s="618" t="s">
        <v>22</v>
      </c>
      <c r="F483" s="618" t="s">
        <v>305</v>
      </c>
      <c r="G483" s="612" t="str" cm="1">
        <f t="array" ref="G483">IF(E483="JAL", _xlfn.XLOOKUP(F483,JAL[JAL],Listas!$C$272:$C$455),IF(E483 = "Concejo",_xlfn.XLOOKUP(F483,Listas!$B$207:$B$253,Listas!$C$207:$C$253),IF(E483="Congreso",_xlfn.XLOOKUP(F483,Listas!$B$127:$B$204,Listas!$C$127:$C$204), "")))</f>
        <v>Centro Democrático</v>
      </c>
      <c r="H483" s="632" t="s">
        <v>7182</v>
      </c>
      <c r="I483" s="607" t="s">
        <v>104</v>
      </c>
      <c r="J483" s="625" t="s">
        <v>200</v>
      </c>
      <c r="K483" s="607" t="s">
        <v>121</v>
      </c>
      <c r="L483" s="607" t="s">
        <v>121</v>
      </c>
      <c r="M483" s="605" t="s">
        <v>7183</v>
      </c>
      <c r="N483" s="618" t="s">
        <v>2041</v>
      </c>
      <c r="O483" s="623">
        <v>45803</v>
      </c>
      <c r="P483" s="626" t="s">
        <v>7184</v>
      </c>
      <c r="Q483" s="624">
        <v>45797</v>
      </c>
      <c r="R483" s="618" t="s">
        <v>7185</v>
      </c>
      <c r="S483" s="627">
        <v>45812</v>
      </c>
      <c r="T483" s="618"/>
      <c r="U483" s="618"/>
      <c r="V483" s="618" t="s">
        <v>7186</v>
      </c>
      <c r="W483" s="623">
        <v>45799</v>
      </c>
      <c r="X483" s="618" t="s">
        <v>7187</v>
      </c>
      <c r="Y483" s="623">
        <v>45826</v>
      </c>
      <c r="Z483" s="628" t="s">
        <v>7188</v>
      </c>
    </row>
    <row r="484" spans="1:26" ht="27" hidden="1" customHeight="1" x14ac:dyDescent="0.25">
      <c r="A484" s="605" t="s">
        <v>91</v>
      </c>
      <c r="B484" s="605" t="s">
        <v>29</v>
      </c>
      <c r="C484" s="636">
        <v>45812</v>
      </c>
      <c r="D484" s="631">
        <v>45819</v>
      </c>
      <c r="E484" s="618" t="s">
        <v>22</v>
      </c>
      <c r="F484" s="618" t="s">
        <v>288</v>
      </c>
      <c r="G484" s="612" t="str" cm="1">
        <f t="array" ref="G484">IF(E484="JAL", _xlfn.XLOOKUP(F484,JAL[JAL],Listas!$C$272:$C$455),IF(E484 = "Concejo",_xlfn.XLOOKUP(F484,Listas!$B$207:$B$253,Listas!$C$207:$C$253),IF(E484="Congreso",_xlfn.XLOOKUP(F484,Listas!$B$127:$B$204,Listas!$C$127:$C$204), "")))</f>
        <v>Pacto Historico</v>
      </c>
      <c r="H484" s="632" t="s">
        <v>7189</v>
      </c>
      <c r="I484" s="607" t="s">
        <v>88</v>
      </c>
      <c r="J484" s="625"/>
      <c r="K484" s="607"/>
      <c r="L484" s="607"/>
      <c r="M484" s="605"/>
      <c r="N484" s="618"/>
      <c r="O484" s="623"/>
      <c r="P484" s="626" t="s">
        <v>7190</v>
      </c>
      <c r="Q484" s="624">
        <v>45804</v>
      </c>
      <c r="R484" s="618" t="s">
        <v>7191</v>
      </c>
      <c r="S484" s="627">
        <v>45812</v>
      </c>
      <c r="T484" s="618"/>
      <c r="U484" s="618"/>
      <c r="V484" s="618"/>
      <c r="W484" s="623"/>
      <c r="X484" s="618" t="s">
        <v>7192</v>
      </c>
      <c r="Y484" s="623">
        <v>45819</v>
      </c>
      <c r="Z484" s="628" t="s">
        <v>7193</v>
      </c>
    </row>
    <row r="485" spans="1:26" ht="27" hidden="1" customHeight="1" x14ac:dyDescent="0.25">
      <c r="A485" s="605" t="s">
        <v>91</v>
      </c>
      <c r="B485" s="605" t="s">
        <v>29</v>
      </c>
      <c r="C485" s="636">
        <v>45813</v>
      </c>
      <c r="D485" s="631"/>
      <c r="E485" s="618" t="s">
        <v>39</v>
      </c>
      <c r="F485" s="618" t="s">
        <v>644</v>
      </c>
      <c r="G485" s="44" t="str" cm="1">
        <f t="array" ref="G485">IF(E485="JAL", _xlfn.XLOOKUP(F485,JAL[JAL],Listas!$C$272:$C$456),IF(E485 = "Concejo",_xlfn.XLOOKUP(F485,Listas!$B$207:$B$251,Listas!$C$207:$C$251),IF(E485="Congreso",_xlfn.XLOOKUP(F485,Listas!$B$127:$B$188,Listas!$C$127:$C$188), "")))</f>
        <v>Partido Liberal</v>
      </c>
      <c r="H485" s="632" t="s">
        <v>7194</v>
      </c>
      <c r="I485" s="607" t="s">
        <v>116</v>
      </c>
      <c r="J485" s="625" t="s">
        <v>184</v>
      </c>
      <c r="K485" s="607"/>
      <c r="L485" s="607"/>
      <c r="M485" s="605"/>
      <c r="N485" s="618"/>
      <c r="O485" s="623"/>
      <c r="P485" s="626" t="s">
        <v>7195</v>
      </c>
      <c r="Q485" s="624">
        <v>45798</v>
      </c>
      <c r="R485" s="618"/>
      <c r="S485" s="627"/>
      <c r="T485" s="618"/>
      <c r="U485" s="618"/>
      <c r="V485" s="618"/>
      <c r="W485" s="623"/>
      <c r="X485" s="618" t="s">
        <v>7196</v>
      </c>
      <c r="Y485" s="623">
        <v>45813</v>
      </c>
      <c r="Z485" s="628"/>
    </row>
    <row r="486" spans="1:26" ht="27" hidden="1" customHeight="1" x14ac:dyDescent="0.25">
      <c r="A486" s="605" t="s">
        <v>16</v>
      </c>
      <c r="B486" s="605" t="s">
        <v>29</v>
      </c>
      <c r="C486" s="636">
        <v>45813</v>
      </c>
      <c r="D486" s="631">
        <v>45827</v>
      </c>
      <c r="E486" s="618" t="s">
        <v>22</v>
      </c>
      <c r="F486" s="618" t="s">
        <v>305</v>
      </c>
      <c r="G486" s="612" t="str" cm="1">
        <f t="array" ref="G486">IF(E486="JAL", _xlfn.XLOOKUP(F486,JAL[JAL],Listas!$C$272:$C$455),IF(E486 = "Concejo",_xlfn.XLOOKUP(F486,Listas!$B$207:$B$253,Listas!$C$207:$C$253),IF(E486="Congreso",_xlfn.XLOOKUP(F486,Listas!$B$127:$B$204,Listas!$C$127:$C$204), "")))</f>
        <v>Centro Democrático</v>
      </c>
      <c r="H486" s="632" t="s">
        <v>7197</v>
      </c>
      <c r="I486" s="607" t="s">
        <v>99</v>
      </c>
      <c r="J486" s="625" t="s">
        <v>181</v>
      </c>
      <c r="K486" s="607" t="s">
        <v>121</v>
      </c>
      <c r="L486" s="607"/>
      <c r="M486" s="605" t="s">
        <v>1495</v>
      </c>
      <c r="N486" s="618"/>
      <c r="O486" s="623">
        <v>45802</v>
      </c>
      <c r="P486" s="626" t="s">
        <v>7198</v>
      </c>
      <c r="Q486" s="624">
        <v>45798</v>
      </c>
      <c r="R486" s="618" t="s">
        <v>7199</v>
      </c>
      <c r="S486" s="627">
        <v>45813</v>
      </c>
      <c r="T486" s="618"/>
      <c r="U486" s="618"/>
      <c r="V486" s="618"/>
      <c r="W486" s="623"/>
      <c r="X486" s="618" t="s">
        <v>7200</v>
      </c>
      <c r="Y486" s="623">
        <v>45826</v>
      </c>
      <c r="Z486" s="628" t="s">
        <v>7201</v>
      </c>
    </row>
    <row r="487" spans="1:26" ht="27" hidden="1" customHeight="1" x14ac:dyDescent="0.25">
      <c r="A487" s="605" t="s">
        <v>78</v>
      </c>
      <c r="B487" s="605" t="s">
        <v>29</v>
      </c>
      <c r="C487" s="636">
        <v>45814</v>
      </c>
      <c r="D487" s="631"/>
      <c r="E487" s="618" t="s">
        <v>39</v>
      </c>
      <c r="F487" s="618" t="s">
        <v>725</v>
      </c>
      <c r="G487" s="44" t="str" cm="1">
        <f t="array" ref="G487">IF(E487="JAL", _xlfn.XLOOKUP(F487,JAL[JAL],Listas!$C$272:$C$456),IF(E487 = "Concejo",_xlfn.XLOOKUP(F487,Listas!$B$207:$B$251,Listas!$C$207:$C$251),IF(E487="Congreso",_xlfn.XLOOKUP(F487,Listas!$B$127:$B$188,Listas!$C$127:$C$188), "")))</f>
        <v xml:space="preserve">Partido Liberal </v>
      </c>
      <c r="H487" s="632" t="s">
        <v>7202</v>
      </c>
      <c r="I487" s="607" t="s">
        <v>99</v>
      </c>
      <c r="J487" s="625" t="s">
        <v>141</v>
      </c>
      <c r="K487" s="607" t="s">
        <v>121</v>
      </c>
      <c r="L487" s="607" t="s">
        <v>71</v>
      </c>
      <c r="M487" s="605" t="s">
        <v>1389</v>
      </c>
      <c r="N487" s="618"/>
      <c r="O487" s="624">
        <v>45799</v>
      </c>
      <c r="P487" s="626" t="s">
        <v>7203</v>
      </c>
      <c r="Q487" s="624">
        <v>45799</v>
      </c>
      <c r="R487" s="618"/>
      <c r="S487" s="627"/>
      <c r="T487" s="618"/>
      <c r="U487" s="618"/>
      <c r="V487" s="618"/>
      <c r="W487" s="623"/>
      <c r="X487" s="618" t="s">
        <v>7204</v>
      </c>
      <c r="Y487" s="623">
        <v>45812</v>
      </c>
      <c r="Z487" s="628"/>
    </row>
    <row r="488" spans="1:26" ht="27" hidden="1" customHeight="1" x14ac:dyDescent="0.25">
      <c r="A488" s="605" t="s">
        <v>85</v>
      </c>
      <c r="B488" s="605" t="s">
        <v>29</v>
      </c>
      <c r="C488" s="636">
        <v>45818</v>
      </c>
      <c r="D488" s="631"/>
      <c r="E488" s="618" t="s">
        <v>39</v>
      </c>
      <c r="F488" s="618" t="s">
        <v>700</v>
      </c>
      <c r="G488" s="44" t="str" cm="1">
        <f t="array" ref="G488">IF(E488="JAL", _xlfn.XLOOKUP(F488,JAL[JAL],Listas!$C$272:$C$456),IF(E488 = "Concejo",_xlfn.XLOOKUP(F488,Listas!$B$207:$B$251,Listas!$C$207:$C$251),IF(E488="Congreso",_xlfn.XLOOKUP(F488,Listas!$B$127:$B$188,Listas!$C$127:$C$188), "")))</f>
        <v>Alianza verde</v>
      </c>
      <c r="H488" s="632" t="s">
        <v>7205</v>
      </c>
      <c r="I488" s="607" t="s">
        <v>88</v>
      </c>
      <c r="J488" s="607" t="s">
        <v>121</v>
      </c>
      <c r="K488" s="607" t="s">
        <v>121</v>
      </c>
      <c r="L488" s="607" t="s">
        <v>64</v>
      </c>
      <c r="M488" s="605" t="s">
        <v>2831</v>
      </c>
      <c r="N488" s="618" t="s">
        <v>1607</v>
      </c>
      <c r="O488" s="623">
        <v>45804</v>
      </c>
      <c r="P488" s="626" t="s">
        <v>7206</v>
      </c>
      <c r="Q488" s="624">
        <v>45803</v>
      </c>
      <c r="R488" s="618"/>
      <c r="S488" s="627"/>
      <c r="T488" s="618"/>
      <c r="U488" s="618"/>
      <c r="V488" s="618"/>
      <c r="W488" s="623"/>
      <c r="X488" s="618" t="s">
        <v>7207</v>
      </c>
      <c r="Y488" s="623">
        <v>45812</v>
      </c>
      <c r="Z488" s="628"/>
    </row>
    <row r="489" spans="1:26" ht="27" hidden="1" customHeight="1" x14ac:dyDescent="0.25">
      <c r="A489" s="605" t="s">
        <v>85</v>
      </c>
      <c r="B489" s="605" t="s">
        <v>29</v>
      </c>
      <c r="C489" s="636">
        <v>45819</v>
      </c>
      <c r="D489" s="631"/>
      <c r="E489" s="618" t="s">
        <v>22</v>
      </c>
      <c r="F489" s="618" t="s">
        <v>346</v>
      </c>
      <c r="G489" s="612" t="str" cm="1">
        <f t="array" ref="G489">IF(E489="JAL", _xlfn.XLOOKUP(F489,JAL[JAL],Listas!$C$272:$C$455),IF(E489 = "Concejo",_xlfn.XLOOKUP(F489,Listas!$B$207:$B$253,Listas!$C$207:$C$253),IF(E489="Congreso",_xlfn.XLOOKUP(F489,Listas!$B$127:$B$204,Listas!$C$127:$C$204), "")))</f>
        <v>Partido Mira</v>
      </c>
      <c r="H489" s="632" t="s">
        <v>7208</v>
      </c>
      <c r="I489" s="607" t="s">
        <v>104</v>
      </c>
      <c r="J489" s="625" t="s">
        <v>170</v>
      </c>
      <c r="K489" s="607" t="s">
        <v>3638</v>
      </c>
      <c r="L489" s="607" t="s">
        <v>52</v>
      </c>
      <c r="M489" s="605" t="s">
        <v>1927</v>
      </c>
      <c r="N489" s="618" t="s">
        <v>121</v>
      </c>
      <c r="O489" s="623">
        <v>45804</v>
      </c>
      <c r="P489" s="626" t="s">
        <v>7209</v>
      </c>
      <c r="Q489" s="624">
        <v>45804</v>
      </c>
      <c r="R489" s="618"/>
      <c r="S489" s="627"/>
      <c r="T489" s="618"/>
      <c r="U489" s="618"/>
      <c r="V489" s="618"/>
      <c r="W489" s="623"/>
      <c r="X489" s="618" t="s">
        <v>7210</v>
      </c>
      <c r="Y489" s="623">
        <v>45819</v>
      </c>
      <c r="Z489" s="628"/>
    </row>
    <row r="490" spans="1:26" ht="27" hidden="1" customHeight="1" x14ac:dyDescent="0.25">
      <c r="A490" s="605" t="s">
        <v>47</v>
      </c>
      <c r="B490" s="605" t="s">
        <v>29</v>
      </c>
      <c r="C490" s="636">
        <v>45820</v>
      </c>
      <c r="D490" s="631"/>
      <c r="E490" s="618" t="s">
        <v>22</v>
      </c>
      <c r="F490" s="618" t="s">
        <v>308</v>
      </c>
      <c r="G490" s="612" t="str" cm="1">
        <f t="array" ref="G490">IF(E490="JAL", _xlfn.XLOOKUP(F490,JAL[JAL],Listas!$C$272:$C$455),IF(E490 = "Concejo",_xlfn.XLOOKUP(F490,Listas!$B$207:$B$253,Listas!$C$207:$C$253),IF(E490="Congreso",_xlfn.XLOOKUP(F490,Listas!$B$127:$B$204,Listas!$C$127:$C$204), "")))</f>
        <v>Centro Democrático</v>
      </c>
      <c r="H490" s="632" t="s">
        <v>7211</v>
      </c>
      <c r="I490" s="607" t="s">
        <v>104</v>
      </c>
      <c r="J490" s="625" t="s">
        <v>200</v>
      </c>
      <c r="K490" s="607"/>
      <c r="L490" s="607"/>
      <c r="M490" s="605"/>
      <c r="N490" s="618"/>
      <c r="O490" s="623"/>
      <c r="P490" s="626" t="s">
        <v>7212</v>
      </c>
      <c r="Q490" s="624">
        <v>45805</v>
      </c>
      <c r="R490" s="618"/>
      <c r="S490" s="627"/>
      <c r="T490" s="618"/>
      <c r="U490" s="618"/>
      <c r="V490" s="618" t="s">
        <v>7213</v>
      </c>
      <c r="W490" s="623">
        <v>45812</v>
      </c>
      <c r="X490" s="618" t="s">
        <v>7214</v>
      </c>
      <c r="Y490" s="623">
        <v>45820</v>
      </c>
      <c r="Z490" s="628"/>
    </row>
    <row r="491" spans="1:26" ht="27" hidden="1" customHeight="1" x14ac:dyDescent="0.25">
      <c r="A491" s="605" t="s">
        <v>78</v>
      </c>
      <c r="B491" s="605" t="s">
        <v>29</v>
      </c>
      <c r="C491" s="636">
        <v>45820</v>
      </c>
      <c r="D491" s="631"/>
      <c r="E491" s="618" t="s">
        <v>22</v>
      </c>
      <c r="F491" s="618" t="s">
        <v>288</v>
      </c>
      <c r="G491" s="612" t="str" cm="1">
        <f t="array" ref="G491">IF(E491="JAL", _xlfn.XLOOKUP(F491,JAL[JAL],Listas!$C$272:$C$455),IF(E491 = "Concejo",_xlfn.XLOOKUP(F491,Listas!$B$207:$B$253,Listas!$C$207:$C$253),IF(E491="Congreso",_xlfn.XLOOKUP(F491,Listas!$B$127:$B$204,Listas!$C$127:$C$204), "")))</f>
        <v>Pacto Historico</v>
      </c>
      <c r="H491" s="632" t="s">
        <v>7215</v>
      </c>
      <c r="I491" s="607" t="s">
        <v>99</v>
      </c>
      <c r="J491" s="625" t="s">
        <v>141</v>
      </c>
      <c r="K491" s="607" t="s">
        <v>121</v>
      </c>
      <c r="L491" s="607" t="s">
        <v>108</v>
      </c>
      <c r="M491" s="605" t="s">
        <v>1495</v>
      </c>
      <c r="N491" s="618"/>
      <c r="O491" s="623"/>
      <c r="P491" s="626" t="s">
        <v>7216</v>
      </c>
      <c r="Q491" s="624">
        <v>45813</v>
      </c>
      <c r="R491" s="618"/>
      <c r="S491" s="627"/>
      <c r="T491" s="618"/>
      <c r="U491" s="618"/>
      <c r="V491" s="618"/>
      <c r="W491" s="623"/>
      <c r="X491" s="618" t="s">
        <v>7217</v>
      </c>
      <c r="Y491" s="623">
        <v>45820</v>
      </c>
      <c r="Z491" s="628"/>
    </row>
    <row r="492" spans="1:26" ht="27" hidden="1" customHeight="1" x14ac:dyDescent="0.25">
      <c r="A492" s="605" t="s">
        <v>47</v>
      </c>
      <c r="B492" s="605" t="s">
        <v>29</v>
      </c>
      <c r="C492" s="636">
        <v>45821</v>
      </c>
      <c r="D492" s="631"/>
      <c r="E492" s="618" t="s">
        <v>22</v>
      </c>
      <c r="F492" s="618" t="s">
        <v>263</v>
      </c>
      <c r="G492" s="612" t="str" cm="1">
        <f t="array" ref="G492">IF(E492="JAL", _xlfn.XLOOKUP(F492,JAL[JAL],Listas!$C$272:$C$455),IF(E492 = "Concejo",_xlfn.XLOOKUP(F492,Listas!$B$207:$B$253,Listas!$C$207:$C$253),IF(E492="Congreso",_xlfn.XLOOKUP(F492,Listas!$B$127:$B$204,Listas!$C$127:$C$204), "")))</f>
        <v>Alianza Verde</v>
      </c>
      <c r="H492" s="632" t="s">
        <v>7218</v>
      </c>
      <c r="I492" s="607" t="s">
        <v>99</v>
      </c>
      <c r="J492" s="625" t="s">
        <v>141</v>
      </c>
      <c r="K492" s="607"/>
      <c r="L492" s="607"/>
      <c r="M492" s="605"/>
      <c r="N492" s="618"/>
      <c r="O492" s="623"/>
      <c r="P492" s="626" t="s">
        <v>7219</v>
      </c>
      <c r="Q492" s="624">
        <v>45806</v>
      </c>
      <c r="R492" s="618"/>
      <c r="S492" s="627"/>
      <c r="T492" s="618"/>
      <c r="U492" s="618"/>
      <c r="V492" s="618"/>
      <c r="W492" s="623"/>
      <c r="X492" s="618" t="s">
        <v>7220</v>
      </c>
      <c r="Y492" s="623">
        <v>45817</v>
      </c>
      <c r="Z492" s="628" t="s">
        <v>7221</v>
      </c>
    </row>
    <row r="493" spans="1:26" ht="27" hidden="1" customHeight="1" x14ac:dyDescent="0.25">
      <c r="A493" s="605" t="s">
        <v>78</v>
      </c>
      <c r="B493" s="605" t="s">
        <v>29</v>
      </c>
      <c r="C493" s="636">
        <v>45824</v>
      </c>
      <c r="D493" s="631"/>
      <c r="E493" s="618" t="s">
        <v>22</v>
      </c>
      <c r="F493" s="618" t="s">
        <v>288</v>
      </c>
      <c r="G493" s="612" t="str" cm="1">
        <f t="array" ref="G493">IF(E493="JAL", _xlfn.XLOOKUP(F493,JAL[JAL],Listas!$C$272:$C$455),IF(E493 = "Concejo",_xlfn.XLOOKUP(F493,Listas!$B$207:$B$253,Listas!$C$207:$C$253),IF(E493="Congreso",_xlfn.XLOOKUP(F493,Listas!$B$127:$B$204,Listas!$C$127:$C$204), "")))</f>
        <v>Pacto Historico</v>
      </c>
      <c r="H493" s="632" t="s">
        <v>7222</v>
      </c>
      <c r="I493" s="607" t="s">
        <v>126</v>
      </c>
      <c r="J493" s="618" t="s">
        <v>121</v>
      </c>
      <c r="K493" s="607" t="s">
        <v>121</v>
      </c>
      <c r="L493" s="607" t="s">
        <v>121</v>
      </c>
      <c r="M493" s="605" t="s">
        <v>1389</v>
      </c>
      <c r="N493" s="618"/>
      <c r="O493" s="624">
        <v>45817</v>
      </c>
      <c r="P493" s="626" t="s">
        <v>7223</v>
      </c>
      <c r="Q493" s="624">
        <v>45817</v>
      </c>
      <c r="R493" s="618"/>
      <c r="S493" s="627"/>
      <c r="T493" s="618"/>
      <c r="U493" s="618"/>
      <c r="V493" s="618"/>
      <c r="W493" s="623"/>
      <c r="X493" s="618" t="s">
        <v>7224</v>
      </c>
      <c r="Y493" s="623">
        <v>45824</v>
      </c>
      <c r="Z493" s="628"/>
    </row>
    <row r="494" spans="1:26" ht="27" hidden="1" customHeight="1" x14ac:dyDescent="0.25">
      <c r="A494" s="605" t="s">
        <v>47</v>
      </c>
      <c r="B494" s="605" t="s">
        <v>29</v>
      </c>
      <c r="C494" s="636">
        <v>45824</v>
      </c>
      <c r="D494" s="631"/>
      <c r="E494" s="618" t="s">
        <v>22</v>
      </c>
      <c r="F494" s="618" t="s">
        <v>288</v>
      </c>
      <c r="G494" s="612" t="str" cm="1">
        <f t="array" ref="G494">IF(E494="JAL", _xlfn.XLOOKUP(F494,JAL[JAL],Listas!$C$272:$C$455),IF(E494 = "Concejo",_xlfn.XLOOKUP(F494,Listas!$B$207:$B$253,Listas!$C$207:$C$253),IF(E494="Congreso",_xlfn.XLOOKUP(F494,Listas!$B$127:$B$204,Listas!$C$127:$C$204), "")))</f>
        <v>Pacto Historico</v>
      </c>
      <c r="H494" s="632" t="s">
        <v>7225</v>
      </c>
      <c r="I494" s="607" t="s">
        <v>124</v>
      </c>
      <c r="J494" s="625" t="s">
        <v>234</v>
      </c>
      <c r="K494" s="607"/>
      <c r="L494" s="607"/>
      <c r="M494" s="605"/>
      <c r="N494" s="618"/>
      <c r="O494" s="623"/>
      <c r="P494" s="626" t="s">
        <v>7226</v>
      </c>
      <c r="Q494" s="624">
        <v>45817</v>
      </c>
      <c r="R494" s="618"/>
      <c r="S494" s="627"/>
      <c r="T494" s="618"/>
      <c r="U494" s="618"/>
      <c r="V494" s="618"/>
      <c r="W494" s="623"/>
      <c r="X494" s="618" t="s">
        <v>7227</v>
      </c>
      <c r="Y494" s="623">
        <v>45824</v>
      </c>
      <c r="Z494" s="628"/>
    </row>
    <row r="495" spans="1:26" ht="27" hidden="1" customHeight="1" x14ac:dyDescent="0.25">
      <c r="A495" s="605" t="s">
        <v>60</v>
      </c>
      <c r="B495" s="605" t="s">
        <v>86</v>
      </c>
      <c r="C495" s="636">
        <v>45824</v>
      </c>
      <c r="D495" s="631"/>
      <c r="E495" s="618" t="s">
        <v>22</v>
      </c>
      <c r="F495" s="618" t="s">
        <v>288</v>
      </c>
      <c r="G495" s="612" t="str" cm="1">
        <f t="array" ref="G495">IF(E495="JAL", _xlfn.XLOOKUP(F495,JAL[JAL],Listas!$C$272:$C$455),IF(E495 = "Concejo",_xlfn.XLOOKUP(F495,Listas!$B$207:$B$253,Listas!$C$207:$C$253),IF(E495="Congreso",_xlfn.XLOOKUP(F495,Listas!$B$127:$B$204,Listas!$C$127:$C$204), "")))</f>
        <v>Pacto Historico</v>
      </c>
      <c r="H495" s="632" t="s">
        <v>7228</v>
      </c>
      <c r="I495" s="607" t="s">
        <v>126</v>
      </c>
      <c r="J495" s="607" t="s">
        <v>121</v>
      </c>
      <c r="K495" s="607" t="s">
        <v>121</v>
      </c>
      <c r="L495" s="607" t="s">
        <v>71</v>
      </c>
      <c r="M495" s="605" t="s">
        <v>7229</v>
      </c>
      <c r="N495" s="607" t="s">
        <v>121</v>
      </c>
      <c r="O495" s="623">
        <v>45820</v>
      </c>
      <c r="P495" s="626" t="s">
        <v>7230</v>
      </c>
      <c r="Q495" s="624">
        <v>45817</v>
      </c>
      <c r="R495" s="618"/>
      <c r="S495" s="627"/>
      <c r="T495" s="618"/>
      <c r="U495" s="618"/>
      <c r="V495" s="618" t="s">
        <v>7231</v>
      </c>
      <c r="W495" s="623">
        <v>45821</v>
      </c>
      <c r="X495" s="618" t="s">
        <v>7232</v>
      </c>
      <c r="Y495" s="623">
        <v>45824</v>
      </c>
      <c r="Z495" s="628" t="s">
        <v>7233</v>
      </c>
    </row>
    <row r="496" spans="1:26" ht="27" hidden="1" customHeight="1" x14ac:dyDescent="0.25">
      <c r="A496" s="605" t="s">
        <v>60</v>
      </c>
      <c r="B496" s="605" t="s">
        <v>29</v>
      </c>
      <c r="C496" s="636">
        <v>45825</v>
      </c>
      <c r="D496" s="631"/>
      <c r="E496" s="618" t="s">
        <v>22</v>
      </c>
      <c r="F496" s="618" t="s">
        <v>247</v>
      </c>
      <c r="G496" s="612" t="str" cm="1">
        <f t="array" ref="G496">IF(E496="JAL", _xlfn.XLOOKUP(F496,JAL[JAL],Listas!$C$272:$C$455),IF(E496 = "Concejo",_xlfn.XLOOKUP(F496,Listas!$B$207:$B$253,Listas!$C$207:$C$253),IF(E496="Congreso",_xlfn.XLOOKUP(F496,Listas!$B$127:$B$204,Listas!$C$127:$C$204), "")))</f>
        <v>Alianza Verde</v>
      </c>
      <c r="H496" s="632" t="s">
        <v>7234</v>
      </c>
      <c r="I496" s="607" t="s">
        <v>99</v>
      </c>
      <c r="J496" s="625" t="s">
        <v>141</v>
      </c>
      <c r="K496" s="607" t="s">
        <v>121</v>
      </c>
      <c r="L496" s="607" t="s">
        <v>52</v>
      </c>
      <c r="M496" s="605" t="s">
        <v>1495</v>
      </c>
      <c r="N496" s="607" t="s">
        <v>121</v>
      </c>
      <c r="O496" s="623">
        <v>45817</v>
      </c>
      <c r="P496" s="626" t="s">
        <v>7235</v>
      </c>
      <c r="Q496" s="624">
        <v>45811</v>
      </c>
      <c r="R496" s="618"/>
      <c r="S496" s="627"/>
      <c r="T496" s="618"/>
      <c r="U496" s="618"/>
      <c r="V496" s="618"/>
      <c r="W496" s="623"/>
      <c r="X496" s="618" t="s">
        <v>7236</v>
      </c>
      <c r="Y496" s="623">
        <v>45824</v>
      </c>
      <c r="Z496" s="628" t="s">
        <v>7237</v>
      </c>
    </row>
    <row r="497" spans="1:26" ht="27" hidden="1" customHeight="1" x14ac:dyDescent="0.25">
      <c r="A497" s="605" t="s">
        <v>16</v>
      </c>
      <c r="B497" s="605" t="s">
        <v>29</v>
      </c>
      <c r="C497" s="636">
        <v>45825</v>
      </c>
      <c r="D497" s="631"/>
      <c r="E497" s="618" t="s">
        <v>32</v>
      </c>
      <c r="F497" s="618" t="s">
        <v>533</v>
      </c>
      <c r="G497" s="44" t="str" cm="1">
        <f t="array" ref="G497">IF(E497="JAL", _xlfn.XLOOKUP(F497,JAL[JAL],Listas!$C$272:$C$456),IF(E497 = "Concejo",_xlfn.XLOOKUP(F497,Listas!$B$207:$B$251,Listas!$C$207:$C$251),IF(E497="Congreso",_xlfn.XLOOKUP(F497,Listas!$B$127:$B$188,Listas!$C$127:$C$188), "")))</f>
        <v>Comunes</v>
      </c>
      <c r="H497" s="632" t="s">
        <v>7238</v>
      </c>
      <c r="I497" s="607" t="s">
        <v>122</v>
      </c>
      <c r="J497" s="625" t="s">
        <v>209</v>
      </c>
      <c r="K497" s="607" t="s">
        <v>121</v>
      </c>
      <c r="L497" s="607" t="s">
        <v>108</v>
      </c>
      <c r="M497" s="605" t="s">
        <v>1495</v>
      </c>
      <c r="N497" s="618"/>
      <c r="O497" s="623">
        <v>45821</v>
      </c>
      <c r="P497" s="626" t="s">
        <v>7239</v>
      </c>
      <c r="Q497" s="624">
        <v>45818</v>
      </c>
      <c r="R497" s="618"/>
      <c r="S497" s="627"/>
      <c r="T497" s="618"/>
      <c r="U497" s="618"/>
      <c r="V497" s="618"/>
      <c r="W497" s="623"/>
      <c r="X497" s="618" t="s">
        <v>7240</v>
      </c>
      <c r="Y497" s="623">
        <v>45820</v>
      </c>
      <c r="Z497" s="628"/>
    </row>
    <row r="498" spans="1:26" ht="27" hidden="1" customHeight="1" x14ac:dyDescent="0.25">
      <c r="A498" s="605" t="s">
        <v>42</v>
      </c>
      <c r="B498" s="605" t="s">
        <v>29</v>
      </c>
      <c r="C498" s="636">
        <v>45826</v>
      </c>
      <c r="D498" s="631"/>
      <c r="E498" s="618" t="s">
        <v>39</v>
      </c>
      <c r="F498" s="618" t="s">
        <v>639</v>
      </c>
      <c r="G498" s="44" t="str" cm="1">
        <f t="array" ref="G498">IF(E498="JAL", _xlfn.XLOOKUP(F498,JAL[JAL],Listas!$C$272:$C$456),IF(E498 = "Concejo",_xlfn.XLOOKUP(F498,Listas!$B$207:$B$251,Listas!$C$207:$C$251),IF(E498="Congreso",_xlfn.XLOOKUP(F498,Listas!$B$127:$B$188,Listas!$C$127:$C$188), "")))</f>
        <v>Pacto Histórico</v>
      </c>
      <c r="H498" s="632" t="s">
        <v>7241</v>
      </c>
      <c r="I498" s="607" t="s">
        <v>99</v>
      </c>
      <c r="J498" s="625" t="s">
        <v>141</v>
      </c>
      <c r="K498" s="607"/>
      <c r="L498" s="607" t="s">
        <v>8</v>
      </c>
      <c r="M498" s="605" t="s">
        <v>1495</v>
      </c>
      <c r="N498" s="612"/>
      <c r="O498" s="623"/>
      <c r="P498" s="626" t="s">
        <v>7242</v>
      </c>
      <c r="Q498" s="624">
        <v>45812</v>
      </c>
      <c r="R498" s="618"/>
      <c r="S498" s="627"/>
      <c r="T498" s="618"/>
      <c r="U498" s="618"/>
      <c r="V498" s="618"/>
      <c r="W498" s="623"/>
      <c r="X498" s="618" t="s">
        <v>7243</v>
      </c>
      <c r="Y498" s="623">
        <v>45825</v>
      </c>
      <c r="Z498" s="628" t="s">
        <v>7244</v>
      </c>
    </row>
    <row r="499" spans="1:26" ht="27" hidden="1" customHeight="1" x14ac:dyDescent="0.25">
      <c r="A499" s="605" t="s">
        <v>85</v>
      </c>
      <c r="B499" s="605" t="s">
        <v>29</v>
      </c>
      <c r="C499" s="636">
        <v>45827</v>
      </c>
      <c r="D499" s="631"/>
      <c r="E499" s="618" t="s">
        <v>22</v>
      </c>
      <c r="F499" s="618" t="s">
        <v>305</v>
      </c>
      <c r="G499" s="612" t="str" cm="1">
        <f t="array" ref="G499">IF(E499="JAL", _xlfn.XLOOKUP(F499,JAL[JAL],Listas!$C$272:$C$455),IF(E499 = "Concejo",_xlfn.XLOOKUP(F499,Listas!$B$207:$B$253,Listas!$C$207:$C$253),IF(E499="Congreso",_xlfn.XLOOKUP(F499,Listas!$B$127:$B$204,Listas!$C$127:$C$204), "")))</f>
        <v>Centro Democrático</v>
      </c>
      <c r="H499" s="632" t="s">
        <v>7245</v>
      </c>
      <c r="I499" s="607" t="s">
        <v>110</v>
      </c>
      <c r="J499" s="625" t="s">
        <v>144</v>
      </c>
      <c r="K499" s="607" t="s">
        <v>121</v>
      </c>
      <c r="L499" s="607" t="s">
        <v>121</v>
      </c>
      <c r="M499" s="605" t="s">
        <v>2831</v>
      </c>
      <c r="N499" s="612" t="s">
        <v>121</v>
      </c>
      <c r="O499" s="623">
        <v>45814</v>
      </c>
      <c r="P499" s="626" t="s">
        <v>7246</v>
      </c>
      <c r="Q499" s="624">
        <v>45813</v>
      </c>
      <c r="R499" s="618"/>
      <c r="S499" s="627"/>
      <c r="T499" s="618"/>
      <c r="U499" s="618"/>
      <c r="V499" s="618"/>
      <c r="W499" s="623"/>
      <c r="X499" s="618" t="s">
        <v>7247</v>
      </c>
      <c r="Y499" s="623">
        <v>45824</v>
      </c>
      <c r="Z499" s="628" t="s">
        <v>7248</v>
      </c>
    </row>
    <row r="500" spans="1:26" ht="27" hidden="1" customHeight="1" x14ac:dyDescent="0.25">
      <c r="A500" s="605" t="s">
        <v>91</v>
      </c>
      <c r="B500" s="605" t="s">
        <v>29</v>
      </c>
      <c r="C500" s="636">
        <v>45828</v>
      </c>
      <c r="D500" s="631"/>
      <c r="E500" s="618" t="s">
        <v>22</v>
      </c>
      <c r="F500" s="618" t="s">
        <v>267</v>
      </c>
      <c r="G500" s="612" t="str" cm="1">
        <f t="array" ref="G500">IF(E500="JAL", _xlfn.XLOOKUP(F500,JAL[JAL],Listas!$C$272:$C$455),IF(E500 = "Concejo",_xlfn.XLOOKUP(F500,Listas!$B$207:$B$253,Listas!$C$207:$C$253),IF(E500="Congreso",_xlfn.XLOOKUP(F500,Listas!$B$127:$B$204,Listas!$C$127:$C$204), "")))</f>
        <v>Partido Nuevo Liberalismo</v>
      </c>
      <c r="H500" s="632" t="s">
        <v>7249</v>
      </c>
      <c r="I500" s="607" t="s">
        <v>104</v>
      </c>
      <c r="J500" s="625" t="s">
        <v>170</v>
      </c>
      <c r="K500" s="607" t="s">
        <v>235</v>
      </c>
      <c r="L500" s="607"/>
      <c r="M500" s="605"/>
      <c r="N500" s="618"/>
      <c r="O500" s="623"/>
      <c r="P500" s="626" t="s">
        <v>7250</v>
      </c>
      <c r="Q500" s="624">
        <v>45814</v>
      </c>
      <c r="R500" s="618"/>
      <c r="S500" s="627"/>
      <c r="T500" s="618"/>
      <c r="U500" s="618"/>
      <c r="V500" s="618"/>
      <c r="W500" s="623"/>
      <c r="X500" s="618" t="s">
        <v>7251</v>
      </c>
      <c r="Y500" s="623">
        <v>45828</v>
      </c>
      <c r="Z500" s="628" t="s">
        <v>7252</v>
      </c>
    </row>
    <row r="501" spans="1:26" ht="27" hidden="1" customHeight="1" x14ac:dyDescent="0.25">
      <c r="A501" s="605" t="s">
        <v>47</v>
      </c>
      <c r="B501" s="605" t="s">
        <v>29</v>
      </c>
      <c r="C501" s="636">
        <v>45828</v>
      </c>
      <c r="D501" s="631">
        <v>45839</v>
      </c>
      <c r="E501" s="618" t="s">
        <v>22</v>
      </c>
      <c r="F501" s="618" t="s">
        <v>288</v>
      </c>
      <c r="G501" s="612" t="str" cm="1">
        <f t="array" ref="G501">IF(E501="JAL", _xlfn.XLOOKUP(F501,JAL[JAL],Listas!$C$272:$C$455),IF(E501 = "Concejo",_xlfn.XLOOKUP(F501,Listas!$B$207:$B$253,Listas!$C$207:$C$253),IF(E501="Congreso",_xlfn.XLOOKUP(F501,Listas!$B$127:$B$204,Listas!$C$127:$C$204), "")))</f>
        <v>Pacto Historico</v>
      </c>
      <c r="H501" s="632" t="s">
        <v>7253</v>
      </c>
      <c r="I501" s="607" t="s">
        <v>107</v>
      </c>
      <c r="J501" s="625"/>
      <c r="K501" s="607"/>
      <c r="L501" s="607"/>
      <c r="M501" s="605"/>
      <c r="N501" s="618"/>
      <c r="O501" s="623"/>
      <c r="P501" s="626" t="s">
        <v>7254</v>
      </c>
      <c r="Q501" s="624">
        <v>45821</v>
      </c>
      <c r="R501" s="618" t="s">
        <v>7255</v>
      </c>
      <c r="S501" s="627">
        <v>45828</v>
      </c>
      <c r="T501" s="618"/>
      <c r="U501" s="618"/>
      <c r="V501" s="618"/>
      <c r="W501" s="623"/>
      <c r="X501" s="618" t="s">
        <v>7256</v>
      </c>
      <c r="Y501" s="623">
        <v>45839</v>
      </c>
      <c r="Z501" s="628" t="s">
        <v>7257</v>
      </c>
    </row>
    <row r="502" spans="1:26" ht="27" hidden="1" customHeight="1" x14ac:dyDescent="0.25">
      <c r="A502" s="605" t="s">
        <v>85</v>
      </c>
      <c r="B502" s="605" t="s">
        <v>29</v>
      </c>
      <c r="C502" s="636">
        <v>45832</v>
      </c>
      <c r="D502" s="631"/>
      <c r="E502" s="618" t="s">
        <v>39</v>
      </c>
      <c r="F502" s="618" t="s">
        <v>731</v>
      </c>
      <c r="G502" s="44" t="str" cm="1">
        <f t="array" ref="G502">IF(E502="JAL", _xlfn.XLOOKUP(F502,JAL[JAL],Listas!$C$272:$C$456),IF(E502 = "Concejo",_xlfn.XLOOKUP(F502,Listas!$B$207:$B$251,Listas!$C$207:$C$251),IF(E502="Congreso",_xlfn.XLOOKUP(F502,Listas!$B$127:$B$188,Listas!$C$127:$C$188), "")))</f>
        <v>Cambio Radical- Mira</v>
      </c>
      <c r="H502" s="632" t="s">
        <v>7258</v>
      </c>
      <c r="I502" s="607" t="s">
        <v>88</v>
      </c>
      <c r="J502" s="625" t="s">
        <v>4562</v>
      </c>
      <c r="K502" s="607" t="s">
        <v>121</v>
      </c>
      <c r="L502" s="607" t="s">
        <v>71</v>
      </c>
      <c r="M502" s="605" t="s">
        <v>1495</v>
      </c>
      <c r="N502" s="618" t="s">
        <v>121</v>
      </c>
      <c r="O502" s="623">
        <v>45817</v>
      </c>
      <c r="P502" s="626" t="s">
        <v>7259</v>
      </c>
      <c r="Q502" s="624">
        <v>45817</v>
      </c>
      <c r="R502" s="618"/>
      <c r="S502" s="627"/>
      <c r="T502" s="618"/>
      <c r="U502" s="618"/>
      <c r="V502" s="618"/>
      <c r="W502" s="623"/>
      <c r="X502" s="618" t="s">
        <v>7260</v>
      </c>
      <c r="Y502" s="623">
        <v>45827</v>
      </c>
      <c r="Z502" s="628"/>
    </row>
    <row r="503" spans="1:26" ht="27" hidden="1" customHeight="1" x14ac:dyDescent="0.25">
      <c r="A503" s="605" t="s">
        <v>42</v>
      </c>
      <c r="B503" s="605" t="s">
        <v>29</v>
      </c>
      <c r="C503" s="636">
        <v>45832</v>
      </c>
      <c r="D503" s="631"/>
      <c r="E503" s="618" t="s">
        <v>22</v>
      </c>
      <c r="F503" s="618" t="s">
        <v>346</v>
      </c>
      <c r="G503" s="612" t="str" cm="1">
        <f t="array" ref="G503">IF(E503="JAL", _xlfn.XLOOKUP(F503,JAL[JAL],Listas!$C$272:$C$455),IF(E503 = "Concejo",_xlfn.XLOOKUP(F503,Listas!$B$207:$B$253,Listas!$C$207:$C$253),IF(E503="Congreso",_xlfn.XLOOKUP(F503,Listas!$B$127:$B$204,Listas!$C$127:$C$204), "")))</f>
        <v>Partido Mira</v>
      </c>
      <c r="H503" s="632" t="s">
        <v>7261</v>
      </c>
      <c r="I503" s="607" t="s">
        <v>104</v>
      </c>
      <c r="J503" s="625" t="s">
        <v>170</v>
      </c>
      <c r="K503" s="607"/>
      <c r="L503" s="607"/>
      <c r="M503" s="605"/>
      <c r="N503" s="618"/>
      <c r="O503" s="623"/>
      <c r="P503" s="626" t="s">
        <v>7262</v>
      </c>
      <c r="Q503" s="624">
        <v>45817</v>
      </c>
      <c r="R503" s="618"/>
      <c r="S503" s="627"/>
      <c r="T503" s="618"/>
      <c r="U503" s="618"/>
      <c r="V503" s="618"/>
      <c r="W503" s="623"/>
      <c r="X503" s="618" t="s">
        <v>7263</v>
      </c>
      <c r="Y503" s="623">
        <v>45832</v>
      </c>
      <c r="Z503" s="628" t="s">
        <v>7264</v>
      </c>
    </row>
    <row r="504" spans="1:26" ht="27" hidden="1" customHeight="1" x14ac:dyDescent="0.25">
      <c r="A504" s="605" t="s">
        <v>60</v>
      </c>
      <c r="B504" s="605" t="s">
        <v>29</v>
      </c>
      <c r="C504" s="636">
        <v>45832</v>
      </c>
      <c r="D504" s="631"/>
      <c r="E504" s="618" t="s">
        <v>22</v>
      </c>
      <c r="F504" s="618" t="s">
        <v>288</v>
      </c>
      <c r="G504" s="612" t="str" cm="1">
        <f t="array" ref="G504">IF(E504="JAL", _xlfn.XLOOKUP(F504,JAL[JAL],Listas!$C$272:$C$455),IF(E504 = "Concejo",_xlfn.XLOOKUP(F504,Listas!$B$207:$B$253,Listas!$C$207:$C$253),IF(E504="Congreso",_xlfn.XLOOKUP(F504,Listas!$B$127:$B$204,Listas!$C$127:$C$204), "")))</f>
        <v>Pacto Historico</v>
      </c>
      <c r="H504" s="632" t="s">
        <v>7265</v>
      </c>
      <c r="I504" s="607" t="s">
        <v>104</v>
      </c>
      <c r="J504" s="625" t="s">
        <v>200</v>
      </c>
      <c r="K504" s="607" t="s">
        <v>121</v>
      </c>
      <c r="L504" s="607" t="s">
        <v>121</v>
      </c>
      <c r="M504" s="605" t="s">
        <v>1495</v>
      </c>
      <c r="N504" s="607" t="s">
        <v>121</v>
      </c>
      <c r="O504" s="623">
        <v>45827</v>
      </c>
      <c r="P504" s="626" t="s">
        <v>7266</v>
      </c>
      <c r="Q504" s="624">
        <v>45825</v>
      </c>
      <c r="R504" s="618"/>
      <c r="S504" s="627"/>
      <c r="T504" s="618"/>
      <c r="U504" s="618"/>
      <c r="V504" s="618"/>
      <c r="W504" s="623"/>
      <c r="X504" s="618" t="s">
        <v>7267</v>
      </c>
      <c r="Y504" s="623">
        <v>45832</v>
      </c>
      <c r="Z504" s="628"/>
    </row>
    <row r="505" spans="1:26" ht="27" hidden="1" customHeight="1" x14ac:dyDescent="0.25">
      <c r="A505" s="605" t="s">
        <v>16</v>
      </c>
      <c r="B505" s="605" t="s">
        <v>86</v>
      </c>
      <c r="C505" s="636">
        <v>45832</v>
      </c>
      <c r="D505" s="631"/>
      <c r="E505" s="618" t="s">
        <v>39</v>
      </c>
      <c r="F505" s="618" t="s">
        <v>797</v>
      </c>
      <c r="G505" s="44" t="str" cm="1">
        <f t="array" ref="G505">IF(E505="JAL", _xlfn.XLOOKUP(F505,JAL[JAL],Listas!$C$272:$C$456),IF(E505 = "Concejo",_xlfn.XLOOKUP(F505,Listas!$B$207:$B$251,Listas!$C$207:$C$251),IF(E505="Congreso",_xlfn.XLOOKUP(F505,Listas!$B$127:$B$188,Listas!$C$127:$C$188), "")))</f>
        <v>Pacto Histórico</v>
      </c>
      <c r="H505" s="632" t="s">
        <v>7268</v>
      </c>
      <c r="I505" s="607" t="s">
        <v>104</v>
      </c>
      <c r="J505" s="625" t="s">
        <v>207</v>
      </c>
      <c r="K505" s="607" t="s">
        <v>121</v>
      </c>
      <c r="L505" s="607" t="s">
        <v>108</v>
      </c>
      <c r="M505" s="605" t="s">
        <v>1495</v>
      </c>
      <c r="N505" s="618" t="s">
        <v>2041</v>
      </c>
      <c r="O505" s="623">
        <v>45822</v>
      </c>
      <c r="P505" s="626" t="s">
        <v>7269</v>
      </c>
      <c r="Q505" s="624">
        <v>45817</v>
      </c>
      <c r="R505" s="618"/>
      <c r="S505" s="627"/>
      <c r="T505" s="618"/>
      <c r="U505" s="618"/>
      <c r="V505" s="618"/>
      <c r="W505" s="623"/>
      <c r="X505" s="618" t="s">
        <v>7270</v>
      </c>
      <c r="Y505" s="623">
        <v>45824</v>
      </c>
      <c r="Z505" s="628" t="s">
        <v>7271</v>
      </c>
    </row>
    <row r="506" spans="1:26" ht="27" hidden="1" customHeight="1" x14ac:dyDescent="0.25">
      <c r="A506" s="605" t="s">
        <v>78</v>
      </c>
      <c r="B506" s="605" t="s">
        <v>29</v>
      </c>
      <c r="C506" s="636">
        <v>45833</v>
      </c>
      <c r="D506" s="631"/>
      <c r="E506" s="618" t="s">
        <v>39</v>
      </c>
      <c r="F506" s="618" t="s">
        <v>797</v>
      </c>
      <c r="G506" s="44" t="str" cm="1">
        <f t="array" ref="G506">IF(E506="JAL", _xlfn.XLOOKUP(F506,JAL[JAL],Listas!$C$272:$C$456),IF(E506 = "Concejo",_xlfn.XLOOKUP(F506,Listas!$B$207:$B$251,Listas!$C$207:$C$251),IF(E506="Congreso",_xlfn.XLOOKUP(F506,Listas!$B$127:$B$188,Listas!$C$127:$C$188), "")))</f>
        <v>Pacto Histórico</v>
      </c>
      <c r="H506" s="632" t="s">
        <v>7272</v>
      </c>
      <c r="I506" s="607" t="s">
        <v>104</v>
      </c>
      <c r="J506" s="625" t="s">
        <v>325</v>
      </c>
      <c r="K506" s="607" t="s">
        <v>121</v>
      </c>
      <c r="L506" s="607" t="s">
        <v>108</v>
      </c>
      <c r="M506" s="605" t="s">
        <v>7273</v>
      </c>
      <c r="N506" s="618" t="s">
        <v>7274</v>
      </c>
      <c r="O506" s="624">
        <v>45818</v>
      </c>
      <c r="P506" s="626" t="s">
        <v>7275</v>
      </c>
      <c r="Q506" s="624">
        <v>45818</v>
      </c>
      <c r="R506" s="618"/>
      <c r="S506" s="627"/>
      <c r="T506" s="618"/>
      <c r="U506" s="618"/>
      <c r="V506" s="618"/>
      <c r="W506" s="623"/>
      <c r="X506" s="618"/>
      <c r="Y506" s="623"/>
      <c r="Z506" s="628"/>
    </row>
    <row r="507" spans="1:26" ht="27" hidden="1" customHeight="1" x14ac:dyDescent="0.25">
      <c r="A507" s="605" t="s">
        <v>91</v>
      </c>
      <c r="B507" s="605" t="s">
        <v>29</v>
      </c>
      <c r="C507" s="636">
        <v>45833</v>
      </c>
      <c r="D507" s="631"/>
      <c r="E507" s="618" t="s">
        <v>22</v>
      </c>
      <c r="F507" s="618" t="s">
        <v>316</v>
      </c>
      <c r="G507" s="612" t="str" cm="1">
        <f t="array" ref="G507">IF(E507="JAL", _xlfn.XLOOKUP(F507,JAL[JAL],Listas!$C$272:$C$455),IF(E507 = "Concejo",_xlfn.XLOOKUP(F507,Listas!$B$207:$B$253,Listas!$C$207:$C$253),IF(E507="Congreso",_xlfn.XLOOKUP(F507,Listas!$B$127:$B$204,Listas!$C$127:$C$204), "")))</f>
        <v>Centro Democrático</v>
      </c>
      <c r="H507" s="632" t="s">
        <v>7276</v>
      </c>
      <c r="I507" s="607" t="s">
        <v>99</v>
      </c>
      <c r="J507" s="625" t="s">
        <v>206</v>
      </c>
      <c r="K507" s="607" t="s">
        <v>121</v>
      </c>
      <c r="L507" s="607" t="s">
        <v>64</v>
      </c>
      <c r="M507" s="605"/>
      <c r="N507" s="618"/>
      <c r="O507" s="623"/>
      <c r="P507" s="626" t="s">
        <v>7277</v>
      </c>
      <c r="Q507" s="624">
        <v>45818</v>
      </c>
      <c r="R507" s="618"/>
      <c r="S507" s="627"/>
      <c r="T507" s="618"/>
      <c r="U507" s="618"/>
      <c r="V507" s="618" t="s">
        <v>7278</v>
      </c>
      <c r="W507" s="623">
        <v>45832</v>
      </c>
      <c r="X507" s="618" t="s">
        <v>7279</v>
      </c>
      <c r="Y507" s="623">
        <v>45833</v>
      </c>
      <c r="Z507" s="628" t="s">
        <v>7280</v>
      </c>
    </row>
    <row r="508" spans="1:26" ht="27" hidden="1" customHeight="1" x14ac:dyDescent="0.25">
      <c r="A508" s="605" t="s">
        <v>60</v>
      </c>
      <c r="B508" s="605" t="s">
        <v>29</v>
      </c>
      <c r="C508" s="636">
        <v>45833</v>
      </c>
      <c r="D508" s="631"/>
      <c r="E508" s="618" t="s">
        <v>22</v>
      </c>
      <c r="F508" s="618" t="s">
        <v>305</v>
      </c>
      <c r="G508" s="612" t="str" cm="1">
        <f t="array" ref="G508">IF(E508="JAL", _xlfn.XLOOKUP(F508,JAL[JAL],Listas!$C$272:$C$455),IF(E508 = "Concejo",_xlfn.XLOOKUP(F508,Listas!$B$207:$B$253,Listas!$C$207:$C$253),IF(E508="Congreso",_xlfn.XLOOKUP(F508,Listas!$B$127:$B$204,Listas!$C$127:$C$204), "")))</f>
        <v>Centro Democrático</v>
      </c>
      <c r="H508" s="632" t="s">
        <v>7281</v>
      </c>
      <c r="I508" s="607" t="s">
        <v>104</v>
      </c>
      <c r="J508" s="625" t="s">
        <v>200</v>
      </c>
      <c r="K508" s="607" t="s">
        <v>121</v>
      </c>
      <c r="L508" s="607" t="s">
        <v>121</v>
      </c>
      <c r="M508" s="605" t="s">
        <v>4563</v>
      </c>
      <c r="N508" s="607" t="s">
        <v>121</v>
      </c>
      <c r="O508" s="623">
        <v>45826</v>
      </c>
      <c r="P508" s="626" t="s">
        <v>7282</v>
      </c>
      <c r="Q508" s="624">
        <v>45818</v>
      </c>
      <c r="R508" s="618"/>
      <c r="S508" s="627"/>
      <c r="T508" s="618"/>
      <c r="U508" s="618"/>
      <c r="V508" s="618"/>
      <c r="W508" s="623"/>
      <c r="X508" s="618" t="s">
        <v>7283</v>
      </c>
      <c r="Y508" s="623">
        <v>45833</v>
      </c>
      <c r="Z508" s="628" t="s">
        <v>7284</v>
      </c>
    </row>
    <row r="509" spans="1:26" ht="27" hidden="1" customHeight="1" x14ac:dyDescent="0.25">
      <c r="A509" s="605" t="s">
        <v>42</v>
      </c>
      <c r="B509" s="605" t="s">
        <v>29</v>
      </c>
      <c r="C509" s="636">
        <v>45835</v>
      </c>
      <c r="D509" s="631"/>
      <c r="E509" s="618" t="s">
        <v>22</v>
      </c>
      <c r="F509" s="618" t="s">
        <v>305</v>
      </c>
      <c r="G509" s="612" t="str" cm="1">
        <f t="array" ref="G509">IF(E509="JAL", _xlfn.XLOOKUP(F509,JAL[JAL],Listas!$C$272:$C$455),IF(E509 = "Concejo",_xlfn.XLOOKUP(F509,Listas!$B$207:$B$253,Listas!$C$207:$C$253),IF(E509="Congreso",_xlfn.XLOOKUP(F509,Listas!$B$127:$B$204,Listas!$C$127:$C$204), "")))</f>
        <v>Centro Democrático</v>
      </c>
      <c r="H509" s="632" t="s">
        <v>7285</v>
      </c>
      <c r="I509" s="607" t="s">
        <v>104</v>
      </c>
      <c r="J509" s="625" t="s">
        <v>325</v>
      </c>
      <c r="K509" s="607"/>
      <c r="L509" s="607" t="s">
        <v>64</v>
      </c>
      <c r="M509" s="605" t="s">
        <v>325</v>
      </c>
      <c r="N509" s="618"/>
      <c r="O509" s="623"/>
      <c r="P509" s="626" t="s">
        <v>7286</v>
      </c>
      <c r="Q509" s="624">
        <v>45820</v>
      </c>
      <c r="R509" s="618"/>
      <c r="S509" s="627"/>
      <c r="T509" s="618"/>
      <c r="U509" s="618"/>
      <c r="V509" s="618"/>
      <c r="W509" s="623"/>
      <c r="X509" s="618" t="s">
        <v>7287</v>
      </c>
      <c r="Y509" s="623">
        <v>45835</v>
      </c>
      <c r="Z509" s="628"/>
    </row>
    <row r="510" spans="1:26" ht="27" hidden="1" customHeight="1" x14ac:dyDescent="0.25">
      <c r="A510" s="605" t="s">
        <v>78</v>
      </c>
      <c r="B510" s="605" t="s">
        <v>29</v>
      </c>
      <c r="C510" s="636">
        <v>45835</v>
      </c>
      <c r="D510" s="631"/>
      <c r="E510" s="618" t="s">
        <v>22</v>
      </c>
      <c r="F510" s="618" t="s">
        <v>292</v>
      </c>
      <c r="G510" s="612" t="str" cm="1">
        <f t="array" ref="G510">IF(E510="JAL", _xlfn.XLOOKUP(F510,JAL[JAL],Listas!$C$272:$C$455),IF(E510 = "Concejo",_xlfn.XLOOKUP(F510,Listas!$B$207:$B$253,Listas!$C$207:$C$253),IF(E510="Congreso",_xlfn.XLOOKUP(F510,Listas!$B$127:$B$204,Listas!$C$127:$C$204), "")))</f>
        <v>Pacto Historico</v>
      </c>
      <c r="H510" s="632" t="s">
        <v>7288</v>
      </c>
      <c r="I510" s="607" t="s">
        <v>88</v>
      </c>
      <c r="J510" s="625" t="s">
        <v>5550</v>
      </c>
      <c r="K510" s="607" t="s">
        <v>121</v>
      </c>
      <c r="L510" s="607" t="s">
        <v>108</v>
      </c>
      <c r="M510" s="605" t="s">
        <v>325</v>
      </c>
      <c r="N510" s="612"/>
      <c r="O510" s="624">
        <v>45827</v>
      </c>
      <c r="P510" s="626" t="s">
        <v>7289</v>
      </c>
      <c r="Q510" s="624">
        <v>45827</v>
      </c>
      <c r="R510" s="618"/>
      <c r="S510" s="627"/>
      <c r="T510" s="618"/>
      <c r="U510" s="618"/>
      <c r="V510" s="618" t="s">
        <v>7290</v>
      </c>
      <c r="W510" s="623">
        <v>45833</v>
      </c>
      <c r="X510" s="618" t="s">
        <v>7291</v>
      </c>
      <c r="Y510" s="623">
        <v>45835</v>
      </c>
      <c r="Z510" s="628" t="s">
        <v>7292</v>
      </c>
    </row>
    <row r="511" spans="1:26" ht="27" hidden="1" customHeight="1" x14ac:dyDescent="0.25">
      <c r="A511" s="605" t="s">
        <v>85</v>
      </c>
      <c r="B511" s="605" t="s">
        <v>29</v>
      </c>
      <c r="C511" s="636">
        <v>45835</v>
      </c>
      <c r="D511" s="631"/>
      <c r="E511" s="618" t="s">
        <v>44</v>
      </c>
      <c r="F511" s="618" t="s">
        <v>76</v>
      </c>
      <c r="G511" s="44" t="str" cm="1">
        <f t="array" ref="G511">IF(E511="JAL", _xlfn.XLOOKUP(F511,JAL[JAL],Listas!$C$272:$C$456),IF(E511 = "Concejo",_xlfn.XLOOKUP(F511,Listas!$B$207:$B$251,Listas!$C$207:$C$251),IF(E511="Congreso",_xlfn.XLOOKUP(F511,Listas!$B$127:$B$188,Listas!$C$127:$C$188), "")))</f>
        <v/>
      </c>
      <c r="H511" s="632" t="s">
        <v>7293</v>
      </c>
      <c r="I511" s="607" t="s">
        <v>126</v>
      </c>
      <c r="J511" s="618" t="s">
        <v>121</v>
      </c>
      <c r="K511" s="607" t="s">
        <v>121</v>
      </c>
      <c r="L511" s="607" t="s">
        <v>76</v>
      </c>
      <c r="M511" s="605" t="s">
        <v>121</v>
      </c>
      <c r="N511" s="618" t="s">
        <v>121</v>
      </c>
      <c r="O511" s="623">
        <v>45824</v>
      </c>
      <c r="P511" s="626" t="s">
        <v>7294</v>
      </c>
      <c r="Q511" s="624">
        <v>45820</v>
      </c>
      <c r="R511" s="618"/>
      <c r="S511" s="627"/>
      <c r="T511" s="618"/>
      <c r="U511" s="618"/>
      <c r="V511" s="618"/>
      <c r="W511" s="623"/>
      <c r="X511" s="618" t="s">
        <v>7295</v>
      </c>
      <c r="Y511" s="623">
        <v>45832</v>
      </c>
      <c r="Z511" s="628"/>
    </row>
    <row r="512" spans="1:26" ht="27" hidden="1" customHeight="1" x14ac:dyDescent="0.25">
      <c r="A512" s="605" t="s">
        <v>16</v>
      </c>
      <c r="B512" s="605" t="s">
        <v>86</v>
      </c>
      <c r="C512" s="636">
        <v>45835</v>
      </c>
      <c r="D512" s="631"/>
      <c r="E512" s="618" t="s">
        <v>22</v>
      </c>
      <c r="F512" s="618" t="s">
        <v>320</v>
      </c>
      <c r="G512" s="612" t="str" cm="1">
        <f t="array" ref="G512">IF(E512="JAL", _xlfn.XLOOKUP(F512,JAL[JAL],Listas!$C$272:$C$455),IF(E512 = "Concejo",_xlfn.XLOOKUP(F512,Listas!$B$207:$B$253,Listas!$C$207:$C$253),IF(E512="Congreso",_xlfn.XLOOKUP(F512,Listas!$B$127:$B$204,Listas!$C$127:$C$204), "")))</f>
        <v>Centro Democrático</v>
      </c>
      <c r="H512" s="632" t="s">
        <v>7296</v>
      </c>
      <c r="I512" s="607" t="s">
        <v>104</v>
      </c>
      <c r="J512" s="625"/>
      <c r="K512" s="607" t="s">
        <v>121</v>
      </c>
      <c r="L512" s="607" t="s">
        <v>58</v>
      </c>
      <c r="M512" s="605" t="s">
        <v>7297</v>
      </c>
      <c r="N512" s="618"/>
      <c r="O512" s="623">
        <v>45824</v>
      </c>
      <c r="P512" s="626" t="s">
        <v>7298</v>
      </c>
      <c r="Q512" s="624">
        <v>45820</v>
      </c>
      <c r="R512" s="618"/>
      <c r="S512" s="627"/>
      <c r="T512" s="618"/>
      <c r="U512" s="618"/>
      <c r="V512" s="618"/>
      <c r="W512" s="623"/>
      <c r="X512" s="618" t="s">
        <v>7299</v>
      </c>
      <c r="Y512" s="623">
        <v>45835</v>
      </c>
      <c r="Z512" s="628" t="s">
        <v>7300</v>
      </c>
    </row>
    <row r="513" spans="1:26" ht="27" hidden="1" customHeight="1" x14ac:dyDescent="0.25">
      <c r="A513" s="605" t="s">
        <v>85</v>
      </c>
      <c r="B513" s="605" t="s">
        <v>29</v>
      </c>
      <c r="C513" s="636">
        <v>45840</v>
      </c>
      <c r="D513" s="631"/>
      <c r="E513" s="618" t="s">
        <v>39</v>
      </c>
      <c r="F513" s="618" t="s">
        <v>712</v>
      </c>
      <c r="G513" s="44" t="str" cm="1">
        <f t="array" ref="G513">IF(E513="JAL", _xlfn.XLOOKUP(F513,JAL[JAL],Listas!$C$272:$C$456),IF(E513 = "Concejo",_xlfn.XLOOKUP(F513,Listas!$B$207:$B$251,Listas!$C$207:$C$251),IF(E513="Congreso",_xlfn.XLOOKUP(F513,Listas!$B$127:$B$188,Listas!$C$127:$C$188), "")))</f>
        <v>Pacto Histórico</v>
      </c>
      <c r="H513" s="632" t="s">
        <v>7301</v>
      </c>
      <c r="I513" s="607" t="s">
        <v>88</v>
      </c>
      <c r="J513" s="625" t="s">
        <v>5550</v>
      </c>
      <c r="K513" s="607" t="s">
        <v>2987</v>
      </c>
      <c r="L513" s="607" t="s">
        <v>67</v>
      </c>
      <c r="M513" s="605" t="s">
        <v>1495</v>
      </c>
      <c r="N513" s="618" t="s">
        <v>121</v>
      </c>
      <c r="O513" s="623">
        <v>45824</v>
      </c>
      <c r="P513" s="626" t="s">
        <v>7302</v>
      </c>
      <c r="Q513" s="624">
        <v>45824</v>
      </c>
      <c r="R513" s="618"/>
      <c r="S513" s="627"/>
      <c r="T513" s="618"/>
      <c r="U513" s="618"/>
      <c r="V513" s="618"/>
      <c r="W513" s="623"/>
      <c r="X513" s="618" t="s">
        <v>7303</v>
      </c>
      <c r="Y513" s="623">
        <v>45832</v>
      </c>
      <c r="Z513" s="628" t="s">
        <v>7304</v>
      </c>
    </row>
    <row r="514" spans="1:26" ht="27" hidden="1" customHeight="1" x14ac:dyDescent="0.25">
      <c r="A514" s="605" t="s">
        <v>78</v>
      </c>
      <c r="B514" s="605" t="s">
        <v>29</v>
      </c>
      <c r="C514" s="649">
        <v>45840</v>
      </c>
      <c r="D514" s="823">
        <v>45854</v>
      </c>
      <c r="E514" s="618" t="s">
        <v>22</v>
      </c>
      <c r="F514" s="618" t="s">
        <v>305</v>
      </c>
      <c r="G514" s="612" t="str" cm="1">
        <f t="array" ref="G514">IF(E514="JAL", _xlfn.XLOOKUP(F514,JAL[JAL],Listas!$C$272:$C$455),IF(E514 = "Concejo",_xlfn.XLOOKUP(F514,Listas!$B$207:$B$253,Listas!$C$207:$C$253),IF(E514="Congreso",_xlfn.XLOOKUP(F514,Listas!$B$127:$B$204,Listas!$C$127:$C$204), "")))</f>
        <v>Centro Democrático</v>
      </c>
      <c r="H514" s="761" t="s">
        <v>7305</v>
      </c>
      <c r="I514" s="618" t="s">
        <v>104</v>
      </c>
      <c r="J514" s="715" t="s">
        <v>233</v>
      </c>
      <c r="K514" s="607" t="s">
        <v>121</v>
      </c>
      <c r="L514" s="607" t="s">
        <v>121</v>
      </c>
      <c r="M514" s="605" t="s">
        <v>325</v>
      </c>
      <c r="N514" s="618"/>
      <c r="O514" s="623">
        <f>$Q$514</f>
        <v>45824</v>
      </c>
      <c r="P514" s="626" t="s">
        <v>7306</v>
      </c>
      <c r="Q514" s="624">
        <v>45824</v>
      </c>
      <c r="R514" s="618" t="s">
        <v>7307</v>
      </c>
      <c r="S514" s="627">
        <v>45840</v>
      </c>
      <c r="T514" s="618"/>
      <c r="U514" s="618"/>
      <c r="V514" s="618"/>
      <c r="W514" s="623"/>
      <c r="X514" s="618" t="s">
        <v>7308</v>
      </c>
      <c r="Y514" s="623">
        <v>45854</v>
      </c>
      <c r="Z514" s="628" t="s">
        <v>7309</v>
      </c>
    </row>
    <row r="515" spans="1:26" ht="27" hidden="1" customHeight="1" x14ac:dyDescent="0.25">
      <c r="A515" s="605" t="s">
        <v>91</v>
      </c>
      <c r="B515" s="605" t="s">
        <v>29</v>
      </c>
      <c r="C515" s="636">
        <v>45841</v>
      </c>
      <c r="D515" s="631"/>
      <c r="E515" s="618" t="s">
        <v>22</v>
      </c>
      <c r="F515" s="618" t="s">
        <v>305</v>
      </c>
      <c r="G515" s="612" t="str" cm="1">
        <f t="array" ref="G515">IF(E515="JAL", _xlfn.XLOOKUP(F515,JAL[JAL],Listas!$C$272:$C$455),IF(E515 = "Concejo",_xlfn.XLOOKUP(F515,Listas!$B$207:$B$253,Listas!$C$207:$C$253),IF(E515="Congreso",_xlfn.XLOOKUP(F515,Listas!$B$127:$B$204,Listas!$C$127:$C$204), "")))</f>
        <v>Centro Democrático</v>
      </c>
      <c r="H515" s="632" t="s">
        <v>7310</v>
      </c>
      <c r="I515" s="607" t="s">
        <v>110</v>
      </c>
      <c r="J515" s="625" t="s">
        <v>144</v>
      </c>
      <c r="K515" s="607" t="s">
        <v>121</v>
      </c>
      <c r="L515" s="607" t="s">
        <v>121</v>
      </c>
      <c r="M515" s="605" t="s">
        <v>4601</v>
      </c>
      <c r="N515" s="618"/>
      <c r="O515" s="623"/>
      <c r="P515" s="626" t="s">
        <v>7311</v>
      </c>
      <c r="Q515" s="624">
        <v>45825</v>
      </c>
      <c r="R515" s="618"/>
      <c r="S515" s="627"/>
      <c r="T515" s="618"/>
      <c r="U515" s="618"/>
      <c r="V515" s="618"/>
      <c r="W515" s="623"/>
      <c r="X515" s="618" t="s">
        <v>7312</v>
      </c>
      <c r="Y515" s="623">
        <v>45841</v>
      </c>
      <c r="Z515" s="628" t="s">
        <v>7313</v>
      </c>
    </row>
    <row r="516" spans="1:26" ht="27" hidden="1" customHeight="1" x14ac:dyDescent="0.25">
      <c r="A516" s="605" t="s">
        <v>47</v>
      </c>
      <c r="B516" s="605" t="s">
        <v>29</v>
      </c>
      <c r="C516" s="649">
        <v>45842</v>
      </c>
      <c r="D516" s="823">
        <v>45856</v>
      </c>
      <c r="E516" s="618" t="s">
        <v>22</v>
      </c>
      <c r="F516" s="618" t="s">
        <v>305</v>
      </c>
      <c r="G516" s="612" t="str" cm="1">
        <f t="array" ref="G516">IF(E516="JAL", _xlfn.XLOOKUP(F516,JAL[JAL],Listas!$C$272:$C$455),IF(E516 = "Concejo",_xlfn.XLOOKUP(F516,Listas!$B$207:$B$253,Listas!$C$207:$C$253),IF(E516="Congreso",_xlfn.XLOOKUP(F516,Listas!$B$127:$B$204,Listas!$C$127:$C$204), "")))</f>
        <v>Centro Democrático</v>
      </c>
      <c r="H516" s="761" t="s">
        <v>7314</v>
      </c>
      <c r="I516" s="618" t="s">
        <v>113</v>
      </c>
      <c r="J516" s="715"/>
      <c r="K516" s="618"/>
      <c r="L516" s="618"/>
      <c r="M516" s="605"/>
      <c r="N516" s="618"/>
      <c r="O516" s="623"/>
      <c r="P516" s="626" t="s">
        <v>7315</v>
      </c>
      <c r="Q516" s="624">
        <v>45826</v>
      </c>
      <c r="R516" s="618" t="s">
        <v>7316</v>
      </c>
      <c r="S516" s="627">
        <v>45842</v>
      </c>
      <c r="T516" s="618"/>
      <c r="U516" s="618"/>
      <c r="V516" s="618"/>
      <c r="W516" s="623"/>
      <c r="X516" s="618" t="s">
        <v>7317</v>
      </c>
      <c r="Y516" s="623">
        <v>45859</v>
      </c>
      <c r="Z516" s="628"/>
    </row>
    <row r="517" spans="1:26" ht="27" hidden="1" customHeight="1" x14ac:dyDescent="0.25">
      <c r="A517" s="605" t="s">
        <v>60</v>
      </c>
      <c r="B517" s="605" t="s">
        <v>29</v>
      </c>
      <c r="C517" s="649">
        <v>45845</v>
      </c>
      <c r="D517" s="823">
        <v>45859</v>
      </c>
      <c r="E517" s="618" t="s">
        <v>22</v>
      </c>
      <c r="F517" s="618" t="s">
        <v>305</v>
      </c>
      <c r="G517" s="612" t="str" cm="1">
        <f t="array" ref="G517">IF(E517="JAL", _xlfn.XLOOKUP(F517,JAL[JAL],Listas!$C$272:$C$455),IF(E517 = "Concejo",_xlfn.XLOOKUP(F517,Listas!$B$207:$B$253,Listas!$C$207:$C$253),IF(E517="Congreso",_xlfn.XLOOKUP(F517,Listas!$B$127:$B$204,Listas!$C$127:$C$204), "")))</f>
        <v>Centro Democrático</v>
      </c>
      <c r="H517" s="761" t="s">
        <v>7318</v>
      </c>
      <c r="I517" s="618" t="s">
        <v>107</v>
      </c>
      <c r="J517" s="715" t="s">
        <v>143</v>
      </c>
      <c r="K517" s="618" t="s">
        <v>121</v>
      </c>
      <c r="L517" s="618" t="s">
        <v>121</v>
      </c>
      <c r="M517" s="605" t="s">
        <v>2831</v>
      </c>
      <c r="N517" s="618" t="s">
        <v>121</v>
      </c>
      <c r="O517" s="623">
        <v>45835</v>
      </c>
      <c r="P517" s="626" t="s">
        <v>7319</v>
      </c>
      <c r="Q517" s="624">
        <v>45827</v>
      </c>
      <c r="R517" s="618" t="s">
        <v>7320</v>
      </c>
      <c r="S517" s="627">
        <v>45845</v>
      </c>
      <c r="T517" s="618"/>
      <c r="U517" s="618"/>
      <c r="V517" s="618"/>
      <c r="W517" s="623"/>
      <c r="X517" s="618" t="s">
        <v>7321</v>
      </c>
      <c r="Y517" s="623">
        <v>45854</v>
      </c>
      <c r="Z517" s="628"/>
    </row>
    <row r="518" spans="1:26" ht="27" hidden="1" customHeight="1" x14ac:dyDescent="0.25">
      <c r="A518" s="605" t="s">
        <v>16</v>
      </c>
      <c r="B518" s="605" t="s">
        <v>29</v>
      </c>
      <c r="C518" s="636">
        <v>45845</v>
      </c>
      <c r="D518" s="631"/>
      <c r="E518" s="618" t="s">
        <v>32</v>
      </c>
      <c r="F518" s="618" t="s">
        <v>574</v>
      </c>
      <c r="G518" s="612" t="str" cm="1">
        <f t="array" ref="G518">IF(E518="JAL", _xlfn.XLOOKUP(F518,JAL[JAL],Listas!$C$272:$C$455),IF(E518 = "Concejo",_xlfn.XLOOKUP(F518,Listas!$B$207:$B$253,Listas!$C$207:$C$253),IF(E518="Congreso",_xlfn.XLOOKUP(F518,Listas!$B$127:$B$204,Listas!$C$127:$C$204), "")))</f>
        <v>AICO - Autoridades Indígenas de Colombia</v>
      </c>
      <c r="H518" s="632" t="s">
        <v>7322</v>
      </c>
      <c r="I518" s="607" t="s">
        <v>94</v>
      </c>
      <c r="J518" s="625" t="s">
        <v>198</v>
      </c>
      <c r="K518" s="607" t="s">
        <v>121</v>
      </c>
      <c r="L518" s="607"/>
      <c r="M518" s="605" t="s">
        <v>1495</v>
      </c>
      <c r="N518" s="618"/>
      <c r="O518" s="623">
        <v>45843</v>
      </c>
      <c r="P518" s="626" t="s">
        <v>7323</v>
      </c>
      <c r="Q518" s="624">
        <v>45835</v>
      </c>
      <c r="R518" s="618"/>
      <c r="S518" s="627"/>
      <c r="T518" s="618"/>
      <c r="U518" s="618"/>
      <c r="V518" s="618"/>
      <c r="W518" s="623"/>
      <c r="X518" s="618" t="s">
        <v>7324</v>
      </c>
      <c r="Y518" s="623">
        <v>45845</v>
      </c>
      <c r="Z518" s="628"/>
    </row>
    <row r="519" spans="1:26" ht="27" hidden="1" customHeight="1" x14ac:dyDescent="0.25">
      <c r="A519" s="605" t="s">
        <v>60</v>
      </c>
      <c r="B519" s="605" t="s">
        <v>29</v>
      </c>
      <c r="C519" s="636">
        <v>45846</v>
      </c>
      <c r="D519" s="631">
        <v>45853</v>
      </c>
      <c r="E519" s="618" t="s">
        <v>32</v>
      </c>
      <c r="F519" s="618" t="s">
        <v>494</v>
      </c>
      <c r="G519" s="612" t="str" cm="1">
        <f t="array" ref="G519">IF(E519="JAL", _xlfn.XLOOKUP(F519,JAL[JAL],Listas!$C$272:$C$455),IF(E519 = "Concejo",_xlfn.XLOOKUP(F519,Listas!$B$207:$B$253,Listas!$C$207:$C$253),IF(E519="Congreso",_xlfn.XLOOKUP(F519,Listas!$B$127:$B$204,Listas!$C$127:$C$204), "")))</f>
        <v xml:space="preserve">Alianza Verde </v>
      </c>
      <c r="H519" s="632" t="s">
        <v>7325</v>
      </c>
      <c r="I519" s="607" t="s">
        <v>104</v>
      </c>
      <c r="J519" s="625" t="s">
        <v>207</v>
      </c>
      <c r="K519" s="607" t="s">
        <v>121</v>
      </c>
      <c r="L519" s="607" t="s">
        <v>121</v>
      </c>
      <c r="M519" s="605" t="s">
        <v>1495</v>
      </c>
      <c r="N519" s="618" t="s">
        <v>2041</v>
      </c>
      <c r="O519" s="623">
        <v>45842</v>
      </c>
      <c r="P519" s="626" t="s">
        <v>7326</v>
      </c>
      <c r="Q519" s="624">
        <v>45839</v>
      </c>
      <c r="R519" s="618" t="s">
        <v>7327</v>
      </c>
      <c r="S519" s="627">
        <v>45846</v>
      </c>
      <c r="T519" s="618"/>
      <c r="U519" s="618"/>
      <c r="V519" s="618" t="s">
        <v>7328</v>
      </c>
      <c r="W519" s="623">
        <v>45841</v>
      </c>
      <c r="X519" s="618" t="s">
        <v>7329</v>
      </c>
      <c r="Y519" s="623">
        <v>45853</v>
      </c>
      <c r="Z519" s="628"/>
    </row>
    <row r="520" spans="1:26" ht="27" hidden="1" customHeight="1" x14ac:dyDescent="0.25">
      <c r="A520" s="605" t="s">
        <v>42</v>
      </c>
      <c r="B520" s="605" t="s">
        <v>29</v>
      </c>
      <c r="C520" s="649">
        <v>45847</v>
      </c>
      <c r="D520" s="823">
        <v>45861</v>
      </c>
      <c r="E520" s="618" t="s">
        <v>22</v>
      </c>
      <c r="F520" s="618" t="s">
        <v>348</v>
      </c>
      <c r="G520" s="612" t="str" cm="1">
        <f t="array" ref="G520">IF(E520="JAL", _xlfn.XLOOKUP(F520,JAL[JAL],Listas!$C$272:$C$455),IF(E520 = "Concejo",_xlfn.XLOOKUP(F520,Listas!$B$207:$B$253,Listas!$C$207:$C$253),IF(E520="Congreso",_xlfn.XLOOKUP(F520,Listas!$B$127:$B$204,Listas!$C$127:$C$204), "")))</f>
        <v>Partido de la U</v>
      </c>
      <c r="H520" s="761" t="s">
        <v>7330</v>
      </c>
      <c r="I520" s="618" t="s">
        <v>88</v>
      </c>
      <c r="J520" s="715" t="s">
        <v>4562</v>
      </c>
      <c r="K520" s="618"/>
      <c r="L520" s="618" t="s">
        <v>105</v>
      </c>
      <c r="M520" s="605" t="s">
        <v>1495</v>
      </c>
      <c r="N520" s="618"/>
      <c r="O520" s="623"/>
      <c r="P520" s="626" t="s">
        <v>7331</v>
      </c>
      <c r="Q520" s="624">
        <v>45832</v>
      </c>
      <c r="R520" s="618" t="s">
        <v>7332</v>
      </c>
      <c r="S520" s="627">
        <v>45847</v>
      </c>
      <c r="T520" s="618"/>
      <c r="U520" s="618"/>
      <c r="V520" s="618"/>
      <c r="W520" s="623"/>
      <c r="X520" s="618" t="s">
        <v>7333</v>
      </c>
      <c r="Y520" s="623">
        <v>45861</v>
      </c>
      <c r="Z520" s="628" t="s">
        <v>7334</v>
      </c>
    </row>
    <row r="521" spans="1:26" ht="27" hidden="1" customHeight="1" x14ac:dyDescent="0.25">
      <c r="A521" s="605" t="s">
        <v>91</v>
      </c>
      <c r="B521" s="605" t="s">
        <v>29</v>
      </c>
      <c r="C521" s="636">
        <v>45847</v>
      </c>
      <c r="D521" s="631"/>
      <c r="E521" s="618" t="s">
        <v>22</v>
      </c>
      <c r="F521" s="618" t="s">
        <v>343</v>
      </c>
      <c r="G521" s="612" t="str" cm="1">
        <f t="array" ref="G521">IF(E521="JAL", _xlfn.XLOOKUP(F521,JAL[JAL],Listas!$C$272:$C$455),IF(E521 = "Concejo",_xlfn.XLOOKUP(F521,Listas!$B$207:$B$253,Listas!$C$207:$C$253),IF(E521="Congreso",_xlfn.XLOOKUP(F521,Listas!$B$127:$B$204,Listas!$C$127:$C$204), "")))</f>
        <v>Partido Mira</v>
      </c>
      <c r="H521" s="632" t="s">
        <v>7335</v>
      </c>
      <c r="I521" s="607" t="s">
        <v>104</v>
      </c>
      <c r="J521" s="625" t="s">
        <v>182</v>
      </c>
      <c r="K521" s="607" t="s">
        <v>235</v>
      </c>
      <c r="L521" s="607"/>
      <c r="M521" s="605" t="s">
        <v>1927</v>
      </c>
      <c r="N521" s="618" t="s">
        <v>121</v>
      </c>
      <c r="O521" s="623">
        <v>45832</v>
      </c>
      <c r="P521" s="626" t="s">
        <v>7336</v>
      </c>
      <c r="Q521" s="624">
        <v>45832</v>
      </c>
      <c r="R521" s="618"/>
      <c r="S521" s="627"/>
      <c r="T521" s="618"/>
      <c r="U521" s="618"/>
      <c r="V521" s="618"/>
      <c r="W521" s="623"/>
      <c r="X521" s="618" t="s">
        <v>7337</v>
      </c>
      <c r="Y521" s="623">
        <v>45846</v>
      </c>
      <c r="Z521" s="628"/>
    </row>
    <row r="522" spans="1:26" ht="27" hidden="1" customHeight="1" x14ac:dyDescent="0.25">
      <c r="A522" s="605" t="s">
        <v>85</v>
      </c>
      <c r="B522" s="605" t="s">
        <v>86</v>
      </c>
      <c r="C522" s="636">
        <v>45848</v>
      </c>
      <c r="D522" s="631"/>
      <c r="E522" s="618" t="s">
        <v>22</v>
      </c>
      <c r="F522" s="618" t="s">
        <v>288</v>
      </c>
      <c r="G522" s="612" t="str" cm="1">
        <f t="array" ref="G522">IF(E522="JAL", _xlfn.XLOOKUP(F522,JAL[JAL],Listas!$C$272:$C$455),IF(E522 = "Concejo",_xlfn.XLOOKUP(F522,Listas!$B$207:$B$253,Listas!$C$207:$C$253),IF(E522="Congreso",_xlfn.XLOOKUP(F522,Listas!$B$127:$B$204,Listas!$C$127:$C$204), "")))</f>
        <v>Pacto Historico</v>
      </c>
      <c r="H522" s="632" t="s">
        <v>7338</v>
      </c>
      <c r="I522" s="607" t="s">
        <v>94</v>
      </c>
      <c r="J522" s="625" t="s">
        <v>140</v>
      </c>
      <c r="K522" s="607" t="s">
        <v>121</v>
      </c>
      <c r="L522" s="607" t="s">
        <v>108</v>
      </c>
      <c r="M522" s="605" t="s">
        <v>1389</v>
      </c>
      <c r="N522" s="618" t="s">
        <v>1607</v>
      </c>
      <c r="O522" s="623">
        <v>45840</v>
      </c>
      <c r="P522" s="626" t="s">
        <v>7339</v>
      </c>
      <c r="Q522" s="624">
        <v>45841</v>
      </c>
      <c r="R522" s="618"/>
      <c r="S522" s="627"/>
      <c r="T522" s="618"/>
      <c r="U522" s="618"/>
      <c r="V522" s="618" t="s">
        <v>7340</v>
      </c>
      <c r="W522" s="623">
        <v>45848</v>
      </c>
      <c r="X522" s="618" t="s">
        <v>7341</v>
      </c>
      <c r="Y522" s="623">
        <v>45848</v>
      </c>
      <c r="Z522" s="628" t="s">
        <v>7342</v>
      </c>
    </row>
    <row r="523" spans="1:26" ht="27" hidden="1" customHeight="1" x14ac:dyDescent="0.25">
      <c r="A523" s="605" t="s">
        <v>47</v>
      </c>
      <c r="B523" s="605" t="s">
        <v>29</v>
      </c>
      <c r="C523" s="649">
        <v>45848</v>
      </c>
      <c r="D523" s="823">
        <v>45855</v>
      </c>
      <c r="E523" s="618" t="s">
        <v>22</v>
      </c>
      <c r="F523" s="618" t="s">
        <v>288</v>
      </c>
      <c r="G523" s="612" t="str" cm="1">
        <f t="array" ref="G523">IF(E523="JAL", _xlfn.XLOOKUP(F523,JAL[JAL],Listas!$C$272:$C$455),IF(E523 = "Concejo",_xlfn.XLOOKUP(F523,Listas!$B$207:$B$253,Listas!$C$207:$C$253),IF(E523="Congreso",_xlfn.XLOOKUP(F523,Listas!$B$127:$B$204,Listas!$C$127:$C$204), "")))</f>
        <v>Pacto Historico</v>
      </c>
      <c r="H523" s="761" t="s">
        <v>7343</v>
      </c>
      <c r="I523" s="618" t="s">
        <v>99</v>
      </c>
      <c r="J523" s="715" t="s">
        <v>141</v>
      </c>
      <c r="K523" s="618"/>
      <c r="L523" s="618"/>
      <c r="M523" s="605"/>
      <c r="N523" s="618"/>
      <c r="O523" s="623"/>
      <c r="P523" s="626" t="s">
        <v>7344</v>
      </c>
      <c r="Q523" s="624">
        <v>45841</v>
      </c>
      <c r="R523" s="618" t="s">
        <v>7345</v>
      </c>
      <c r="S523" s="627">
        <v>45848</v>
      </c>
      <c r="T523" s="618"/>
      <c r="U523" s="618"/>
      <c r="V523" s="618"/>
      <c r="W523" s="623"/>
      <c r="X523" s="618" t="s">
        <v>7346</v>
      </c>
      <c r="Y523" s="623">
        <v>45855</v>
      </c>
      <c r="Z523" s="628"/>
    </row>
    <row r="524" spans="1:26" ht="27" hidden="1" customHeight="1" x14ac:dyDescent="0.25">
      <c r="A524" s="605" t="s">
        <v>16</v>
      </c>
      <c r="B524" s="605" t="s">
        <v>29</v>
      </c>
      <c r="C524" s="636">
        <v>45848</v>
      </c>
      <c r="D524" s="631"/>
      <c r="E524" s="618" t="s">
        <v>32</v>
      </c>
      <c r="F524" s="618" t="s">
        <v>533</v>
      </c>
      <c r="G524" s="612" t="str" cm="1">
        <f t="array" ref="G524">IF(E524="JAL", _xlfn.XLOOKUP(F524,JAL[JAL],Listas!$C$272:$C$455),IF(E524 = "Concejo",_xlfn.XLOOKUP(F524,Listas!$B$207:$B$253,Listas!$C$207:$C$253),IF(E524="Congreso",_xlfn.XLOOKUP(F524,Listas!$B$127:$B$204,Listas!$C$127:$C$204), "")))</f>
        <v>Comunes</v>
      </c>
      <c r="H524" s="632" t="s">
        <v>7347</v>
      </c>
      <c r="I524" s="607" t="s">
        <v>122</v>
      </c>
      <c r="J524" s="625" t="s">
        <v>209</v>
      </c>
      <c r="K524" s="607" t="s">
        <v>121</v>
      </c>
      <c r="L524" s="607" t="s">
        <v>108</v>
      </c>
      <c r="M524" s="605" t="s">
        <v>7348</v>
      </c>
      <c r="N524" s="618"/>
      <c r="O524" s="623">
        <v>45846</v>
      </c>
      <c r="P524" s="626" t="s">
        <v>7349</v>
      </c>
      <c r="Q524" s="624">
        <v>45841</v>
      </c>
      <c r="R524" s="618"/>
      <c r="S524" s="627"/>
      <c r="T524" s="618"/>
      <c r="U524" s="618"/>
      <c r="V524" s="618"/>
      <c r="W524" s="623"/>
      <c r="X524" s="618" t="s">
        <v>7350</v>
      </c>
      <c r="Y524" s="623">
        <v>45847</v>
      </c>
      <c r="Z524" s="628"/>
    </row>
    <row r="525" spans="1:26" ht="27" hidden="1" customHeight="1" x14ac:dyDescent="0.25">
      <c r="A525" s="605" t="s">
        <v>16</v>
      </c>
      <c r="B525" s="605" t="s">
        <v>29</v>
      </c>
      <c r="C525" s="636">
        <v>45849</v>
      </c>
      <c r="D525" s="631"/>
      <c r="E525" s="618" t="s">
        <v>22</v>
      </c>
      <c r="F525" s="618" t="s">
        <v>264</v>
      </c>
      <c r="G525" s="612" t="str" cm="1">
        <f t="array" ref="G525">IF(E525="JAL", _xlfn.XLOOKUP(F525,JAL[JAL],Listas!$C$272:$C$455),IF(E525 = "Concejo",_xlfn.XLOOKUP(F525,Listas!$B$207:$B$253,Listas!$C$207:$C$253),IF(E525="Congreso",_xlfn.XLOOKUP(F525,Listas!$B$127:$B$204,Listas!$C$127:$C$204), "")))</f>
        <v>Partido Nuevo Liberalismo</v>
      </c>
      <c r="H525" s="632" t="s">
        <v>7351</v>
      </c>
      <c r="I525" s="607" t="s">
        <v>88</v>
      </c>
      <c r="J525" s="625"/>
      <c r="K525" s="607" t="s">
        <v>121</v>
      </c>
      <c r="L525" s="607"/>
      <c r="M525" s="605" t="s">
        <v>3993</v>
      </c>
      <c r="N525" s="618"/>
      <c r="O525" s="623">
        <v>45846</v>
      </c>
      <c r="P525" s="626" t="s">
        <v>7352</v>
      </c>
      <c r="Q525" s="624">
        <v>45834</v>
      </c>
      <c r="R525" s="618"/>
      <c r="S525" s="627"/>
      <c r="T525" s="618"/>
      <c r="U525" s="618"/>
      <c r="V525" s="618" t="s">
        <v>7353</v>
      </c>
      <c r="W525" s="623">
        <v>45845</v>
      </c>
      <c r="X525" s="618" t="s">
        <v>7354</v>
      </c>
      <c r="Y525" s="623">
        <v>45849</v>
      </c>
      <c r="Z525" s="628" t="s">
        <v>7355</v>
      </c>
    </row>
    <row r="526" spans="1:26" ht="27" hidden="1" customHeight="1" x14ac:dyDescent="0.25">
      <c r="A526" s="605" t="s">
        <v>78</v>
      </c>
      <c r="B526" s="605" t="s">
        <v>29</v>
      </c>
      <c r="C526" s="649">
        <v>45854</v>
      </c>
      <c r="D526" s="823">
        <v>45861</v>
      </c>
      <c r="E526" s="618" t="s">
        <v>32</v>
      </c>
      <c r="F526" s="618" t="s">
        <v>444</v>
      </c>
      <c r="G526" s="612" t="str" cm="1">
        <f t="array" ref="G526">IF(E526="JAL", _xlfn.XLOOKUP(F526,JAL[JAL],Listas!$C$272:$C$455),IF(E526 = "Concejo",_xlfn.XLOOKUP(F526,Listas!$B$207:$B$253,Listas!$C$207:$C$253),IF(E526="Congreso",_xlfn.XLOOKUP(F526,Listas!$B$127:$B$204,Listas!$C$127:$C$204), "")))</f>
        <v>Partido Mira</v>
      </c>
      <c r="H526" s="761" t="s">
        <v>7356</v>
      </c>
      <c r="I526" s="618" t="s">
        <v>107</v>
      </c>
      <c r="J526" s="715" t="s">
        <v>157</v>
      </c>
      <c r="K526" s="607" t="s">
        <v>121</v>
      </c>
      <c r="L526" s="607" t="s">
        <v>121</v>
      </c>
      <c r="M526" s="605" t="s">
        <v>3993</v>
      </c>
      <c r="N526" s="618"/>
      <c r="O526" s="623">
        <f>$Q$526</f>
        <v>45847</v>
      </c>
      <c r="P526" s="626" t="s">
        <v>7357</v>
      </c>
      <c r="Q526" s="624">
        <v>45847</v>
      </c>
      <c r="R526" s="618" t="s">
        <v>7358</v>
      </c>
      <c r="S526" s="627">
        <v>45854</v>
      </c>
      <c r="T526" s="618"/>
      <c r="U526" s="618"/>
      <c r="V526" s="618"/>
      <c r="W526" s="623"/>
      <c r="X526" s="618" t="s">
        <v>7359</v>
      </c>
      <c r="Y526" s="623">
        <v>45861</v>
      </c>
      <c r="Z526" s="628"/>
    </row>
    <row r="527" spans="1:26" ht="27" hidden="1" customHeight="1" x14ac:dyDescent="0.25">
      <c r="A527" s="605" t="s">
        <v>60</v>
      </c>
      <c r="B527" s="605" t="s">
        <v>29</v>
      </c>
      <c r="C527" s="649">
        <v>45859</v>
      </c>
      <c r="D527" s="823">
        <v>45873</v>
      </c>
      <c r="E527" s="618" t="s">
        <v>22</v>
      </c>
      <c r="F527" s="618" t="s">
        <v>348</v>
      </c>
      <c r="G527" s="612" t="str" cm="1">
        <f t="array" ref="G527">IF(E527="JAL", _xlfn.XLOOKUP(F527,JAL[JAL],Listas!$C$272:$C$455),IF(E527 = "Concejo",_xlfn.XLOOKUP(F527,Listas!$B$207:$B$253,Listas!$C$207:$C$253),IF(E527="Congreso",_xlfn.XLOOKUP(F527,Listas!$B$127:$B$204,Listas!$C$127:$C$204), "")))</f>
        <v>Partido de la U</v>
      </c>
      <c r="H527" s="761" t="s">
        <v>7360</v>
      </c>
      <c r="I527" s="618" t="s">
        <v>88</v>
      </c>
      <c r="J527" s="715" t="s">
        <v>190</v>
      </c>
      <c r="K527" s="618" t="s">
        <v>121</v>
      </c>
      <c r="L527" s="618" t="s">
        <v>121</v>
      </c>
      <c r="M527" s="605" t="s">
        <v>1495</v>
      </c>
      <c r="N527" s="618" t="s">
        <v>121</v>
      </c>
      <c r="O527" s="623">
        <v>45852</v>
      </c>
      <c r="P527" s="626" t="s">
        <v>7361</v>
      </c>
      <c r="Q527" s="624">
        <v>45845</v>
      </c>
      <c r="R527" s="618" t="s">
        <v>7362</v>
      </c>
      <c r="S527" s="627">
        <v>45859</v>
      </c>
      <c r="T527" s="618"/>
      <c r="U527" s="618"/>
      <c r="V527" s="618"/>
      <c r="W527" s="623"/>
      <c r="X527" s="618" t="s">
        <v>7363</v>
      </c>
      <c r="Y527" s="623">
        <v>45873</v>
      </c>
      <c r="Z527" s="628"/>
    </row>
    <row r="528" spans="1:26" ht="27" hidden="1" customHeight="1" x14ac:dyDescent="0.25">
      <c r="A528" s="605" t="s">
        <v>85</v>
      </c>
      <c r="B528" s="605" t="s">
        <v>29</v>
      </c>
      <c r="C528" s="649">
        <v>45859</v>
      </c>
      <c r="D528" s="823"/>
      <c r="E528" s="618" t="s">
        <v>22</v>
      </c>
      <c r="F528" s="618" t="s">
        <v>288</v>
      </c>
      <c r="G528" s="612" t="str" cm="1">
        <f t="array" ref="G528">IF(E528="JAL", _xlfn.XLOOKUP(F528,JAL[JAL],Listas!$C$272:$C$455),IF(E528 = "Concejo",_xlfn.XLOOKUP(F528,Listas!$B$207:$B$253,Listas!$C$207:$C$253),IF(E528="Congreso",_xlfn.XLOOKUP(F528,Listas!$B$127:$B$204,Listas!$C$127:$C$204), "")))</f>
        <v>Pacto Historico</v>
      </c>
      <c r="H528" s="761" t="s">
        <v>7364</v>
      </c>
      <c r="I528" s="618" t="s">
        <v>99</v>
      </c>
      <c r="J528" s="715" t="s">
        <v>206</v>
      </c>
      <c r="K528" s="618" t="s">
        <v>121</v>
      </c>
      <c r="L528" s="618" t="s">
        <v>52</v>
      </c>
      <c r="M528" s="605" t="s">
        <v>325</v>
      </c>
      <c r="N528" s="618" t="s">
        <v>121</v>
      </c>
      <c r="O528" s="623">
        <v>45852</v>
      </c>
      <c r="P528" s="626" t="s">
        <v>7365</v>
      </c>
      <c r="Q528" s="624">
        <v>45852</v>
      </c>
      <c r="R528" s="618"/>
      <c r="S528" s="627"/>
      <c r="T528" s="618"/>
      <c r="U528" s="618"/>
      <c r="V528" s="618" t="s">
        <v>7366</v>
      </c>
      <c r="W528" s="623">
        <v>45859</v>
      </c>
      <c r="X528" s="618" t="s">
        <v>7367</v>
      </c>
      <c r="Y528" s="623">
        <v>45859</v>
      </c>
      <c r="Z528" s="628" t="s">
        <v>7368</v>
      </c>
    </row>
    <row r="529" spans="1:26" ht="27" hidden="1" customHeight="1" x14ac:dyDescent="0.25">
      <c r="A529" s="605" t="s">
        <v>91</v>
      </c>
      <c r="B529" s="605" t="s">
        <v>29</v>
      </c>
      <c r="C529" s="649">
        <v>45860</v>
      </c>
      <c r="D529" s="823">
        <v>45874</v>
      </c>
      <c r="E529" s="618" t="s">
        <v>22</v>
      </c>
      <c r="F529" s="618" t="s">
        <v>351</v>
      </c>
      <c r="G529" s="612" t="str" cm="1">
        <f t="array" ref="G529">IF(E529="JAL", _xlfn.XLOOKUP(F529,JAL[JAL],Listas!$C$272:$C$455),IF(E529 = "Concejo",_xlfn.XLOOKUP(F529,Listas!$B$207:$B$253,Listas!$C$207:$C$253),IF(E529="Congreso",_xlfn.XLOOKUP(F529,Listas!$B$127:$B$204,Listas!$C$127:$C$204), "")))</f>
        <v>Mov. LARA Bogotá.</v>
      </c>
      <c r="H529" s="761" t="s">
        <v>7369</v>
      </c>
      <c r="I529" s="618" t="s">
        <v>113</v>
      </c>
      <c r="J529" s="715" t="s">
        <v>121</v>
      </c>
      <c r="K529" s="618" t="s">
        <v>121</v>
      </c>
      <c r="L529" s="618" t="s">
        <v>121</v>
      </c>
      <c r="M529" s="605" t="s">
        <v>6464</v>
      </c>
      <c r="N529" s="618" t="s">
        <v>121</v>
      </c>
      <c r="O529" s="623"/>
      <c r="P529" s="626" t="s">
        <v>7370</v>
      </c>
      <c r="Q529" s="624">
        <v>45846</v>
      </c>
      <c r="R529" s="618" t="s">
        <v>7371</v>
      </c>
      <c r="S529" s="627">
        <v>45860</v>
      </c>
      <c r="T529" s="618"/>
      <c r="U529" s="618"/>
      <c r="V529" s="618"/>
      <c r="W529" s="623"/>
      <c r="X529" s="618" t="s">
        <v>7372</v>
      </c>
      <c r="Y529" s="623">
        <v>45874</v>
      </c>
      <c r="Z529" s="628"/>
    </row>
    <row r="530" spans="1:26" ht="27" hidden="1" customHeight="1" x14ac:dyDescent="0.25">
      <c r="A530" s="605" t="s">
        <v>42</v>
      </c>
      <c r="B530" s="605" t="s">
        <v>29</v>
      </c>
      <c r="C530" s="636">
        <v>45863</v>
      </c>
      <c r="D530" s="631">
        <v>45870</v>
      </c>
      <c r="E530" s="618" t="s">
        <v>22</v>
      </c>
      <c r="F530" s="618" t="s">
        <v>288</v>
      </c>
      <c r="G530" s="612" t="str" cm="1">
        <f t="array" ref="G530">IF(E530="JAL", _xlfn.XLOOKUP(F530,JAL[JAL],Listas!$C$272:$C$455),IF(E530 = "Concejo",_xlfn.XLOOKUP(F530,Listas!$B$207:$B$253,Listas!$C$207:$C$253),IF(E530="Congreso",_xlfn.XLOOKUP(F530,Listas!$B$127:$B$204,Listas!$C$127:$C$204), "")))</f>
        <v>Pacto Historico</v>
      </c>
      <c r="H530" s="632" t="s">
        <v>7373</v>
      </c>
      <c r="I530" s="607" t="s">
        <v>94</v>
      </c>
      <c r="J530" s="625" t="s">
        <v>154</v>
      </c>
      <c r="K530" s="607"/>
      <c r="L530" s="607"/>
      <c r="M530" s="605" t="s">
        <v>1389</v>
      </c>
      <c r="N530" s="618"/>
      <c r="O530" s="623"/>
      <c r="P530" s="626" t="s">
        <v>7374</v>
      </c>
      <c r="Q530" s="624">
        <v>45856</v>
      </c>
      <c r="R530" s="618" t="s">
        <v>7375</v>
      </c>
      <c r="S530" s="627">
        <v>45863</v>
      </c>
      <c r="T530" s="618"/>
      <c r="U530" s="618"/>
      <c r="V530" s="618"/>
      <c r="W530" s="623"/>
      <c r="X530" s="618" t="s">
        <v>7376</v>
      </c>
      <c r="Y530" s="623">
        <v>45870</v>
      </c>
      <c r="Z530" s="628" t="s">
        <v>7377</v>
      </c>
    </row>
    <row r="531" spans="1:26" ht="27" hidden="1" customHeight="1" x14ac:dyDescent="0.25">
      <c r="A531" s="605" t="s">
        <v>16</v>
      </c>
      <c r="B531" s="605" t="s">
        <v>29</v>
      </c>
      <c r="C531" s="636">
        <v>45866</v>
      </c>
      <c r="D531" s="631"/>
      <c r="E531" s="618" t="s">
        <v>32</v>
      </c>
      <c r="F531" s="618"/>
      <c r="G531" s="44" t="s">
        <v>365</v>
      </c>
      <c r="H531" s="632" t="s">
        <v>7378</v>
      </c>
      <c r="I531" s="607" t="s">
        <v>126</v>
      </c>
      <c r="J531" s="625"/>
      <c r="K531" s="618" t="s">
        <v>121</v>
      </c>
      <c r="L531" s="618" t="s">
        <v>121</v>
      </c>
      <c r="M531" s="605" t="s">
        <v>5561</v>
      </c>
      <c r="N531" s="618"/>
      <c r="O531" s="623">
        <v>45863</v>
      </c>
      <c r="P531" s="626" t="s">
        <v>7379</v>
      </c>
      <c r="Q531" s="624">
        <v>45855</v>
      </c>
      <c r="R531" s="618"/>
      <c r="S531" s="627"/>
      <c r="T531" s="618"/>
      <c r="U531" s="618"/>
      <c r="V531" s="618"/>
      <c r="W531" s="623"/>
      <c r="X531" s="618" t="s">
        <v>7380</v>
      </c>
      <c r="Y531" s="623">
        <v>45868</v>
      </c>
      <c r="Z531" s="628"/>
    </row>
    <row r="532" spans="1:26" ht="27" hidden="1" customHeight="1" x14ac:dyDescent="0.25">
      <c r="A532" s="605" t="s">
        <v>85</v>
      </c>
      <c r="B532" s="605" t="s">
        <v>29</v>
      </c>
      <c r="C532" s="649">
        <v>45866</v>
      </c>
      <c r="D532" s="823"/>
      <c r="E532" s="618" t="s">
        <v>39</v>
      </c>
      <c r="F532" s="618" t="s">
        <v>695</v>
      </c>
      <c r="G532" s="44" t="str" cm="1">
        <f t="array" ref="G532">IF(E532="JAL", _xlfn.XLOOKUP(F532,JAL[JAL],Listas!$C$272:$C$456),IF(E532 = "Concejo",_xlfn.XLOOKUP(F532,Listas!$B$207:$B$251,Listas!$C$207:$C$251),IF(E532="Congreso",_xlfn.XLOOKUP(F532,Listas!$B$127:$B$188,Listas!$C$127:$C$188), "")))</f>
        <v>Colombia Humana</v>
      </c>
      <c r="H532" s="761" t="s">
        <v>7381</v>
      </c>
      <c r="I532" s="618" t="s">
        <v>88</v>
      </c>
      <c r="J532" s="715" t="s">
        <v>197</v>
      </c>
      <c r="K532" s="618" t="s">
        <v>121</v>
      </c>
      <c r="L532" s="618" t="s">
        <v>58</v>
      </c>
      <c r="M532" s="605" t="s">
        <v>1495</v>
      </c>
      <c r="N532" s="618" t="s">
        <v>121</v>
      </c>
      <c r="O532" s="623">
        <v>45852</v>
      </c>
      <c r="P532" s="626" t="s">
        <v>7382</v>
      </c>
      <c r="Q532" s="624">
        <v>45852</v>
      </c>
      <c r="R532" s="618"/>
      <c r="S532" s="627"/>
      <c r="T532" s="618"/>
      <c r="U532" s="618"/>
      <c r="V532" s="618"/>
      <c r="W532" s="623"/>
      <c r="X532" s="618" t="s">
        <v>7383</v>
      </c>
      <c r="Y532" s="623">
        <v>45862</v>
      </c>
      <c r="Z532" s="628"/>
    </row>
    <row r="533" spans="1:26" ht="27" hidden="1" customHeight="1" x14ac:dyDescent="0.25">
      <c r="A533" s="605" t="s">
        <v>60</v>
      </c>
      <c r="B533" s="605" t="s">
        <v>86</v>
      </c>
      <c r="C533" s="636">
        <v>45866</v>
      </c>
      <c r="D533" s="631"/>
      <c r="E533" s="618" t="s">
        <v>32</v>
      </c>
      <c r="F533" s="618" t="s">
        <v>533</v>
      </c>
      <c r="G533" s="612" t="str" cm="1">
        <f t="array" ref="G533">IF(E533="JAL", _xlfn.XLOOKUP(F533,JAL[JAL],Listas!$C$272:$C$455),IF(E533 = "Concejo",_xlfn.XLOOKUP(F533,Listas!$B$207:$B$253,Listas!$C$207:$C$253),IF(E533="Congreso",_xlfn.XLOOKUP(F533,Listas!$B$127:$B$204,Listas!$C$127:$C$204), "")))</f>
        <v>Comunes</v>
      </c>
      <c r="H533" s="632" t="s">
        <v>7384</v>
      </c>
      <c r="I533" s="607" t="s">
        <v>99</v>
      </c>
      <c r="J533" s="625" t="s">
        <v>155</v>
      </c>
      <c r="K533" s="607" t="s">
        <v>121</v>
      </c>
      <c r="L533" s="607" t="s">
        <v>108</v>
      </c>
      <c r="M533" s="605" t="s">
        <v>1495</v>
      </c>
      <c r="N533" s="618" t="s">
        <v>2041</v>
      </c>
      <c r="O533" s="623">
        <v>45861</v>
      </c>
      <c r="P533" s="626" t="s">
        <v>7385</v>
      </c>
      <c r="Q533" s="624">
        <v>45859</v>
      </c>
      <c r="R533" s="618"/>
      <c r="S533" s="627"/>
      <c r="T533" s="618"/>
      <c r="U533" s="618"/>
      <c r="V533" s="618"/>
      <c r="W533" s="623"/>
      <c r="X533" s="618" t="s">
        <v>7386</v>
      </c>
      <c r="Y533" s="623">
        <v>45866</v>
      </c>
      <c r="Z533" s="628"/>
    </row>
    <row r="534" spans="1:26" ht="27" hidden="1" customHeight="1" x14ac:dyDescent="0.25">
      <c r="A534" s="605" t="s">
        <v>91</v>
      </c>
      <c r="B534" s="605" t="s">
        <v>29</v>
      </c>
      <c r="C534" s="636">
        <v>45873</v>
      </c>
      <c r="D534" s="631"/>
      <c r="E534" s="618" t="s">
        <v>39</v>
      </c>
      <c r="F534" s="618" t="s">
        <v>806</v>
      </c>
      <c r="G534" s="44" t="str" cm="1">
        <f t="array" ref="G534">IF(E534="JAL", _xlfn.XLOOKUP(F534,JAL[JAL],Listas!$C$272:$C$456),IF(E534 = "Concejo",_xlfn.XLOOKUP(F534,Listas!$B$207:$B$251,Listas!$C$207:$C$251),IF(E534="Congreso",_xlfn.XLOOKUP(F534,Listas!$B$127:$B$188,Listas!$C$127:$C$188), "")))</f>
        <v>Centro Democrático</v>
      </c>
      <c r="H534" s="632" t="s">
        <v>7387</v>
      </c>
      <c r="I534" s="607" t="s">
        <v>99</v>
      </c>
      <c r="J534" s="625" t="s">
        <v>141</v>
      </c>
      <c r="K534" s="607" t="s">
        <v>121</v>
      </c>
      <c r="L534" s="607" t="s">
        <v>108</v>
      </c>
      <c r="M534" s="605" t="s">
        <v>1495</v>
      </c>
      <c r="N534" s="618"/>
      <c r="O534" s="623"/>
      <c r="P534" s="626" t="s">
        <v>7388</v>
      </c>
      <c r="Q534" s="624">
        <v>45859</v>
      </c>
      <c r="R534" s="618"/>
      <c r="S534" s="627"/>
      <c r="T534" s="618"/>
      <c r="U534" s="618"/>
      <c r="V534" s="618"/>
      <c r="W534" s="623"/>
      <c r="X534" s="618" t="s">
        <v>7389</v>
      </c>
      <c r="Y534" s="623">
        <v>45868</v>
      </c>
      <c r="Z534" s="628"/>
    </row>
    <row r="535" spans="1:26" ht="27" hidden="1" customHeight="1" x14ac:dyDescent="0.25">
      <c r="A535" s="605" t="s">
        <v>85</v>
      </c>
      <c r="B535" s="605" t="s">
        <v>29</v>
      </c>
      <c r="C535" s="636">
        <v>45873</v>
      </c>
      <c r="D535" s="631"/>
      <c r="E535" s="618" t="s">
        <v>39</v>
      </c>
      <c r="F535" s="618" t="s">
        <v>730</v>
      </c>
      <c r="G535" s="44" t="str" cm="1">
        <f t="array" ref="G535">IF(E535="JAL", _xlfn.XLOOKUP(F535,JAL[JAL],Listas!$C$272:$C$456),IF(E535 = "Concejo",_xlfn.XLOOKUP(F535,Listas!$B$207:$B$251,Listas!$C$207:$C$251),IF(E535="Congreso",_xlfn.XLOOKUP(F535,Listas!$B$127:$B$188,Listas!$C$127:$C$188), "")))</f>
        <v>Colombia Humana</v>
      </c>
      <c r="H535" s="632" t="s">
        <v>7390</v>
      </c>
      <c r="I535" s="607" t="s">
        <v>99</v>
      </c>
      <c r="J535" s="625" t="s">
        <v>155</v>
      </c>
      <c r="K535" s="607" t="s">
        <v>121</v>
      </c>
      <c r="L535" s="607" t="s">
        <v>71</v>
      </c>
      <c r="M535" s="605" t="s">
        <v>325</v>
      </c>
      <c r="N535" s="618" t="s">
        <v>121</v>
      </c>
      <c r="O535" s="623">
        <v>45859</v>
      </c>
      <c r="P535" s="626" t="s">
        <v>7391</v>
      </c>
      <c r="Q535" s="624">
        <v>45859</v>
      </c>
      <c r="R535" s="618"/>
      <c r="S535" s="627"/>
      <c r="T535" s="618"/>
      <c r="U535" s="618"/>
      <c r="V535" s="618" t="s">
        <v>7392</v>
      </c>
      <c r="W535" s="623">
        <v>45867</v>
      </c>
      <c r="X535" s="618" t="s">
        <v>7393</v>
      </c>
      <c r="Y535" s="623">
        <v>45866</v>
      </c>
      <c r="Z535" s="628"/>
    </row>
    <row r="536" spans="1:26" ht="27" hidden="1" customHeight="1" x14ac:dyDescent="0.25">
      <c r="A536" s="605" t="s">
        <v>47</v>
      </c>
      <c r="B536" s="605" t="s">
        <v>29</v>
      </c>
      <c r="C536" s="636">
        <v>45873</v>
      </c>
      <c r="D536" s="631">
        <v>45890</v>
      </c>
      <c r="E536" s="618" t="s">
        <v>22</v>
      </c>
      <c r="F536" s="618" t="s">
        <v>261</v>
      </c>
      <c r="G536" s="612" t="str" cm="1">
        <f t="array" ref="G536">IF(E536="JAL", _xlfn.XLOOKUP(F536,JAL[JAL],Listas!$C$272:$C$455),IF(E536 = "Concejo",_xlfn.XLOOKUP(F536,Listas!$B$207:$B$253,Listas!$C$207:$C$253),IF(E536="Congreso",_xlfn.XLOOKUP(F536,Listas!$B$127:$B$204,Listas!$C$127:$C$204), "")))</f>
        <v>Alianza Verde</v>
      </c>
      <c r="H536" s="632" t="s">
        <v>7394</v>
      </c>
      <c r="I536" s="607" t="s">
        <v>104</v>
      </c>
      <c r="J536" s="625"/>
      <c r="K536" s="607"/>
      <c r="L536" s="607"/>
      <c r="M536" s="605"/>
      <c r="N536" s="618"/>
      <c r="O536" s="623"/>
      <c r="P536" s="626" t="s">
        <v>7395</v>
      </c>
      <c r="Q536" s="624">
        <v>45859</v>
      </c>
      <c r="R536" s="618" t="s">
        <v>7396</v>
      </c>
      <c r="S536" s="627">
        <v>45873</v>
      </c>
      <c r="T536" s="618"/>
      <c r="U536" s="618"/>
      <c r="V536" s="618"/>
      <c r="W536" s="623"/>
      <c r="X536" s="618" t="s">
        <v>7397</v>
      </c>
      <c r="Y536" s="623">
        <v>45890</v>
      </c>
      <c r="Z536" s="628"/>
    </row>
    <row r="537" spans="1:26" ht="27" hidden="1" customHeight="1" x14ac:dyDescent="0.25">
      <c r="A537" s="605" t="s">
        <v>78</v>
      </c>
      <c r="B537" s="605" t="s">
        <v>29</v>
      </c>
      <c r="C537" s="636">
        <v>45874</v>
      </c>
      <c r="D537" s="631"/>
      <c r="E537" s="618" t="s">
        <v>22</v>
      </c>
      <c r="F537" s="618" t="s">
        <v>288</v>
      </c>
      <c r="G537" s="612" t="str" cm="1">
        <f t="array" ref="G537">IF(E537="JAL", _xlfn.XLOOKUP(F537,JAL[JAL],Listas!$C$272:$C$455),IF(E537 = "Concejo",_xlfn.XLOOKUP(F537,Listas!$B$207:$B$253,Listas!$C$207:$C$253),IF(E537="Congreso",_xlfn.XLOOKUP(F537,Listas!$B$127:$B$204,Listas!$C$127:$C$204), "")))</f>
        <v>Pacto Historico</v>
      </c>
      <c r="H537" s="632" t="s">
        <v>7398</v>
      </c>
      <c r="I537" s="607" t="s">
        <v>126</v>
      </c>
      <c r="J537" s="607" t="s">
        <v>121</v>
      </c>
      <c r="K537" s="607" t="s">
        <v>121</v>
      </c>
      <c r="L537" s="607" t="s">
        <v>7</v>
      </c>
      <c r="M537" s="605" t="s">
        <v>325</v>
      </c>
      <c r="N537" s="618" t="s">
        <v>121</v>
      </c>
      <c r="O537" s="623">
        <f>$Q$537</f>
        <v>45867</v>
      </c>
      <c r="P537" s="626" t="s">
        <v>7399</v>
      </c>
      <c r="Q537" s="624">
        <v>45867</v>
      </c>
      <c r="R537" s="618"/>
      <c r="S537" s="627"/>
      <c r="T537" s="618"/>
      <c r="U537" s="618"/>
      <c r="V537" s="618" t="s">
        <v>7400</v>
      </c>
      <c r="W537" s="623">
        <v>45868</v>
      </c>
      <c r="X537" s="618" t="s">
        <v>7401</v>
      </c>
      <c r="Y537" s="623">
        <v>45873</v>
      </c>
      <c r="Z537" s="628" t="s">
        <v>7402</v>
      </c>
    </row>
    <row r="538" spans="1:26" ht="27" hidden="1" customHeight="1" x14ac:dyDescent="0.25">
      <c r="A538" s="605" t="s">
        <v>78</v>
      </c>
      <c r="B538" s="605" t="s">
        <v>29</v>
      </c>
      <c r="C538" s="636">
        <v>45877</v>
      </c>
      <c r="D538" s="631"/>
      <c r="E538" s="618" t="s">
        <v>22</v>
      </c>
      <c r="F538" s="618" t="s">
        <v>253</v>
      </c>
      <c r="G538" s="612" t="str" cm="1">
        <f t="array" ref="G538">IF(E538="JAL", _xlfn.XLOOKUP(F538,JAL[JAL],Listas!$C$272:$C$455),IF(E538 = "Concejo",_xlfn.XLOOKUP(F538,Listas!$B$207:$B$253,Listas!$C$207:$C$253),IF(E538="Congreso",_xlfn.XLOOKUP(F538,Listas!$B$127:$B$204,Listas!$C$127:$C$204), "")))</f>
        <v>Alianza Verde</v>
      </c>
      <c r="H538" s="632" t="s">
        <v>7403</v>
      </c>
      <c r="I538" s="607" t="s">
        <v>94</v>
      </c>
      <c r="J538" s="625" t="s">
        <v>198</v>
      </c>
      <c r="K538" s="607" t="s">
        <v>121</v>
      </c>
      <c r="L538" s="607" t="s">
        <v>121</v>
      </c>
      <c r="M538" s="605" t="s">
        <v>1495</v>
      </c>
      <c r="N538" s="618" t="s">
        <v>121</v>
      </c>
      <c r="O538" s="623">
        <f>$Q$538</f>
        <v>45861</v>
      </c>
      <c r="P538" s="626" t="s">
        <v>7404</v>
      </c>
      <c r="Q538" s="624">
        <v>45861</v>
      </c>
      <c r="R538" s="618"/>
      <c r="S538" s="627"/>
      <c r="T538" s="618"/>
      <c r="U538" s="618"/>
      <c r="V538" s="618"/>
      <c r="W538" s="623"/>
      <c r="X538" s="618" t="s">
        <v>7405</v>
      </c>
      <c r="Y538" s="623">
        <v>45877</v>
      </c>
      <c r="Z538" s="628" t="s">
        <v>7406</v>
      </c>
    </row>
    <row r="539" spans="1:26" ht="27" hidden="1" customHeight="1" x14ac:dyDescent="0.25">
      <c r="A539" s="605" t="s">
        <v>47</v>
      </c>
      <c r="B539" s="605" t="s">
        <v>29</v>
      </c>
      <c r="C539" s="636">
        <v>45877</v>
      </c>
      <c r="D539" s="631"/>
      <c r="E539" s="618" t="s">
        <v>22</v>
      </c>
      <c r="F539" s="618" t="s">
        <v>305</v>
      </c>
      <c r="G539" s="612" t="str" cm="1">
        <f t="array" ref="G539">IF(E539="JAL", _xlfn.XLOOKUP(F539,JAL[JAL],Listas!$C$272:$C$455),IF(E539 = "Concejo",_xlfn.XLOOKUP(F539,Listas!$B$207:$B$253,Listas!$C$207:$C$253),IF(E539="Congreso",_xlfn.XLOOKUP(F539,Listas!$B$127:$B$204,Listas!$C$127:$C$204), "")))</f>
        <v>Centro Democrático</v>
      </c>
      <c r="H539" s="632" t="s">
        <v>7407</v>
      </c>
      <c r="I539" s="607" t="s">
        <v>124</v>
      </c>
      <c r="J539" s="625" t="s">
        <v>234</v>
      </c>
      <c r="K539" s="607"/>
      <c r="L539" s="607"/>
      <c r="M539" s="605"/>
      <c r="N539" s="618"/>
      <c r="O539" s="623"/>
      <c r="P539" s="626" t="s">
        <v>7408</v>
      </c>
      <c r="Q539" s="624">
        <v>45862</v>
      </c>
      <c r="R539" s="618"/>
      <c r="S539" s="627"/>
      <c r="T539" s="618"/>
      <c r="U539" s="618"/>
      <c r="V539" s="618" t="s">
        <v>7409</v>
      </c>
      <c r="W539" s="623">
        <v>45868</v>
      </c>
      <c r="X539" s="618" t="s">
        <v>7410</v>
      </c>
      <c r="Y539" s="623">
        <v>45877</v>
      </c>
      <c r="Z539" s="628" t="s">
        <v>7411</v>
      </c>
    </row>
    <row r="540" spans="1:26" ht="27" hidden="1" customHeight="1" x14ac:dyDescent="0.25">
      <c r="A540" s="605" t="s">
        <v>60</v>
      </c>
      <c r="B540" s="605" t="s">
        <v>86</v>
      </c>
      <c r="C540" s="636">
        <v>45881</v>
      </c>
      <c r="D540" s="631">
        <v>45896</v>
      </c>
      <c r="E540" s="618" t="s">
        <v>39</v>
      </c>
      <c r="F540" s="618" t="s">
        <v>643</v>
      </c>
      <c r="G540" s="44" t="str" cm="1">
        <f t="array" ref="G540">IF(E540="JAL", _xlfn.XLOOKUP(F540,JAL[JAL],Listas!$C$272:$C$456),IF(E540 = "Concejo",_xlfn.XLOOKUP(F540,Listas!$B$207:$B$251,Listas!$C$207:$C$251),IF(E540="Congreso",_xlfn.XLOOKUP(F540,Listas!$B$127:$B$188,Listas!$C$127:$C$188), "")))</f>
        <v>Alianza Verde</v>
      </c>
      <c r="H540" s="632" t="s">
        <v>7412</v>
      </c>
      <c r="I540" s="607" t="s">
        <v>127</v>
      </c>
      <c r="J540" s="625" t="s">
        <v>121</v>
      </c>
      <c r="K540" s="607" t="s">
        <v>121</v>
      </c>
      <c r="L540" s="607" t="s">
        <v>15</v>
      </c>
      <c r="M540" s="605" t="s">
        <v>121</v>
      </c>
      <c r="N540" s="612" t="s">
        <v>121</v>
      </c>
      <c r="O540" s="623">
        <v>45874</v>
      </c>
      <c r="P540" s="626" t="s">
        <v>7413</v>
      </c>
      <c r="Q540" s="624">
        <v>45866</v>
      </c>
      <c r="R540" s="618" t="s">
        <v>7414</v>
      </c>
      <c r="S540" s="627">
        <v>45881</v>
      </c>
      <c r="T540" s="618"/>
      <c r="U540" s="618"/>
      <c r="V540" s="618"/>
      <c r="W540" s="623"/>
      <c r="X540" s="618" t="s">
        <v>7415</v>
      </c>
      <c r="Y540" s="623">
        <v>45895</v>
      </c>
      <c r="Z540" s="628"/>
    </row>
    <row r="541" spans="1:26" ht="27" hidden="1" customHeight="1" x14ac:dyDescent="0.25">
      <c r="A541" s="605" t="s">
        <v>91</v>
      </c>
      <c r="B541" s="605" t="s">
        <v>29</v>
      </c>
      <c r="C541" s="636">
        <v>45881</v>
      </c>
      <c r="D541" s="631"/>
      <c r="E541" s="618" t="s">
        <v>39</v>
      </c>
      <c r="F541" s="618" t="s">
        <v>699</v>
      </c>
      <c r="G541" s="44" t="str" cm="1">
        <f t="array" ref="G541">IF(E541="JAL", _xlfn.XLOOKUP(F541,JAL[JAL],Listas!$C$272:$C$456),IF(E541 = "Concejo",_xlfn.XLOOKUP(F541,Listas!$B$207:$B$251,Listas!$C$207:$C$251),IF(E541="Congreso",_xlfn.XLOOKUP(F541,Listas!$B$127:$B$188,Listas!$C$127:$C$188), "")))</f>
        <v xml:space="preserve">Alianza Verde </v>
      </c>
      <c r="H541" s="632" t="s">
        <v>7416</v>
      </c>
      <c r="I541" s="607" t="s">
        <v>88</v>
      </c>
      <c r="J541" s="625" t="s">
        <v>4562</v>
      </c>
      <c r="K541" s="607" t="s">
        <v>121</v>
      </c>
      <c r="L541" s="607" t="s">
        <v>58</v>
      </c>
      <c r="M541" s="605" t="s">
        <v>1495</v>
      </c>
      <c r="N541" s="618"/>
      <c r="O541" s="623"/>
      <c r="P541" s="626" t="s">
        <v>7417</v>
      </c>
      <c r="Q541" s="624">
        <v>45866</v>
      </c>
      <c r="R541" s="618"/>
      <c r="S541" s="627"/>
      <c r="T541" s="618"/>
      <c r="U541" s="618"/>
      <c r="V541" s="618"/>
      <c r="W541" s="623"/>
      <c r="X541" s="618" t="s">
        <v>7418</v>
      </c>
      <c r="Y541" s="623">
        <v>45877</v>
      </c>
      <c r="Z541" s="628"/>
    </row>
    <row r="542" spans="1:26" ht="27" hidden="1" customHeight="1" x14ac:dyDescent="0.25">
      <c r="A542" s="605" t="s">
        <v>60</v>
      </c>
      <c r="B542" s="605" t="s">
        <v>29</v>
      </c>
      <c r="C542" s="636">
        <v>45882</v>
      </c>
      <c r="D542" s="631">
        <v>45897</v>
      </c>
      <c r="E542" s="618" t="s">
        <v>22</v>
      </c>
      <c r="F542" s="618" t="s">
        <v>320</v>
      </c>
      <c r="G542" s="612" t="str" cm="1">
        <f t="array" ref="G542">IF(E542="JAL", _xlfn.XLOOKUP(F542,JAL[JAL],Listas!$C$272:$C$455),IF(E542 = "Concejo",_xlfn.XLOOKUP(F542,Listas!$B$207:$B$253,Listas!$C$207:$C$253),IF(E542="Congreso",_xlfn.XLOOKUP(F542,Listas!$B$127:$B$204,Listas!$C$127:$C$204), "")))</f>
        <v>Centro Democrático</v>
      </c>
      <c r="H542" s="632" t="s">
        <v>7419</v>
      </c>
      <c r="I542" s="607" t="s">
        <v>104</v>
      </c>
      <c r="J542" s="625" t="s">
        <v>207</v>
      </c>
      <c r="K542" s="607" t="s">
        <v>121</v>
      </c>
      <c r="L542" s="607" t="s">
        <v>121</v>
      </c>
      <c r="M542" s="605" t="s">
        <v>1495</v>
      </c>
      <c r="N542" s="618" t="s">
        <v>2041</v>
      </c>
      <c r="O542" s="623">
        <v>45873</v>
      </c>
      <c r="P542" s="626" t="s">
        <v>7420</v>
      </c>
      <c r="Q542" s="624">
        <v>45867</v>
      </c>
      <c r="R542" s="618" t="s">
        <v>7421</v>
      </c>
      <c r="S542" s="627">
        <v>45882</v>
      </c>
      <c r="T542" s="618"/>
      <c r="U542" s="618"/>
      <c r="V542" s="618" t="s">
        <v>7422</v>
      </c>
      <c r="W542" s="623">
        <v>45868</v>
      </c>
      <c r="X542" s="618" t="s">
        <v>7423</v>
      </c>
      <c r="Y542" s="623">
        <v>45897</v>
      </c>
      <c r="Z542" s="628"/>
    </row>
    <row r="543" spans="1:26" ht="27" hidden="1" customHeight="1" x14ac:dyDescent="0.25">
      <c r="A543" s="605" t="s">
        <v>42</v>
      </c>
      <c r="B543" s="605" t="s">
        <v>29</v>
      </c>
      <c r="C543" s="636">
        <v>45882</v>
      </c>
      <c r="D543" s="631"/>
      <c r="E543" s="618" t="s">
        <v>39</v>
      </c>
      <c r="F543" s="618" t="s">
        <v>806</v>
      </c>
      <c r="G543" s="44" t="str" cm="1">
        <f t="array" ref="G543">IF(E543="JAL", _xlfn.XLOOKUP(F543,JAL[JAL],Listas!$C$272:$C$456),IF(E543 = "Concejo",_xlfn.XLOOKUP(F543,Listas!$B$207:$B$251,Listas!$C$207:$C$251),IF(E543="Congreso",_xlfn.XLOOKUP(F543,Listas!$B$127:$B$188,Listas!$C$127:$C$188), "")))</f>
        <v>Centro Democrático</v>
      </c>
      <c r="H543" s="632" t="s">
        <v>7424</v>
      </c>
      <c r="I543" s="607" t="s">
        <v>99</v>
      </c>
      <c r="J543" s="625" t="s">
        <v>141</v>
      </c>
      <c r="K543" s="607"/>
      <c r="L543" s="607"/>
      <c r="M543" s="605"/>
      <c r="N543" s="618"/>
      <c r="O543" s="623"/>
      <c r="P543" s="626" t="s">
        <v>7425</v>
      </c>
      <c r="Q543" s="624">
        <v>45867</v>
      </c>
      <c r="R543" s="618"/>
      <c r="S543" s="627"/>
      <c r="T543" s="618"/>
      <c r="U543" s="618"/>
      <c r="V543" s="618"/>
      <c r="W543" s="623"/>
      <c r="X543" s="618" t="s">
        <v>7389</v>
      </c>
      <c r="Y543" s="623">
        <v>45868</v>
      </c>
      <c r="Z543" s="628"/>
    </row>
    <row r="544" spans="1:26" ht="27" hidden="1" customHeight="1" x14ac:dyDescent="0.25">
      <c r="A544" s="605" t="s">
        <v>85</v>
      </c>
      <c r="B544" s="605" t="s">
        <v>29</v>
      </c>
      <c r="C544" s="636">
        <v>45884</v>
      </c>
      <c r="D544" s="631"/>
      <c r="E544" s="618" t="s">
        <v>22</v>
      </c>
      <c r="F544" s="618" t="s">
        <v>299</v>
      </c>
      <c r="G544" s="612" t="str" cm="1">
        <f t="array" ref="G544">IF(E544="JAL", _xlfn.XLOOKUP(F544,JAL[JAL],Listas!$C$272:$C$455),IF(E544 = "Concejo",_xlfn.XLOOKUP(F544,Listas!$B$207:$B$253,Listas!$C$207:$C$253),IF(E544="Congreso",_xlfn.XLOOKUP(F544,Listas!$B$127:$B$204,Listas!$C$127:$C$204), "")))</f>
        <v>Pacto Historico</v>
      </c>
      <c r="H544" s="632" t="s">
        <v>7426</v>
      </c>
      <c r="I544" s="607" t="s">
        <v>126</v>
      </c>
      <c r="J544" s="607" t="s">
        <v>121</v>
      </c>
      <c r="K544" s="607" t="s">
        <v>121</v>
      </c>
      <c r="L544" s="607" t="s">
        <v>121</v>
      </c>
      <c r="M544" s="605" t="s">
        <v>7427</v>
      </c>
      <c r="N544" s="618" t="s">
        <v>4770</v>
      </c>
      <c r="O544" s="623">
        <v>45877</v>
      </c>
      <c r="P544" s="626" t="s">
        <v>7428</v>
      </c>
      <c r="Q544" s="624">
        <v>45877</v>
      </c>
      <c r="R544" s="618"/>
      <c r="S544" s="627"/>
      <c r="T544" s="618"/>
      <c r="U544" s="618"/>
      <c r="V544" s="618" t="s">
        <v>7429</v>
      </c>
      <c r="W544" s="623">
        <v>45881</v>
      </c>
      <c r="X544" s="618" t="s">
        <v>7430</v>
      </c>
      <c r="Y544" s="623">
        <v>45883</v>
      </c>
      <c r="Z544" s="628"/>
    </row>
    <row r="545" spans="1:26" ht="27" hidden="1" customHeight="1" x14ac:dyDescent="0.25">
      <c r="A545" s="605" t="s">
        <v>85</v>
      </c>
      <c r="B545" s="605" t="s">
        <v>29</v>
      </c>
      <c r="C545" s="636">
        <v>45888</v>
      </c>
      <c r="D545" s="631"/>
      <c r="E545" s="618" t="s">
        <v>39</v>
      </c>
      <c r="F545" s="618" t="s">
        <v>695</v>
      </c>
      <c r="G545" s="44" t="str" cm="1">
        <f t="array" ref="G545">IF(E545="JAL", _xlfn.XLOOKUP(F545,JAL[JAL],Listas!$C$272:$C$456),IF(E545 = "Concejo",_xlfn.XLOOKUP(F545,Listas!$B$207:$B$251,Listas!$C$207:$C$251),IF(E545="Congreso",_xlfn.XLOOKUP(F545,Listas!$B$127:$B$188,Listas!$C$127:$C$188), "")))</f>
        <v>Colombia Humana</v>
      </c>
      <c r="H545" s="632" t="s">
        <v>7431</v>
      </c>
      <c r="I545" s="607" t="s">
        <v>88</v>
      </c>
      <c r="J545" s="625" t="s">
        <v>197</v>
      </c>
      <c r="K545" s="607" t="s">
        <v>121</v>
      </c>
      <c r="L545" s="607" t="s">
        <v>58</v>
      </c>
      <c r="M545" s="605" t="s">
        <v>1495</v>
      </c>
      <c r="N545" s="618" t="s">
        <v>121</v>
      </c>
      <c r="O545" s="623">
        <v>45874</v>
      </c>
      <c r="P545" s="626" t="s">
        <v>7432</v>
      </c>
      <c r="Q545" s="624">
        <v>45870</v>
      </c>
      <c r="R545" s="618"/>
      <c r="S545" s="627"/>
      <c r="T545" s="618"/>
      <c r="U545" s="618"/>
      <c r="V545" s="618"/>
      <c r="W545" s="623"/>
      <c r="X545" s="618" t="s">
        <v>7383</v>
      </c>
      <c r="Y545" s="623">
        <v>45862</v>
      </c>
      <c r="Z545" s="628" t="s">
        <v>7433</v>
      </c>
    </row>
    <row r="546" spans="1:26" ht="27" hidden="1" customHeight="1" x14ac:dyDescent="0.25">
      <c r="A546" s="605" t="s">
        <v>85</v>
      </c>
      <c r="B546" s="605" t="s">
        <v>29</v>
      </c>
      <c r="C546" s="636">
        <v>45891</v>
      </c>
      <c r="D546" s="631"/>
      <c r="E546" s="618" t="s">
        <v>22</v>
      </c>
      <c r="F546" s="618" t="s">
        <v>300</v>
      </c>
      <c r="G546" s="612" t="str" cm="1">
        <f t="array" ref="G546">IF(E546="JAL", _xlfn.XLOOKUP(F546,JAL[JAL],Listas!$C$272:$C$455),IF(E546 = "Concejo",_xlfn.XLOOKUP(F546,Listas!$B$207:$B$253,Listas!$C$207:$C$253),IF(E546="Congreso",_xlfn.XLOOKUP(F546,Listas!$B$127:$B$204,Listas!$C$127:$C$204), "")))</f>
        <v>Centro Democrático</v>
      </c>
      <c r="H546" s="632" t="s">
        <v>7434</v>
      </c>
      <c r="I546" s="607" t="s">
        <v>88</v>
      </c>
      <c r="J546" s="607" t="s">
        <v>121</v>
      </c>
      <c r="K546" s="607" t="s">
        <v>166</v>
      </c>
      <c r="L546" s="607" t="s">
        <v>64</v>
      </c>
      <c r="M546" s="605" t="s">
        <v>1495</v>
      </c>
      <c r="N546" s="618" t="s">
        <v>121</v>
      </c>
      <c r="O546" s="623">
        <v>45874</v>
      </c>
      <c r="P546" s="626" t="s">
        <v>7435</v>
      </c>
      <c r="Q546" s="624">
        <v>45874</v>
      </c>
      <c r="R546" s="618"/>
      <c r="S546" s="627"/>
      <c r="T546" s="618"/>
      <c r="U546" s="618"/>
      <c r="V546" s="618" t="s">
        <v>7436</v>
      </c>
      <c r="W546" s="623">
        <v>45881</v>
      </c>
      <c r="X546" s="618" t="s">
        <v>7437</v>
      </c>
      <c r="Y546" s="623">
        <v>45883</v>
      </c>
      <c r="Z546" s="628"/>
    </row>
    <row r="547" spans="1:26" ht="27" hidden="1" customHeight="1" x14ac:dyDescent="0.25">
      <c r="A547" s="605" t="s">
        <v>78</v>
      </c>
      <c r="B547" s="605" t="s">
        <v>29</v>
      </c>
      <c r="C547" s="636">
        <v>45894</v>
      </c>
      <c r="D547" s="631"/>
      <c r="E547" s="618" t="s">
        <v>22</v>
      </c>
      <c r="F547" s="618" t="s">
        <v>288</v>
      </c>
      <c r="G547" s="612" t="str" cm="1">
        <f t="array" ref="G547">IF(E547="JAL", _xlfn.XLOOKUP(F547,JAL[JAL],Listas!$C$272:$C$455),IF(E547 = "Concejo",_xlfn.XLOOKUP(F547,Listas!$B$207:$B$253,Listas!$C$207:$C$253),IF(E547="Congreso",_xlfn.XLOOKUP(F547,Listas!$B$127:$B$204,Listas!$C$127:$C$204), "")))</f>
        <v>Pacto Historico</v>
      </c>
      <c r="H547" s="632" t="s">
        <v>7438</v>
      </c>
      <c r="I547" s="607"/>
      <c r="J547" s="625"/>
      <c r="K547" s="607"/>
      <c r="L547" s="607"/>
      <c r="M547" s="605"/>
      <c r="N547" s="618"/>
      <c r="O547" s="623"/>
      <c r="P547" s="626" t="s">
        <v>7439</v>
      </c>
      <c r="Q547" s="624">
        <v>45884</v>
      </c>
      <c r="R547" s="618"/>
      <c r="S547" s="627"/>
      <c r="T547" s="618"/>
      <c r="U547" s="618"/>
      <c r="V547" s="618" t="s">
        <v>7440</v>
      </c>
      <c r="W547" s="623">
        <v>45891</v>
      </c>
      <c r="X547" s="618" t="s">
        <v>7441</v>
      </c>
      <c r="Y547" s="623">
        <v>45894</v>
      </c>
      <c r="Z547" s="628"/>
    </row>
    <row r="548" spans="1:26" ht="27" hidden="1" customHeight="1" x14ac:dyDescent="0.25">
      <c r="A548" s="605" t="s">
        <v>60</v>
      </c>
      <c r="B548" s="605" t="s">
        <v>29</v>
      </c>
      <c r="C548" s="636">
        <v>45895</v>
      </c>
      <c r="D548" s="631">
        <v>45902</v>
      </c>
      <c r="E548" s="618" t="s">
        <v>22</v>
      </c>
      <c r="F548" s="618" t="s">
        <v>299</v>
      </c>
      <c r="G548" s="612" t="str" cm="1">
        <f t="array" ref="G548">IF(E548="JAL", _xlfn.XLOOKUP(F548,JAL[JAL],Listas!$C$272:$C$455),IF(E548 = "Concejo",_xlfn.XLOOKUP(F548,Listas!$B$207:$B$253,Listas!$C$207:$C$253),IF(E548="Congreso",_xlfn.XLOOKUP(F548,Listas!$B$127:$B$204,Listas!$C$127:$C$204), "")))</f>
        <v>Pacto Historico</v>
      </c>
      <c r="H548" s="632" t="s">
        <v>7442</v>
      </c>
      <c r="I548" s="607" t="s">
        <v>88</v>
      </c>
      <c r="J548" s="625" t="s">
        <v>190</v>
      </c>
      <c r="K548" s="607" t="s">
        <v>121</v>
      </c>
      <c r="L548" s="607" t="s">
        <v>34</v>
      </c>
      <c r="M548" s="605" t="s">
        <v>1495</v>
      </c>
      <c r="N548" s="618" t="s">
        <v>121</v>
      </c>
      <c r="O548" s="623">
        <v>45891</v>
      </c>
      <c r="P548" s="626" t="s">
        <v>7443</v>
      </c>
      <c r="Q548" s="624">
        <v>45888</v>
      </c>
      <c r="R548" s="618" t="s">
        <v>7444</v>
      </c>
      <c r="S548" s="627">
        <v>45895</v>
      </c>
      <c r="T548" s="618"/>
      <c r="U548" s="618"/>
      <c r="V548" s="618" t="s">
        <v>7445</v>
      </c>
      <c r="W548" s="623">
        <v>45901</v>
      </c>
      <c r="X548" s="618" t="s">
        <v>7446</v>
      </c>
      <c r="Y548" s="623">
        <v>45902</v>
      </c>
      <c r="Z548" s="628"/>
    </row>
    <row r="549" spans="1:26" ht="27" hidden="1" customHeight="1" x14ac:dyDescent="0.25">
      <c r="A549" s="605" t="s">
        <v>16</v>
      </c>
      <c r="B549" s="605" t="s">
        <v>29</v>
      </c>
      <c r="C549" s="636">
        <v>45895</v>
      </c>
      <c r="D549" s="631">
        <v>45902</v>
      </c>
      <c r="E549" s="618" t="s">
        <v>32</v>
      </c>
      <c r="F549" s="618" t="s">
        <v>557</v>
      </c>
      <c r="G549" s="612" t="str" cm="1">
        <f t="array" ref="G549">IF(E549="JAL", _xlfn.XLOOKUP(F549,JAL[JAL],Listas!$C$272:$C$455),IF(E549 = "Concejo",_xlfn.XLOOKUP(F549,Listas!$B$207:$B$253,Listas!$C$207:$C$253),IF(E549="Congreso",_xlfn.XLOOKUP(F549,Listas!$B$127:$B$204,Listas!$C$127:$C$204), "")))</f>
        <v>Colombia Humana</v>
      </c>
      <c r="H549" s="632" t="s">
        <v>7447</v>
      </c>
      <c r="I549" s="607"/>
      <c r="J549" s="625"/>
      <c r="K549" s="607"/>
      <c r="L549" s="607"/>
      <c r="M549" s="605"/>
      <c r="N549" s="612"/>
      <c r="O549" s="623"/>
      <c r="P549" s="626" t="s">
        <v>7448</v>
      </c>
      <c r="Q549" s="624">
        <v>45888</v>
      </c>
      <c r="R549" s="618" t="s">
        <v>7449</v>
      </c>
      <c r="S549" s="627">
        <v>45895</v>
      </c>
      <c r="T549" s="618"/>
      <c r="U549" s="618"/>
      <c r="V549" s="618"/>
      <c r="W549" s="623"/>
      <c r="X549" s="618" t="s">
        <v>7450</v>
      </c>
      <c r="Y549" s="623">
        <v>45902</v>
      </c>
      <c r="Z549" s="628" t="s">
        <v>7451</v>
      </c>
    </row>
    <row r="550" spans="1:26" ht="27" hidden="1" customHeight="1" x14ac:dyDescent="0.25">
      <c r="A550" s="605" t="s">
        <v>47</v>
      </c>
      <c r="B550" s="605" t="s">
        <v>29</v>
      </c>
      <c r="C550" s="636">
        <v>45895</v>
      </c>
      <c r="D550" s="631">
        <v>45902</v>
      </c>
      <c r="E550" s="618" t="s">
        <v>22</v>
      </c>
      <c r="F550" s="618" t="s">
        <v>288</v>
      </c>
      <c r="G550" s="612" t="str" cm="1">
        <f t="array" ref="G550">IF(E550="JAL", _xlfn.XLOOKUP(F550,JAL[JAL],Listas!$C$272:$C$455),IF(E550 = "Concejo",_xlfn.XLOOKUP(F550,Listas!$B$207:$B$253,Listas!$C$207:$C$253),IF(E550="Congreso",_xlfn.XLOOKUP(F550,Listas!$B$127:$B$204,Listas!$C$127:$C$204), "")))</f>
        <v>Pacto Historico</v>
      </c>
      <c r="H550" s="632" t="s">
        <v>7452</v>
      </c>
      <c r="I550" s="607" t="s">
        <v>124</v>
      </c>
      <c r="J550" s="625" t="s">
        <v>173</v>
      </c>
      <c r="K550" s="607"/>
      <c r="L550" s="607"/>
      <c r="M550" s="605"/>
      <c r="N550" s="618"/>
      <c r="O550" s="623"/>
      <c r="P550" s="626" t="s">
        <v>7453</v>
      </c>
      <c r="Q550" s="624">
        <v>45888</v>
      </c>
      <c r="R550" s="618" t="s">
        <v>7454</v>
      </c>
      <c r="S550" s="627">
        <v>45895</v>
      </c>
      <c r="T550" s="618"/>
      <c r="U550" s="618"/>
      <c r="V550" s="618"/>
      <c r="W550" s="623"/>
      <c r="X550" s="618" t="s">
        <v>7455</v>
      </c>
      <c r="Y550" s="623">
        <v>45902</v>
      </c>
      <c r="Z550" s="628"/>
    </row>
    <row r="551" spans="1:26" ht="27" hidden="1" customHeight="1" x14ac:dyDescent="0.25">
      <c r="A551" s="605" t="s">
        <v>85</v>
      </c>
      <c r="B551" s="605" t="s">
        <v>29</v>
      </c>
      <c r="C551" s="636">
        <v>45895</v>
      </c>
      <c r="D551" s="631">
        <v>45909</v>
      </c>
      <c r="E551" s="618" t="s">
        <v>22</v>
      </c>
      <c r="F551" s="618" t="s">
        <v>300</v>
      </c>
      <c r="G551" s="612" t="str" cm="1">
        <f t="array" ref="G551">IF(E551="JAL", _xlfn.XLOOKUP(F551,JAL[JAL],Listas!$C$272:$C$455),IF(E551 = "Concejo",_xlfn.XLOOKUP(F551,Listas!$B$207:$B$253,Listas!$C$207:$C$253),IF(E551="Congreso",_xlfn.XLOOKUP(F551,Listas!$B$127:$B$204,Listas!$C$127:$C$204), "")))</f>
        <v>Centro Democrático</v>
      </c>
      <c r="H551" s="632" t="s">
        <v>7456</v>
      </c>
      <c r="I551" s="607" t="s">
        <v>113</v>
      </c>
      <c r="J551" s="625" t="s">
        <v>145</v>
      </c>
      <c r="K551" s="607" t="s">
        <v>121</v>
      </c>
      <c r="L551" s="607" t="s">
        <v>121</v>
      </c>
      <c r="M551" s="605" t="s">
        <v>7457</v>
      </c>
      <c r="N551" s="618" t="s">
        <v>7458</v>
      </c>
      <c r="O551" s="623">
        <v>45880</v>
      </c>
      <c r="P551" s="626" t="s">
        <v>7459</v>
      </c>
      <c r="Q551" s="624">
        <v>45880</v>
      </c>
      <c r="R551" s="618" t="s">
        <v>7460</v>
      </c>
      <c r="S551" s="627">
        <v>45895</v>
      </c>
      <c r="T551" s="618"/>
      <c r="U551" s="618"/>
      <c r="V551" s="618"/>
      <c r="W551" s="623"/>
      <c r="X551" s="618" t="s">
        <v>7461</v>
      </c>
      <c r="Y551" s="623">
        <v>45909</v>
      </c>
      <c r="Z551" s="628"/>
    </row>
    <row r="552" spans="1:26" ht="27" hidden="1" customHeight="1" x14ac:dyDescent="0.25">
      <c r="A552" s="605" t="s">
        <v>16</v>
      </c>
      <c r="B552" s="605" t="s">
        <v>29</v>
      </c>
      <c r="C552" s="636">
        <v>45896</v>
      </c>
      <c r="D552" s="631"/>
      <c r="E552" s="618" t="s">
        <v>39</v>
      </c>
      <c r="F552" s="618" t="s">
        <v>654</v>
      </c>
      <c r="G552" s="44" t="str" cm="1">
        <f t="array" ref="G552">IF(E552="JAL", _xlfn.XLOOKUP(F552,JAL[JAL],Listas!$C$272:$C$456),IF(E552 = "Concejo",_xlfn.XLOOKUP(F552,Listas!$B$207:$B$251,Listas!$C$207:$C$251),IF(E552="Congreso",_xlfn.XLOOKUP(F552,Listas!$B$127:$B$188,Listas!$C$127:$C$188), "")))</f>
        <v>Partido Nuevo Liberalismo</v>
      </c>
      <c r="H552" s="632" t="s">
        <v>7462</v>
      </c>
      <c r="I552" s="607"/>
      <c r="J552" s="625"/>
      <c r="K552" s="607"/>
      <c r="L552" s="607"/>
      <c r="M552" s="605"/>
      <c r="N552" s="618"/>
      <c r="O552" s="623"/>
      <c r="P552" s="626" t="s">
        <v>7463</v>
      </c>
      <c r="Q552" s="624">
        <v>45881</v>
      </c>
      <c r="R552" s="618"/>
      <c r="S552" s="627"/>
      <c r="T552" s="618"/>
      <c r="U552" s="618"/>
      <c r="V552" s="618"/>
      <c r="W552" s="623"/>
      <c r="X552" s="618" t="s">
        <v>7464</v>
      </c>
      <c r="Y552" s="623">
        <v>45894</v>
      </c>
      <c r="Z552" s="628" t="s">
        <v>7465</v>
      </c>
    </row>
    <row r="553" spans="1:26" ht="27" hidden="1" customHeight="1" x14ac:dyDescent="0.25">
      <c r="A553" s="605" t="s">
        <v>42</v>
      </c>
      <c r="B553" s="605" t="s">
        <v>29</v>
      </c>
      <c r="C553" s="636">
        <v>45898</v>
      </c>
      <c r="D553" s="631"/>
      <c r="E553" s="618" t="s">
        <v>22</v>
      </c>
      <c r="F553" s="618" t="s">
        <v>288</v>
      </c>
      <c r="G553" s="612" t="str" cm="1">
        <f t="array" ref="G553">IF(E553="JAL", _xlfn.XLOOKUP(F553,JAL[JAL],Listas!$C$272:$C$455),IF(E553 = "Concejo",_xlfn.XLOOKUP(F553,Listas!$B$207:$B$253,Listas!$C$207:$C$253),IF(E553="Congreso",_xlfn.XLOOKUP(F553,Listas!$B$127:$B$204,Listas!$C$127:$C$204), "")))</f>
        <v>Pacto Historico</v>
      </c>
      <c r="H553" s="632" t="s">
        <v>7466</v>
      </c>
      <c r="I553" s="607" t="s">
        <v>99</v>
      </c>
      <c r="J553" s="625" t="s">
        <v>141</v>
      </c>
      <c r="K553" s="607"/>
      <c r="L553" s="607"/>
      <c r="M553" s="605" t="s">
        <v>1495</v>
      </c>
      <c r="N553" s="618"/>
      <c r="O553" s="623"/>
      <c r="P553" s="626" t="s">
        <v>7467</v>
      </c>
      <c r="Q553" s="624">
        <v>45891</v>
      </c>
      <c r="R553" s="618"/>
      <c r="S553" s="627"/>
      <c r="T553" s="618"/>
      <c r="U553" s="618"/>
      <c r="V553" s="618"/>
      <c r="W553" s="623"/>
      <c r="X553" s="618" t="s">
        <v>7468</v>
      </c>
      <c r="Y553" s="623">
        <v>45898</v>
      </c>
      <c r="Z553" s="628" t="s">
        <v>7469</v>
      </c>
    </row>
    <row r="554" spans="1:26" ht="27" hidden="1" customHeight="1" x14ac:dyDescent="0.25">
      <c r="A554" s="605" t="s">
        <v>47</v>
      </c>
      <c r="B554" s="605" t="s">
        <v>29</v>
      </c>
      <c r="C554" s="649">
        <v>45899</v>
      </c>
      <c r="D554" s="823"/>
      <c r="E554" s="618" t="s">
        <v>22</v>
      </c>
      <c r="F554" s="618" t="s">
        <v>367</v>
      </c>
      <c r="G554" s="612" t="str" cm="1">
        <f t="array" ref="G554">IF(E554="JAL", _xlfn.XLOOKUP(F554,JAL[JAL],Listas!$C$272:$C$455),IF(E554 = "Concejo",_xlfn.XLOOKUP(F554,Listas!$B$207:$B$253,Listas!$C$207:$C$253),IF(E554="Congreso",_xlfn.XLOOKUP(F554,Listas!$B$127:$B$204,Listas!$C$127:$C$204), "")))</f>
        <v>No Aplica</v>
      </c>
      <c r="H554" s="761" t="s">
        <v>7470</v>
      </c>
      <c r="I554" s="618" t="s">
        <v>113</v>
      </c>
      <c r="J554" s="715"/>
      <c r="K554" s="618"/>
      <c r="L554" s="618"/>
      <c r="M554" s="605"/>
      <c r="N554" s="618"/>
      <c r="O554" s="623"/>
      <c r="P554" s="626" t="s">
        <v>7471</v>
      </c>
      <c r="Q554" s="624">
        <v>45817</v>
      </c>
      <c r="R554" s="618"/>
      <c r="S554" s="627"/>
      <c r="T554" s="618"/>
      <c r="U554" s="618"/>
      <c r="V554" s="618"/>
      <c r="W554" s="623"/>
      <c r="X554" s="618"/>
      <c r="Y554" s="623"/>
      <c r="Z554" s="628" t="s">
        <v>7472</v>
      </c>
    </row>
    <row r="555" spans="1:26" ht="27" hidden="1" customHeight="1" x14ac:dyDescent="0.25">
      <c r="A555" s="605" t="s">
        <v>85</v>
      </c>
      <c r="B555" s="605" t="s">
        <v>29</v>
      </c>
      <c r="C555" s="636">
        <v>45901</v>
      </c>
      <c r="D555" s="631"/>
      <c r="E555" s="618" t="s">
        <v>22</v>
      </c>
      <c r="F555" s="618" t="s">
        <v>267</v>
      </c>
      <c r="G555" s="612" t="str" cm="1">
        <f t="array" ref="G555">IF(E555="JAL", _xlfn.XLOOKUP(F555,JAL[JAL],Listas!$C$272:$C$455),IF(E555 = "Concejo",_xlfn.XLOOKUP(F555,Listas!$B$207:$B$253,Listas!$C$207:$C$253),IF(E555="Congreso",_xlfn.XLOOKUP(F555,Listas!$B$127:$B$204,Listas!$C$127:$C$204), "")))</f>
        <v>Partido Nuevo Liberalismo</v>
      </c>
      <c r="H555" s="632" t="s">
        <v>7473</v>
      </c>
      <c r="I555" s="607" t="s">
        <v>88</v>
      </c>
      <c r="J555" s="618" t="s">
        <v>121</v>
      </c>
      <c r="K555" s="607" t="s">
        <v>121</v>
      </c>
      <c r="L555" s="607" t="s">
        <v>121</v>
      </c>
      <c r="M555" s="605" t="s">
        <v>4917</v>
      </c>
      <c r="N555" s="618" t="s">
        <v>121</v>
      </c>
      <c r="O555" s="623">
        <v>45884</v>
      </c>
      <c r="P555" s="626" t="s">
        <v>7474</v>
      </c>
      <c r="Q555" s="624">
        <v>45884</v>
      </c>
      <c r="R555" s="618"/>
      <c r="S555" s="627"/>
      <c r="T555" s="618"/>
      <c r="U555" s="618"/>
      <c r="V555" s="618"/>
      <c r="W555" s="623"/>
      <c r="X555" s="618" t="s">
        <v>7475</v>
      </c>
      <c r="Y555" s="623">
        <v>45901</v>
      </c>
      <c r="Z555" s="628"/>
    </row>
    <row r="556" spans="1:26" ht="27" hidden="1" customHeight="1" x14ac:dyDescent="0.25">
      <c r="A556" s="605" t="s">
        <v>42</v>
      </c>
      <c r="B556" s="605" t="s">
        <v>29</v>
      </c>
      <c r="C556" s="636">
        <v>45902</v>
      </c>
      <c r="D556" s="631"/>
      <c r="E556" s="618" t="s">
        <v>39</v>
      </c>
      <c r="F556" s="618" t="s">
        <v>647</v>
      </c>
      <c r="G556" s="44" t="str" cm="1">
        <f t="array" ref="G556">IF(E556="JAL", _xlfn.XLOOKUP(F556,JAL[JAL],Listas!$C$272:$C$456),IF(E556 = "Concejo",_xlfn.XLOOKUP(F556,Listas!$B$207:$B$251,Listas!$C$207:$C$251),IF(E556="Congreso",_xlfn.XLOOKUP(F556,Listas!$B$127:$B$188,Listas!$C$127:$C$188), "")))</f>
        <v>Partido Liberal</v>
      </c>
      <c r="H556" s="632" t="s">
        <v>7476</v>
      </c>
      <c r="I556" s="607" t="s">
        <v>88</v>
      </c>
      <c r="J556" s="625" t="s">
        <v>190</v>
      </c>
      <c r="K556" s="607"/>
      <c r="L556" s="607" t="s">
        <v>24</v>
      </c>
      <c r="M556" s="605" t="s">
        <v>1495</v>
      </c>
      <c r="N556" s="618"/>
      <c r="O556" s="623"/>
      <c r="P556" s="626" t="s">
        <v>7477</v>
      </c>
      <c r="Q556" s="624">
        <v>45888</v>
      </c>
      <c r="R556" s="618"/>
      <c r="S556" s="627"/>
      <c r="T556" s="618"/>
      <c r="U556" s="618"/>
      <c r="V556" s="618"/>
      <c r="W556" s="623"/>
      <c r="X556" s="618" t="s">
        <v>7478</v>
      </c>
      <c r="Y556" s="623">
        <v>45902</v>
      </c>
      <c r="Z556" s="628"/>
    </row>
    <row r="557" spans="1:26" ht="27" hidden="1" customHeight="1" x14ac:dyDescent="0.25">
      <c r="A557" s="605" t="s">
        <v>16</v>
      </c>
      <c r="B557" s="605" t="s">
        <v>29</v>
      </c>
      <c r="C557" s="636">
        <v>45903</v>
      </c>
      <c r="D557" s="631">
        <v>45910</v>
      </c>
      <c r="E557" s="618" t="s">
        <v>32</v>
      </c>
      <c r="F557" s="618" t="s">
        <v>582</v>
      </c>
      <c r="G557" s="612" t="str" cm="1">
        <f t="array" ref="G557">IF(E557="JAL", _xlfn.XLOOKUP(F557,JAL[JAL],Listas!$C$272:$C$455),IF(E557 = "Concejo",_xlfn.XLOOKUP(F557,Listas!$B$207:$B$253,Listas!$C$207:$C$253),IF(E557="Congreso",_xlfn.XLOOKUP(F557,Listas!$B$127:$B$204,Listas!$C$127:$C$204), "")))</f>
        <v>Partido Liberal Colombiano</v>
      </c>
      <c r="H557" s="632" t="s">
        <v>7479</v>
      </c>
      <c r="I557" s="607"/>
      <c r="J557" s="625"/>
      <c r="K557" s="607"/>
      <c r="L557" s="607"/>
      <c r="M557" s="605"/>
      <c r="N557" s="618"/>
      <c r="O557" s="623"/>
      <c r="P557" s="626" t="s">
        <v>7480</v>
      </c>
      <c r="Q557" s="624">
        <v>45896</v>
      </c>
      <c r="R557" s="618" t="s">
        <v>7481</v>
      </c>
      <c r="S557" s="627">
        <v>45903</v>
      </c>
      <c r="T557" s="618"/>
      <c r="U557" s="618"/>
      <c r="V557" s="618"/>
      <c r="W557" s="623"/>
      <c r="X557" s="618" t="s">
        <v>7482</v>
      </c>
      <c r="Y557" s="623">
        <v>45910</v>
      </c>
      <c r="Z557" s="628"/>
    </row>
    <row r="558" spans="1:26" ht="27" hidden="1" customHeight="1" x14ac:dyDescent="0.25">
      <c r="A558" s="605" t="s">
        <v>91</v>
      </c>
      <c r="B558" s="605" t="s">
        <v>29</v>
      </c>
      <c r="C558" s="636">
        <v>45903</v>
      </c>
      <c r="D558" s="631"/>
      <c r="E558" s="618" t="s">
        <v>39</v>
      </c>
      <c r="F558" s="618" t="s">
        <v>722</v>
      </c>
      <c r="G558" s="44" t="str" cm="1">
        <f t="array" ref="G558">IF(E558="JAL", _xlfn.XLOOKUP(F558,JAL[JAL],Listas!$C$272:$C$456),IF(E558 = "Concejo",_xlfn.XLOOKUP(F558,Listas!$B$207:$B$251,Listas!$C$207:$C$251),IF(E558="Congreso",_xlfn.XLOOKUP(F558,Listas!$B$127:$B$188,Listas!$C$127:$C$188), "")))</f>
        <v>Centro Democrático</v>
      </c>
      <c r="H558" s="632" t="s">
        <v>7483</v>
      </c>
      <c r="I558" s="607" t="s">
        <v>88</v>
      </c>
      <c r="J558" s="625"/>
      <c r="K558" s="607" t="s">
        <v>121</v>
      </c>
      <c r="L558" s="607"/>
      <c r="M558" s="605" t="s">
        <v>1495</v>
      </c>
      <c r="N558" s="618"/>
      <c r="O558" s="623"/>
      <c r="P558" s="626" t="s">
        <v>7484</v>
      </c>
      <c r="Q558" s="624">
        <v>45889</v>
      </c>
      <c r="R558" s="618"/>
      <c r="S558" s="627"/>
      <c r="T558" s="618"/>
      <c r="U558" s="618"/>
      <c r="V558" s="618"/>
      <c r="W558" s="623"/>
      <c r="X558" s="618" t="s">
        <v>7485</v>
      </c>
      <c r="Y558" s="623">
        <v>45903</v>
      </c>
      <c r="Z558" s="628"/>
    </row>
    <row r="559" spans="1:26" ht="27" hidden="1" customHeight="1" x14ac:dyDescent="0.25">
      <c r="A559" s="605" t="s">
        <v>60</v>
      </c>
      <c r="B559" s="605" t="s">
        <v>29</v>
      </c>
      <c r="C559" s="636">
        <v>45904</v>
      </c>
      <c r="D559" s="631"/>
      <c r="E559" s="618" t="s">
        <v>22</v>
      </c>
      <c r="F559" s="618" t="s">
        <v>251</v>
      </c>
      <c r="G559" s="612" t="str" cm="1">
        <f t="array" ref="G559">IF(E559="JAL", _xlfn.XLOOKUP(F559,JAL[JAL],Listas!$C$272:$C$455),IF(E559 = "Concejo",_xlfn.XLOOKUP(F559,Listas!$B$207:$B$253,Listas!$C$207:$C$253),IF(E559="Congreso",_xlfn.XLOOKUP(F559,Listas!$B$127:$B$204,Listas!$C$127:$C$204), "")))</f>
        <v>Alianza Verde</v>
      </c>
      <c r="H559" s="632" t="s">
        <v>7486</v>
      </c>
      <c r="I559" s="607" t="s">
        <v>104</v>
      </c>
      <c r="J559" s="625" t="s">
        <v>4821</v>
      </c>
      <c r="K559" s="607" t="s">
        <v>121</v>
      </c>
      <c r="L559" s="607" t="s">
        <v>34</v>
      </c>
      <c r="M559" s="605" t="s">
        <v>1495</v>
      </c>
      <c r="N559" s="612" t="s">
        <v>121</v>
      </c>
      <c r="O559" s="623">
        <v>45897</v>
      </c>
      <c r="P559" s="626" t="s">
        <v>7487</v>
      </c>
      <c r="Q559" s="624">
        <v>45890</v>
      </c>
      <c r="R559" s="618"/>
      <c r="S559" s="627"/>
      <c r="T559" s="618"/>
      <c r="U559" s="618"/>
      <c r="V559" s="618" t="s">
        <v>7488</v>
      </c>
      <c r="W559" s="623">
        <v>45896</v>
      </c>
      <c r="X559" s="618" t="s">
        <v>7489</v>
      </c>
      <c r="Y559" s="623">
        <v>45904</v>
      </c>
      <c r="Z559" s="628" t="s">
        <v>7490</v>
      </c>
    </row>
    <row r="560" spans="1:26" ht="27" hidden="1" customHeight="1" x14ac:dyDescent="0.25">
      <c r="A560" s="605" t="s">
        <v>85</v>
      </c>
      <c r="B560" s="605" t="s">
        <v>29</v>
      </c>
      <c r="C560" s="636">
        <v>45905</v>
      </c>
      <c r="D560" s="631">
        <v>45919</v>
      </c>
      <c r="E560" s="618" t="s">
        <v>22</v>
      </c>
      <c r="F560" s="618" t="s">
        <v>348</v>
      </c>
      <c r="G560" s="612" t="str" cm="1">
        <f t="array" ref="G560">IF(E560="JAL", _xlfn.XLOOKUP(F560,JAL[JAL],Listas!$C$272:$C$455),IF(E560 = "Concejo",_xlfn.XLOOKUP(F560,Listas!$B$207:$B$253,Listas!$C$207:$C$253),IF(E560="Congreso",_xlfn.XLOOKUP(F560,Listas!$B$127:$B$204,Listas!$C$127:$C$204), "")))</f>
        <v>Partido de la U</v>
      </c>
      <c r="H560" s="632" t="s">
        <v>7491</v>
      </c>
      <c r="I560" s="607" t="s">
        <v>104</v>
      </c>
      <c r="J560" s="625" t="s">
        <v>223</v>
      </c>
      <c r="K560" s="607" t="s">
        <v>235</v>
      </c>
      <c r="L560" s="607" t="s">
        <v>121</v>
      </c>
      <c r="M560" s="605" t="s">
        <v>1927</v>
      </c>
      <c r="N560" s="618" t="s">
        <v>121</v>
      </c>
      <c r="O560" s="623">
        <v>45891</v>
      </c>
      <c r="P560" s="626" t="s">
        <v>7492</v>
      </c>
      <c r="Q560" s="624">
        <v>45891</v>
      </c>
      <c r="R560" s="618" t="s">
        <v>7493</v>
      </c>
      <c r="S560" s="627">
        <v>45905</v>
      </c>
      <c r="T560" s="618"/>
      <c r="U560" s="618"/>
      <c r="V560" s="618"/>
      <c r="W560" s="623"/>
      <c r="X560" s="618" t="s">
        <v>7494</v>
      </c>
      <c r="Y560" s="623">
        <v>45919</v>
      </c>
      <c r="Z560" s="628"/>
    </row>
    <row r="561" spans="1:26" ht="27" hidden="1" customHeight="1" x14ac:dyDescent="0.25">
      <c r="A561" s="605" t="s">
        <v>91</v>
      </c>
      <c r="B561" s="605" t="s">
        <v>29</v>
      </c>
      <c r="C561" s="636">
        <v>45908</v>
      </c>
      <c r="D561" s="631">
        <v>45915</v>
      </c>
      <c r="E561" s="618" t="s">
        <v>22</v>
      </c>
      <c r="F561" s="618" t="s">
        <v>288</v>
      </c>
      <c r="G561" s="612" t="str" cm="1">
        <f t="array" ref="G561">IF(E561="JAL", _xlfn.XLOOKUP(F561,JAL[JAL],Listas!$C$272:$C$455),IF(E561 = "Concejo",_xlfn.XLOOKUP(F561,Listas!$B$207:$B$253,Listas!$C$207:$C$253),IF(E561="Congreso",_xlfn.XLOOKUP(F561,Listas!$B$127:$B$204,Listas!$C$127:$C$204), "")))</f>
        <v>Pacto Historico</v>
      </c>
      <c r="H561" s="632" t="s">
        <v>7495</v>
      </c>
      <c r="I561" s="607" t="s">
        <v>126</v>
      </c>
      <c r="J561" s="605" t="s">
        <v>7496</v>
      </c>
      <c r="K561" s="607" t="s">
        <v>121</v>
      </c>
      <c r="L561" s="607" t="s">
        <v>121</v>
      </c>
      <c r="M561" s="605" t="s">
        <v>1927</v>
      </c>
      <c r="N561" s="618" t="s">
        <v>121</v>
      </c>
      <c r="O561" s="623"/>
      <c r="P561" s="626" t="s">
        <v>7497</v>
      </c>
      <c r="Q561" s="624">
        <v>45901</v>
      </c>
      <c r="R561" s="618" t="s">
        <v>7498</v>
      </c>
      <c r="S561" s="627">
        <v>45908</v>
      </c>
      <c r="T561" s="618"/>
      <c r="U561" s="618"/>
      <c r="V561" s="618"/>
      <c r="W561" s="623"/>
      <c r="X561" s="618" t="s">
        <v>7499</v>
      </c>
      <c r="Y561" s="623">
        <v>45915</v>
      </c>
      <c r="Z561" s="628"/>
    </row>
    <row r="562" spans="1:26" ht="27" hidden="1" customHeight="1" x14ac:dyDescent="0.25">
      <c r="A562" s="605" t="s">
        <v>91</v>
      </c>
      <c r="B562" s="605" t="s">
        <v>29</v>
      </c>
      <c r="C562" s="636">
        <v>45908</v>
      </c>
      <c r="D562" s="631"/>
      <c r="E562" s="618" t="s">
        <v>22</v>
      </c>
      <c r="F562" s="618" t="s">
        <v>343</v>
      </c>
      <c r="G562" s="612" t="str" cm="1">
        <f t="array" ref="G562">IF(E562="JAL", _xlfn.XLOOKUP(F562,JAL[JAL],Listas!$C$272:$C$455),IF(E562 = "Concejo",_xlfn.XLOOKUP(F562,Listas!$B$207:$B$253,Listas!$C$207:$C$253),IF(E562="Congreso",_xlfn.XLOOKUP(F562,Listas!$B$127:$B$204,Listas!$C$127:$C$204), "")))</f>
        <v>Partido Mira</v>
      </c>
      <c r="H562" s="632" t="s">
        <v>7500</v>
      </c>
      <c r="I562" s="607" t="s">
        <v>104</v>
      </c>
      <c r="J562" s="625" t="s">
        <v>200</v>
      </c>
      <c r="K562" s="607" t="s">
        <v>235</v>
      </c>
      <c r="L562" s="605" t="s">
        <v>8</v>
      </c>
      <c r="M562" s="605" t="s">
        <v>1495</v>
      </c>
      <c r="N562" s="612"/>
      <c r="O562" s="623"/>
      <c r="P562" s="626" t="s">
        <v>7501</v>
      </c>
      <c r="Q562" s="624">
        <v>45894</v>
      </c>
      <c r="R562" s="618"/>
      <c r="S562" s="627"/>
      <c r="T562" s="618"/>
      <c r="U562" s="618"/>
      <c r="V562" s="618"/>
      <c r="W562" s="623"/>
      <c r="X562" s="618" t="s">
        <v>7502</v>
      </c>
      <c r="Y562" s="623">
        <v>45908</v>
      </c>
      <c r="Z562" s="628"/>
    </row>
    <row r="563" spans="1:26" ht="27" hidden="1" customHeight="1" x14ac:dyDescent="0.25">
      <c r="A563" s="605" t="s">
        <v>60</v>
      </c>
      <c r="B563" s="605" t="s">
        <v>29</v>
      </c>
      <c r="C563" s="636">
        <v>45909</v>
      </c>
      <c r="D563" s="631"/>
      <c r="E563" s="618" t="s">
        <v>39</v>
      </c>
      <c r="F563" s="618" t="s">
        <v>693</v>
      </c>
      <c r="G563" s="44" t="str" cm="1">
        <f t="array" ref="G563">IF(E563="JAL", _xlfn.XLOOKUP(F563,JAL[JAL],Listas!$C$272:$C$456),IF(E563 = "Concejo",_xlfn.XLOOKUP(F563,Listas!$B$207:$B$251,Listas!$C$207:$C$251),IF(E563="Congreso",_xlfn.XLOOKUP(F563,Listas!$B$127:$B$188,Listas!$C$127:$C$188), "")))</f>
        <v>Alianza Verde</v>
      </c>
      <c r="H563" s="632" t="s">
        <v>7503</v>
      </c>
      <c r="I563" s="607" t="s">
        <v>88</v>
      </c>
      <c r="J563" s="625" t="s">
        <v>121</v>
      </c>
      <c r="K563" s="607" t="s">
        <v>121</v>
      </c>
      <c r="L563" s="607" t="s">
        <v>58</v>
      </c>
      <c r="M563" s="605" t="s">
        <v>1495</v>
      </c>
      <c r="N563" s="618" t="s">
        <v>121</v>
      </c>
      <c r="O563" s="623">
        <v>45902</v>
      </c>
      <c r="P563" s="626" t="s">
        <v>7504</v>
      </c>
      <c r="Q563" s="624">
        <v>45895</v>
      </c>
      <c r="R563" s="618"/>
      <c r="S563" s="627"/>
      <c r="T563" s="618"/>
      <c r="U563" s="618"/>
      <c r="V563" s="618"/>
      <c r="W563" s="623"/>
      <c r="X563" s="618" t="s">
        <v>7505</v>
      </c>
      <c r="Y563" s="623">
        <v>45903</v>
      </c>
      <c r="Z563" s="628"/>
    </row>
    <row r="564" spans="1:26" ht="27" hidden="1" customHeight="1" x14ac:dyDescent="0.25">
      <c r="A564" s="605" t="s">
        <v>16</v>
      </c>
      <c r="B564" s="605" t="s">
        <v>29</v>
      </c>
      <c r="C564" s="636">
        <v>45910</v>
      </c>
      <c r="D564" s="631">
        <v>45916</v>
      </c>
      <c r="E564" s="618" t="s">
        <v>32</v>
      </c>
      <c r="F564" s="618" t="s">
        <v>533</v>
      </c>
      <c r="G564" s="612" t="str" cm="1">
        <f t="array" ref="G564">IF(E564="JAL", _xlfn.XLOOKUP(F564,JAL[JAL],Listas!$C$272:$C$455),IF(E564 = "Concejo",_xlfn.XLOOKUP(F564,Listas!$B$207:$B$253,Listas!$C$207:$C$253),IF(E564="Congreso",_xlfn.XLOOKUP(F564,Listas!$B$127:$B$204,Listas!$C$127:$C$204), "")))</f>
        <v>Comunes</v>
      </c>
      <c r="H564" s="632" t="s">
        <v>7506</v>
      </c>
      <c r="I564" s="607"/>
      <c r="J564" s="625"/>
      <c r="K564" s="607"/>
      <c r="L564" s="607"/>
      <c r="M564" s="605"/>
      <c r="N564" s="618"/>
      <c r="O564" s="623"/>
      <c r="P564" s="626" t="s">
        <v>7507</v>
      </c>
      <c r="Q564" s="624">
        <v>45902</v>
      </c>
      <c r="R564" s="618" t="s">
        <v>7508</v>
      </c>
      <c r="S564" s="627">
        <v>45910</v>
      </c>
      <c r="T564" s="618"/>
      <c r="U564" s="618"/>
      <c r="V564" s="618"/>
      <c r="W564" s="623"/>
      <c r="X564" s="618" t="s">
        <v>7509</v>
      </c>
      <c r="Y564" s="623">
        <v>45916</v>
      </c>
      <c r="Z564" s="628"/>
    </row>
    <row r="565" spans="1:26" ht="27" hidden="1" customHeight="1" x14ac:dyDescent="0.25">
      <c r="A565" s="605" t="s">
        <v>47</v>
      </c>
      <c r="B565" s="605" t="s">
        <v>29</v>
      </c>
      <c r="C565" s="636">
        <v>45910</v>
      </c>
      <c r="D565" s="631">
        <v>45917</v>
      </c>
      <c r="E565" s="618" t="s">
        <v>22</v>
      </c>
      <c r="F565" s="618" t="s">
        <v>362</v>
      </c>
      <c r="G565" s="612" t="str" cm="1">
        <f t="array" ref="G565">IF(E565="JAL", _xlfn.XLOOKUP(F565,JAL[JAL],Listas!$C$272:$C$455),IF(E565 = "Concejo",_xlfn.XLOOKUP(F565,Listas!$B$207:$B$253,Listas!$C$207:$C$253),IF(E565="Congreso",_xlfn.XLOOKUP(F565,Listas!$B$127:$B$204,Listas!$C$127:$C$204), "")))</f>
        <v>Con Toda Por Bogotá </v>
      </c>
      <c r="H565" s="632" t="s">
        <v>7510</v>
      </c>
      <c r="I565" s="607" t="s">
        <v>104</v>
      </c>
      <c r="J565" s="625"/>
      <c r="K565" s="607"/>
      <c r="L565" s="607"/>
      <c r="M565" s="605"/>
      <c r="N565" s="618"/>
      <c r="O565" s="623"/>
      <c r="P565" s="626" t="s">
        <v>7511</v>
      </c>
      <c r="Q565" s="624">
        <v>45903</v>
      </c>
      <c r="R565" s="618" t="s">
        <v>7512</v>
      </c>
      <c r="S565" s="627">
        <v>45910</v>
      </c>
      <c r="T565" s="618"/>
      <c r="U565" s="618"/>
      <c r="V565" s="618"/>
      <c r="W565" s="623"/>
      <c r="X565" s="618" t="s">
        <v>7513</v>
      </c>
      <c r="Y565" s="623">
        <v>45917</v>
      </c>
      <c r="Z565" s="628"/>
    </row>
    <row r="566" spans="1:26" ht="27" hidden="1" customHeight="1" x14ac:dyDescent="0.25">
      <c r="A566" s="605" t="s">
        <v>16</v>
      </c>
      <c r="B566" s="605" t="s">
        <v>29</v>
      </c>
      <c r="C566" s="636">
        <v>45910</v>
      </c>
      <c r="D566" s="631">
        <v>45917</v>
      </c>
      <c r="E566" s="618" t="s">
        <v>32</v>
      </c>
      <c r="F566" s="618" t="s">
        <v>533</v>
      </c>
      <c r="G566" s="612" t="str" cm="1">
        <f t="array" ref="G566">IF(E566="JAL", _xlfn.XLOOKUP(F566,JAL[JAL],Listas!$C$272:$C$455),IF(E566 = "Concejo",_xlfn.XLOOKUP(F566,Listas!$B$207:$B$253,Listas!$C$207:$C$253),IF(E566="Congreso",_xlfn.XLOOKUP(F566,Listas!$B$127:$B$204,Listas!$C$127:$C$204), "")))</f>
        <v>Comunes</v>
      </c>
      <c r="H566" s="632" t="s">
        <v>7514</v>
      </c>
      <c r="I566" s="607"/>
      <c r="J566" s="625"/>
      <c r="K566" s="607"/>
      <c r="L566" s="607"/>
      <c r="M566" s="605"/>
      <c r="N566" s="618"/>
      <c r="O566" s="623"/>
      <c r="P566" s="626" t="s">
        <v>7515</v>
      </c>
      <c r="Q566" s="624">
        <v>45903</v>
      </c>
      <c r="R566" s="618" t="s">
        <v>7516</v>
      </c>
      <c r="S566" s="627">
        <v>45910</v>
      </c>
      <c r="T566" s="618"/>
      <c r="U566" s="618"/>
      <c r="V566" s="618" t="s">
        <v>7517</v>
      </c>
      <c r="W566" s="623">
        <v>45909</v>
      </c>
      <c r="X566" s="618" t="s">
        <v>7518</v>
      </c>
      <c r="Y566" s="623">
        <v>45917</v>
      </c>
      <c r="Z566" s="628"/>
    </row>
    <row r="567" spans="1:26" ht="27" hidden="1" customHeight="1" x14ac:dyDescent="0.25">
      <c r="A567" s="605" t="s">
        <v>42</v>
      </c>
      <c r="B567" s="605" t="s">
        <v>29</v>
      </c>
      <c r="C567" s="636">
        <v>45911</v>
      </c>
      <c r="D567" s="631">
        <v>45918</v>
      </c>
      <c r="E567" s="618" t="s">
        <v>22</v>
      </c>
      <c r="F567" s="618" t="s">
        <v>299</v>
      </c>
      <c r="G567" s="612" t="str" cm="1">
        <f t="array" ref="G567">IF(E567="JAL", _xlfn.XLOOKUP(F567,JAL[JAL],Listas!$C$272:$C$455),IF(E567 = "Concejo",_xlfn.XLOOKUP(F567,Listas!$B$207:$B$253,Listas!$C$207:$C$253),IF(E567="Congreso",_xlfn.XLOOKUP(F567,Listas!$B$127:$B$204,Listas!$C$127:$C$204), "")))</f>
        <v>Pacto Historico</v>
      </c>
      <c r="H567" s="632" t="s">
        <v>7519</v>
      </c>
      <c r="I567" s="607" t="s">
        <v>104</v>
      </c>
      <c r="J567" s="625" t="s">
        <v>170</v>
      </c>
      <c r="K567" s="607"/>
      <c r="L567" s="607"/>
      <c r="M567" s="605"/>
      <c r="N567" s="618"/>
      <c r="O567" s="623"/>
      <c r="P567" s="626" t="s">
        <v>7520</v>
      </c>
      <c r="Q567" s="624">
        <v>45904</v>
      </c>
      <c r="R567" s="618" t="s">
        <v>7521</v>
      </c>
      <c r="S567" s="627">
        <v>45911</v>
      </c>
      <c r="T567" s="618"/>
      <c r="U567" s="618"/>
      <c r="V567" s="618" t="s">
        <v>7522</v>
      </c>
      <c r="W567" s="623">
        <v>45910</v>
      </c>
      <c r="X567" s="618" t="s">
        <v>7523</v>
      </c>
      <c r="Y567" s="623">
        <v>45918</v>
      </c>
      <c r="Z567" s="628" t="s">
        <v>7524</v>
      </c>
    </row>
    <row r="568" spans="1:26" ht="27" hidden="1" customHeight="1" x14ac:dyDescent="0.25">
      <c r="A568" s="605" t="s">
        <v>78</v>
      </c>
      <c r="B568" s="605" t="s">
        <v>29</v>
      </c>
      <c r="C568" s="636">
        <v>45915</v>
      </c>
      <c r="D568" s="631"/>
      <c r="E568" s="618" t="s">
        <v>22</v>
      </c>
      <c r="F568" s="618" t="s">
        <v>247</v>
      </c>
      <c r="G568" s="612" t="str" cm="1">
        <f t="array" ref="G568">IF(E568="JAL", _xlfn.XLOOKUP(F568,JAL[JAL],Listas!$C$272:$C$455),IF(E568 = "Concejo",_xlfn.XLOOKUP(F568,Listas!$B$207:$B$253,Listas!$C$207:$C$253),IF(E568="Congreso",_xlfn.XLOOKUP(F568,Listas!$B$127:$B$204,Listas!$C$127:$C$204), "")))</f>
        <v>Alianza Verde</v>
      </c>
      <c r="H568" s="632" t="s">
        <v>7525</v>
      </c>
      <c r="I568" s="607"/>
      <c r="J568" s="625"/>
      <c r="K568" s="607"/>
      <c r="L568" s="607"/>
      <c r="M568" s="605"/>
      <c r="N568" s="618"/>
      <c r="O568" s="623"/>
      <c r="P568" s="626" t="s">
        <v>7526</v>
      </c>
      <c r="Q568" s="624">
        <v>45901</v>
      </c>
      <c r="R568" s="618"/>
      <c r="S568" s="627"/>
      <c r="T568" s="618"/>
      <c r="U568" s="618"/>
      <c r="V568" s="618"/>
      <c r="W568" s="623"/>
      <c r="X568" s="618" t="s">
        <v>7527</v>
      </c>
      <c r="Y568" s="623">
        <v>45915</v>
      </c>
      <c r="Z568" s="628"/>
    </row>
    <row r="569" spans="1:26" ht="27" hidden="1" customHeight="1" x14ac:dyDescent="0.25">
      <c r="A569" s="605" t="s">
        <v>47</v>
      </c>
      <c r="B569" s="651" t="s">
        <v>29</v>
      </c>
      <c r="C569" s="636">
        <v>45917</v>
      </c>
      <c r="D569" s="631"/>
      <c r="E569" s="618" t="s">
        <v>22</v>
      </c>
      <c r="F569" s="618" t="s">
        <v>362</v>
      </c>
      <c r="G569" s="612" t="str" cm="1">
        <f t="array" ref="G569">IF(E569="JAL", _xlfn.XLOOKUP(F569,JAL[JAL],Listas!$C$272:$C$455),IF(E569 = "Concejo",_xlfn.XLOOKUP(F569,Listas!$B$207:$B$253,Listas!$C$207:$C$253),IF(E569="Congreso",_xlfn.XLOOKUP(F569,Listas!$B$127:$B$204,Listas!$C$127:$C$204), "")))</f>
        <v>Con Toda Por Bogotá </v>
      </c>
      <c r="H569" s="632" t="s">
        <v>7528</v>
      </c>
      <c r="I569" s="607" t="s">
        <v>113</v>
      </c>
      <c r="J569" s="625"/>
      <c r="K569" s="607"/>
      <c r="L569" s="607"/>
      <c r="M569" s="605"/>
      <c r="N569" s="618"/>
      <c r="O569" s="623"/>
      <c r="P569" s="626" t="s">
        <v>7529</v>
      </c>
      <c r="Q569" s="624">
        <v>45910</v>
      </c>
      <c r="R569" s="618"/>
      <c r="S569" s="627"/>
      <c r="T569" s="618"/>
      <c r="U569" s="618"/>
      <c r="V569" s="618"/>
      <c r="W569" s="623"/>
      <c r="X569" s="618" t="s">
        <v>7530</v>
      </c>
      <c r="Y569" s="623">
        <v>45917</v>
      </c>
      <c r="Z569" s="628"/>
    </row>
    <row r="570" spans="1:26" ht="27" hidden="1" customHeight="1" x14ac:dyDescent="0.25">
      <c r="A570" s="605" t="s">
        <v>60</v>
      </c>
      <c r="B570" s="605" t="s">
        <v>29</v>
      </c>
      <c r="C570" s="636">
        <v>45918</v>
      </c>
      <c r="D570" s="631">
        <v>45932</v>
      </c>
      <c r="E570" s="618" t="s">
        <v>22</v>
      </c>
      <c r="F570" s="618" t="s">
        <v>247</v>
      </c>
      <c r="G570" s="612" t="str" cm="1">
        <f t="array" ref="G570">IF(E570="JAL", _xlfn.XLOOKUP(F570,JAL[JAL],Listas!$C$272:$C$455),IF(E570 = "Concejo",_xlfn.XLOOKUP(F570,Listas!$B$207:$B$253,Listas!$C$207:$C$253),IF(E570="Congreso",_xlfn.XLOOKUP(F570,Listas!$B$127:$B$204,Listas!$C$127:$C$204), "")))</f>
        <v>Alianza Verde</v>
      </c>
      <c r="H570" s="632" t="s">
        <v>7531</v>
      </c>
      <c r="I570" s="607" t="s">
        <v>99</v>
      </c>
      <c r="J570" s="625" t="s">
        <v>141</v>
      </c>
      <c r="K570" s="607" t="s">
        <v>121</v>
      </c>
      <c r="L570" s="607" t="s">
        <v>52</v>
      </c>
      <c r="M570" s="605" t="s">
        <v>4563</v>
      </c>
      <c r="N570" s="618" t="s">
        <v>121</v>
      </c>
      <c r="O570" s="623">
        <v>45911</v>
      </c>
      <c r="P570" s="626" t="s">
        <v>7532</v>
      </c>
      <c r="Q570" s="624">
        <v>45904</v>
      </c>
      <c r="R570" s="618" t="s">
        <v>7533</v>
      </c>
      <c r="S570" s="627">
        <v>45918</v>
      </c>
      <c r="T570" s="618"/>
      <c r="U570" s="618"/>
      <c r="V570" s="618" t="s">
        <v>7534</v>
      </c>
      <c r="W570" s="623">
        <v>45909</v>
      </c>
      <c r="X570" s="618" t="s">
        <v>7535</v>
      </c>
      <c r="Y570" s="623">
        <v>45932</v>
      </c>
      <c r="Z570" s="628" t="s">
        <v>7536</v>
      </c>
    </row>
    <row r="571" spans="1:26" ht="27" hidden="1" customHeight="1" x14ac:dyDescent="0.25">
      <c r="A571" s="605" t="s">
        <v>47</v>
      </c>
      <c r="B571" s="605" t="s">
        <v>29</v>
      </c>
      <c r="C571" s="636">
        <v>45919</v>
      </c>
      <c r="D571" s="631">
        <v>45926</v>
      </c>
      <c r="E571" s="618" t="s">
        <v>22</v>
      </c>
      <c r="F571" s="618" t="s">
        <v>299</v>
      </c>
      <c r="G571" s="612" t="str" cm="1">
        <f t="array" ref="G571">IF(E571="JAL", _xlfn.XLOOKUP(F571,JAL[JAL],Listas!$C$272:$C$455),IF(E571 = "Concejo",_xlfn.XLOOKUP(F571,Listas!$B$207:$B$253,Listas!$C$207:$C$253),IF(E571="Congreso",_xlfn.XLOOKUP(F571,Listas!$B$127:$B$204,Listas!$C$127:$C$204), "")))</f>
        <v>Pacto Historico</v>
      </c>
      <c r="H571" s="632" t="s">
        <v>7537</v>
      </c>
      <c r="I571" s="607" t="s">
        <v>99</v>
      </c>
      <c r="J571" s="625" t="s">
        <v>141</v>
      </c>
      <c r="K571" s="607"/>
      <c r="L571" s="607"/>
      <c r="M571" s="605"/>
      <c r="N571" s="618"/>
      <c r="O571" s="623"/>
      <c r="P571" s="626" t="s">
        <v>7538</v>
      </c>
      <c r="Q571" s="624">
        <v>45912</v>
      </c>
      <c r="R571" s="618" t="s">
        <v>7539</v>
      </c>
      <c r="S571" s="627">
        <v>45919</v>
      </c>
      <c r="T571" s="618"/>
      <c r="U571" s="618"/>
      <c r="V571" s="618"/>
      <c r="W571" s="623"/>
      <c r="X571" s="618" t="s">
        <v>7540</v>
      </c>
      <c r="Y571" s="623">
        <v>45926</v>
      </c>
      <c r="Z571" s="628"/>
    </row>
    <row r="572" spans="1:26" ht="27" hidden="1" customHeight="1" x14ac:dyDescent="0.25">
      <c r="A572" s="605" t="s">
        <v>91</v>
      </c>
      <c r="B572" s="605" t="s">
        <v>29</v>
      </c>
      <c r="C572" s="636">
        <v>45922</v>
      </c>
      <c r="D572" s="631"/>
      <c r="E572" s="618" t="s">
        <v>22</v>
      </c>
      <c r="F572" s="618" t="s">
        <v>308</v>
      </c>
      <c r="G572" s="612" t="str" cm="1">
        <f t="array" ref="G572">IF(E572="JAL", _xlfn.XLOOKUP(F572,JAL[JAL],Listas!$C$272:$C$455),IF(E572 = "Concejo",_xlfn.XLOOKUP(F572,Listas!$B$207:$B$253,Listas!$C$207:$C$253),IF(E572="Congreso",_xlfn.XLOOKUP(F572,Listas!$B$127:$B$204,Listas!$C$127:$C$204), "")))</f>
        <v>Centro Democrático</v>
      </c>
      <c r="H572" s="632" t="s">
        <v>7541</v>
      </c>
      <c r="I572" s="607" t="s">
        <v>113</v>
      </c>
      <c r="J572" s="625" t="s">
        <v>158</v>
      </c>
      <c r="K572" s="607" t="s">
        <v>121</v>
      </c>
      <c r="L572" s="607"/>
      <c r="M572" s="605" t="s">
        <v>5409</v>
      </c>
      <c r="N572" s="618" t="s">
        <v>121</v>
      </c>
      <c r="O572" s="623">
        <v>45909</v>
      </c>
      <c r="P572" s="626" t="s">
        <v>7542</v>
      </c>
      <c r="Q572" s="624">
        <v>45908</v>
      </c>
      <c r="R572" s="618"/>
      <c r="S572" s="627"/>
      <c r="T572" s="618"/>
      <c r="U572" s="618"/>
      <c r="V572" s="618"/>
      <c r="W572" s="623"/>
      <c r="X572" s="618" t="s">
        <v>7543</v>
      </c>
      <c r="Y572" s="623">
        <v>45922</v>
      </c>
      <c r="Z572" s="628"/>
    </row>
    <row r="573" spans="1:26" ht="27" hidden="1" customHeight="1" x14ac:dyDescent="0.25">
      <c r="A573" s="605" t="s">
        <v>78</v>
      </c>
      <c r="B573" s="605" t="s">
        <v>29</v>
      </c>
      <c r="C573" s="636">
        <v>45923</v>
      </c>
      <c r="D573" s="631"/>
      <c r="E573" s="618" t="s">
        <v>22</v>
      </c>
      <c r="F573" s="618" t="s">
        <v>313</v>
      </c>
      <c r="G573" s="612" t="str" cm="1">
        <f t="array" ref="G573">IF(E573="JAL", _xlfn.XLOOKUP(F573,JAL[JAL],Listas!$C$272:$C$455),IF(E573 = "Concejo",_xlfn.XLOOKUP(F573,Listas!$B$207:$B$253,Listas!$C$207:$C$253),IF(E573="Congreso",_xlfn.XLOOKUP(F573,Listas!$B$127:$B$204,Listas!$C$127:$C$204), "")))</f>
        <v>Centro Democrático</v>
      </c>
      <c r="H573" s="632" t="s">
        <v>7544</v>
      </c>
      <c r="I573" s="607"/>
      <c r="J573" s="625"/>
      <c r="K573" s="607"/>
      <c r="L573" s="607"/>
      <c r="M573" s="605"/>
      <c r="N573" s="618"/>
      <c r="O573" s="623"/>
      <c r="P573" s="626" t="s">
        <v>7545</v>
      </c>
      <c r="Q573" s="624">
        <v>45909</v>
      </c>
      <c r="R573" s="618"/>
      <c r="S573" s="627"/>
      <c r="T573" s="618"/>
      <c r="U573" s="618"/>
      <c r="V573" s="618"/>
      <c r="W573" s="623"/>
      <c r="X573" s="618" t="s">
        <v>7546</v>
      </c>
      <c r="Y573" s="623">
        <v>45923</v>
      </c>
      <c r="Z573" s="628" t="s">
        <v>7547</v>
      </c>
    </row>
    <row r="574" spans="1:26" ht="27" hidden="1" customHeight="1" x14ac:dyDescent="0.25">
      <c r="A574" s="605" t="s">
        <v>85</v>
      </c>
      <c r="B574" s="605" t="s">
        <v>29</v>
      </c>
      <c r="C574" s="636">
        <v>45924</v>
      </c>
      <c r="D574" s="631"/>
      <c r="E574" s="618" t="s">
        <v>22</v>
      </c>
      <c r="F574" s="618" t="s">
        <v>308</v>
      </c>
      <c r="G574" s="612" t="str" cm="1">
        <f t="array" ref="G574">IF(E574="JAL", _xlfn.XLOOKUP(F574,JAL[JAL],Listas!$C$272:$C$455),IF(E574 = "Concejo",_xlfn.XLOOKUP(F574,Listas!$B$207:$B$253,Listas!$C$207:$C$253),IF(E574="Congreso",_xlfn.XLOOKUP(F574,Listas!$B$127:$B$204,Listas!$C$127:$C$204), "")))</f>
        <v>Centro Democrático</v>
      </c>
      <c r="H574" s="632" t="s">
        <v>7548</v>
      </c>
      <c r="I574" s="607" t="s">
        <v>104</v>
      </c>
      <c r="J574" s="625" t="s">
        <v>200</v>
      </c>
      <c r="K574" s="607" t="s">
        <v>121</v>
      </c>
      <c r="L574" s="607" t="s">
        <v>108</v>
      </c>
      <c r="M574" s="605" t="s">
        <v>1495</v>
      </c>
      <c r="N574" s="618" t="s">
        <v>121</v>
      </c>
      <c r="O574" s="623">
        <v>45910</v>
      </c>
      <c r="P574" s="626" t="s">
        <v>7549</v>
      </c>
      <c r="Q574" s="624">
        <v>45910</v>
      </c>
      <c r="R574" s="618"/>
      <c r="S574" s="627"/>
      <c r="T574" s="618"/>
      <c r="U574" s="618"/>
      <c r="V574" s="618"/>
      <c r="W574" s="623"/>
      <c r="X574" s="618" t="s">
        <v>7550</v>
      </c>
      <c r="Y574" s="623">
        <v>45924</v>
      </c>
      <c r="Z574" s="628"/>
    </row>
    <row r="575" spans="1:26" ht="27" hidden="1" customHeight="1" x14ac:dyDescent="0.25">
      <c r="A575" s="605" t="s">
        <v>85</v>
      </c>
      <c r="B575" s="605" t="s">
        <v>29</v>
      </c>
      <c r="C575" s="636">
        <v>45924</v>
      </c>
      <c r="D575" s="631"/>
      <c r="E575" s="618" t="s">
        <v>39</v>
      </c>
      <c r="F575" s="618" t="s">
        <v>721</v>
      </c>
      <c r="G575" s="44" t="str" cm="1">
        <f t="array" ref="G575">IF(E575="JAL", _xlfn.XLOOKUP(F575,JAL[JAL],Listas!$C$272:$C$456),IF(E575 = "Concejo",_xlfn.XLOOKUP(F575,Listas!$B$207:$B$251,Listas!$C$207:$C$251),IF(E575="Congreso",_xlfn.XLOOKUP(F575,Listas!$B$127:$B$188,Listas!$C$127:$C$188), "")))</f>
        <v>Partido Mira</v>
      </c>
      <c r="H575" s="632" t="s">
        <v>7551</v>
      </c>
      <c r="I575" s="607" t="s">
        <v>104</v>
      </c>
      <c r="J575" s="625" t="s">
        <v>200</v>
      </c>
      <c r="K575" s="607" t="s">
        <v>121</v>
      </c>
      <c r="L575" s="607" t="s">
        <v>67</v>
      </c>
      <c r="M575" s="605" t="s">
        <v>1495</v>
      </c>
      <c r="N575" s="618" t="s">
        <v>121</v>
      </c>
      <c r="O575" s="623">
        <v>45910</v>
      </c>
      <c r="P575" s="626" t="s">
        <v>7552</v>
      </c>
      <c r="Q575" s="624">
        <v>45910</v>
      </c>
      <c r="R575" s="618"/>
      <c r="S575" s="627"/>
      <c r="T575" s="618"/>
      <c r="U575" s="618"/>
      <c r="V575" s="618"/>
      <c r="W575" s="623"/>
      <c r="X575" s="618" t="s">
        <v>7553</v>
      </c>
      <c r="Y575" s="623">
        <v>45917</v>
      </c>
      <c r="Z575" s="628"/>
    </row>
    <row r="576" spans="1:26" ht="27" hidden="1" customHeight="1" x14ac:dyDescent="0.25">
      <c r="A576" s="605" t="s">
        <v>78</v>
      </c>
      <c r="B576" s="605" t="s">
        <v>29</v>
      </c>
      <c r="C576" s="636">
        <v>45925</v>
      </c>
      <c r="D576" s="631">
        <v>45932</v>
      </c>
      <c r="E576" s="618" t="s">
        <v>22</v>
      </c>
      <c r="F576" s="618" t="s">
        <v>288</v>
      </c>
      <c r="G576" s="612" t="str" cm="1">
        <f t="array" ref="G576">IF(E576="JAL", _xlfn.XLOOKUP(F576,JAL[JAL],Listas!$C$272:$C$455),IF(E576 = "Concejo",_xlfn.XLOOKUP(F576,Listas!$B$207:$B$253,Listas!$C$207:$C$253),IF(E576="Congreso",_xlfn.XLOOKUP(F576,Listas!$B$127:$B$204,Listas!$C$127:$C$204), "")))</f>
        <v>Pacto Historico</v>
      </c>
      <c r="H576" s="632" t="s">
        <v>7554</v>
      </c>
      <c r="I576" s="607" t="s">
        <v>104</v>
      </c>
      <c r="J576" s="625" t="s">
        <v>200</v>
      </c>
      <c r="K576" s="607" t="s">
        <v>121</v>
      </c>
      <c r="L576" s="607" t="s">
        <v>34</v>
      </c>
      <c r="M576" s="605" t="s">
        <v>1495</v>
      </c>
      <c r="N576" s="618" t="s">
        <v>121</v>
      </c>
      <c r="O576" s="623">
        <v>45918</v>
      </c>
      <c r="P576" s="626" t="s">
        <v>7555</v>
      </c>
      <c r="Q576" s="624">
        <v>45918</v>
      </c>
      <c r="R576" s="618" t="s">
        <v>7556</v>
      </c>
      <c r="S576" s="627">
        <v>45925</v>
      </c>
      <c r="T576" s="618"/>
      <c r="U576" s="618"/>
      <c r="V576" s="618"/>
      <c r="W576" s="623"/>
      <c r="X576" s="618" t="s">
        <v>7557</v>
      </c>
      <c r="Y576" s="623">
        <v>45932</v>
      </c>
      <c r="Z576" s="628" t="s">
        <v>7558</v>
      </c>
    </row>
    <row r="577" spans="1:26" ht="27" hidden="1" customHeight="1" x14ac:dyDescent="0.25">
      <c r="A577" s="605" t="s">
        <v>60</v>
      </c>
      <c r="B577" s="605" t="s">
        <v>29</v>
      </c>
      <c r="C577" s="636">
        <v>45925</v>
      </c>
      <c r="D577" s="631"/>
      <c r="E577" s="618" t="s">
        <v>22</v>
      </c>
      <c r="F577" s="618" t="s">
        <v>263</v>
      </c>
      <c r="G577" s="612" t="str" cm="1">
        <f t="array" ref="G577">IF(E577="JAL", _xlfn.XLOOKUP(F577,JAL[JAL],Listas!$C$272:$C$455),IF(E577 = "Concejo",_xlfn.XLOOKUP(F577,Listas!$B$207:$B$253,Listas!$C$207:$C$253),IF(E577="Congreso",_xlfn.XLOOKUP(F577,Listas!$B$127:$B$204,Listas!$C$127:$C$204), "")))</f>
        <v>Alianza Verde</v>
      </c>
      <c r="H577" s="632" t="s">
        <v>7559</v>
      </c>
      <c r="I577" s="607" t="s">
        <v>99</v>
      </c>
      <c r="J577" s="625" t="s">
        <v>141</v>
      </c>
      <c r="K577" s="607" t="s">
        <v>121</v>
      </c>
      <c r="L577" s="607" t="s">
        <v>52</v>
      </c>
      <c r="M577" s="605" t="s">
        <v>1495</v>
      </c>
      <c r="N577" s="618" t="s">
        <v>121</v>
      </c>
      <c r="O577" s="623">
        <v>45917</v>
      </c>
      <c r="P577" s="626" t="s">
        <v>7560</v>
      </c>
      <c r="Q577" s="624">
        <v>45911</v>
      </c>
      <c r="R577" s="618"/>
      <c r="S577" s="627"/>
      <c r="T577" s="618"/>
      <c r="U577" s="618"/>
      <c r="V577" s="618"/>
      <c r="W577" s="623"/>
      <c r="X577" s="618" t="s">
        <v>7561</v>
      </c>
      <c r="Y577" s="623">
        <v>45925</v>
      </c>
      <c r="Z577" s="628"/>
    </row>
    <row r="578" spans="1:26" ht="27" hidden="1" customHeight="1" x14ac:dyDescent="0.25">
      <c r="A578" s="605" t="s">
        <v>91</v>
      </c>
      <c r="B578" s="605" t="s">
        <v>29</v>
      </c>
      <c r="C578" s="636">
        <v>45925</v>
      </c>
      <c r="D578" s="631"/>
      <c r="E578" s="618" t="s">
        <v>22</v>
      </c>
      <c r="F578" s="618" t="s">
        <v>346</v>
      </c>
      <c r="G578" s="612" t="str" cm="1">
        <f t="array" ref="G578">IF(E578="JAL", _xlfn.XLOOKUP(F578,JAL[JAL],Listas!$C$272:$C$455),IF(E578 = "Concejo",_xlfn.XLOOKUP(F578,Listas!$B$207:$B$253,Listas!$C$207:$C$253),IF(E578="Congreso",_xlfn.XLOOKUP(F578,Listas!$B$127:$B$204,Listas!$C$127:$C$204), "")))</f>
        <v>Partido Mira</v>
      </c>
      <c r="H578" s="632" t="s">
        <v>7562</v>
      </c>
      <c r="I578" s="607" t="s">
        <v>104</v>
      </c>
      <c r="J578" s="625" t="s">
        <v>200</v>
      </c>
      <c r="K578" s="607" t="s">
        <v>3638</v>
      </c>
      <c r="L578" s="607" t="s">
        <v>105</v>
      </c>
      <c r="M578" s="605" t="s">
        <v>1495</v>
      </c>
      <c r="N578" s="618" t="s">
        <v>121</v>
      </c>
      <c r="O578" s="623">
        <v>45911</v>
      </c>
      <c r="P578" s="626" t="s">
        <v>7563</v>
      </c>
      <c r="Q578" s="624">
        <v>45911</v>
      </c>
      <c r="R578" s="618"/>
      <c r="S578" s="627"/>
      <c r="T578" s="618"/>
      <c r="U578" s="618"/>
      <c r="V578" s="618"/>
      <c r="W578" s="623"/>
      <c r="X578" s="618" t="s">
        <v>7564</v>
      </c>
      <c r="Y578" s="623">
        <v>45925</v>
      </c>
      <c r="Z578" s="628"/>
    </row>
    <row r="579" spans="1:26" ht="27" hidden="1" customHeight="1" x14ac:dyDescent="0.25">
      <c r="A579" s="605" t="s">
        <v>60</v>
      </c>
      <c r="B579" s="605" t="s">
        <v>29</v>
      </c>
      <c r="C579" s="636">
        <v>45926</v>
      </c>
      <c r="D579" s="631"/>
      <c r="E579" s="618" t="s">
        <v>39</v>
      </c>
      <c r="F579" s="618" t="s">
        <v>793</v>
      </c>
      <c r="G579" s="612" t="str" cm="1">
        <f t="array" ref="G579">IF(E579="JAL", _xlfn.XLOOKUP(F579,JAL[JAL],Listas!$C$272:$C$456),IF(E579 = "Concejo",_xlfn.XLOOKUP(F579,Listas!$B$207:$B$253,Listas!$C$207:$C$253),IF(E579="Congreso",_xlfn.XLOOKUP(F579,Listas!$B$127:$B$204,Listas!$C$127:$C$204), "")))</f>
        <v>Centro Democrático</v>
      </c>
      <c r="H579" s="632" t="s">
        <v>7565</v>
      </c>
      <c r="I579" s="607" t="s">
        <v>88</v>
      </c>
      <c r="J579" s="625" t="s">
        <v>190</v>
      </c>
      <c r="K579" s="607" t="s">
        <v>121</v>
      </c>
      <c r="L579" s="607" t="s">
        <v>105</v>
      </c>
      <c r="M579" s="605" t="s">
        <v>1495</v>
      </c>
      <c r="N579" s="618" t="s">
        <v>121</v>
      </c>
      <c r="O579" s="623">
        <v>45919</v>
      </c>
      <c r="P579" s="626" t="s">
        <v>7566</v>
      </c>
      <c r="Q579" s="624">
        <v>45912</v>
      </c>
      <c r="R579" s="618"/>
      <c r="S579" s="627"/>
      <c r="T579" s="618"/>
      <c r="U579" s="618"/>
      <c r="V579" s="618"/>
      <c r="W579" s="623"/>
      <c r="X579" s="618" t="s">
        <v>7567</v>
      </c>
      <c r="Y579" s="623">
        <v>45917</v>
      </c>
      <c r="Z579" s="628"/>
    </row>
    <row r="580" spans="1:26" ht="27" hidden="1" customHeight="1" x14ac:dyDescent="0.25">
      <c r="A580" s="605" t="s">
        <v>85</v>
      </c>
      <c r="B580" s="605" t="s">
        <v>29</v>
      </c>
      <c r="C580" s="636">
        <v>45926</v>
      </c>
      <c r="D580" s="631">
        <v>45933</v>
      </c>
      <c r="E580" s="618" t="s">
        <v>22</v>
      </c>
      <c r="F580" s="618" t="s">
        <v>294</v>
      </c>
      <c r="G580" s="612" t="str" cm="1">
        <f t="array" ref="G580">IF(E580="JAL", _xlfn.XLOOKUP(F580,JAL[JAL],Listas!$C$272:$C$455),IF(E580 = "Concejo",_xlfn.XLOOKUP(F580,Listas!$B$207:$B$253,Listas!$C$207:$C$253),IF(E580="Congreso",_xlfn.XLOOKUP(F580,Listas!$B$127:$B$204,Listas!$C$127:$C$204), "")))</f>
        <v>Pacto Historico</v>
      </c>
      <c r="H580" s="632" t="s">
        <v>7568</v>
      </c>
      <c r="I580" s="607" t="s">
        <v>104</v>
      </c>
      <c r="J580" s="625" t="s">
        <v>200</v>
      </c>
      <c r="K580" s="607" t="s">
        <v>121</v>
      </c>
      <c r="L580" s="607" t="s">
        <v>108</v>
      </c>
      <c r="M580" s="605" t="s">
        <v>1495</v>
      </c>
      <c r="N580" s="618" t="s">
        <v>121</v>
      </c>
      <c r="O580" s="623">
        <v>45921</v>
      </c>
      <c r="P580" s="626" t="s">
        <v>7569</v>
      </c>
      <c r="Q580" s="624">
        <v>45919</v>
      </c>
      <c r="R580" s="618" t="s">
        <v>7570</v>
      </c>
      <c r="S580" s="627">
        <v>45926</v>
      </c>
      <c r="T580" s="618"/>
      <c r="U580" s="618"/>
      <c r="V580" s="618"/>
      <c r="W580" s="623"/>
      <c r="X580" s="618" t="s">
        <v>7571</v>
      </c>
      <c r="Y580" s="623">
        <v>45933</v>
      </c>
      <c r="Z580" s="628"/>
    </row>
    <row r="581" spans="1:26" ht="27" hidden="1" customHeight="1" x14ac:dyDescent="0.25">
      <c r="A581" s="605" t="s">
        <v>42</v>
      </c>
      <c r="B581" s="605" t="s">
        <v>29</v>
      </c>
      <c r="C581" s="636">
        <v>45930</v>
      </c>
      <c r="D581" s="631"/>
      <c r="E581" s="618" t="s">
        <v>22</v>
      </c>
      <c r="F581" s="618" t="s">
        <v>343</v>
      </c>
      <c r="G581" s="612" t="str" cm="1">
        <f t="array" ref="G581">IF(E581="JAL", _xlfn.XLOOKUP(F581,JAL[JAL],Listas!$C$272:$C$455),IF(E581 = "Concejo",_xlfn.XLOOKUP(F581,Listas!$B$207:$B$253,Listas!$C$207:$C$253),IF(E581="Congreso",_xlfn.XLOOKUP(F581,Listas!$B$127:$B$204,Listas!$C$127:$C$204), "")))</f>
        <v>Partido Mira</v>
      </c>
      <c r="H581" s="632" t="s">
        <v>7572</v>
      </c>
      <c r="I581" s="607" t="s">
        <v>107</v>
      </c>
      <c r="J581" s="625"/>
      <c r="K581" s="607"/>
      <c r="L581" s="607"/>
      <c r="M581" s="605"/>
      <c r="N581" s="618"/>
      <c r="O581" s="623"/>
      <c r="P581" s="626" t="s">
        <v>7573</v>
      </c>
      <c r="Q581" s="624">
        <v>45916</v>
      </c>
      <c r="R581" s="618"/>
      <c r="S581" s="627"/>
      <c r="T581" s="618"/>
      <c r="U581" s="618"/>
      <c r="V581" s="618" t="s">
        <v>7574</v>
      </c>
      <c r="W581" s="623">
        <v>45918</v>
      </c>
      <c r="X581" s="618" t="s">
        <v>7575</v>
      </c>
      <c r="Y581" s="623">
        <v>45930</v>
      </c>
      <c r="Z581" s="623"/>
    </row>
    <row r="582" spans="1:26" ht="27" hidden="1" customHeight="1" x14ac:dyDescent="0.25">
      <c r="A582" s="605" t="s">
        <v>47</v>
      </c>
      <c r="B582" s="605" t="s">
        <v>29</v>
      </c>
      <c r="C582" s="636">
        <v>45930</v>
      </c>
      <c r="D582" s="631">
        <v>45937</v>
      </c>
      <c r="E582" s="618" t="s">
        <v>22</v>
      </c>
      <c r="F582" s="618" t="s">
        <v>288</v>
      </c>
      <c r="G582" s="612" t="str" cm="1">
        <f t="array" ref="G582">IF(E582="JAL", _xlfn.XLOOKUP(F582,JAL[JAL],Listas!$C$272:$C$455),IF(E582 = "Concejo",_xlfn.XLOOKUP(F582,Listas!$B$207:$B$253,Listas!$C$207:$C$253),IF(E582="Congreso",_xlfn.XLOOKUP(F582,Listas!$B$127:$B$204,Listas!$C$127:$C$204), "")))</f>
        <v>Pacto Historico</v>
      </c>
      <c r="H582" s="632" t="s">
        <v>7576</v>
      </c>
      <c r="I582" s="607" t="s">
        <v>99</v>
      </c>
      <c r="J582" s="625" t="s">
        <v>141</v>
      </c>
      <c r="K582" s="607"/>
      <c r="L582" s="607"/>
      <c r="M582" s="605"/>
      <c r="N582" s="618"/>
      <c r="O582" s="623"/>
      <c r="P582" s="626" t="s">
        <v>7577</v>
      </c>
      <c r="Q582" s="624">
        <v>45923</v>
      </c>
      <c r="R582" s="618" t="s">
        <v>7578</v>
      </c>
      <c r="S582" s="627">
        <v>45930</v>
      </c>
      <c r="T582" s="618"/>
      <c r="U582" s="618"/>
      <c r="V582" s="618"/>
      <c r="W582" s="623"/>
      <c r="X582" s="618" t="s">
        <v>7579</v>
      </c>
      <c r="Y582" s="623">
        <v>45937</v>
      </c>
      <c r="Z582" s="628"/>
    </row>
    <row r="583" spans="1:26" ht="27" hidden="1" customHeight="1" x14ac:dyDescent="0.25">
      <c r="A583" s="605" t="s">
        <v>91</v>
      </c>
      <c r="B583" s="605" t="s">
        <v>29</v>
      </c>
      <c r="C583" s="636">
        <v>45930</v>
      </c>
      <c r="D583" s="631"/>
      <c r="E583" s="618" t="s">
        <v>32</v>
      </c>
      <c r="F583" s="618" t="s">
        <v>583</v>
      </c>
      <c r="G583" s="612" t="str" cm="1">
        <f t="array" ref="G583">IF(E583="JAL", _xlfn.XLOOKUP(F583,JAL[JAL],Listas!$C$272:$C$455),IF(E583 = "Concejo",_xlfn.XLOOKUP(F583,Listas!$B$207:$B$253,Listas!$C$207:$C$253),IF(E583="Congreso",_xlfn.XLOOKUP(F583,Listas!$B$127:$B$204,Listas!$C$127:$C$204), "")))</f>
        <v>MIRA</v>
      </c>
      <c r="H583" s="632" t="s">
        <v>7580</v>
      </c>
      <c r="I583" s="607" t="s">
        <v>104</v>
      </c>
      <c r="J583" s="625" t="s">
        <v>200</v>
      </c>
      <c r="K583" s="607" t="s">
        <v>3638</v>
      </c>
      <c r="L583" s="607"/>
      <c r="M583" s="605" t="s">
        <v>1495</v>
      </c>
      <c r="N583" s="618"/>
      <c r="O583" s="623"/>
      <c r="P583" s="626" t="s">
        <v>7581</v>
      </c>
      <c r="Q583" s="624">
        <v>45923</v>
      </c>
      <c r="R583" s="618"/>
      <c r="S583" s="627"/>
      <c r="T583" s="618"/>
      <c r="U583" s="618"/>
      <c r="V583" s="618"/>
      <c r="W583" s="623"/>
      <c r="X583" s="618" t="s">
        <v>7582</v>
      </c>
      <c r="Y583" s="623">
        <v>45930</v>
      </c>
      <c r="Z583" s="628"/>
    </row>
    <row r="584" spans="1:26" ht="27" hidden="1" customHeight="1" x14ac:dyDescent="0.25">
      <c r="A584" s="605" t="s">
        <v>85</v>
      </c>
      <c r="B584" s="605" t="s">
        <v>29</v>
      </c>
      <c r="C584" s="636">
        <v>45931</v>
      </c>
      <c r="D584" s="631"/>
      <c r="E584" s="618" t="s">
        <v>22</v>
      </c>
      <c r="F584" s="618" t="s">
        <v>343</v>
      </c>
      <c r="G584" s="612" t="str" cm="1">
        <f t="array" ref="G584">IF(E584="JAL", _xlfn.XLOOKUP(F584,JAL[JAL],Listas!$C$272:$C$455),IF(E584 = "Concejo",_xlfn.XLOOKUP(F584,Listas!$B$207:$B$253,Listas!$C$207:$C$253),IF(E584="Congreso",_xlfn.XLOOKUP(F584,Listas!$B$127:$B$204,Listas!$C$127:$C$204), "")))</f>
        <v>Partido Mira</v>
      </c>
      <c r="H584" s="632" t="s">
        <v>7583</v>
      </c>
      <c r="I584" s="607" t="s">
        <v>104</v>
      </c>
      <c r="J584" s="625" t="s">
        <v>182</v>
      </c>
      <c r="K584" s="607" t="s">
        <v>221</v>
      </c>
      <c r="L584" s="607" t="s">
        <v>121</v>
      </c>
      <c r="M584" s="605" t="s">
        <v>1927</v>
      </c>
      <c r="N584" s="618" t="s">
        <v>121</v>
      </c>
      <c r="O584" s="623">
        <v>45917</v>
      </c>
      <c r="P584" s="626" t="s">
        <v>7584</v>
      </c>
      <c r="Q584" s="624">
        <v>45917</v>
      </c>
      <c r="R584" s="618"/>
      <c r="S584" s="627"/>
      <c r="T584" s="618"/>
      <c r="U584" s="618"/>
      <c r="V584" s="618"/>
      <c r="W584" s="623"/>
      <c r="X584" s="618" t="s">
        <v>7585</v>
      </c>
      <c r="Y584" s="623">
        <v>45931</v>
      </c>
      <c r="Z584" s="623"/>
    </row>
    <row r="585" spans="1:26" ht="27" hidden="1" customHeight="1" x14ac:dyDescent="0.25">
      <c r="A585" s="605" t="s">
        <v>78</v>
      </c>
      <c r="B585" s="605" t="s">
        <v>29</v>
      </c>
      <c r="C585" s="636">
        <v>45932</v>
      </c>
      <c r="D585" s="631"/>
      <c r="E585" s="618" t="s">
        <v>39</v>
      </c>
      <c r="F585" s="618" t="s">
        <v>633</v>
      </c>
      <c r="G585" s="44" t="str" cm="1">
        <f t="array" ref="G585">IF(E585="JAL", _xlfn.XLOOKUP(F585,JAL[JAL],Listas!$C$272:$C$456),IF(E585 = "Concejo",_xlfn.XLOOKUP(F585,Listas!$B$207:$B$251,Listas!$C$207:$C$251),IF(E585="Congreso",_xlfn.XLOOKUP(F585,Listas!$B$127:$B$188,Listas!$C$127:$C$188), "")))</f>
        <v xml:space="preserve">Partido Liberal </v>
      </c>
      <c r="H585" s="632" t="s">
        <v>7586</v>
      </c>
      <c r="I585" s="607"/>
      <c r="J585" s="625"/>
      <c r="K585" s="607"/>
      <c r="L585" s="607"/>
      <c r="M585" s="605"/>
      <c r="N585" s="618"/>
      <c r="O585" s="623"/>
      <c r="P585" s="626" t="s">
        <v>7587</v>
      </c>
      <c r="Q585" s="624">
        <v>45918</v>
      </c>
      <c r="R585" s="618"/>
      <c r="S585" s="627"/>
      <c r="T585" s="618"/>
      <c r="U585" s="618"/>
      <c r="V585" s="618"/>
      <c r="W585" s="623"/>
      <c r="X585" s="618" t="s">
        <v>7588</v>
      </c>
      <c r="Y585" s="623">
        <v>45924</v>
      </c>
      <c r="Z585" s="628"/>
    </row>
    <row r="586" spans="1:26" ht="27" hidden="1" customHeight="1" x14ac:dyDescent="0.25">
      <c r="A586" s="605" t="s">
        <v>16</v>
      </c>
      <c r="B586" s="605" t="s">
        <v>29</v>
      </c>
      <c r="C586" s="636">
        <v>45933</v>
      </c>
      <c r="D586" s="631"/>
      <c r="E586" s="618" t="s">
        <v>22</v>
      </c>
      <c r="F586" s="618" t="s">
        <v>351</v>
      </c>
      <c r="G586" s="612" t="str" cm="1">
        <f t="array" ref="G586">IF(E586="JAL", _xlfn.XLOOKUP(F586,JAL[JAL],Listas!$C$272:$C$455),IF(E586 = "Concejo",_xlfn.XLOOKUP(F586,Listas!$B$207:$B$253,Listas!$C$207:$C$253),IF(E586="Congreso",_xlfn.XLOOKUP(F586,Listas!$B$127:$B$204,Listas!$C$127:$C$204), "")))</f>
        <v>Mov. LARA Bogotá.</v>
      </c>
      <c r="H586" s="632" t="s">
        <v>7589</v>
      </c>
      <c r="I586" s="607"/>
      <c r="J586" s="625"/>
      <c r="K586" s="607"/>
      <c r="L586" s="607"/>
      <c r="M586" s="605"/>
      <c r="N586" s="618"/>
      <c r="O586" s="623"/>
      <c r="P586" s="626" t="s">
        <v>7590</v>
      </c>
      <c r="Q586" s="624">
        <v>45919</v>
      </c>
      <c r="R586" s="618"/>
      <c r="S586" s="627"/>
      <c r="T586" s="618"/>
      <c r="U586" s="618"/>
      <c r="V586" s="618" t="s">
        <v>7591</v>
      </c>
      <c r="W586" s="623">
        <v>45924</v>
      </c>
      <c r="X586" s="618" t="s">
        <v>7592</v>
      </c>
      <c r="Y586" s="623">
        <v>45933</v>
      </c>
      <c r="Z586" s="628" t="s">
        <v>7593</v>
      </c>
    </row>
    <row r="587" spans="1:26" ht="27" hidden="1" customHeight="1" x14ac:dyDescent="0.25">
      <c r="A587" s="605" t="s">
        <v>60</v>
      </c>
      <c r="B587" s="605" t="s">
        <v>29</v>
      </c>
      <c r="C587" s="636">
        <v>45933</v>
      </c>
      <c r="D587" s="631"/>
      <c r="E587" s="618" t="s">
        <v>22</v>
      </c>
      <c r="F587" s="618" t="s">
        <v>343</v>
      </c>
      <c r="G587" s="612" t="str" cm="1">
        <f t="array" ref="G587">IF(E587="JAL", _xlfn.XLOOKUP(F587,JAL[JAL],Listas!$C$272:$C$455),IF(E587 = "Concejo",_xlfn.XLOOKUP(F587,Listas!$B$207:$B$253,Listas!$C$207:$C$253),IF(E587="Congreso",_xlfn.XLOOKUP(F587,Listas!$B$127:$B$204,Listas!$C$127:$C$204), "")))</f>
        <v>Partido Mira</v>
      </c>
      <c r="H587" s="632" t="s">
        <v>7594</v>
      </c>
      <c r="I587" s="607" t="s">
        <v>99</v>
      </c>
      <c r="J587" s="625" t="s">
        <v>206</v>
      </c>
      <c r="K587" s="607" t="s">
        <v>121</v>
      </c>
      <c r="L587" s="607" t="s">
        <v>7</v>
      </c>
      <c r="M587" s="605" t="s">
        <v>325</v>
      </c>
      <c r="N587" s="618" t="s">
        <v>121</v>
      </c>
      <c r="O587" s="623">
        <v>45926</v>
      </c>
      <c r="P587" s="626" t="s">
        <v>7595</v>
      </c>
      <c r="Q587" s="624">
        <v>45919</v>
      </c>
      <c r="R587" s="618"/>
      <c r="S587" s="627"/>
      <c r="T587" s="618"/>
      <c r="U587" s="618"/>
      <c r="V587" s="618"/>
      <c r="W587" s="623"/>
      <c r="X587" s="618" t="s">
        <v>7596</v>
      </c>
      <c r="Y587" s="623">
        <v>45933</v>
      </c>
      <c r="Z587" s="628"/>
    </row>
    <row r="588" spans="1:26" ht="27" hidden="1" customHeight="1" x14ac:dyDescent="0.25">
      <c r="A588" s="605" t="s">
        <v>85</v>
      </c>
      <c r="B588" s="605" t="s">
        <v>29</v>
      </c>
      <c r="C588" s="636">
        <v>45933</v>
      </c>
      <c r="D588" s="631"/>
      <c r="E588" s="618" t="s">
        <v>22</v>
      </c>
      <c r="F588" s="618" t="s">
        <v>343</v>
      </c>
      <c r="G588" s="612" t="str" cm="1">
        <f t="array" ref="G588">IF(E588="JAL", _xlfn.XLOOKUP(F588,JAL[JAL],Listas!$C$272:$C$455),IF(E588 = "Concejo",_xlfn.XLOOKUP(F588,Listas!$B$207:$B$253,Listas!$C$207:$C$253),IF(E588="Congreso",_xlfn.XLOOKUP(F588,Listas!$B$127:$B$204,Listas!$C$127:$C$204), "")))</f>
        <v>Partido Mira</v>
      </c>
      <c r="H588" s="632" t="s">
        <v>7597</v>
      </c>
      <c r="I588" s="607" t="s">
        <v>104</v>
      </c>
      <c r="J588" s="625" t="s">
        <v>182</v>
      </c>
      <c r="K588" s="607" t="s">
        <v>121</v>
      </c>
      <c r="L588" s="607" t="s">
        <v>67</v>
      </c>
      <c r="M588" s="605" t="s">
        <v>1927</v>
      </c>
      <c r="N588" s="618" t="s">
        <v>121</v>
      </c>
      <c r="O588" s="623">
        <v>45921</v>
      </c>
      <c r="P588" s="626" t="s">
        <v>7598</v>
      </c>
      <c r="Q588" s="624">
        <v>45919</v>
      </c>
      <c r="R588" s="618"/>
      <c r="S588" s="627"/>
      <c r="T588" s="618"/>
      <c r="U588" s="618"/>
      <c r="V588" s="618" t="s">
        <v>7599</v>
      </c>
      <c r="W588" s="623">
        <v>45924</v>
      </c>
      <c r="X588" s="618" t="s">
        <v>7600</v>
      </c>
      <c r="Y588" s="623">
        <v>45933</v>
      </c>
      <c r="Z588" s="628" t="s">
        <v>7601</v>
      </c>
    </row>
    <row r="589" spans="1:26" ht="27" hidden="1" customHeight="1" x14ac:dyDescent="0.25">
      <c r="A589" s="605" t="s">
        <v>42</v>
      </c>
      <c r="B589" s="605" t="s">
        <v>29</v>
      </c>
      <c r="C589" s="636">
        <v>45936</v>
      </c>
      <c r="D589" s="631"/>
      <c r="E589" s="618" t="s">
        <v>39</v>
      </c>
      <c r="F589" s="618" t="s">
        <v>693</v>
      </c>
      <c r="G589" s="44" t="str" cm="1">
        <f t="array" ref="G589">IF(E589="JAL", _xlfn.XLOOKUP(F589,JAL[JAL],Listas!$C$272:$C$456),IF(E589 = "Concejo",_xlfn.XLOOKUP(F589,Listas!$B$207:$B$251,Listas!$C$207:$C$251),IF(E589="Congreso",_xlfn.XLOOKUP(F589,Listas!$B$127:$B$188,Listas!$C$127:$C$188), "")))</f>
        <v>Alianza Verde</v>
      </c>
      <c r="H589" s="632" t="s">
        <v>7602</v>
      </c>
      <c r="I589" s="607" t="s">
        <v>107</v>
      </c>
      <c r="J589" s="625"/>
      <c r="K589" s="607"/>
      <c r="L589" s="607"/>
      <c r="M589" s="605"/>
      <c r="N589" s="618"/>
      <c r="O589" s="623"/>
      <c r="P589" s="626" t="s">
        <v>7603</v>
      </c>
      <c r="Q589" s="624">
        <v>45922</v>
      </c>
      <c r="R589" s="618"/>
      <c r="S589" s="627"/>
      <c r="T589" s="618"/>
      <c r="U589" s="618"/>
      <c r="V589" s="618"/>
      <c r="W589" s="623"/>
      <c r="X589" s="618" t="s">
        <v>7604</v>
      </c>
      <c r="Y589" s="623">
        <v>45967</v>
      </c>
      <c r="Z589" s="628"/>
    </row>
    <row r="590" spans="1:26" ht="27" hidden="1" customHeight="1" x14ac:dyDescent="0.25">
      <c r="A590" s="605" t="s">
        <v>42</v>
      </c>
      <c r="B590" s="605" t="s">
        <v>29</v>
      </c>
      <c r="C590" s="636">
        <v>45936</v>
      </c>
      <c r="D590" s="631"/>
      <c r="E590" s="618" t="s">
        <v>39</v>
      </c>
      <c r="F590" s="618" t="s">
        <v>693</v>
      </c>
      <c r="G590" s="44" t="str" cm="1">
        <f t="array" ref="G590">IF(E590="JAL", _xlfn.XLOOKUP(F590,JAL[JAL],Listas!$C$272:$C$456),IF(E590 = "Concejo",_xlfn.XLOOKUP(F590,Listas!$B$207:$B$251,Listas!$C$207:$C$251),IF(E590="Congreso",_xlfn.XLOOKUP(F590,Listas!$B$127:$B$188,Listas!$C$127:$C$188), "")))</f>
        <v>Alianza Verde</v>
      </c>
      <c r="H590" s="632" t="s">
        <v>7605</v>
      </c>
      <c r="I590" s="607" t="s">
        <v>99</v>
      </c>
      <c r="J590" s="625" t="s">
        <v>141</v>
      </c>
      <c r="K590" s="607"/>
      <c r="L590" s="607"/>
      <c r="M590" s="605"/>
      <c r="N590" s="618"/>
      <c r="O590" s="623"/>
      <c r="P590" s="626" t="s">
        <v>7606</v>
      </c>
      <c r="Q590" s="624">
        <v>45922</v>
      </c>
      <c r="R590" s="618"/>
      <c r="S590" s="627"/>
      <c r="T590" s="618"/>
      <c r="U590" s="618"/>
      <c r="V590" s="618"/>
      <c r="W590" s="623"/>
      <c r="X590" s="618" t="s">
        <v>7607</v>
      </c>
      <c r="Y590" s="623">
        <v>45936</v>
      </c>
      <c r="Z590" s="628"/>
    </row>
    <row r="591" spans="1:26" ht="27" hidden="1" customHeight="1" x14ac:dyDescent="0.25">
      <c r="A591" s="605" t="s">
        <v>78</v>
      </c>
      <c r="B591" s="605" t="s">
        <v>29</v>
      </c>
      <c r="C591" s="636">
        <v>45936</v>
      </c>
      <c r="D591" s="631"/>
      <c r="E591" s="618" t="s">
        <v>22</v>
      </c>
      <c r="F591" s="618" t="s">
        <v>271</v>
      </c>
      <c r="G591" s="612" t="str" cm="1">
        <f t="array" ref="G591">IF(E591="JAL", _xlfn.XLOOKUP(F591,JAL[JAL],Listas!$C$272:$C$455),IF(E591 = "Concejo",_xlfn.XLOOKUP(F591,Listas!$B$207:$B$253,Listas!$C$207:$C$253),IF(E591="Congreso",_xlfn.XLOOKUP(F591,Listas!$B$127:$B$204,Listas!$C$127:$C$204), "")))</f>
        <v>Partido Nuevo Liberalismo</v>
      </c>
      <c r="H591" s="632" t="s">
        <v>7608</v>
      </c>
      <c r="I591" s="607"/>
      <c r="J591" s="625"/>
      <c r="K591" s="607"/>
      <c r="L591" s="607"/>
      <c r="M591" s="605"/>
      <c r="N591" s="618"/>
      <c r="O591" s="623"/>
      <c r="P591" s="626" t="s">
        <v>7609</v>
      </c>
      <c r="Q591" s="624">
        <v>45922</v>
      </c>
      <c r="R591" s="618"/>
      <c r="S591" s="627"/>
      <c r="T591" s="618"/>
      <c r="U591" s="618"/>
      <c r="V591" s="618" t="s">
        <v>7610</v>
      </c>
      <c r="W591" s="623">
        <v>45926</v>
      </c>
      <c r="X591" s="618" t="s">
        <v>7611</v>
      </c>
      <c r="Y591" s="623">
        <v>45936</v>
      </c>
      <c r="Z591" s="628" t="s">
        <v>7612</v>
      </c>
    </row>
    <row r="592" spans="1:26" ht="27" hidden="1" customHeight="1" x14ac:dyDescent="0.25">
      <c r="A592" s="605" t="s">
        <v>16</v>
      </c>
      <c r="B592" s="605" t="s">
        <v>29</v>
      </c>
      <c r="C592" s="636">
        <v>45939</v>
      </c>
      <c r="D592" s="631"/>
      <c r="E592" s="618" t="s">
        <v>22</v>
      </c>
      <c r="F592" s="618" t="s">
        <v>255</v>
      </c>
      <c r="G592" s="612" t="str" cm="1">
        <f t="array" ref="G592">IF(E592="JAL", _xlfn.XLOOKUP(F592,JAL[JAL],Listas!$C$272:$C$455),IF(E592 = "Concejo",_xlfn.XLOOKUP(F592,Listas!$B$207:$B$253,Listas!$C$207:$C$253),IF(E592="Congreso",_xlfn.XLOOKUP(F592,Listas!$B$127:$B$204,Listas!$C$127:$C$204), "")))</f>
        <v>Alianza Verde</v>
      </c>
      <c r="H592" s="632" t="s">
        <v>7613</v>
      </c>
      <c r="I592" s="607"/>
      <c r="J592" s="625"/>
      <c r="K592" s="607"/>
      <c r="L592" s="607"/>
      <c r="M592" s="605"/>
      <c r="N592" s="618"/>
      <c r="O592" s="623"/>
      <c r="P592" s="626" t="s">
        <v>7614</v>
      </c>
      <c r="Q592" s="624">
        <v>45925</v>
      </c>
      <c r="R592" s="618"/>
      <c r="S592" s="627"/>
      <c r="T592" s="618"/>
      <c r="U592" s="618"/>
      <c r="V592" s="618"/>
      <c r="W592" s="623"/>
      <c r="X592" s="618" t="s">
        <v>7615</v>
      </c>
      <c r="Y592" s="623">
        <v>45939</v>
      </c>
      <c r="Z592" s="628"/>
    </row>
    <row r="593" spans="1:27" ht="27" hidden="1" customHeight="1" x14ac:dyDescent="0.25">
      <c r="A593" s="605" t="s">
        <v>85</v>
      </c>
      <c r="B593" s="605" t="s">
        <v>29</v>
      </c>
      <c r="C593" s="636">
        <v>45950</v>
      </c>
      <c r="D593" s="631"/>
      <c r="E593" s="618" t="s">
        <v>22</v>
      </c>
      <c r="F593" s="618" t="s">
        <v>343</v>
      </c>
      <c r="G593" s="612" t="str" cm="1">
        <f t="array" ref="G593">IF(E593="JAL", _xlfn.XLOOKUP(F593,JAL[JAL],Listas!$C$272:$C$455),IF(E593 = "Concejo",_xlfn.XLOOKUP(F593,Listas!$B$207:$B$253,Listas!$C$207:$C$253),IF(E593="Congreso",_xlfn.XLOOKUP(F593,Listas!$B$127:$B$204,Listas!$C$127:$C$204), "")))</f>
        <v>Partido Mira</v>
      </c>
      <c r="H593" s="632" t="s">
        <v>7616</v>
      </c>
      <c r="I593" s="607" t="s">
        <v>104</v>
      </c>
      <c r="J593" s="625" t="s">
        <v>182</v>
      </c>
      <c r="K593" s="607" t="s">
        <v>121</v>
      </c>
      <c r="L593" s="618" t="s">
        <v>121</v>
      </c>
      <c r="M593" s="605" t="s">
        <v>1927</v>
      </c>
      <c r="N593" s="618" t="s">
        <v>121</v>
      </c>
      <c r="O593" s="623">
        <v>45936</v>
      </c>
      <c r="P593" s="626" t="s">
        <v>7617</v>
      </c>
      <c r="Q593" s="624">
        <v>45933</v>
      </c>
      <c r="R593" s="618"/>
      <c r="S593" s="627"/>
      <c r="T593" s="618"/>
      <c r="U593" s="618"/>
      <c r="V593" s="618"/>
      <c r="W593" s="623"/>
      <c r="X593" s="618" t="s">
        <v>7618</v>
      </c>
      <c r="Y593" s="623">
        <v>45950</v>
      </c>
      <c r="Z593" s="628"/>
    </row>
    <row r="594" spans="1:27" ht="27" hidden="1" customHeight="1" x14ac:dyDescent="0.25">
      <c r="A594" s="605" t="s">
        <v>85</v>
      </c>
      <c r="B594" s="605" t="s">
        <v>29</v>
      </c>
      <c r="C594" s="636">
        <v>45950</v>
      </c>
      <c r="D594" s="631"/>
      <c r="E594" s="618" t="s">
        <v>22</v>
      </c>
      <c r="F594" s="618" t="s">
        <v>330</v>
      </c>
      <c r="G594" s="612" t="str" cm="1">
        <f t="array" ref="G594">IF(E594="JAL", _xlfn.XLOOKUP(F594,JAL[JAL],Listas!$C$272:$C$455),IF(E594 = "Concejo",_xlfn.XLOOKUP(F594,Listas!$B$207:$B$253,Listas!$C$207:$C$253),IF(E594="Congreso",_xlfn.XLOOKUP(F594,Listas!$B$127:$B$204,Listas!$C$127:$C$204), "")))</f>
        <v>Partido Liberal Colombiano</v>
      </c>
      <c r="H594" s="632" t="s">
        <v>7619</v>
      </c>
      <c r="I594" s="607" t="s">
        <v>88</v>
      </c>
      <c r="J594" s="625" t="s">
        <v>197</v>
      </c>
      <c r="K594" s="607" t="s">
        <v>121</v>
      </c>
      <c r="L594" s="607" t="s">
        <v>58</v>
      </c>
      <c r="M594" s="605" t="s">
        <v>1495</v>
      </c>
      <c r="N594" s="618" t="s">
        <v>121</v>
      </c>
      <c r="O594" s="623">
        <v>45936</v>
      </c>
      <c r="P594" s="626" t="s">
        <v>7620</v>
      </c>
      <c r="Q594" s="624">
        <v>45933</v>
      </c>
      <c r="R594" s="618"/>
      <c r="S594" s="627"/>
      <c r="T594" s="618"/>
      <c r="U594" s="618"/>
      <c r="V594" s="618"/>
      <c r="W594" s="623"/>
      <c r="X594" s="618" t="s">
        <v>7621</v>
      </c>
      <c r="Y594" s="623">
        <v>45950</v>
      </c>
      <c r="Z594" s="628"/>
    </row>
    <row r="595" spans="1:27" ht="27" hidden="1" customHeight="1" x14ac:dyDescent="0.25">
      <c r="A595" s="605" t="s">
        <v>60</v>
      </c>
      <c r="B595" s="605" t="s">
        <v>29</v>
      </c>
      <c r="C595" s="636">
        <v>45951</v>
      </c>
      <c r="D595" s="631"/>
      <c r="E595" s="618" t="s">
        <v>22</v>
      </c>
      <c r="F595" s="618" t="s">
        <v>268</v>
      </c>
      <c r="G595" s="612" t="str" cm="1">
        <f t="array" ref="G595">IF(E595="JAL", _xlfn.XLOOKUP(F595,JAL[JAL],Listas!$C$272:$C$455),IF(E595 = "Concejo",_xlfn.XLOOKUP(F595,Listas!$B$207:$B$253,Listas!$C$207:$C$253),IF(E595="Congreso",_xlfn.XLOOKUP(F595,Listas!$B$127:$B$204,Listas!$C$127:$C$204), "")))</f>
        <v>Partido Nuevo Liberalismo</v>
      </c>
      <c r="H595" s="632" t="s">
        <v>7622</v>
      </c>
      <c r="I595" s="607" t="s">
        <v>99</v>
      </c>
      <c r="J595" s="625" t="s">
        <v>206</v>
      </c>
      <c r="K595" s="607" t="s">
        <v>121</v>
      </c>
      <c r="L595" s="607" t="s">
        <v>100</v>
      </c>
      <c r="M595" s="605" t="s">
        <v>325</v>
      </c>
      <c r="N595" s="618"/>
      <c r="O595" s="623">
        <v>45944</v>
      </c>
      <c r="P595" s="626" t="s">
        <v>7623</v>
      </c>
      <c r="Q595" s="624">
        <v>45936</v>
      </c>
      <c r="R595" s="618"/>
      <c r="S595" s="627"/>
      <c r="T595" s="618"/>
      <c r="U595" s="618"/>
      <c r="V595" s="618"/>
      <c r="W595" s="623"/>
      <c r="X595" s="618" t="s">
        <v>7624</v>
      </c>
      <c r="Y595" s="623">
        <v>45951</v>
      </c>
      <c r="Z595" s="628"/>
    </row>
    <row r="596" spans="1:27" ht="27" hidden="1" customHeight="1" x14ac:dyDescent="0.25">
      <c r="A596" s="605" t="s">
        <v>42</v>
      </c>
      <c r="B596" s="605" t="s">
        <v>29</v>
      </c>
      <c r="C596" s="636">
        <v>45952</v>
      </c>
      <c r="D596" s="631"/>
      <c r="E596" s="618" t="s">
        <v>39</v>
      </c>
      <c r="F596" s="618" t="s">
        <v>810</v>
      </c>
      <c r="G596" s="44" t="str" cm="1">
        <f t="array" ref="G596">IF(E596="JAL", _xlfn.XLOOKUP(F596,JAL[JAL],Listas!$C$272:$C$456),IF(E596 = "Concejo",_xlfn.XLOOKUP(F596,Listas!$B$207:$B$251,Listas!$C$207:$C$251),IF(E596="Congreso",_xlfn.XLOOKUP(F596,Listas!$B$127:$B$188,Listas!$C$127:$C$188), "")))</f>
        <v>Pacto Histórico</v>
      </c>
      <c r="H596" s="632" t="s">
        <v>7625</v>
      </c>
      <c r="I596" s="607" t="s">
        <v>104</v>
      </c>
      <c r="J596" s="625" t="s">
        <v>3992</v>
      </c>
      <c r="K596" s="607"/>
      <c r="L596" s="607"/>
      <c r="M596" s="605"/>
      <c r="N596" s="618"/>
      <c r="O596" s="623"/>
      <c r="P596" s="626" t="s">
        <v>7626</v>
      </c>
      <c r="Q596" s="624">
        <v>45937</v>
      </c>
      <c r="R596" s="618"/>
      <c r="S596" s="627"/>
      <c r="T596" s="618"/>
      <c r="U596" s="618"/>
      <c r="V596" s="618"/>
      <c r="W596" s="623"/>
      <c r="X596" s="618" t="s">
        <v>7627</v>
      </c>
      <c r="Y596" s="623">
        <v>45947</v>
      </c>
      <c r="Z596" s="628" t="s">
        <v>7628</v>
      </c>
    </row>
    <row r="597" spans="1:27" ht="27" hidden="1" customHeight="1" x14ac:dyDescent="0.25">
      <c r="A597" s="605" t="s">
        <v>16</v>
      </c>
      <c r="B597" s="605" t="s">
        <v>29</v>
      </c>
      <c r="C597" s="636">
        <v>45952</v>
      </c>
      <c r="D597" s="631">
        <v>45967</v>
      </c>
      <c r="E597" s="618" t="s">
        <v>22</v>
      </c>
      <c r="F597" s="618" t="s">
        <v>320</v>
      </c>
      <c r="G597" s="612" t="str" cm="1">
        <f t="array" ref="G597">IF(E597="JAL", _xlfn.XLOOKUP(F597,JAL[JAL],Listas!$C$272:$C$455),IF(E597 = "Concejo",_xlfn.XLOOKUP(F597,Listas!$B$207:$B$253,Listas!$C$207:$C$253),IF(E597="Congreso",_xlfn.XLOOKUP(F597,Listas!$B$127:$B$204,Listas!$C$127:$C$204), "")))</f>
        <v>Centro Democrático</v>
      </c>
      <c r="H597" s="632" t="s">
        <v>7629</v>
      </c>
      <c r="I597" s="607"/>
      <c r="J597" s="625"/>
      <c r="K597" s="607"/>
      <c r="L597" s="607"/>
      <c r="M597" s="605"/>
      <c r="N597" s="618"/>
      <c r="O597" s="623"/>
      <c r="P597" s="626" t="s">
        <v>7630</v>
      </c>
      <c r="Q597" s="624">
        <v>45937</v>
      </c>
      <c r="R597" s="618" t="s">
        <v>7631</v>
      </c>
      <c r="S597" s="627">
        <v>45952</v>
      </c>
      <c r="T597" s="618"/>
      <c r="U597" s="618"/>
      <c r="V597" s="618" t="s">
        <v>7632</v>
      </c>
      <c r="W597" s="623">
        <v>45945</v>
      </c>
      <c r="X597" s="618" t="s">
        <v>7633</v>
      </c>
      <c r="Y597" s="623">
        <v>45967</v>
      </c>
      <c r="Z597" s="628" t="s">
        <v>7634</v>
      </c>
    </row>
    <row r="598" spans="1:27" ht="27" hidden="1" customHeight="1" x14ac:dyDescent="0.25">
      <c r="A598" s="605" t="s">
        <v>91</v>
      </c>
      <c r="B598" s="605" t="s">
        <v>29</v>
      </c>
      <c r="C598" s="636">
        <v>45953</v>
      </c>
      <c r="D598" s="631"/>
      <c r="E598" s="618" t="s">
        <v>22</v>
      </c>
      <c r="F598" s="618" t="s">
        <v>343</v>
      </c>
      <c r="G598" s="612" t="str" cm="1">
        <f t="array" ref="G598">IF(E598="JAL", _xlfn.XLOOKUP(F598,JAL[JAL],Listas!$C$272:$C$455),IF(E598 = "Concejo",_xlfn.XLOOKUP(F598,Listas!$B$207:$B$253,Listas!$C$207:$C$253),IF(E598="Congreso",_xlfn.XLOOKUP(F598,Listas!$B$127:$B$204,Listas!$C$127:$C$204), "")))</f>
        <v>Partido Mira</v>
      </c>
      <c r="H598" s="632" t="s">
        <v>7635</v>
      </c>
      <c r="I598" s="607" t="s">
        <v>104</v>
      </c>
      <c r="J598" s="625" t="s">
        <v>182</v>
      </c>
      <c r="K598" s="607" t="s">
        <v>121</v>
      </c>
      <c r="L598" s="607" t="s">
        <v>71</v>
      </c>
      <c r="M598" s="605" t="s">
        <v>1927</v>
      </c>
      <c r="N598" s="618"/>
      <c r="O598" s="623"/>
      <c r="P598" s="626" t="s">
        <v>7636</v>
      </c>
      <c r="Q598" s="624">
        <v>45938</v>
      </c>
      <c r="R598" s="618"/>
      <c r="S598" s="627"/>
      <c r="T598" s="618"/>
      <c r="U598" s="618"/>
      <c r="V598" s="618"/>
      <c r="W598" s="623"/>
      <c r="X598" s="618" t="s">
        <v>7637</v>
      </c>
      <c r="Y598" s="623">
        <v>45953</v>
      </c>
      <c r="Z598" s="628"/>
    </row>
    <row r="599" spans="1:27" ht="27" hidden="1" customHeight="1" x14ac:dyDescent="0.25">
      <c r="A599" s="605" t="s">
        <v>60</v>
      </c>
      <c r="B599" s="605" t="s">
        <v>29</v>
      </c>
      <c r="C599" s="636">
        <v>45953</v>
      </c>
      <c r="D599" s="631"/>
      <c r="E599" s="618" t="s">
        <v>39</v>
      </c>
      <c r="F599" s="618" t="s">
        <v>716</v>
      </c>
      <c r="G599" s="44" t="str" cm="1">
        <f t="array" ref="G599">IF(E599="JAL", _xlfn.XLOOKUP(F599,JAL[JAL],Listas!$C$272:$C$456),IF(E599 = "Concejo",_xlfn.XLOOKUP(F599,Listas!$B$207:$B$251,Listas!$C$207:$C$251),IF(E599="Congreso",_xlfn.XLOOKUP(F599,Listas!$B$127:$B$188,Listas!$C$127:$C$188), "")))</f>
        <v>Centro Democrático</v>
      </c>
      <c r="H599" s="632" t="s">
        <v>7638</v>
      </c>
      <c r="I599" s="607" t="s">
        <v>88</v>
      </c>
      <c r="J599" s="625" t="s">
        <v>4562</v>
      </c>
      <c r="K599" s="607" t="s">
        <v>121</v>
      </c>
      <c r="L599" s="607" t="s">
        <v>67</v>
      </c>
      <c r="M599" s="605" t="s">
        <v>1495</v>
      </c>
      <c r="N599" s="618"/>
      <c r="O599" s="623">
        <v>45946</v>
      </c>
      <c r="P599" s="626" t="s">
        <v>7639</v>
      </c>
      <c r="Q599" s="624">
        <v>45938</v>
      </c>
      <c r="R599" s="618"/>
      <c r="S599" s="627"/>
      <c r="T599" s="618"/>
      <c r="U599" s="618"/>
      <c r="V599" s="618"/>
      <c r="W599" s="623"/>
      <c r="X599" s="618" t="s">
        <v>7640</v>
      </c>
      <c r="Y599" s="623">
        <v>45950</v>
      </c>
      <c r="Z599" s="628" t="s">
        <v>7641</v>
      </c>
    </row>
    <row r="600" spans="1:27" ht="27" hidden="1" customHeight="1" x14ac:dyDescent="0.25">
      <c r="A600" s="605" t="s">
        <v>78</v>
      </c>
      <c r="B600" s="605" t="s">
        <v>29</v>
      </c>
      <c r="C600" s="636">
        <v>45953</v>
      </c>
      <c r="D600" s="631"/>
      <c r="E600" s="618" t="s">
        <v>22</v>
      </c>
      <c r="F600" s="618" t="s">
        <v>259</v>
      </c>
      <c r="G600" s="612" t="str" cm="1">
        <f t="array" ref="G600">IF(E600="JAL", _xlfn.XLOOKUP(F600,JAL[JAL],Listas!$C$272:$C$455),IF(E600 = "Concejo",_xlfn.XLOOKUP(F600,Listas!$B$207:$B$253,Listas!$C$207:$C$253),IF(E600="Congreso",_xlfn.XLOOKUP(F600,Listas!$B$127:$B$204,Listas!$C$127:$C$204), "")))</f>
        <v>Alianza Verde</v>
      </c>
      <c r="H600" s="632" t="s">
        <v>7642</v>
      </c>
      <c r="I600" s="607"/>
      <c r="J600" s="625"/>
      <c r="K600" s="607"/>
      <c r="L600" s="607"/>
      <c r="M600" s="605"/>
      <c r="N600" s="618"/>
      <c r="O600" s="623"/>
      <c r="P600" s="626" t="s">
        <v>7643</v>
      </c>
      <c r="Q600" s="624">
        <v>45938</v>
      </c>
      <c r="R600" s="618"/>
      <c r="S600" s="627"/>
      <c r="T600" s="618"/>
      <c r="U600" s="618"/>
      <c r="V600" s="618"/>
      <c r="W600" s="623"/>
      <c r="X600" s="618" t="s">
        <v>7644</v>
      </c>
      <c r="Y600" s="623">
        <v>45953</v>
      </c>
      <c r="Z600" s="628"/>
    </row>
    <row r="601" spans="1:27" ht="27" hidden="1" customHeight="1" x14ac:dyDescent="0.25">
      <c r="A601" s="605" t="s">
        <v>42</v>
      </c>
      <c r="B601" s="605" t="s">
        <v>29</v>
      </c>
      <c r="C601" s="636">
        <v>45953</v>
      </c>
      <c r="D601" s="631">
        <v>45960</v>
      </c>
      <c r="E601" s="618" t="s">
        <v>22</v>
      </c>
      <c r="F601" s="618" t="s">
        <v>299</v>
      </c>
      <c r="G601" s="612" t="str" cm="1">
        <f t="array" ref="G601">IF(E601="JAL", _xlfn.XLOOKUP(F601,JAL[JAL],Listas!$C$272:$C$455),IF(E601 = "Concejo",_xlfn.XLOOKUP(F601,Listas!$B$207:$B$253,Listas!$C$207:$C$253),IF(E601="Congreso",_xlfn.XLOOKUP(F601,Listas!$B$127:$B$204,Listas!$C$127:$C$204), "")))</f>
        <v>Pacto Historico</v>
      </c>
      <c r="H601" s="834" t="s">
        <v>7645</v>
      </c>
      <c r="I601" s="607" t="s">
        <v>107</v>
      </c>
      <c r="J601" s="625"/>
      <c r="K601" s="607"/>
      <c r="L601" s="607"/>
      <c r="M601" s="605"/>
      <c r="N601" s="618"/>
      <c r="O601" s="623"/>
      <c r="P601" s="626" t="s">
        <v>7646</v>
      </c>
      <c r="Q601" s="624">
        <v>45946</v>
      </c>
      <c r="R601" s="618" t="s">
        <v>7647</v>
      </c>
      <c r="S601" s="627">
        <v>45953</v>
      </c>
      <c r="T601" s="618"/>
      <c r="U601" s="618"/>
      <c r="V601" s="618" t="s">
        <v>7648</v>
      </c>
      <c r="W601" s="623">
        <v>45953</v>
      </c>
      <c r="X601" s="618" t="s">
        <v>7649</v>
      </c>
      <c r="Y601" s="623">
        <v>45957</v>
      </c>
      <c r="Z601" s="628"/>
      <c r="AA601" s="587" t="s">
        <v>7650</v>
      </c>
    </row>
    <row r="602" spans="1:27" ht="27" hidden="1" customHeight="1" x14ac:dyDescent="0.25">
      <c r="A602" s="605" t="s">
        <v>16</v>
      </c>
      <c r="B602" s="605" t="s">
        <v>29</v>
      </c>
      <c r="C602" s="636">
        <v>45954</v>
      </c>
      <c r="D602" s="631">
        <v>45961</v>
      </c>
      <c r="E602" s="618" t="s">
        <v>32</v>
      </c>
      <c r="F602" s="618" t="s">
        <v>582</v>
      </c>
      <c r="G602" s="612" t="str" cm="1">
        <f t="array" ref="G602">IF(E602="JAL", _xlfn.XLOOKUP(F602,JAL[JAL],Listas!$C$272:$C$455),IF(E602 = "Concejo",_xlfn.XLOOKUP(F602,Listas!$B$207:$B$253,Listas!$C$207:$C$253),IF(E602="Congreso",_xlfn.XLOOKUP(F602,Listas!$B$127:$B$204,Listas!$C$127:$C$204), "")))</f>
        <v>Partido Liberal Colombiano</v>
      </c>
      <c r="H602" s="632" t="s">
        <v>7651</v>
      </c>
      <c r="I602" s="607"/>
      <c r="J602" s="625"/>
      <c r="K602" s="607"/>
      <c r="L602" s="607"/>
      <c r="M602" s="605"/>
      <c r="N602" s="618"/>
      <c r="O602" s="623"/>
      <c r="P602" s="626" t="s">
        <v>7652</v>
      </c>
      <c r="Q602" s="624">
        <v>45947</v>
      </c>
      <c r="R602" s="618" t="s">
        <v>7653</v>
      </c>
      <c r="S602" s="627">
        <v>45954</v>
      </c>
      <c r="T602" s="618"/>
      <c r="U602" s="618"/>
      <c r="V602" s="618" t="s">
        <v>7654</v>
      </c>
      <c r="W602" s="623">
        <v>45957</v>
      </c>
      <c r="X602" s="618" t="s">
        <v>7655</v>
      </c>
      <c r="Y602" s="623">
        <v>45957</v>
      </c>
      <c r="Z602" s="628"/>
    </row>
    <row r="603" spans="1:27" ht="27" hidden="1" customHeight="1" x14ac:dyDescent="0.25">
      <c r="A603" s="605" t="s">
        <v>47</v>
      </c>
      <c r="B603" s="605" t="s">
        <v>29</v>
      </c>
      <c r="C603" s="636">
        <v>45957</v>
      </c>
      <c r="D603" s="631">
        <v>45972</v>
      </c>
      <c r="E603" s="618" t="s">
        <v>22</v>
      </c>
      <c r="F603" s="618" t="s">
        <v>343</v>
      </c>
      <c r="G603" s="612" t="str" cm="1">
        <f t="array" ref="G603">IF(E603="JAL", _xlfn.XLOOKUP(F603,JAL[JAL],Listas!$C$272:$C$455),IF(E603 = "Concejo",_xlfn.XLOOKUP(F603,Listas!$B$207:$B$253,Listas!$C$207:$C$253),IF(E603="Congreso",_xlfn.XLOOKUP(F603,Listas!$B$127:$B$204,Listas!$C$127:$C$204), "")))</f>
        <v>Partido Mira</v>
      </c>
      <c r="H603" s="632" t="s">
        <v>7656</v>
      </c>
      <c r="I603" s="607" t="s">
        <v>104</v>
      </c>
      <c r="J603" s="625"/>
      <c r="K603" s="607"/>
      <c r="L603" s="607"/>
      <c r="M603" s="605"/>
      <c r="N603" s="618"/>
      <c r="O603" s="623"/>
      <c r="P603" s="626" t="s">
        <v>7657</v>
      </c>
      <c r="Q603" s="624">
        <v>45940</v>
      </c>
      <c r="R603" s="618" t="s">
        <v>7658</v>
      </c>
      <c r="S603" s="627">
        <v>45957</v>
      </c>
      <c r="T603" s="618"/>
      <c r="U603" s="618"/>
      <c r="V603" s="618" t="s">
        <v>7659</v>
      </c>
      <c r="W603" s="623">
        <v>45950</v>
      </c>
      <c r="X603" s="618" t="s">
        <v>7660</v>
      </c>
      <c r="Y603" s="623">
        <v>45973</v>
      </c>
      <c r="Z603" s="628" t="s">
        <v>7661</v>
      </c>
    </row>
    <row r="604" spans="1:27" ht="27" hidden="1" customHeight="1" x14ac:dyDescent="0.25">
      <c r="A604" s="605" t="s">
        <v>91</v>
      </c>
      <c r="B604" s="605" t="s">
        <v>29</v>
      </c>
      <c r="C604" s="636">
        <v>45957</v>
      </c>
      <c r="D604" s="631">
        <v>45965</v>
      </c>
      <c r="E604" s="618" t="s">
        <v>32</v>
      </c>
      <c r="F604" s="618" t="s">
        <v>584</v>
      </c>
      <c r="G604" s="612" t="str" cm="1">
        <f t="array" ref="G604">IF(E604="JAL", _xlfn.XLOOKUP(F604,JAL[JAL],Listas!$C$272:$C$455),IF(E604 = "Concejo",_xlfn.XLOOKUP(F604,Listas!$B$207:$B$253,Listas!$C$207:$C$253),IF(E604="Congreso",_xlfn.XLOOKUP(F604,Listas!$B$127:$B$204,Listas!$C$127:$C$204), "")))</f>
        <v>Alianza Verde</v>
      </c>
      <c r="H604" s="632" t="s">
        <v>7662</v>
      </c>
      <c r="I604" s="607" t="s">
        <v>122</v>
      </c>
      <c r="J604" s="625" t="s">
        <v>209</v>
      </c>
      <c r="K604" s="607" t="s">
        <v>121</v>
      </c>
      <c r="L604" s="607"/>
      <c r="M604" s="605"/>
      <c r="N604" s="618"/>
      <c r="O604" s="623"/>
      <c r="P604" s="626" t="s">
        <v>7663</v>
      </c>
      <c r="Q604" s="624">
        <v>45950</v>
      </c>
      <c r="R604" s="618" t="s">
        <v>7664</v>
      </c>
      <c r="S604" s="627">
        <v>45957</v>
      </c>
      <c r="T604" s="618"/>
      <c r="U604" s="618"/>
      <c r="V604" s="618"/>
      <c r="W604" s="623"/>
      <c r="X604" s="618" t="s">
        <v>7665</v>
      </c>
      <c r="Y604" s="623">
        <v>45965</v>
      </c>
      <c r="Z604" s="628"/>
    </row>
    <row r="605" spans="1:27" ht="27" hidden="1" customHeight="1" x14ac:dyDescent="0.25">
      <c r="A605" s="605" t="s">
        <v>16</v>
      </c>
      <c r="B605" s="605" t="s">
        <v>29</v>
      </c>
      <c r="C605" s="636">
        <v>45959</v>
      </c>
      <c r="D605" s="631">
        <v>45973</v>
      </c>
      <c r="E605" s="618" t="s">
        <v>22</v>
      </c>
      <c r="F605" s="618" t="s">
        <v>305</v>
      </c>
      <c r="G605" s="612" t="str" cm="1">
        <f t="array" ref="G605">IF(E605="JAL", _xlfn.XLOOKUP(F605,JAL[JAL],Listas!$C$272:$C$455),IF(E605 = "Concejo",_xlfn.XLOOKUP(F605,Listas!$B$207:$B$253,Listas!$C$207:$C$253),IF(E605="Congreso",_xlfn.XLOOKUP(F605,Listas!$B$127:$B$204,Listas!$C$127:$C$204), "")))</f>
        <v>Centro Democrático</v>
      </c>
      <c r="H605" s="632" t="s">
        <v>7666</v>
      </c>
      <c r="I605" s="607"/>
      <c r="J605" s="625"/>
      <c r="K605" s="607"/>
      <c r="L605" s="607"/>
      <c r="M605" s="605"/>
      <c r="N605" s="618"/>
      <c r="O605" s="623"/>
      <c r="P605" s="626" t="s">
        <v>7667</v>
      </c>
      <c r="Q605" s="624">
        <v>45945</v>
      </c>
      <c r="R605" s="618"/>
      <c r="S605" s="627"/>
      <c r="T605" s="618"/>
      <c r="U605" s="618"/>
      <c r="V605" s="618"/>
      <c r="W605" s="623"/>
      <c r="X605" s="618" t="s">
        <v>7668</v>
      </c>
      <c r="Y605" s="623">
        <v>45959</v>
      </c>
      <c r="Z605" s="628" t="s">
        <v>7669</v>
      </c>
    </row>
    <row r="606" spans="1:27" ht="27" hidden="1" customHeight="1" x14ac:dyDescent="0.25">
      <c r="A606" s="605" t="s">
        <v>78</v>
      </c>
      <c r="B606" s="605" t="s">
        <v>29</v>
      </c>
      <c r="C606" s="636">
        <v>45960</v>
      </c>
      <c r="D606" s="631">
        <v>45975</v>
      </c>
      <c r="E606" s="618" t="s">
        <v>22</v>
      </c>
      <c r="F606" s="618" t="s">
        <v>320</v>
      </c>
      <c r="G606" s="612" t="str" cm="1">
        <f t="array" ref="G606">IF(E606="JAL", _xlfn.XLOOKUP(F606,JAL[JAL],Listas!$C$272:$C$455),IF(E606 = "Concejo",_xlfn.XLOOKUP(F606,Listas!$B$207:$B$253,Listas!$C$207:$C$253),IF(E606="Congreso",_xlfn.XLOOKUP(F606,Listas!$B$127:$B$204,Listas!$C$127:$C$204), "")))</f>
        <v>Centro Democrático</v>
      </c>
      <c r="H606" s="632" t="s">
        <v>7670</v>
      </c>
      <c r="I606" s="607"/>
      <c r="J606" s="625"/>
      <c r="K606" s="607"/>
      <c r="L606" s="607"/>
      <c r="M606" s="605"/>
      <c r="N606" s="618"/>
      <c r="O606" s="623"/>
      <c r="P606" s="626" t="s">
        <v>7385</v>
      </c>
      <c r="Q606" s="624">
        <v>45946</v>
      </c>
      <c r="R606" s="618" t="s">
        <v>7671</v>
      </c>
      <c r="S606" s="627">
        <v>45960</v>
      </c>
      <c r="T606" s="618"/>
      <c r="U606" s="618"/>
      <c r="V606" s="618"/>
      <c r="W606" s="623"/>
      <c r="X606" s="618" t="s">
        <v>7672</v>
      </c>
      <c r="Y606" s="623">
        <v>45975</v>
      </c>
      <c r="Z606" s="628" t="s">
        <v>7673</v>
      </c>
    </row>
    <row r="607" spans="1:27" ht="27" hidden="1" customHeight="1" x14ac:dyDescent="0.25">
      <c r="A607" s="605" t="s">
        <v>16</v>
      </c>
      <c r="B607" s="605" t="s">
        <v>29</v>
      </c>
      <c r="C607" s="636">
        <v>45960</v>
      </c>
      <c r="D607" s="631">
        <v>45975</v>
      </c>
      <c r="E607" s="618" t="s">
        <v>22</v>
      </c>
      <c r="F607" s="618" t="s">
        <v>320</v>
      </c>
      <c r="G607" s="612" t="str" cm="1">
        <f t="array" ref="G607">IF(E607="JAL", _xlfn.XLOOKUP(F607,JAL[JAL],Listas!$C$272:$C$455),IF(E607 = "Concejo",_xlfn.XLOOKUP(F607,Listas!$B$207:$B$253,Listas!$C$207:$C$253),IF(E607="Congreso",_xlfn.XLOOKUP(F607,Listas!$B$127:$B$204,Listas!$C$127:$C$204), "")))</f>
        <v>Centro Democrático</v>
      </c>
      <c r="H607" s="632" t="s">
        <v>7674</v>
      </c>
      <c r="I607" s="607"/>
      <c r="J607" s="625"/>
      <c r="K607" s="607"/>
      <c r="L607" s="607"/>
      <c r="M607" s="605"/>
      <c r="N607" s="618"/>
      <c r="O607" s="623"/>
      <c r="P607" s="626" t="s">
        <v>7675</v>
      </c>
      <c r="Q607" s="624">
        <v>45946</v>
      </c>
      <c r="R607" s="618" t="s">
        <v>7676</v>
      </c>
      <c r="S607" s="627">
        <v>45960</v>
      </c>
      <c r="T607" s="618"/>
      <c r="U607" s="618"/>
      <c r="V607" s="618"/>
      <c r="W607" s="623"/>
      <c r="X607" s="618" t="s">
        <v>7677</v>
      </c>
      <c r="Y607" s="623">
        <v>45975</v>
      </c>
      <c r="Z607" s="628"/>
    </row>
    <row r="608" spans="1:27" ht="27" hidden="1" customHeight="1" x14ac:dyDescent="0.25">
      <c r="A608" s="605" t="s">
        <v>47</v>
      </c>
      <c r="B608" s="605" t="s">
        <v>29</v>
      </c>
      <c r="C608" s="636">
        <v>45961</v>
      </c>
      <c r="D608" s="631"/>
      <c r="E608" s="618" t="s">
        <v>22</v>
      </c>
      <c r="F608" s="618" t="s">
        <v>323</v>
      </c>
      <c r="G608" s="612" t="str" cm="1">
        <f t="array" ref="G608">IF(E608="JAL", _xlfn.XLOOKUP(F608,JAL[JAL],Listas!$C$272:$C$455),IF(E608 = "Concejo",_xlfn.XLOOKUP(F608,Listas!$B$207:$B$253,Listas!$C$207:$C$253),IF(E608="Congreso",_xlfn.XLOOKUP(F608,Listas!$B$127:$B$204,Listas!$C$127:$C$204), "")))</f>
        <v>Partido Liberal Colombiano</v>
      </c>
      <c r="H608" s="632" t="s">
        <v>7678</v>
      </c>
      <c r="I608" s="607" t="s">
        <v>104</v>
      </c>
      <c r="J608" s="625" t="s">
        <v>200</v>
      </c>
      <c r="K608" s="607"/>
      <c r="L608" s="607"/>
      <c r="M608" s="605"/>
      <c r="N608" s="618"/>
      <c r="O608" s="623"/>
      <c r="P608" s="626" t="s">
        <v>7679</v>
      </c>
      <c r="Q608" s="624">
        <v>45947</v>
      </c>
      <c r="R608" s="618"/>
      <c r="S608" s="627"/>
      <c r="T608" s="618"/>
      <c r="U608" s="618"/>
      <c r="V608" s="618"/>
      <c r="W608" s="623"/>
      <c r="X608" s="618" t="s">
        <v>7680</v>
      </c>
      <c r="Y608" s="623">
        <v>45961</v>
      </c>
      <c r="Z608" s="628"/>
    </row>
    <row r="609" spans="1:26" ht="27" hidden="1" customHeight="1" x14ac:dyDescent="0.25">
      <c r="A609" s="605" t="s">
        <v>85</v>
      </c>
      <c r="B609" s="605" t="s">
        <v>29</v>
      </c>
      <c r="C609" s="636">
        <v>45961</v>
      </c>
      <c r="D609" s="631">
        <v>45979</v>
      </c>
      <c r="E609" s="618" t="s">
        <v>22</v>
      </c>
      <c r="F609" s="618" t="s">
        <v>255</v>
      </c>
      <c r="G609" s="612" t="str" cm="1">
        <f t="array" ref="G609">IF(E609="JAL", _xlfn.XLOOKUP(F609,JAL[JAL],Listas!$C$272:$C$455),IF(E609 = "Concejo",_xlfn.XLOOKUP(F609,Listas!$B$207:$B$253,Listas!$C$207:$C$253),IF(E609="Congreso",_xlfn.XLOOKUP(F609,Listas!$B$127:$B$204,Listas!$C$127:$C$204), "")))</f>
        <v>Alianza Verde</v>
      </c>
      <c r="H609" s="632" t="s">
        <v>7681</v>
      </c>
      <c r="I609" s="607" t="s">
        <v>113</v>
      </c>
      <c r="J609" s="625" t="s">
        <v>145</v>
      </c>
      <c r="K609" s="607" t="s">
        <v>121</v>
      </c>
      <c r="L609" s="607" t="s">
        <v>121</v>
      </c>
      <c r="M609" s="605" t="s">
        <v>1756</v>
      </c>
      <c r="N609" s="618" t="s">
        <v>121</v>
      </c>
      <c r="O609" s="623">
        <v>45953</v>
      </c>
      <c r="P609" s="626" t="s">
        <v>7682</v>
      </c>
      <c r="Q609" s="624">
        <v>45947</v>
      </c>
      <c r="R609" s="618" t="s">
        <v>7683</v>
      </c>
      <c r="S609" s="627">
        <v>45961</v>
      </c>
      <c r="T609" s="618"/>
      <c r="U609" s="618"/>
      <c r="V609" s="618"/>
      <c r="W609" s="623"/>
      <c r="X609" s="618" t="s">
        <v>7684</v>
      </c>
      <c r="Y609" s="623">
        <v>45979</v>
      </c>
      <c r="Z609" s="628"/>
    </row>
    <row r="610" spans="1:26" ht="27" hidden="1" customHeight="1" x14ac:dyDescent="0.25">
      <c r="A610" s="605" t="s">
        <v>85</v>
      </c>
      <c r="B610" s="605" t="s">
        <v>29</v>
      </c>
      <c r="C610" s="636">
        <v>45965</v>
      </c>
      <c r="D610" s="631"/>
      <c r="E610" s="618" t="s">
        <v>22</v>
      </c>
      <c r="F610" s="618" t="s">
        <v>346</v>
      </c>
      <c r="G610" s="612" t="str" cm="1">
        <f t="array" ref="G610">IF(E610="JAL", _xlfn.XLOOKUP(F610,JAL[JAL],Listas!$C$272:$C$455),IF(E610 = "Concejo",_xlfn.XLOOKUP(F610,Listas!$B$207:$B$253,Listas!$C$207:$C$253),IF(E610="Congreso",_xlfn.XLOOKUP(F610,Listas!$B$127:$B$204,Listas!$C$127:$C$204), "")))</f>
        <v>Partido Mira</v>
      </c>
      <c r="H610" s="632" t="s">
        <v>7685</v>
      </c>
      <c r="I610" s="607" t="s">
        <v>104</v>
      </c>
      <c r="J610" s="625" t="s">
        <v>200</v>
      </c>
      <c r="K610" s="607" t="s">
        <v>121</v>
      </c>
      <c r="L610" s="607" t="s">
        <v>34</v>
      </c>
      <c r="M610" s="626" t="s">
        <v>121</v>
      </c>
      <c r="N610" s="618" t="s">
        <v>121</v>
      </c>
      <c r="O610" s="623">
        <v>45952</v>
      </c>
      <c r="P610" s="626" t="s">
        <v>7686</v>
      </c>
      <c r="Q610" s="624">
        <v>45950</v>
      </c>
      <c r="R610" s="618"/>
      <c r="S610" s="627"/>
      <c r="T610" s="618"/>
      <c r="U610" s="618"/>
      <c r="V610" s="618"/>
      <c r="W610" s="623"/>
      <c r="X610" s="618" t="s">
        <v>7687</v>
      </c>
      <c r="Y610" s="623">
        <v>45959</v>
      </c>
      <c r="Z610" s="628"/>
    </row>
    <row r="611" spans="1:26" ht="27" hidden="1" customHeight="1" x14ac:dyDescent="0.25">
      <c r="A611" s="605" t="s">
        <v>91</v>
      </c>
      <c r="B611" s="605" t="s">
        <v>29</v>
      </c>
      <c r="C611" s="636">
        <v>45965</v>
      </c>
      <c r="D611" s="631"/>
      <c r="E611" s="618" t="s">
        <v>22</v>
      </c>
      <c r="F611" s="618" t="s">
        <v>343</v>
      </c>
      <c r="G611" s="612" t="str" cm="1">
        <f t="array" ref="G611">IF(E611="JAL", _xlfn.XLOOKUP(F611,JAL[JAL],Listas!$C$272:$C$455),IF(E611 = "Concejo",_xlfn.XLOOKUP(F611,Listas!$B$207:$B$253,Listas!$C$207:$C$253),IF(E611="Congreso",_xlfn.XLOOKUP(F611,Listas!$B$127:$B$204,Listas!$C$127:$C$204), "")))</f>
        <v>Partido Mira</v>
      </c>
      <c r="H611" s="632" t="s">
        <v>7688</v>
      </c>
      <c r="I611" s="607" t="s">
        <v>104</v>
      </c>
      <c r="J611" s="625" t="s">
        <v>182</v>
      </c>
      <c r="K611" s="607" t="s">
        <v>235</v>
      </c>
      <c r="L611" s="607"/>
      <c r="M611" s="605" t="s">
        <v>1927</v>
      </c>
      <c r="N611" s="618"/>
      <c r="O611" s="623"/>
      <c r="P611" s="626" t="s">
        <v>7689</v>
      </c>
      <c r="Q611" s="624">
        <v>45950</v>
      </c>
      <c r="R611" s="618"/>
      <c r="S611" s="627"/>
      <c r="T611" s="618"/>
      <c r="U611" s="618"/>
      <c r="V611" s="618"/>
      <c r="W611" s="623"/>
      <c r="X611" s="618" t="s">
        <v>7690</v>
      </c>
      <c r="Y611" s="623">
        <v>45959</v>
      </c>
      <c r="Z611" s="628" t="s">
        <v>7691</v>
      </c>
    </row>
    <row r="612" spans="1:26" ht="27" hidden="1" customHeight="1" x14ac:dyDescent="0.25">
      <c r="A612" s="605" t="s">
        <v>78</v>
      </c>
      <c r="B612" s="605" t="s">
        <v>29</v>
      </c>
      <c r="C612" s="636">
        <v>45965</v>
      </c>
      <c r="D612" s="631"/>
      <c r="E612" s="618" t="s">
        <v>22</v>
      </c>
      <c r="F612" s="618" t="s">
        <v>288</v>
      </c>
      <c r="G612" s="612" t="str" cm="1">
        <f t="array" ref="G612">IF(E612="JAL", _xlfn.XLOOKUP(F612,JAL[JAL],Listas!$C$272:$C$455),IF(E612 = "Concejo",_xlfn.XLOOKUP(F612,Listas!$B$207:$B$253,Listas!$C$207:$C$253),IF(E612="Congreso",_xlfn.XLOOKUP(F612,Listas!$B$127:$B$204,Listas!$C$127:$C$204), "")))</f>
        <v>Pacto Historico</v>
      </c>
      <c r="H612" s="632" t="s">
        <v>7692</v>
      </c>
      <c r="I612" s="607" t="s">
        <v>104</v>
      </c>
      <c r="J612" s="625" t="s">
        <v>200</v>
      </c>
      <c r="K612" s="607"/>
      <c r="L612" s="607"/>
      <c r="M612" s="605"/>
      <c r="N612" s="618"/>
      <c r="O612" s="623"/>
      <c r="P612" s="626" t="s">
        <v>7693</v>
      </c>
      <c r="Q612" s="624">
        <v>45957</v>
      </c>
      <c r="R612" s="618"/>
      <c r="S612" s="627"/>
      <c r="T612" s="618"/>
      <c r="U612" s="618"/>
      <c r="V612" s="618"/>
      <c r="W612" s="623"/>
      <c r="X612" s="618" t="s">
        <v>7694</v>
      </c>
      <c r="Y612" s="623">
        <v>45965</v>
      </c>
      <c r="Z612" s="628"/>
    </row>
    <row r="613" spans="1:26" ht="27" hidden="1" customHeight="1" x14ac:dyDescent="0.25">
      <c r="A613" s="605" t="s">
        <v>91</v>
      </c>
      <c r="B613" s="605" t="s">
        <v>29</v>
      </c>
      <c r="C613" s="636">
        <v>45966</v>
      </c>
      <c r="D613" s="631"/>
      <c r="E613" s="618" t="s">
        <v>22</v>
      </c>
      <c r="F613" s="618" t="s">
        <v>288</v>
      </c>
      <c r="G613" s="612" t="str" cm="1">
        <f t="array" ref="G613">IF(E613="JAL", _xlfn.XLOOKUP(F613,JAL[JAL],Listas!$C$272:$C$455),IF(E613 = "Concejo",_xlfn.XLOOKUP(F613,Listas!$B$207:$B$253,Listas!$C$207:$C$253),IF(E613="Congreso",_xlfn.XLOOKUP(F613,Listas!$B$127:$B$204,Listas!$C$127:$C$204), "")))</f>
        <v>Pacto Historico</v>
      </c>
      <c r="H613" s="632" t="s">
        <v>7695</v>
      </c>
      <c r="I613" s="607" t="s">
        <v>88</v>
      </c>
      <c r="J613" s="625" t="s">
        <v>190</v>
      </c>
      <c r="K613" s="607"/>
      <c r="L613" s="607"/>
      <c r="M613" s="605"/>
      <c r="N613" s="618"/>
      <c r="O613" s="623"/>
      <c r="P613" s="626" t="s">
        <v>7696</v>
      </c>
      <c r="Q613" s="624">
        <v>45958</v>
      </c>
      <c r="R613" s="618"/>
      <c r="S613" s="627"/>
      <c r="T613" s="618"/>
      <c r="U613" s="618"/>
      <c r="V613" s="618"/>
      <c r="W613" s="623"/>
      <c r="X613" s="618" t="s">
        <v>7697</v>
      </c>
      <c r="Y613" s="623">
        <v>45966</v>
      </c>
      <c r="Z613" s="628"/>
    </row>
    <row r="614" spans="1:26" ht="27" hidden="1" customHeight="1" x14ac:dyDescent="0.25">
      <c r="A614" s="605" t="s">
        <v>60</v>
      </c>
      <c r="B614" s="605" t="s">
        <v>29</v>
      </c>
      <c r="C614" s="636">
        <v>45967</v>
      </c>
      <c r="D614" s="631">
        <v>45982</v>
      </c>
      <c r="E614" s="618" t="s">
        <v>22</v>
      </c>
      <c r="F614" s="618" t="s">
        <v>320</v>
      </c>
      <c r="G614" s="612" t="str" cm="1">
        <f t="array" ref="G614">IF(E614="JAL", _xlfn.XLOOKUP(F614,JAL[JAL],Listas!$C$272:$C$455),IF(E614 = "Concejo",_xlfn.XLOOKUP(F614,Listas!$B$207:$B$253,Listas!$C$207:$C$253),IF(E614="Congreso",_xlfn.XLOOKUP(F614,Listas!$B$127:$B$204,Listas!$C$127:$C$204), "")))</f>
        <v>Centro Democrático</v>
      </c>
      <c r="H614" s="632" t="s">
        <v>7698</v>
      </c>
      <c r="I614" s="607" t="s">
        <v>126</v>
      </c>
      <c r="J614" s="607" t="s">
        <v>121</v>
      </c>
      <c r="K614" s="607" t="s">
        <v>121</v>
      </c>
      <c r="L614" s="607" t="s">
        <v>121</v>
      </c>
      <c r="M614" s="605" t="s">
        <v>7699</v>
      </c>
      <c r="N614" s="618"/>
      <c r="O614" s="623">
        <v>45960</v>
      </c>
      <c r="P614" s="626" t="s">
        <v>7700</v>
      </c>
      <c r="Q614" s="624">
        <v>45952</v>
      </c>
      <c r="R614" s="618" t="s">
        <v>7701</v>
      </c>
      <c r="S614" s="627">
        <v>45967</v>
      </c>
      <c r="T614" s="618"/>
      <c r="U614" s="618"/>
      <c r="V614" s="618" t="s">
        <v>7702</v>
      </c>
      <c r="W614" s="623">
        <v>45953</v>
      </c>
      <c r="X614" s="618" t="s">
        <v>7703</v>
      </c>
      <c r="Y614" s="623">
        <v>45982</v>
      </c>
      <c r="Z614" s="628"/>
    </row>
    <row r="615" spans="1:26" ht="27" hidden="1" customHeight="1" x14ac:dyDescent="0.25">
      <c r="A615" s="605" t="s">
        <v>47</v>
      </c>
      <c r="B615" s="605" t="s">
        <v>29</v>
      </c>
      <c r="C615" s="636">
        <v>45968</v>
      </c>
      <c r="D615" s="631"/>
      <c r="E615" s="618" t="s">
        <v>22</v>
      </c>
      <c r="F615" s="618" t="s">
        <v>308</v>
      </c>
      <c r="G615" s="612" t="str" cm="1">
        <f t="array" ref="G615">IF(E615="JAL", _xlfn.XLOOKUP(F615,JAL[JAL],Listas!$C$272:$C$455),IF(E615 = "Concejo",_xlfn.XLOOKUP(F615,Listas!$B$207:$B$253,Listas!$C$207:$C$253),IF(E615="Congreso",_xlfn.XLOOKUP(F615,Listas!$B$127:$B$204,Listas!$C$127:$C$204), "")))</f>
        <v>Centro Democrático</v>
      </c>
      <c r="H615" s="632" t="s">
        <v>7704</v>
      </c>
      <c r="I615" s="607" t="s">
        <v>104</v>
      </c>
      <c r="J615" s="625"/>
      <c r="K615" s="607"/>
      <c r="L615" s="607"/>
      <c r="M615" s="605"/>
      <c r="N615" s="618"/>
      <c r="O615" s="623"/>
      <c r="P615" s="626" t="s">
        <v>7705</v>
      </c>
      <c r="Q615" s="624">
        <v>45953</v>
      </c>
      <c r="R615" s="618"/>
      <c r="S615" s="627"/>
      <c r="T615" s="618"/>
      <c r="U615" s="618"/>
      <c r="V615" s="618"/>
      <c r="W615" s="623"/>
      <c r="X615" s="618" t="s">
        <v>7706</v>
      </c>
      <c r="Y615" s="623">
        <v>45967</v>
      </c>
      <c r="Z615" s="628"/>
    </row>
    <row r="616" spans="1:26" ht="27" hidden="1" customHeight="1" x14ac:dyDescent="0.25">
      <c r="A616" s="605" t="s">
        <v>60</v>
      </c>
      <c r="B616" s="605" t="s">
        <v>29</v>
      </c>
      <c r="C616" s="636">
        <v>45971</v>
      </c>
      <c r="D616" s="631"/>
      <c r="E616" s="618" t="s">
        <v>22</v>
      </c>
      <c r="F616" s="618" t="s">
        <v>346</v>
      </c>
      <c r="G616" s="612" t="str" cm="1">
        <f t="array" ref="G616">IF(E616="JAL", _xlfn.XLOOKUP(F616,JAL[JAL],Listas!$C$272:$C$455),IF(E616 = "Concejo",_xlfn.XLOOKUP(F616,Listas!$B$207:$B$253,Listas!$C$207:$C$253),IF(E616="Congreso",_xlfn.XLOOKUP(F616,Listas!$B$127:$B$204,Listas!$C$127:$C$204), "")))</f>
        <v>Partido Mira</v>
      </c>
      <c r="H616" s="632" t="s">
        <v>7707</v>
      </c>
      <c r="I616" s="607" t="s">
        <v>104</v>
      </c>
      <c r="J616" s="625" t="s">
        <v>200</v>
      </c>
      <c r="K616" s="607" t="s">
        <v>121</v>
      </c>
      <c r="L616" s="607" t="s">
        <v>34</v>
      </c>
      <c r="M616" s="605" t="s">
        <v>1495</v>
      </c>
      <c r="N616" s="618"/>
      <c r="O616" s="623">
        <v>45961</v>
      </c>
      <c r="P616" s="626" t="s">
        <v>7708</v>
      </c>
      <c r="Q616" s="624">
        <v>45954</v>
      </c>
      <c r="R616" s="618"/>
      <c r="S616" s="627"/>
      <c r="T616" s="618"/>
      <c r="U616" s="618"/>
      <c r="V616" s="618"/>
      <c r="W616" s="623"/>
      <c r="X616" s="618" t="s">
        <v>7709</v>
      </c>
      <c r="Y616" s="623">
        <v>45971</v>
      </c>
      <c r="Z616" s="628"/>
    </row>
    <row r="617" spans="1:26" ht="27" hidden="1" customHeight="1" x14ac:dyDescent="0.25">
      <c r="A617" s="605" t="s">
        <v>78</v>
      </c>
      <c r="B617" s="605" t="s">
        <v>29</v>
      </c>
      <c r="C617" s="636">
        <v>45971</v>
      </c>
      <c r="D617" s="631">
        <v>45986</v>
      </c>
      <c r="E617" s="618" t="s">
        <v>22</v>
      </c>
      <c r="F617" s="618" t="s">
        <v>346</v>
      </c>
      <c r="G617" s="612" t="str" cm="1">
        <f t="array" ref="G617">IF(E617="JAL", _xlfn.XLOOKUP(F617,JAL[JAL],Listas!$C$272:$C$455),IF(E617 = "Concejo",_xlfn.XLOOKUP(F617,Listas!$B$207:$B$253,Listas!$C$207:$C$253),IF(E617="Congreso",_xlfn.XLOOKUP(F617,Listas!$B$127:$B$204,Listas!$C$127:$C$204), "")))</f>
        <v>Partido Mira</v>
      </c>
      <c r="H617" s="632" t="s">
        <v>7710</v>
      </c>
      <c r="I617" s="607"/>
      <c r="J617" s="625"/>
      <c r="K617" s="607"/>
      <c r="L617" s="607"/>
      <c r="M617" s="605"/>
      <c r="N617" s="618"/>
      <c r="O617" s="623"/>
      <c r="P617" s="626" t="s">
        <v>7711</v>
      </c>
      <c r="Q617" s="624">
        <v>45954</v>
      </c>
      <c r="R617" s="618" t="s">
        <v>7712</v>
      </c>
      <c r="S617" s="627">
        <v>45971</v>
      </c>
      <c r="T617" s="618"/>
      <c r="U617" s="618"/>
      <c r="V617" s="618"/>
      <c r="W617" s="623"/>
      <c r="X617" s="618" t="s">
        <v>7713</v>
      </c>
      <c r="Y617" s="623">
        <v>45985</v>
      </c>
      <c r="Z617" s="628"/>
    </row>
    <row r="618" spans="1:26" ht="27" hidden="1" customHeight="1" x14ac:dyDescent="0.25">
      <c r="A618" s="605" t="s">
        <v>85</v>
      </c>
      <c r="B618" s="605" t="s">
        <v>29</v>
      </c>
      <c r="C618" s="636">
        <v>45972</v>
      </c>
      <c r="D618" s="631"/>
      <c r="E618" s="618" t="s">
        <v>22</v>
      </c>
      <c r="F618" s="618" t="s">
        <v>308</v>
      </c>
      <c r="G618" s="612" t="str" cm="1">
        <f t="array" ref="G618">IF(E618="JAL", _xlfn.XLOOKUP(F618,JAL[JAL],Listas!$C$272:$C$455),IF(E618 = "Concejo",_xlfn.XLOOKUP(F618,Listas!$B$207:$B$253,Listas!$C$207:$C$253),IF(E618="Congreso",_xlfn.XLOOKUP(F618,Listas!$B$127:$B$204,Listas!$C$127:$C$204), "")))</f>
        <v>Centro Democrático</v>
      </c>
      <c r="H618" s="632" t="s">
        <v>7714</v>
      </c>
      <c r="I618" s="607" t="s">
        <v>113</v>
      </c>
      <c r="J618" s="625" t="s">
        <v>158</v>
      </c>
      <c r="K618" s="607" t="s">
        <v>121</v>
      </c>
      <c r="L618" s="607" t="s">
        <v>121</v>
      </c>
      <c r="M618" s="605" t="s">
        <v>5228</v>
      </c>
      <c r="N618" s="618" t="s">
        <v>121</v>
      </c>
      <c r="O618" s="623">
        <v>45958</v>
      </c>
      <c r="P618" s="626" t="s">
        <v>7715</v>
      </c>
      <c r="Q618" s="624">
        <v>45957</v>
      </c>
      <c r="R618" s="618"/>
      <c r="S618" s="627"/>
      <c r="T618" s="618"/>
      <c r="U618" s="618"/>
      <c r="V618" s="618"/>
      <c r="W618" s="623"/>
      <c r="X618" s="618" t="s">
        <v>7716</v>
      </c>
      <c r="Y618" s="623">
        <v>45972</v>
      </c>
      <c r="Z618" s="628"/>
    </row>
    <row r="619" spans="1:26" ht="27" hidden="1" customHeight="1" x14ac:dyDescent="0.25">
      <c r="A619" s="605" t="s">
        <v>42</v>
      </c>
      <c r="B619" s="605" t="s">
        <v>29</v>
      </c>
      <c r="C619" s="636">
        <v>45972</v>
      </c>
      <c r="D619" s="631"/>
      <c r="E619" s="618" t="s">
        <v>22</v>
      </c>
      <c r="F619" s="618" t="s">
        <v>338</v>
      </c>
      <c r="G619" s="612" t="str" cm="1">
        <f t="array" ref="G619">IF(E619="JAL", _xlfn.XLOOKUP(F619,JAL[JAL],Listas!$C$272:$C$455),IF(E619 = "Concejo",_xlfn.XLOOKUP(F619,Listas!$B$207:$B$253,Listas!$C$207:$C$253),IF(E619="Congreso",_xlfn.XLOOKUP(F619,Listas!$B$127:$B$204,Listas!$C$127:$C$204), "")))</f>
        <v>Partido Liberal Colombiano</v>
      </c>
      <c r="H619" s="632" t="s">
        <v>7717</v>
      </c>
      <c r="I619" s="607" t="s">
        <v>99</v>
      </c>
      <c r="J619" s="625" t="s">
        <v>206</v>
      </c>
      <c r="K619" s="607"/>
      <c r="L619" s="607"/>
      <c r="M619" s="605"/>
      <c r="N619" s="618"/>
      <c r="O619" s="623"/>
      <c r="P619" s="626" t="s">
        <v>7718</v>
      </c>
      <c r="Q619" s="624">
        <v>45957</v>
      </c>
      <c r="R619" s="618"/>
      <c r="S619" s="627"/>
      <c r="T619" s="618"/>
      <c r="U619" s="618"/>
      <c r="V619" s="618"/>
      <c r="W619" s="623"/>
      <c r="X619" s="618" t="s">
        <v>7719</v>
      </c>
      <c r="Y619" s="623">
        <v>45972</v>
      </c>
      <c r="Z619" s="628"/>
    </row>
    <row r="620" spans="1:26" ht="27" hidden="1" customHeight="1" x14ac:dyDescent="0.25">
      <c r="A620" s="605" t="s">
        <v>42</v>
      </c>
      <c r="B620" s="605" t="s">
        <v>29</v>
      </c>
      <c r="C620" s="636">
        <v>45972</v>
      </c>
      <c r="D620" s="631"/>
      <c r="E620" s="618" t="s">
        <v>22</v>
      </c>
      <c r="F620" s="618" t="s">
        <v>271</v>
      </c>
      <c r="G620" s="612" t="str" cm="1">
        <f t="array" ref="G620">IF(E620="JAL", _xlfn.XLOOKUP(F620,JAL[JAL],Listas!$C$272:$C$455),IF(E620 = "Concejo",_xlfn.XLOOKUP(F620,Listas!$B$207:$B$253,Listas!$C$207:$C$253),IF(E620="Congreso",_xlfn.XLOOKUP(F620,Listas!$B$127:$B$204,Listas!$C$127:$C$204), "")))</f>
        <v>Partido Nuevo Liberalismo</v>
      </c>
      <c r="H620" s="632" t="s">
        <v>7720</v>
      </c>
      <c r="I620" s="607" t="s">
        <v>99</v>
      </c>
      <c r="J620" s="625" t="s">
        <v>206</v>
      </c>
      <c r="K620" s="607"/>
      <c r="L620" s="607"/>
      <c r="M620" s="605"/>
      <c r="N620" s="618"/>
      <c r="O620" s="623"/>
      <c r="P620" s="626" t="s">
        <v>7721</v>
      </c>
      <c r="Q620" s="624">
        <v>45957</v>
      </c>
      <c r="R620" s="618"/>
      <c r="S620" s="627"/>
      <c r="T620" s="618"/>
      <c r="U620" s="618"/>
      <c r="V620" s="618"/>
      <c r="W620" s="623"/>
      <c r="X620" s="618" t="s">
        <v>7722</v>
      </c>
      <c r="Y620" s="623">
        <v>45972</v>
      </c>
      <c r="Z620" s="628"/>
    </row>
    <row r="621" spans="1:26" ht="27" hidden="1" customHeight="1" x14ac:dyDescent="0.25">
      <c r="A621" s="605" t="s">
        <v>85</v>
      </c>
      <c r="B621" s="605" t="s">
        <v>29</v>
      </c>
      <c r="C621" s="636">
        <v>45973</v>
      </c>
      <c r="D621" s="631"/>
      <c r="E621" s="618" t="s">
        <v>22</v>
      </c>
      <c r="F621" s="618" t="s">
        <v>320</v>
      </c>
      <c r="G621" s="612" t="str" cm="1">
        <f t="array" ref="G621">IF(E621="JAL", _xlfn.XLOOKUP(F621,JAL[JAL],Listas!$C$272:$C$455),IF(E621 = "Concejo",_xlfn.XLOOKUP(F621,Listas!$B$207:$B$253,Listas!$C$207:$C$253),IF(E621="Congreso",_xlfn.XLOOKUP(F621,Listas!$B$127:$B$204,Listas!$C$127:$C$204), "")))</f>
        <v>Centro Democrático</v>
      </c>
      <c r="H621" s="632" t="s">
        <v>7723</v>
      </c>
      <c r="I621" s="607" t="s">
        <v>104</v>
      </c>
      <c r="J621" s="625" t="s">
        <v>170</v>
      </c>
      <c r="K621" s="607" t="s">
        <v>121</v>
      </c>
      <c r="L621" s="607" t="s">
        <v>121</v>
      </c>
      <c r="M621" s="605" t="s">
        <v>5153</v>
      </c>
      <c r="N621" s="618" t="s">
        <v>121</v>
      </c>
      <c r="O621" s="623">
        <v>45958</v>
      </c>
      <c r="P621" s="626" t="s">
        <v>7724</v>
      </c>
      <c r="Q621" s="624">
        <v>45958</v>
      </c>
      <c r="R621" s="618"/>
      <c r="S621" s="627"/>
      <c r="T621" s="618"/>
      <c r="U621" s="618"/>
      <c r="V621" s="618"/>
      <c r="W621" s="623"/>
      <c r="X621" s="618" t="s">
        <v>7725</v>
      </c>
      <c r="Y621" s="623">
        <v>45973</v>
      </c>
      <c r="Z621" s="628"/>
    </row>
    <row r="622" spans="1:26" ht="27" hidden="1" customHeight="1" x14ac:dyDescent="0.25">
      <c r="A622" s="605" t="s">
        <v>16</v>
      </c>
      <c r="B622" s="605" t="s">
        <v>29</v>
      </c>
      <c r="C622" s="636">
        <v>45973</v>
      </c>
      <c r="D622" s="631">
        <v>45988</v>
      </c>
      <c r="E622" s="618" t="s">
        <v>22</v>
      </c>
      <c r="F622" s="618" t="s">
        <v>271</v>
      </c>
      <c r="G622" s="612" t="str" cm="1">
        <f t="array" ref="G622">IF(E622="JAL", _xlfn.XLOOKUP(F622,JAL[JAL],Listas!$C$272:$C$455),IF(E622 = "Concejo",_xlfn.XLOOKUP(F622,Listas!$B$207:$B$253,Listas!$C$207:$C$253),IF(E622="Congreso",_xlfn.XLOOKUP(F622,Listas!$B$127:$B$204,Listas!$C$127:$C$204), "")))</f>
        <v>Partido Nuevo Liberalismo</v>
      </c>
      <c r="H622" s="632" t="s">
        <v>7726</v>
      </c>
      <c r="I622" s="607"/>
      <c r="J622" s="625"/>
      <c r="K622" s="607"/>
      <c r="L622" s="607"/>
      <c r="M622" s="605"/>
      <c r="N622" s="618"/>
      <c r="O622" s="623"/>
      <c r="P622" s="626" t="s">
        <v>7727</v>
      </c>
      <c r="Q622" s="624">
        <v>45958</v>
      </c>
      <c r="R622" s="618" t="s">
        <v>7728</v>
      </c>
      <c r="S622" s="627">
        <v>45973</v>
      </c>
      <c r="T622" s="618"/>
      <c r="U622" s="618"/>
      <c r="V622" s="618" t="s">
        <v>7729</v>
      </c>
      <c r="W622" s="623">
        <v>45971</v>
      </c>
      <c r="X622" s="618" t="s">
        <v>7730</v>
      </c>
      <c r="Y622" s="623">
        <v>45985</v>
      </c>
      <c r="Z622" s="628"/>
    </row>
    <row r="623" spans="1:26" ht="27" hidden="1" customHeight="1" x14ac:dyDescent="0.25">
      <c r="A623" s="605" t="s">
        <v>16</v>
      </c>
      <c r="B623" s="605" t="s">
        <v>29</v>
      </c>
      <c r="C623" s="636">
        <v>45608</v>
      </c>
      <c r="D623" s="631"/>
      <c r="E623" s="618" t="s">
        <v>22</v>
      </c>
      <c r="F623" s="618" t="s">
        <v>320</v>
      </c>
      <c r="G623" s="612" t="str" cm="1">
        <f t="array" ref="G623">IF(E623="JAL", _xlfn.XLOOKUP(F623,JAL[JAL],Listas!$C$272:$C$455),IF(E623 = "Concejo",_xlfn.XLOOKUP(F623,Listas!$B$207:$B$252,Listas!$C$207:$C$252),IF(E623="Congreso",_xlfn.XLOOKUP(F623,Listas!$B$127:$B$189,Listas!$C$127:$C$189), "")))</f>
        <v>Centro Democrático</v>
      </c>
      <c r="H623" s="632" t="s">
        <v>7731</v>
      </c>
      <c r="I623" s="607" t="s">
        <v>94</v>
      </c>
      <c r="J623" s="625" t="s">
        <v>168</v>
      </c>
      <c r="K623" s="607" t="s">
        <v>232</v>
      </c>
      <c r="L623" s="607"/>
      <c r="M623" s="605" t="s">
        <v>7732</v>
      </c>
      <c r="N623" s="618"/>
      <c r="O623" s="623">
        <v>45610</v>
      </c>
      <c r="P623" s="626" t="s">
        <v>6371</v>
      </c>
      <c r="Q623" s="624">
        <v>45587</v>
      </c>
      <c r="R623" s="699" t="s">
        <v>121</v>
      </c>
      <c r="S623" s="699" t="s">
        <v>121</v>
      </c>
      <c r="T623" s="699" t="s">
        <v>121</v>
      </c>
      <c r="U623" s="699" t="s">
        <v>121</v>
      </c>
      <c r="V623" s="699" t="s">
        <v>121</v>
      </c>
      <c r="W623" s="699" t="s">
        <v>121</v>
      </c>
      <c r="X623" s="618" t="s">
        <v>6373</v>
      </c>
      <c r="Y623" s="623">
        <v>45608</v>
      </c>
      <c r="Z623" s="628" t="s">
        <v>7733</v>
      </c>
    </row>
    <row r="624" spans="1:26" ht="27" hidden="1" customHeight="1" x14ac:dyDescent="0.25">
      <c r="A624" s="605" t="s">
        <v>42</v>
      </c>
      <c r="B624" s="605" t="s">
        <v>29</v>
      </c>
      <c r="C624" s="636">
        <v>45684</v>
      </c>
      <c r="D624" s="631"/>
      <c r="E624" s="618" t="s">
        <v>39</v>
      </c>
      <c r="F624" s="618" t="s">
        <v>793</v>
      </c>
      <c r="G624" s="44" t="str" cm="1">
        <f t="array" ref="G624">IF(E624="JAL", _xlfn.XLOOKUP(F624,JAL[JAL],Listas!$C$272:$C$456),IF(E624 = "Concejo",_xlfn.XLOOKUP(F624,Listas!$B$207:$B$251,Listas!$C$207:$C$251),IF(E624="Congreso",_xlfn.XLOOKUP(F624,Listas!$B$127:$B$188,Listas!$C$127:$C$188), "")))</f>
        <v>Centro Democrático</v>
      </c>
      <c r="H624" s="632" t="s">
        <v>7734</v>
      </c>
      <c r="I624" s="607" t="s">
        <v>88</v>
      </c>
      <c r="J624" s="625" t="s">
        <v>190</v>
      </c>
      <c r="K624" s="626" t="s">
        <v>121</v>
      </c>
      <c r="L624" s="607" t="s">
        <v>105</v>
      </c>
      <c r="M624" s="605" t="s">
        <v>1495</v>
      </c>
      <c r="N624" s="618"/>
      <c r="O624" s="623">
        <v>45695</v>
      </c>
      <c r="P624" s="699" t="s">
        <v>121</v>
      </c>
      <c r="Q624" s="624">
        <v>45684</v>
      </c>
      <c r="R624" s="699" t="s">
        <v>121</v>
      </c>
      <c r="S624" s="699" t="s">
        <v>121</v>
      </c>
      <c r="T624" s="699" t="s">
        <v>121</v>
      </c>
      <c r="U624" s="699" t="s">
        <v>121</v>
      </c>
      <c r="V624" s="699" t="s">
        <v>121</v>
      </c>
      <c r="W624" s="699"/>
      <c r="X624" s="618" t="s">
        <v>7735</v>
      </c>
      <c r="Y624" s="623">
        <v>45684</v>
      </c>
      <c r="Z624" s="628" t="s">
        <v>4264</v>
      </c>
    </row>
    <row r="625" spans="1:26" ht="27" hidden="1" customHeight="1" x14ac:dyDescent="0.25">
      <c r="A625" s="651" t="s">
        <v>47</v>
      </c>
      <c r="B625" s="651" t="s">
        <v>66</v>
      </c>
      <c r="C625" s="636">
        <v>45590</v>
      </c>
      <c r="D625" s="631"/>
      <c r="E625" s="654" t="s">
        <v>32</v>
      </c>
      <c r="F625" s="654" t="s">
        <v>385</v>
      </c>
      <c r="G625" s="612" t="str" cm="1">
        <f t="array" ref="G625">IF(E625="JAL", _xlfn.XLOOKUP(F625,JAL[JAL],Listas!$C$272:$C$455),IF(E625 = "Concejo",_xlfn.XLOOKUP(F625,Listas!$B$207:$B$252,Listas!$C$207:$C$252),IF(E625="Congreso",_xlfn.XLOOKUP(F625,Listas!$B$127:$B$189,Listas!$C$127:$C$189), "")))</f>
        <v>Pacto Histórico</v>
      </c>
      <c r="H625" s="652" t="s">
        <v>7736</v>
      </c>
      <c r="I625" s="653" t="s">
        <v>94</v>
      </c>
      <c r="J625" s="653"/>
      <c r="K625" s="607" t="s">
        <v>121</v>
      </c>
      <c r="L625" s="653"/>
      <c r="M625" s="651" t="s">
        <v>1389</v>
      </c>
      <c r="N625" s="654" t="s">
        <v>163</v>
      </c>
      <c r="O625" s="655">
        <v>45595</v>
      </c>
      <c r="P625" s="638" t="s">
        <v>7737</v>
      </c>
      <c r="Q625" s="656">
        <v>45590</v>
      </c>
      <c r="R625" s="699" t="s">
        <v>121</v>
      </c>
      <c r="S625" s="699" t="s">
        <v>121</v>
      </c>
      <c r="T625" s="699" t="s">
        <v>121</v>
      </c>
      <c r="U625" s="699" t="s">
        <v>121</v>
      </c>
      <c r="V625" s="699" t="s">
        <v>121</v>
      </c>
      <c r="W625" s="699" t="s">
        <v>121</v>
      </c>
      <c r="X625" s="699" t="s">
        <v>121</v>
      </c>
      <c r="Y625" s="656">
        <v>45590</v>
      </c>
      <c r="Z625" s="657" t="s">
        <v>7738</v>
      </c>
    </row>
    <row r="626" spans="1:26" ht="27" hidden="1" customHeight="1" x14ac:dyDescent="0.25">
      <c r="A626" s="605" t="s">
        <v>78</v>
      </c>
      <c r="B626" s="605" t="s">
        <v>29</v>
      </c>
      <c r="C626" s="636">
        <v>45869</v>
      </c>
      <c r="D626" s="631"/>
      <c r="E626" s="618" t="s">
        <v>44</v>
      </c>
      <c r="F626" s="618" t="s">
        <v>8</v>
      </c>
      <c r="G626" s="44" t="str" cm="1">
        <f t="array" ref="G626">IF(E626="JAL", _xlfn.XLOOKUP(F626,JAL[JAL],Listas!$C$272:$C$456),IF(E626 = "Concejo",_xlfn.XLOOKUP(F626,Listas!$B$207:$B$251,Listas!$C$207:$C$251),IF(E626="Congreso",_xlfn.XLOOKUP(F626,Listas!$B$127:$B$188,Listas!$C$127:$C$188), "")))</f>
        <v/>
      </c>
      <c r="H626" s="632" t="s">
        <v>7739</v>
      </c>
      <c r="I626" s="607" t="s">
        <v>126</v>
      </c>
      <c r="J626" s="607" t="s">
        <v>121</v>
      </c>
      <c r="K626" s="607" t="s">
        <v>121</v>
      </c>
      <c r="L626" s="607" t="s">
        <v>121</v>
      </c>
      <c r="M626" s="607" t="s">
        <v>121</v>
      </c>
      <c r="N626" s="607" t="s">
        <v>121</v>
      </c>
      <c r="O626" s="624">
        <v>45867</v>
      </c>
      <c r="P626" s="626" t="s">
        <v>7740</v>
      </c>
      <c r="Q626" s="624">
        <v>45867</v>
      </c>
      <c r="R626" s="618"/>
      <c r="S626" s="627"/>
      <c r="T626" s="618"/>
      <c r="U626" s="618"/>
      <c r="V626" s="618"/>
      <c r="W626" s="623"/>
      <c r="X626" s="618" t="s">
        <v>7741</v>
      </c>
      <c r="Y626" s="623">
        <v>45869</v>
      </c>
      <c r="Z626" s="628"/>
    </row>
    <row r="627" spans="1:26" ht="27" hidden="1" customHeight="1" x14ac:dyDescent="0.25">
      <c r="A627" s="605" t="s">
        <v>85</v>
      </c>
      <c r="B627" s="605" t="s">
        <v>29</v>
      </c>
      <c r="C627" s="636">
        <v>45975</v>
      </c>
      <c r="D627" s="631"/>
      <c r="E627" s="618" t="s">
        <v>22</v>
      </c>
      <c r="F627" s="618" t="s">
        <v>346</v>
      </c>
      <c r="G627" s="612" t="str" cm="1">
        <f t="array" ref="G627">IF(E627="JAL", _xlfn.XLOOKUP(F627,JAL[JAL],Listas!$C$272:$C$455),IF(E627 = "Concejo",_xlfn.XLOOKUP(F627,Listas!$B$207:$B$253,Listas!$C$207:$C$253),IF(E627="Congreso",_xlfn.XLOOKUP(F627,Listas!$B$127:$B$204,Listas!$C$127:$C$204), "")))</f>
        <v>Partido Mira</v>
      </c>
      <c r="H627" s="632" t="s">
        <v>7742</v>
      </c>
      <c r="I627" s="607" t="s">
        <v>104</v>
      </c>
      <c r="J627" s="625" t="s">
        <v>223</v>
      </c>
      <c r="K627" s="607" t="s">
        <v>235</v>
      </c>
      <c r="L627" s="607" t="s">
        <v>121</v>
      </c>
      <c r="M627" s="605" t="s">
        <v>5153</v>
      </c>
      <c r="N627" s="618" t="s">
        <v>121</v>
      </c>
      <c r="O627" s="623">
        <v>45965</v>
      </c>
      <c r="P627" s="626" t="s">
        <v>7743</v>
      </c>
      <c r="Q627" s="624">
        <v>45960</v>
      </c>
      <c r="R627" s="618"/>
      <c r="S627" s="627"/>
      <c r="T627" s="618"/>
      <c r="U627" s="618"/>
      <c r="V627" s="618"/>
      <c r="W627" s="623"/>
      <c r="X627" s="618" t="s">
        <v>7744</v>
      </c>
      <c r="Y627" s="623">
        <v>45975</v>
      </c>
      <c r="Z627" s="628" t="s">
        <v>7745</v>
      </c>
    </row>
    <row r="628" spans="1:26" ht="27" hidden="1" customHeight="1" x14ac:dyDescent="0.25">
      <c r="A628" s="605" t="s">
        <v>42</v>
      </c>
      <c r="B628" s="605" t="s">
        <v>29</v>
      </c>
      <c r="C628" s="636">
        <v>45975</v>
      </c>
      <c r="D628" s="631">
        <v>45992</v>
      </c>
      <c r="E628" s="618" t="s">
        <v>22</v>
      </c>
      <c r="F628" s="618" t="s">
        <v>268</v>
      </c>
      <c r="G628" s="612" t="str" cm="1">
        <f t="array" ref="G628">IF(E628="JAL", _xlfn.XLOOKUP(F628,JAL[JAL],Listas!$C$272:$C$455),IF(E628 = "Concejo",_xlfn.XLOOKUP(F628,Listas!$B$207:$B$253,Listas!$C$207:$C$253),IF(E628="Congreso",_xlfn.XLOOKUP(F628,Listas!$B$127:$B$204,Listas!$C$127:$C$204), "")))</f>
        <v>Partido Nuevo Liberalismo</v>
      </c>
      <c r="H628" s="632" t="s">
        <v>7746</v>
      </c>
      <c r="I628" s="607" t="s">
        <v>99</v>
      </c>
      <c r="J628" s="625" t="s">
        <v>206</v>
      </c>
      <c r="K628" s="607"/>
      <c r="L628" s="607"/>
      <c r="M628" s="605"/>
      <c r="N628" s="618"/>
      <c r="O628" s="623"/>
      <c r="P628" s="626" t="s">
        <v>7747</v>
      </c>
      <c r="Q628" s="624">
        <v>45960</v>
      </c>
      <c r="R628" s="618" t="s">
        <v>7748</v>
      </c>
      <c r="S628" s="627">
        <v>45975</v>
      </c>
      <c r="T628" s="618"/>
      <c r="U628" s="618"/>
      <c r="V628" s="618"/>
      <c r="W628" s="623"/>
      <c r="X628" s="618" t="s">
        <v>7749</v>
      </c>
      <c r="Y628" s="623">
        <v>45980</v>
      </c>
      <c r="Z628" s="628" t="s">
        <v>7750</v>
      </c>
    </row>
    <row r="629" spans="1:26" ht="27" hidden="1" customHeight="1" x14ac:dyDescent="0.25">
      <c r="A629" s="605" t="s">
        <v>16</v>
      </c>
      <c r="B629" s="605" t="s">
        <v>29</v>
      </c>
      <c r="C629" s="636">
        <v>45979</v>
      </c>
      <c r="D629" s="631"/>
      <c r="E629" s="618" t="s">
        <v>22</v>
      </c>
      <c r="F629" s="618" t="s">
        <v>359</v>
      </c>
      <c r="G629" s="612" t="str" cm="1">
        <f t="array" ref="G629">IF(E629="JAL", _xlfn.XLOOKUP(F629,JAL[JAL],Listas!$C$272:$C$455),IF(E629 = "Concejo",_xlfn.XLOOKUP(F629,Listas!$B$207:$B$253,Listas!$C$207:$C$253),IF(E629="Congreso",_xlfn.XLOOKUP(F629,Listas!$B$127:$B$204,Listas!$C$127:$C$204), "")))</f>
        <v>Bogotá Más Fuerte </v>
      </c>
      <c r="H629" s="632" t="s">
        <v>7751</v>
      </c>
      <c r="I629" s="607"/>
      <c r="J629" s="625"/>
      <c r="K629" s="607"/>
      <c r="L629" s="607"/>
      <c r="M629" s="605"/>
      <c r="N629" s="618"/>
      <c r="O629" s="623"/>
      <c r="P629" s="626" t="s">
        <v>7752</v>
      </c>
      <c r="Q629" s="624">
        <v>45961</v>
      </c>
      <c r="R629" s="618"/>
      <c r="S629" s="627"/>
      <c r="T629" s="618"/>
      <c r="U629" s="618"/>
      <c r="V629" s="618" t="s">
        <v>7753</v>
      </c>
      <c r="W629" s="623">
        <v>45971</v>
      </c>
      <c r="X629" s="618" t="s">
        <v>7754</v>
      </c>
      <c r="Y629" s="623">
        <v>45979</v>
      </c>
      <c r="Z629" s="628" t="s">
        <v>7755</v>
      </c>
    </row>
    <row r="630" spans="1:26" ht="27" hidden="1" customHeight="1" x14ac:dyDescent="0.25">
      <c r="A630" s="605" t="s">
        <v>91</v>
      </c>
      <c r="B630" s="605" t="s">
        <v>29</v>
      </c>
      <c r="C630" s="636">
        <v>45980</v>
      </c>
      <c r="D630" s="631"/>
      <c r="E630" s="618" t="s">
        <v>39</v>
      </c>
      <c r="F630" s="618" t="s">
        <v>721</v>
      </c>
      <c r="G630" s="44" t="str" cm="1">
        <f t="array" ref="G630">IF(E630="JAL", _xlfn.XLOOKUP(F630,JAL[JAL],Listas!$C$272:$C$456),IF(E630 = "Concejo",_xlfn.XLOOKUP(F630,Listas!$B$207:$B$251,Listas!$C$207:$C$251),IF(E630="Congreso",_xlfn.XLOOKUP(F630,Listas!$B$127:$B$188,Listas!$C$127:$C$188), "")))</f>
        <v>Partido Mira</v>
      </c>
      <c r="H630" s="632" t="s">
        <v>7756</v>
      </c>
      <c r="I630" s="607" t="s">
        <v>104</v>
      </c>
      <c r="J630" s="625" t="s">
        <v>200</v>
      </c>
      <c r="K630" s="607" t="s">
        <v>235</v>
      </c>
      <c r="L630" s="607" t="s">
        <v>121</v>
      </c>
      <c r="M630" s="605"/>
      <c r="N630" s="618"/>
      <c r="O630" s="623"/>
      <c r="P630" s="626" t="s">
        <v>7757</v>
      </c>
      <c r="Q630" s="624">
        <v>45965</v>
      </c>
      <c r="R630" s="618"/>
      <c r="S630" s="627"/>
      <c r="T630" s="618"/>
      <c r="U630" s="618"/>
      <c r="V630" s="618"/>
      <c r="W630" s="623"/>
      <c r="X630" s="618" t="s">
        <v>7758</v>
      </c>
      <c r="Y630" s="623">
        <v>45975</v>
      </c>
      <c r="Z630" s="628"/>
    </row>
    <row r="631" spans="1:26" ht="27" hidden="1" customHeight="1" x14ac:dyDescent="0.25">
      <c r="A631" s="605" t="s">
        <v>91</v>
      </c>
      <c r="B631" s="605" t="s">
        <v>29</v>
      </c>
      <c r="C631" s="636">
        <v>45975</v>
      </c>
      <c r="D631" s="631">
        <v>45985</v>
      </c>
      <c r="E631" s="618" t="s">
        <v>32</v>
      </c>
      <c r="F631" s="618" t="s">
        <v>444</v>
      </c>
      <c r="G631" s="612" t="str" cm="1">
        <f t="array" ref="G631">IF(E631="JAL", _xlfn.XLOOKUP(F631,JAL[JAL],Listas!$C$272:$C$455),IF(E631 = "Concejo",_xlfn.XLOOKUP(F631,Listas!$B$207:$B$253,Listas!$C$207:$C$253),IF(E631="Congreso",_xlfn.XLOOKUP(F631,Listas!$B$127:$B$204,Listas!$C$127:$C$204), "")))</f>
        <v>Partido Mira</v>
      </c>
      <c r="H631" s="632" t="s">
        <v>7759</v>
      </c>
      <c r="I631" s="607" t="s">
        <v>88</v>
      </c>
      <c r="J631" s="625" t="s">
        <v>167</v>
      </c>
      <c r="K631" s="607" t="s">
        <v>121</v>
      </c>
      <c r="L631" s="607"/>
      <c r="M631" s="605"/>
      <c r="N631" s="618"/>
      <c r="O631" s="623"/>
      <c r="P631" s="626" t="s">
        <v>7760</v>
      </c>
      <c r="Q631" s="624">
        <v>45968</v>
      </c>
      <c r="R631" s="618" t="s">
        <v>7761</v>
      </c>
      <c r="S631" s="627">
        <v>45975</v>
      </c>
      <c r="T631" s="618"/>
      <c r="U631" s="618"/>
      <c r="V631" s="618"/>
      <c r="W631" s="623"/>
      <c r="X631" s="618" t="s">
        <v>7762</v>
      </c>
      <c r="Y631" s="623">
        <v>45985</v>
      </c>
      <c r="Z631" s="628"/>
    </row>
    <row r="632" spans="1:26" ht="27" hidden="1" customHeight="1" x14ac:dyDescent="0.25">
      <c r="A632" s="605" t="s">
        <v>47</v>
      </c>
      <c r="B632" s="605" t="s">
        <v>29</v>
      </c>
      <c r="C632" s="636">
        <v>45973</v>
      </c>
      <c r="D632" s="631"/>
      <c r="E632" s="618" t="s">
        <v>22</v>
      </c>
      <c r="F632" s="618" t="s">
        <v>288</v>
      </c>
      <c r="G632" s="612" t="str" cm="1">
        <f t="array" ref="G632">IF(E632="JAL", _xlfn.XLOOKUP(F632,JAL[JAL],Listas!$C$272:$C$455),IF(E632 = "Concejo",_xlfn.XLOOKUP(F632,Listas!$B$207:$B$253,Listas!$C$207:$C$253),IF(E632="Congreso",_xlfn.XLOOKUP(F632,Listas!$B$127:$B$204,Listas!$C$127:$C$204), "")))</f>
        <v>Pacto Historico</v>
      </c>
      <c r="H632" s="632" t="s">
        <v>7763</v>
      </c>
      <c r="I632" s="607" t="s">
        <v>113</v>
      </c>
      <c r="J632" s="625" t="s">
        <v>183</v>
      </c>
      <c r="K632" s="607"/>
      <c r="L632" s="607"/>
      <c r="M632" s="605"/>
      <c r="N632" s="618"/>
      <c r="O632" s="623"/>
      <c r="P632" s="626" t="s">
        <v>7764</v>
      </c>
      <c r="Q632" s="624">
        <v>45966</v>
      </c>
      <c r="R632" s="618"/>
      <c r="S632" s="627"/>
      <c r="T632" s="618"/>
      <c r="U632" s="618"/>
      <c r="V632" s="618"/>
      <c r="W632" s="623"/>
      <c r="X632" s="618" t="s">
        <v>7765</v>
      </c>
      <c r="Y632" s="623">
        <v>45973</v>
      </c>
      <c r="Z632" s="628"/>
    </row>
    <row r="633" spans="1:26" ht="27" hidden="1" customHeight="1" x14ac:dyDescent="0.25">
      <c r="A633" s="605" t="s">
        <v>91</v>
      </c>
      <c r="B633" s="605" t="s">
        <v>29</v>
      </c>
      <c r="C633" s="636">
        <v>45974</v>
      </c>
      <c r="D633" s="631"/>
      <c r="E633" s="618" t="s">
        <v>22</v>
      </c>
      <c r="F633" s="618" t="s">
        <v>362</v>
      </c>
      <c r="G633" s="612" t="str" cm="1">
        <f t="array" ref="G633">IF(E633="JAL", _xlfn.XLOOKUP(F633,JAL[JAL],Listas!$C$272:$C$455),IF(E633 = "Concejo",_xlfn.XLOOKUP(F633,Listas!$B$207:$B$253,Listas!$C$207:$C$253),IF(E633="Congreso",_xlfn.XLOOKUP(F633,Listas!$B$127:$B$204,Listas!$C$127:$C$204), "")))</f>
        <v>Con Toda Por Bogotá </v>
      </c>
      <c r="H633" s="632" t="s">
        <v>7766</v>
      </c>
      <c r="I633" s="607" t="s">
        <v>113</v>
      </c>
      <c r="J633" s="625" t="s">
        <v>158</v>
      </c>
      <c r="K633" s="607" t="s">
        <v>121</v>
      </c>
      <c r="L633" s="607" t="s">
        <v>121</v>
      </c>
      <c r="M633" s="605"/>
      <c r="N633" s="618"/>
      <c r="O633" s="623"/>
      <c r="P633" s="626" t="s">
        <v>7767</v>
      </c>
      <c r="Q633" s="624">
        <v>45967</v>
      </c>
      <c r="R633" s="618"/>
      <c r="S633" s="627"/>
      <c r="T633" s="618"/>
      <c r="U633" s="618"/>
      <c r="V633" s="618"/>
      <c r="W633" s="623"/>
      <c r="X633" s="618" t="s">
        <v>7768</v>
      </c>
      <c r="Y633" s="623">
        <v>45974</v>
      </c>
      <c r="Z633" s="628"/>
    </row>
    <row r="634" spans="1:26" ht="27" hidden="1" customHeight="1" x14ac:dyDescent="0.25">
      <c r="A634" s="605" t="s">
        <v>60</v>
      </c>
      <c r="B634" s="605" t="s">
        <v>29</v>
      </c>
      <c r="C634" s="636">
        <v>45974</v>
      </c>
      <c r="D634" s="631"/>
      <c r="E634" s="618" t="s">
        <v>22</v>
      </c>
      <c r="F634" s="618" t="s">
        <v>288</v>
      </c>
      <c r="G634" s="612" t="str" cm="1">
        <f t="array" ref="G634">IF(E634="JAL", _xlfn.XLOOKUP(F634,JAL[JAL],Listas!$C$272:$C$455),IF(E634 = "Concejo",_xlfn.XLOOKUP(F634,Listas!$B$207:$B$253,Listas!$C$207:$C$253),IF(E634="Congreso",_xlfn.XLOOKUP(F634,Listas!$B$127:$B$204,Listas!$C$127:$C$204), "")))</f>
        <v>Pacto Historico</v>
      </c>
      <c r="H634" s="632" t="s">
        <v>7769</v>
      </c>
      <c r="I634" s="607" t="s">
        <v>99</v>
      </c>
      <c r="J634" s="625" t="s">
        <v>206</v>
      </c>
      <c r="K634" s="607" t="s">
        <v>121</v>
      </c>
      <c r="L634" s="607" t="s">
        <v>52</v>
      </c>
      <c r="M634" s="605" t="s">
        <v>325</v>
      </c>
      <c r="N634" s="618"/>
      <c r="O634" s="623">
        <v>45972</v>
      </c>
      <c r="P634" s="626" t="s">
        <v>7770</v>
      </c>
      <c r="Q634" s="624">
        <v>45967</v>
      </c>
      <c r="R634" s="618"/>
      <c r="S634" s="627"/>
      <c r="T634" s="618"/>
      <c r="U634" s="618"/>
      <c r="V634" s="618"/>
      <c r="W634" s="623"/>
      <c r="X634" s="618" t="s">
        <v>7771</v>
      </c>
      <c r="Y634" s="623">
        <v>45974</v>
      </c>
      <c r="Z634" s="628"/>
    </row>
    <row r="635" spans="1:26" ht="27" hidden="1" customHeight="1" x14ac:dyDescent="0.25">
      <c r="A635" s="605" t="s">
        <v>47</v>
      </c>
      <c r="B635" s="605" t="s">
        <v>29</v>
      </c>
      <c r="C635" s="636">
        <v>45979</v>
      </c>
      <c r="D635" s="631">
        <v>45986</v>
      </c>
      <c r="E635" s="618" t="s">
        <v>22</v>
      </c>
      <c r="F635" s="618" t="s">
        <v>288</v>
      </c>
      <c r="G635" s="612" t="str" cm="1">
        <f t="array" ref="G635">IF(E635="JAL", _xlfn.XLOOKUP(F635,JAL[JAL],Listas!$C$272:$C$455),IF(E635 = "Concejo",_xlfn.XLOOKUP(F635,Listas!$B$207:$B$253,Listas!$C$207:$C$253),IF(E635="Congreso",_xlfn.XLOOKUP(F635,Listas!$B$127:$B$204,Listas!$C$127:$C$204), "")))</f>
        <v>Pacto Historico</v>
      </c>
      <c r="H635" s="632" t="s">
        <v>7772</v>
      </c>
      <c r="I635" s="607" t="s">
        <v>113</v>
      </c>
      <c r="J635" s="625" t="s">
        <v>183</v>
      </c>
      <c r="K635" s="607"/>
      <c r="L635" s="607"/>
      <c r="M635" s="605"/>
      <c r="N635" s="618"/>
      <c r="O635" s="623"/>
      <c r="P635" s="626" t="s">
        <v>7773</v>
      </c>
      <c r="Q635" s="624">
        <v>45971</v>
      </c>
      <c r="R635" s="618" t="s">
        <v>7774</v>
      </c>
      <c r="S635" s="627">
        <v>45979</v>
      </c>
      <c r="T635" s="618"/>
      <c r="U635" s="618"/>
      <c r="V635" s="618"/>
      <c r="W635" s="623"/>
      <c r="X635" s="618" t="s">
        <v>7775</v>
      </c>
      <c r="Y635" s="623">
        <v>45986</v>
      </c>
      <c r="Z635" s="628" t="s">
        <v>7776</v>
      </c>
    </row>
    <row r="636" spans="1:26" ht="27" hidden="1" customHeight="1" x14ac:dyDescent="0.25">
      <c r="A636" s="605" t="s">
        <v>78</v>
      </c>
      <c r="B636" s="605" t="s">
        <v>29</v>
      </c>
      <c r="C636" s="636">
        <v>45980</v>
      </c>
      <c r="D636" s="631">
        <v>45987</v>
      </c>
      <c r="E636" s="618" t="s">
        <v>22</v>
      </c>
      <c r="F636" s="618" t="s">
        <v>288</v>
      </c>
      <c r="G636" s="612" t="str" cm="1">
        <f t="array" ref="G636">IF(E636="JAL", _xlfn.XLOOKUP(F636,JAL[JAL],Listas!$C$272:$C$455),IF(E636 = "Concejo",_xlfn.XLOOKUP(F636,Listas!$B$207:$B$253,Listas!$C$207:$C$253),IF(E636="Congreso",_xlfn.XLOOKUP(F636,Listas!$B$127:$B$204,Listas!$C$127:$C$204), "")))</f>
        <v>Pacto Historico</v>
      </c>
      <c r="H636" s="632" t="s">
        <v>7777</v>
      </c>
      <c r="I636" s="607"/>
      <c r="J636" s="625"/>
      <c r="K636" s="607"/>
      <c r="L636" s="607"/>
      <c r="M636" s="605"/>
      <c r="N636" s="618"/>
      <c r="O636" s="623"/>
      <c r="P636" s="626" t="s">
        <v>7778</v>
      </c>
      <c r="Q636" s="624">
        <v>45972</v>
      </c>
      <c r="R636" s="618" t="s">
        <v>7779</v>
      </c>
      <c r="S636" s="627">
        <v>45980</v>
      </c>
      <c r="T636" s="618"/>
      <c r="U636" s="618"/>
      <c r="V636" s="618"/>
      <c r="W636" s="623"/>
      <c r="X636" s="618" t="s">
        <v>7780</v>
      </c>
      <c r="Y636" s="623">
        <v>45986</v>
      </c>
      <c r="Z636" s="628"/>
    </row>
    <row r="637" spans="1:26" ht="27" hidden="1" customHeight="1" x14ac:dyDescent="0.25">
      <c r="A637" s="605" t="s">
        <v>42</v>
      </c>
      <c r="B637" s="605" t="s">
        <v>29</v>
      </c>
      <c r="C637" s="636">
        <v>45974</v>
      </c>
      <c r="D637" s="631"/>
      <c r="E637" s="618" t="s">
        <v>22</v>
      </c>
      <c r="F637" s="618" t="s">
        <v>362</v>
      </c>
      <c r="G637" s="612" t="str" cm="1">
        <f t="array" ref="G637">IF(E637="JAL", _xlfn.XLOOKUP(F637,JAL[JAL],Listas!$C$272:$C$455),IF(E637 = "Concejo",_xlfn.XLOOKUP(F637,Listas!$B$207:$B$253,Listas!$C$207:$C$253),IF(E637="Congreso",_xlfn.XLOOKUP(F637,Listas!$B$127:$B$204,Listas!$C$127:$C$204), "")))</f>
        <v>Con Toda Por Bogotá </v>
      </c>
      <c r="H637" s="632" t="s">
        <v>7781</v>
      </c>
      <c r="I637" s="607" t="s">
        <v>99</v>
      </c>
      <c r="J637" s="625" t="s">
        <v>206</v>
      </c>
      <c r="K637" s="607"/>
      <c r="L637" s="607"/>
      <c r="M637" s="605"/>
      <c r="N637" s="618"/>
      <c r="O637" s="623"/>
      <c r="P637" s="626" t="s">
        <v>7782</v>
      </c>
      <c r="Q637" s="624">
        <v>45967</v>
      </c>
      <c r="R637" s="618"/>
      <c r="S637" s="627"/>
      <c r="T637" s="618"/>
      <c r="U637" s="618"/>
      <c r="V637" s="618"/>
      <c r="W637" s="623"/>
      <c r="X637" s="618"/>
      <c r="Y637" s="623"/>
      <c r="Z637" s="628"/>
    </row>
    <row r="638" spans="1:26" ht="27" hidden="1" customHeight="1" x14ac:dyDescent="0.25">
      <c r="A638" s="605" t="s">
        <v>91</v>
      </c>
      <c r="B638" s="605" t="s">
        <v>29</v>
      </c>
      <c r="C638" s="636">
        <v>45981</v>
      </c>
      <c r="D638" s="631"/>
      <c r="E638" s="618" t="s">
        <v>22</v>
      </c>
      <c r="F638" s="618" t="s">
        <v>356</v>
      </c>
      <c r="G638" s="612" t="str" cm="1">
        <f t="array" ref="G638">IF(E638="JAL", _xlfn.XLOOKUP(F638,JAL[JAL],Listas!$C$272:$C$455),IF(E638 = "Concejo",_xlfn.XLOOKUP(F638,Listas!$B$207:$B$253,Listas!$C$207:$C$253),IF(E638="Congreso",_xlfn.XLOOKUP(F638,Listas!$B$127:$B$204,Listas!$C$127:$C$204), "")))</f>
        <v>Colombia Justa Libres </v>
      </c>
      <c r="H638" s="632" t="s">
        <v>7783</v>
      </c>
      <c r="I638" s="607" t="s">
        <v>99</v>
      </c>
      <c r="J638" s="625" t="s">
        <v>206</v>
      </c>
      <c r="K638" s="607" t="s">
        <v>121</v>
      </c>
      <c r="L638" s="607"/>
      <c r="M638" s="605"/>
      <c r="N638" s="618"/>
      <c r="O638" s="623"/>
      <c r="P638" s="626" t="s">
        <v>7784</v>
      </c>
      <c r="Q638" s="624">
        <v>45966</v>
      </c>
      <c r="R638" s="618"/>
      <c r="S638" s="627"/>
      <c r="T638" s="618"/>
      <c r="U638" s="618"/>
      <c r="V638" s="618" t="s">
        <v>7785</v>
      </c>
      <c r="W638" s="623">
        <v>45975</v>
      </c>
      <c r="X638" s="618" t="s">
        <v>7786</v>
      </c>
      <c r="Y638" s="623">
        <v>45981</v>
      </c>
      <c r="Z638" s="628" t="s">
        <v>7787</v>
      </c>
    </row>
    <row r="639" spans="1:26" ht="27" hidden="1" customHeight="1" x14ac:dyDescent="0.25">
      <c r="A639" s="605" t="s">
        <v>91</v>
      </c>
      <c r="B639" s="605" t="s">
        <v>86</v>
      </c>
      <c r="C639" s="636">
        <v>45981</v>
      </c>
      <c r="D639" s="631"/>
      <c r="E639" s="618" t="s">
        <v>32</v>
      </c>
      <c r="F639" s="618" t="s">
        <v>585</v>
      </c>
      <c r="G639" s="612" t="str" cm="1">
        <f t="array" ref="G639">IF(E639="JAL", _xlfn.XLOOKUP(F639,JAL[JAL],Listas!$C$272:$C$455),IF(E639 = "Concejo",_xlfn.XLOOKUP(F639,Listas!$B$207:$B$253,Listas!$C$207:$C$253),IF(E639="Congreso",_xlfn.XLOOKUP(F639,Listas!$B$127:$B$204,Listas!$C$127:$C$204), "")))</f>
        <v>Alianza Verde</v>
      </c>
      <c r="H639" s="632" t="s">
        <v>7788</v>
      </c>
      <c r="I639" s="607" t="s">
        <v>88</v>
      </c>
      <c r="J639" s="625" t="s">
        <v>190</v>
      </c>
      <c r="K639" s="607" t="s">
        <v>121</v>
      </c>
      <c r="L639" s="607"/>
      <c r="M639" s="605"/>
      <c r="N639" s="618"/>
      <c r="O639" s="623"/>
      <c r="P639" s="626" t="s">
        <v>7789</v>
      </c>
      <c r="Q639" s="624">
        <v>45973</v>
      </c>
      <c r="R639" s="618"/>
      <c r="S639" s="627"/>
      <c r="T639" s="618"/>
      <c r="U639" s="618"/>
      <c r="V639" s="618" t="s">
        <v>7790</v>
      </c>
      <c r="W639" s="623">
        <v>45981</v>
      </c>
      <c r="X639" s="618" t="s">
        <v>7791</v>
      </c>
      <c r="Y639" s="623">
        <v>45981</v>
      </c>
      <c r="Z639" s="628"/>
    </row>
    <row r="640" spans="1:26" ht="27" hidden="1" customHeight="1" x14ac:dyDescent="0.25">
      <c r="A640" s="605" t="s">
        <v>60</v>
      </c>
      <c r="B640" s="605" t="s">
        <v>29</v>
      </c>
      <c r="C640" s="636">
        <v>45981</v>
      </c>
      <c r="D640" s="631">
        <v>45988</v>
      </c>
      <c r="E640" s="618" t="s">
        <v>32</v>
      </c>
      <c r="F640" s="618" t="s">
        <v>461</v>
      </c>
      <c r="G640" s="612" t="str" cm="1">
        <f t="array" ref="G640">IF(E640="JAL", _xlfn.XLOOKUP(F640,JAL[JAL],Listas!$C$272:$C$455),IF(E640 = "Concejo",_xlfn.XLOOKUP(F640,Listas!$B$207:$B$253,Listas!$C$207:$C$253),IF(E640="Congreso",_xlfn.XLOOKUP(F640,Listas!$B$127:$B$204,Listas!$C$127:$C$204), "")))</f>
        <v>Pacto Histórico</v>
      </c>
      <c r="H640" s="632" t="s">
        <v>7792</v>
      </c>
      <c r="I640" s="607" t="s">
        <v>99</v>
      </c>
      <c r="J640" s="625" t="s">
        <v>141</v>
      </c>
      <c r="K640" s="607" t="s">
        <v>121</v>
      </c>
      <c r="L640" s="607" t="s">
        <v>52</v>
      </c>
      <c r="M640" s="605" t="s">
        <v>1495</v>
      </c>
      <c r="N640" s="618"/>
      <c r="O640" s="623">
        <v>45979</v>
      </c>
      <c r="P640" s="626" t="s">
        <v>7793</v>
      </c>
      <c r="Q640" s="624">
        <v>45973</v>
      </c>
      <c r="R640" s="618" t="s">
        <v>7794</v>
      </c>
      <c r="S640" s="627">
        <v>45981</v>
      </c>
      <c r="T640" s="618"/>
      <c r="U640" s="618"/>
      <c r="V640" s="618"/>
      <c r="W640" s="623"/>
      <c r="X640" s="618" t="s">
        <v>7795</v>
      </c>
      <c r="Y640" s="623">
        <v>45989</v>
      </c>
      <c r="Z640" s="628" t="s">
        <v>7796</v>
      </c>
    </row>
    <row r="641" spans="1:26" ht="27" hidden="1" customHeight="1" x14ac:dyDescent="0.25">
      <c r="A641" s="605" t="s">
        <v>16</v>
      </c>
      <c r="B641" s="605" t="s">
        <v>29</v>
      </c>
      <c r="C641" s="636">
        <v>45982</v>
      </c>
      <c r="D641" s="631">
        <v>45989</v>
      </c>
      <c r="E641" s="618" t="s">
        <v>32</v>
      </c>
      <c r="F641" s="618" t="s">
        <v>410</v>
      </c>
      <c r="G641" s="612" t="str" cm="1">
        <f t="array" ref="G641">IF(E641="JAL", _xlfn.XLOOKUP(F641,JAL[JAL],Listas!$C$272:$C$455),IF(E641 = "Concejo",_xlfn.XLOOKUP(F641,Listas!$B$207:$B$253,Listas!$C$207:$C$253),IF(E641="Congreso",_xlfn.XLOOKUP(F641,Listas!$B$127:$B$204,Listas!$C$127:$C$204), "")))</f>
        <v>Pacto Histórico</v>
      </c>
      <c r="H641" s="632" t="s">
        <v>7797</v>
      </c>
      <c r="I641" s="607"/>
      <c r="J641" s="625"/>
      <c r="K641" s="607"/>
      <c r="L641" s="607"/>
      <c r="M641" s="605"/>
      <c r="N641" s="618"/>
      <c r="O641" s="623"/>
      <c r="P641" s="626" t="s">
        <v>7798</v>
      </c>
      <c r="Q641" s="624">
        <v>45974</v>
      </c>
      <c r="R641" s="618" t="s">
        <v>7799</v>
      </c>
      <c r="S641" s="627">
        <v>45982</v>
      </c>
      <c r="T641" s="618"/>
      <c r="U641" s="618"/>
      <c r="V641" s="618"/>
      <c r="W641" s="623"/>
      <c r="X641" s="618" t="s">
        <v>7800</v>
      </c>
      <c r="Y641" s="623">
        <v>45989</v>
      </c>
      <c r="Z641" s="628" t="s">
        <v>7801</v>
      </c>
    </row>
    <row r="642" spans="1:26" ht="27" hidden="1" customHeight="1" x14ac:dyDescent="0.25">
      <c r="A642" s="605" t="s">
        <v>60</v>
      </c>
      <c r="B642" s="605" t="s">
        <v>29</v>
      </c>
      <c r="C642" s="636">
        <v>45985</v>
      </c>
      <c r="D642" s="631">
        <v>46000</v>
      </c>
      <c r="E642" s="618" t="s">
        <v>22</v>
      </c>
      <c r="F642" s="618" t="s">
        <v>346</v>
      </c>
      <c r="G642" s="612" t="str" cm="1">
        <f t="array" ref="G642">IF(E642="JAL", _xlfn.XLOOKUP(F642,JAL[JAL],Listas!$C$272:$C$455),IF(E642 = "Concejo",_xlfn.XLOOKUP(F642,Listas!$B$207:$B$253,Listas!$C$207:$C$253),IF(E642="Congreso",_xlfn.XLOOKUP(F642,Listas!$B$127:$B$204,Listas!$C$127:$C$204), "")))</f>
        <v>Partido Mira</v>
      </c>
      <c r="H642" s="632" t="s">
        <v>7802</v>
      </c>
      <c r="I642" s="607" t="s">
        <v>99</v>
      </c>
      <c r="J642" s="625" t="s">
        <v>141</v>
      </c>
      <c r="K642" s="607" t="s">
        <v>121</v>
      </c>
      <c r="L642" s="607" t="s">
        <v>34</v>
      </c>
      <c r="M642" s="605" t="s">
        <v>4563</v>
      </c>
      <c r="N642" s="618"/>
      <c r="O642" s="623">
        <v>45978</v>
      </c>
      <c r="P642" s="626" t="s">
        <v>7803</v>
      </c>
      <c r="Q642" s="624">
        <v>45968</v>
      </c>
      <c r="R642" s="618" t="s">
        <v>7804</v>
      </c>
      <c r="S642" s="627">
        <v>45985</v>
      </c>
      <c r="T642" s="618"/>
      <c r="U642" s="618"/>
      <c r="V642" s="618"/>
      <c r="W642" s="623"/>
      <c r="X642" s="618" t="s">
        <v>7805</v>
      </c>
      <c r="Y642" s="623">
        <v>46000</v>
      </c>
      <c r="Z642" s="628"/>
    </row>
    <row r="643" spans="1:26" ht="27" hidden="1" customHeight="1" x14ac:dyDescent="0.25">
      <c r="A643" s="605" t="s">
        <v>85</v>
      </c>
      <c r="B643" s="605" t="s">
        <v>29</v>
      </c>
      <c r="C643" s="636">
        <v>45985</v>
      </c>
      <c r="D643" s="631">
        <v>45992</v>
      </c>
      <c r="E643" s="618" t="s">
        <v>32</v>
      </c>
      <c r="F643" s="618" t="s">
        <v>414</v>
      </c>
      <c r="G643" s="612" t="str" cm="1">
        <f t="array" ref="G643">IF(E643="JAL", _xlfn.XLOOKUP(F643,JAL[JAL],Listas!$C$272:$C$455),IF(E643 = "Concejo",_xlfn.XLOOKUP(F643,Listas!$B$207:$B$253,Listas!$C$207:$C$253),IF(E643="Congreso",_xlfn.XLOOKUP(F643,Listas!$B$127:$B$204,Listas!$C$127:$C$204), "")))</f>
        <v xml:space="preserve">Polo Democrático </v>
      </c>
      <c r="H643" s="632" t="s">
        <v>7806</v>
      </c>
      <c r="I643" s="607" t="s">
        <v>104</v>
      </c>
      <c r="J643" s="625" t="s">
        <v>170</v>
      </c>
      <c r="K643" s="607" t="s">
        <v>121</v>
      </c>
      <c r="L643" s="607" t="s">
        <v>121</v>
      </c>
      <c r="M643" s="605" t="s">
        <v>5368</v>
      </c>
      <c r="N643" s="618" t="s">
        <v>121</v>
      </c>
      <c r="O643" s="623">
        <v>45980</v>
      </c>
      <c r="P643" s="626" t="s">
        <v>7807</v>
      </c>
      <c r="Q643" s="624">
        <v>45975</v>
      </c>
      <c r="R643" s="618" t="s">
        <v>7808</v>
      </c>
      <c r="S643" s="627">
        <v>45985</v>
      </c>
      <c r="T643" s="618"/>
      <c r="U643" s="618"/>
      <c r="V643" s="618" t="s">
        <v>7809</v>
      </c>
      <c r="W643" s="623">
        <v>45987</v>
      </c>
      <c r="X643" s="618" t="s">
        <v>7810</v>
      </c>
      <c r="Y643" s="623">
        <v>45992</v>
      </c>
      <c r="Z643" s="628" t="s">
        <v>7811</v>
      </c>
    </row>
    <row r="644" spans="1:26" ht="27" hidden="1" customHeight="1" x14ac:dyDescent="0.25">
      <c r="A644" s="605" t="s">
        <v>85</v>
      </c>
      <c r="B644" s="605" t="s">
        <v>29</v>
      </c>
      <c r="C644" s="636">
        <v>45986</v>
      </c>
      <c r="D644" s="631">
        <v>45993</v>
      </c>
      <c r="E644" s="618" t="s">
        <v>22</v>
      </c>
      <c r="F644" s="618" t="s">
        <v>297</v>
      </c>
      <c r="G644" s="612" t="str" cm="1">
        <f t="array" ref="G644">IF(E644="JAL", _xlfn.XLOOKUP(F644,JAL[JAL],Listas!$C$272:$C$455),IF(E644 = "Concejo",_xlfn.XLOOKUP(F644,Listas!$B$207:$B$253,Listas!$C$207:$C$253),IF(E644="Congreso",_xlfn.XLOOKUP(F644,Listas!$B$127:$B$204,Listas!$C$127:$C$204), "")))</f>
        <v>Pacto Historico</v>
      </c>
      <c r="H644" s="632" t="s">
        <v>7812</v>
      </c>
      <c r="I644" s="607" t="s">
        <v>122</v>
      </c>
      <c r="J644" s="625" t="s">
        <v>162</v>
      </c>
      <c r="K644" s="607" t="s">
        <v>121</v>
      </c>
      <c r="L644" s="607" t="s">
        <v>71</v>
      </c>
      <c r="M644" s="605" t="s">
        <v>1389</v>
      </c>
      <c r="N644" s="618" t="s">
        <v>121</v>
      </c>
      <c r="O644" s="623">
        <v>45980</v>
      </c>
      <c r="P644" s="626" t="s">
        <v>7813</v>
      </c>
      <c r="Q644" s="624">
        <v>45979</v>
      </c>
      <c r="R644" s="618" t="s">
        <v>7814</v>
      </c>
      <c r="S644" s="627">
        <v>45986</v>
      </c>
      <c r="T644" s="618"/>
      <c r="U644" s="618"/>
      <c r="V644" s="618"/>
      <c r="W644" s="623"/>
      <c r="X644" s="618" t="s">
        <v>7815</v>
      </c>
      <c r="Y644" s="623">
        <v>45993</v>
      </c>
      <c r="Z644" s="628"/>
    </row>
    <row r="645" spans="1:26" ht="27" hidden="1" customHeight="1" x14ac:dyDescent="0.25">
      <c r="A645" s="605" t="s">
        <v>47</v>
      </c>
      <c r="B645" s="605" t="s">
        <v>29</v>
      </c>
      <c r="C645" s="636">
        <v>45987</v>
      </c>
      <c r="D645" s="631"/>
      <c r="E645" s="618" t="s">
        <v>22</v>
      </c>
      <c r="F645" s="618" t="s">
        <v>257</v>
      </c>
      <c r="G645" s="612" t="str" cm="1">
        <f t="array" ref="G645">IF(E645="JAL", _xlfn.XLOOKUP(F645,JAL[JAL],Listas!$C$272:$C$455),IF(E645 = "Concejo",_xlfn.XLOOKUP(F645,Listas!$B$207:$B$253,Listas!$C$207:$C$253),IF(E645="Congreso",_xlfn.XLOOKUP(F645,Listas!$B$127:$B$204,Listas!$C$127:$C$204), "")))</f>
        <v>Alianza Verde</v>
      </c>
      <c r="H645" s="632" t="s">
        <v>7816</v>
      </c>
      <c r="I645" s="607" t="s">
        <v>113</v>
      </c>
      <c r="J645" s="625" t="s">
        <v>183</v>
      </c>
      <c r="K645" s="607"/>
      <c r="L645" s="607"/>
      <c r="M645" s="605"/>
      <c r="N645" s="618"/>
      <c r="O645" s="623"/>
      <c r="P645" s="626" t="s">
        <v>7817</v>
      </c>
      <c r="Q645" s="624">
        <v>45972</v>
      </c>
      <c r="R645" s="618"/>
      <c r="S645" s="627"/>
      <c r="T645" s="618"/>
      <c r="U645" s="618"/>
      <c r="V645" s="618"/>
      <c r="W645" s="623"/>
      <c r="X645" s="618" t="s">
        <v>7818</v>
      </c>
      <c r="Y645" s="623">
        <v>45987</v>
      </c>
      <c r="Z645" s="628"/>
    </row>
    <row r="646" spans="1:26" ht="27" hidden="1" customHeight="1" x14ac:dyDescent="0.25">
      <c r="A646" s="605" t="s">
        <v>85</v>
      </c>
      <c r="B646" s="605" t="s">
        <v>29</v>
      </c>
      <c r="C646" s="636">
        <v>45987</v>
      </c>
      <c r="D646" s="631"/>
      <c r="E646" s="618" t="s">
        <v>22</v>
      </c>
      <c r="F646" s="618" t="s">
        <v>288</v>
      </c>
      <c r="G646" s="612" t="str" cm="1">
        <f t="array" ref="G646">IF(E646="JAL", _xlfn.XLOOKUP(F646,JAL[JAL],Listas!$C$272:$C$455),IF(E646 = "Concejo",_xlfn.XLOOKUP(F646,Listas!$B$207:$B$253,Listas!$C$207:$C$253),IF(E646="Congreso",_xlfn.XLOOKUP(F646,Listas!$B$127:$B$204,Listas!$C$127:$C$204), "")))</f>
        <v>Pacto Historico</v>
      </c>
      <c r="H646" s="632" t="s">
        <v>7819</v>
      </c>
      <c r="I646" s="607" t="s">
        <v>104</v>
      </c>
      <c r="J646" s="625" t="s">
        <v>223</v>
      </c>
      <c r="K646" s="607" t="s">
        <v>235</v>
      </c>
      <c r="L646" s="607" t="s">
        <v>121</v>
      </c>
      <c r="M646" s="605" t="s">
        <v>5153</v>
      </c>
      <c r="N646" s="618" t="s">
        <v>121</v>
      </c>
      <c r="O646" s="623">
        <v>45982</v>
      </c>
      <c r="P646" s="626" t="s">
        <v>7820</v>
      </c>
      <c r="Q646" s="624">
        <v>45980</v>
      </c>
      <c r="R646" s="618"/>
      <c r="S646" s="627"/>
      <c r="T646" s="618"/>
      <c r="U646" s="618"/>
      <c r="V646" s="618"/>
      <c r="W646" s="623"/>
      <c r="X646" s="618" t="s">
        <v>7821</v>
      </c>
      <c r="Y646" s="623">
        <v>45987</v>
      </c>
      <c r="Z646" s="628"/>
    </row>
    <row r="647" spans="1:26" ht="27" hidden="1" customHeight="1" x14ac:dyDescent="0.25">
      <c r="A647" s="605" t="s">
        <v>16</v>
      </c>
      <c r="B647" s="605" t="s">
        <v>29</v>
      </c>
      <c r="C647" s="636">
        <v>45988</v>
      </c>
      <c r="D647" s="631"/>
      <c r="E647" s="618" t="s">
        <v>22</v>
      </c>
      <c r="F647" s="618" t="s">
        <v>343</v>
      </c>
      <c r="G647" s="612" t="str" cm="1">
        <f t="array" ref="G647">IF(E647="JAL", _xlfn.XLOOKUP(F647,JAL[JAL],Listas!$C$272:$C$455),IF(E647 = "Concejo",_xlfn.XLOOKUP(F647,Listas!$B$207:$B$253,Listas!$C$207:$C$253),IF(E647="Congreso",_xlfn.XLOOKUP(F647,Listas!$B$127:$B$204,Listas!$C$127:$C$204), "")))</f>
        <v>Partido Mira</v>
      </c>
      <c r="H647" s="632" t="s">
        <v>7822</v>
      </c>
      <c r="I647" s="607"/>
      <c r="J647" s="625"/>
      <c r="K647" s="607"/>
      <c r="L647" s="607"/>
      <c r="M647" s="605"/>
      <c r="N647" s="618"/>
      <c r="O647" s="623"/>
      <c r="P647" s="626" t="s">
        <v>7823</v>
      </c>
      <c r="Q647" s="624">
        <v>45973</v>
      </c>
      <c r="R647" s="618"/>
      <c r="S647" s="627"/>
      <c r="T647" s="618"/>
      <c r="U647" s="618"/>
      <c r="V647" s="618" t="s">
        <v>7824</v>
      </c>
      <c r="W647" s="623">
        <v>45980</v>
      </c>
      <c r="X647" s="618" t="s">
        <v>7825</v>
      </c>
      <c r="Y647" s="623">
        <v>45988</v>
      </c>
      <c r="Z647" s="628" t="s">
        <v>7826</v>
      </c>
    </row>
    <row r="648" spans="1:26" ht="27" hidden="1" customHeight="1" x14ac:dyDescent="0.25">
      <c r="A648" s="605" t="s">
        <v>60</v>
      </c>
      <c r="B648" s="605" t="s">
        <v>29</v>
      </c>
      <c r="C648" s="636">
        <v>45992</v>
      </c>
      <c r="D648" s="631">
        <v>46000</v>
      </c>
      <c r="E648" s="618" t="s">
        <v>22</v>
      </c>
      <c r="F648" s="618" t="s">
        <v>298</v>
      </c>
      <c r="G648" s="612" t="str" cm="1">
        <f t="array" ref="G648">IF(E648="JAL", _xlfn.XLOOKUP(F648,JAL[JAL],Listas!$C$272:$C$455),IF(E648 = "Concejo",_xlfn.XLOOKUP(F648,Listas!$B$207:$B$253,Listas!$C$207:$C$253),IF(E648="Congreso",_xlfn.XLOOKUP(F648,Listas!$B$127:$B$204,Listas!$C$127:$C$204), "")))</f>
        <v>Pacto Historico</v>
      </c>
      <c r="H648" s="632" t="s">
        <v>7827</v>
      </c>
      <c r="I648" s="607" t="s">
        <v>88</v>
      </c>
      <c r="J648" s="625" t="s">
        <v>4562</v>
      </c>
      <c r="K648" s="607" t="s">
        <v>121</v>
      </c>
      <c r="L648" s="607" t="s">
        <v>71</v>
      </c>
      <c r="M648" s="605" t="s">
        <v>1495</v>
      </c>
      <c r="N648" s="618"/>
      <c r="O648" s="623">
        <v>45992</v>
      </c>
      <c r="P648" s="626" t="s">
        <v>7828</v>
      </c>
      <c r="Q648" s="624">
        <v>45985</v>
      </c>
      <c r="R648" s="618" t="s">
        <v>7829</v>
      </c>
      <c r="S648" s="627">
        <v>45992</v>
      </c>
      <c r="T648" s="618"/>
      <c r="U648" s="618"/>
      <c r="V648" s="618"/>
      <c r="W648" s="623"/>
      <c r="X648" s="618" t="s">
        <v>7830</v>
      </c>
      <c r="Y648" s="623">
        <v>46000</v>
      </c>
      <c r="Z648" s="628"/>
    </row>
    <row r="649" spans="1:26" ht="27" hidden="1" customHeight="1" x14ac:dyDescent="0.25">
      <c r="A649" s="605" t="s">
        <v>16</v>
      </c>
      <c r="B649" s="605" t="s">
        <v>29</v>
      </c>
      <c r="C649" s="636">
        <v>45994</v>
      </c>
      <c r="D649" s="631">
        <v>46009</v>
      </c>
      <c r="E649" s="618" t="s">
        <v>22</v>
      </c>
      <c r="F649" s="618" t="s">
        <v>300</v>
      </c>
      <c r="G649" s="612" t="str" cm="1">
        <f t="array" ref="G649">IF(E649="JAL", _xlfn.XLOOKUP(F649,JAL[JAL],Listas!$C$272:$C$455),IF(E649 = "Concejo",_xlfn.XLOOKUP(F649,Listas!$B$207:$B$253,Listas!$C$207:$C$253),IF(E649="Congreso",_xlfn.XLOOKUP(F649,Listas!$B$127:$B$204,Listas!$C$127:$C$204), "")))</f>
        <v>Centro Democrático</v>
      </c>
      <c r="H649" s="632" t="s">
        <v>7831</v>
      </c>
      <c r="I649" s="607" t="s">
        <v>113</v>
      </c>
      <c r="J649" s="625" t="s">
        <v>171</v>
      </c>
      <c r="K649" s="607" t="s">
        <v>121</v>
      </c>
      <c r="L649" s="607" t="s">
        <v>121</v>
      </c>
      <c r="M649" s="605" t="s">
        <v>5228</v>
      </c>
      <c r="N649" s="618"/>
      <c r="O649" s="623"/>
      <c r="P649" s="626" t="s">
        <v>7832</v>
      </c>
      <c r="Q649" s="624">
        <v>45980</v>
      </c>
      <c r="R649" s="618" t="s">
        <v>7833</v>
      </c>
      <c r="S649" s="627">
        <v>45994</v>
      </c>
      <c r="T649" s="618"/>
      <c r="U649" s="618"/>
      <c r="V649" s="618" t="s">
        <v>7834</v>
      </c>
      <c r="W649" s="623">
        <v>45987</v>
      </c>
      <c r="X649" s="618" t="s">
        <v>7835</v>
      </c>
      <c r="Y649" s="623">
        <v>46009</v>
      </c>
      <c r="Z649" s="628" t="s">
        <v>7836</v>
      </c>
    </row>
    <row r="650" spans="1:26" ht="27" hidden="1" customHeight="1" x14ac:dyDescent="0.25">
      <c r="A650" s="605" t="s">
        <v>91</v>
      </c>
      <c r="B650" s="605" t="s">
        <v>29</v>
      </c>
      <c r="C650" s="636">
        <v>45994</v>
      </c>
      <c r="D650" s="631"/>
      <c r="E650" s="618" t="s">
        <v>32</v>
      </c>
      <c r="F650" s="618" t="s">
        <v>410</v>
      </c>
      <c r="G650" s="612" t="str" cm="1">
        <f t="array" ref="G650">IF(E650="JAL", _xlfn.XLOOKUP(F650,JAL[JAL],Listas!$C$272:$C$455),IF(E650 = "Concejo",_xlfn.XLOOKUP(F650,Listas!$B$207:$B$253,Listas!$C$207:$C$253),IF(E650="Congreso",_xlfn.XLOOKUP(F650,Listas!$B$127:$B$204,Listas!$C$127:$C$204), "")))</f>
        <v>Pacto Histórico</v>
      </c>
      <c r="H650" s="632" t="s">
        <v>7837</v>
      </c>
      <c r="I650" s="607" t="s">
        <v>94</v>
      </c>
      <c r="J650" s="625" t="s">
        <v>198</v>
      </c>
      <c r="K650" s="607"/>
      <c r="L650" s="607"/>
      <c r="M650" s="605"/>
      <c r="N650" s="618"/>
      <c r="O650" s="623"/>
      <c r="P650" s="626" t="s">
        <v>7838</v>
      </c>
      <c r="Q650" s="624">
        <v>45987</v>
      </c>
      <c r="R650" s="618"/>
      <c r="S650" s="627"/>
      <c r="T650" s="618"/>
      <c r="U650" s="618"/>
      <c r="V650" s="618"/>
      <c r="W650" s="623"/>
      <c r="X650" s="618" t="s">
        <v>7839</v>
      </c>
      <c r="Y650" s="623">
        <v>45994</v>
      </c>
      <c r="Z650" s="628"/>
    </row>
    <row r="651" spans="1:26" ht="27" hidden="1" customHeight="1" x14ac:dyDescent="0.25">
      <c r="A651" s="605" t="s">
        <v>47</v>
      </c>
      <c r="B651" s="605" t="s">
        <v>86</v>
      </c>
      <c r="C651" s="636">
        <v>45992</v>
      </c>
      <c r="D651" s="631"/>
      <c r="E651" s="618" t="s">
        <v>22</v>
      </c>
      <c r="F651" s="618" t="s">
        <v>362</v>
      </c>
      <c r="G651" s="612" t="str" cm="1">
        <f t="array" ref="G651">IF(E651="JAL", _xlfn.XLOOKUP(F651,JAL[JAL],Listas!$C$272:$C$455),IF(E651 = "Concejo",_xlfn.XLOOKUP(F651,Listas!$B$207:$B$253,Listas!$C$207:$C$253),IF(E651="Congreso",_xlfn.XLOOKUP(F651,Listas!$B$127:$B$204,Listas!$C$127:$C$204), "")))</f>
        <v>Con Toda Por Bogotá </v>
      </c>
      <c r="H651" s="632" t="s">
        <v>7840</v>
      </c>
      <c r="I651" s="607" t="s">
        <v>113</v>
      </c>
      <c r="J651" s="625" t="s">
        <v>183</v>
      </c>
      <c r="K651" s="607"/>
      <c r="L651" s="607"/>
      <c r="M651" s="605"/>
      <c r="N651" s="618"/>
      <c r="O651" s="623"/>
      <c r="P651" s="626" t="s">
        <v>7841</v>
      </c>
      <c r="Q651" s="624">
        <v>45985</v>
      </c>
      <c r="R651" s="618"/>
      <c r="S651" s="627"/>
      <c r="T651" s="618"/>
      <c r="U651" s="618"/>
      <c r="V651" s="618"/>
      <c r="W651" s="623"/>
      <c r="X651" s="618" t="s">
        <v>7842</v>
      </c>
      <c r="Y651" s="623">
        <v>45992</v>
      </c>
      <c r="Z651" s="628"/>
    </row>
    <row r="652" spans="1:26" ht="27" hidden="1" customHeight="1" x14ac:dyDescent="0.25">
      <c r="A652" s="605" t="s">
        <v>85</v>
      </c>
      <c r="B652" s="605" t="s">
        <v>29</v>
      </c>
      <c r="C652" s="636">
        <v>45995</v>
      </c>
      <c r="D652" s="631">
        <v>46010</v>
      </c>
      <c r="E652" s="618" t="s">
        <v>22</v>
      </c>
      <c r="F652" s="618" t="s">
        <v>320</v>
      </c>
      <c r="G652" s="612" t="str" cm="1">
        <f t="array" ref="G652">IF(E652="JAL", _xlfn.XLOOKUP(F652,JAL[JAL],Listas!$C$272:$C$455),IF(E652 = "Concejo",_xlfn.XLOOKUP(F652,Listas!$B$207:$B$253,Listas!$C$207:$C$253),IF(E652="Congreso",_xlfn.XLOOKUP(F652,Listas!$B$127:$B$204,Listas!$C$127:$C$204), "")))</f>
        <v>Centro Democrático</v>
      </c>
      <c r="H652" s="632" t="s">
        <v>7843</v>
      </c>
      <c r="I652" s="607" t="s">
        <v>126</v>
      </c>
      <c r="J652" s="625"/>
      <c r="K652" s="607" t="s">
        <v>121</v>
      </c>
      <c r="L652" s="607" t="s">
        <v>121</v>
      </c>
      <c r="M652" s="605" t="s">
        <v>5240</v>
      </c>
      <c r="N652" s="618" t="s">
        <v>121</v>
      </c>
      <c r="O652" s="623">
        <v>45982</v>
      </c>
      <c r="P652" s="626" t="s">
        <v>7844</v>
      </c>
      <c r="Q652" s="624">
        <v>45981</v>
      </c>
      <c r="R652" s="618" t="s">
        <v>7845</v>
      </c>
      <c r="S652" s="627">
        <v>45995</v>
      </c>
      <c r="T652" s="618"/>
      <c r="U652" s="618"/>
      <c r="V652" s="618"/>
      <c r="W652" s="623"/>
      <c r="X652" s="618" t="s">
        <v>7846</v>
      </c>
      <c r="Y652" s="623">
        <v>46009</v>
      </c>
      <c r="Z652" s="628"/>
    </row>
    <row r="653" spans="1:26" ht="27" hidden="1" customHeight="1" x14ac:dyDescent="0.25">
      <c r="A653" s="605" t="s">
        <v>91</v>
      </c>
      <c r="B653" s="605" t="s">
        <v>29</v>
      </c>
      <c r="C653" s="636">
        <v>45995</v>
      </c>
      <c r="D653" s="631">
        <v>46003</v>
      </c>
      <c r="E653" s="618" t="s">
        <v>32</v>
      </c>
      <c r="F653" s="618" t="s">
        <v>533</v>
      </c>
      <c r="G653" s="612" t="str" cm="1">
        <f t="array" ref="G653">IF(E653="JAL", _xlfn.XLOOKUP(F653,JAL[JAL],Listas!$C$272:$C$455),IF(E653 = "Concejo",_xlfn.XLOOKUP(F653,Listas!$B$207:$B$253,Listas!$C$207:$C$253),IF(E653="Congreso",_xlfn.XLOOKUP(F653,Listas!$B$127:$B$204,Listas!$C$127:$C$204), "")))</f>
        <v>Comunes</v>
      </c>
      <c r="H653" s="632" t="s">
        <v>7847</v>
      </c>
      <c r="I653" s="607" t="s">
        <v>99</v>
      </c>
      <c r="J653" s="625" t="s">
        <v>141</v>
      </c>
      <c r="K653" s="607"/>
      <c r="L653" s="607"/>
      <c r="M653" s="605"/>
      <c r="N653" s="618"/>
      <c r="O653" s="623"/>
      <c r="P653" s="626" t="s">
        <v>7848</v>
      </c>
      <c r="Q653" s="624">
        <v>45988</v>
      </c>
      <c r="R653" s="618" t="s">
        <v>7849</v>
      </c>
      <c r="S653" s="627">
        <v>45995</v>
      </c>
      <c r="T653" s="618"/>
      <c r="U653" s="618"/>
      <c r="V653" s="618" t="s">
        <v>7850</v>
      </c>
      <c r="W653" s="623">
        <v>46001</v>
      </c>
      <c r="X653" s="618" t="s">
        <v>7851</v>
      </c>
      <c r="Y653" s="623">
        <v>46003</v>
      </c>
      <c r="Z653" s="628"/>
    </row>
    <row r="654" spans="1:26" ht="27" hidden="1" customHeight="1" x14ac:dyDescent="0.25">
      <c r="A654" s="605" t="s">
        <v>16</v>
      </c>
      <c r="B654" s="605" t="s">
        <v>29</v>
      </c>
      <c r="C654" s="636">
        <v>45995</v>
      </c>
      <c r="D654" s="631">
        <v>46003</v>
      </c>
      <c r="E654" s="618" t="s">
        <v>22</v>
      </c>
      <c r="F654" s="618" t="s">
        <v>296</v>
      </c>
      <c r="G654" s="612" t="str" cm="1">
        <f t="array" ref="G654">IF(E654="JAL", _xlfn.XLOOKUP(F654,JAL[JAL],Listas!$C$272:$C$455),IF(E654 = "Concejo",_xlfn.XLOOKUP(F654,Listas!$B$207:$B$253,Listas!$C$207:$C$253),IF(E654="Congreso",_xlfn.XLOOKUP(F654,Listas!$B$127:$B$204,Listas!$C$127:$C$204), "")))</f>
        <v>Pacto Historico</v>
      </c>
      <c r="H654" s="632" t="s">
        <v>7852</v>
      </c>
      <c r="I654" s="607"/>
      <c r="J654" s="625"/>
      <c r="K654" s="607"/>
      <c r="L654" s="607"/>
      <c r="M654" s="605"/>
      <c r="N654" s="618"/>
      <c r="O654" s="623"/>
      <c r="P654" s="626" t="s">
        <v>7853</v>
      </c>
      <c r="Q654" s="624">
        <v>45988</v>
      </c>
      <c r="R654" s="618" t="s">
        <v>7854</v>
      </c>
      <c r="S654" s="627">
        <v>45995</v>
      </c>
      <c r="T654" s="618"/>
      <c r="U654" s="618"/>
      <c r="V654" s="618"/>
      <c r="W654" s="623"/>
      <c r="X654" s="618" t="s">
        <v>7855</v>
      </c>
      <c r="Y654" s="623">
        <v>46003</v>
      </c>
      <c r="Z654" s="628"/>
    </row>
    <row r="655" spans="1:26" ht="27" hidden="1" customHeight="1" x14ac:dyDescent="0.25">
      <c r="A655" s="605" t="s">
        <v>47</v>
      </c>
      <c r="B655" s="605" t="s">
        <v>29</v>
      </c>
      <c r="C655" s="636">
        <v>45987</v>
      </c>
      <c r="D655" s="631"/>
      <c r="E655" s="618" t="s">
        <v>22</v>
      </c>
      <c r="F655" s="618" t="s">
        <v>305</v>
      </c>
      <c r="G655" s="612" t="str" cm="1">
        <f t="array" ref="G655">IF(E655="JAL", _xlfn.XLOOKUP(F655,JAL[JAL],Listas!$C$272:$C$455),IF(E655 = "Concejo",_xlfn.XLOOKUP(F655,Listas!$B$207:$B$253,Listas!$C$207:$C$253),IF(E655="Congreso",_xlfn.XLOOKUP(F655,Listas!$B$127:$B$204,Listas!$C$127:$C$204), "")))</f>
        <v>Centro Democrático</v>
      </c>
      <c r="H655" s="632" t="s">
        <v>7856</v>
      </c>
      <c r="I655" s="607" t="s">
        <v>113</v>
      </c>
      <c r="J655" s="625" t="s">
        <v>183</v>
      </c>
      <c r="K655" s="607"/>
      <c r="L655" s="607"/>
      <c r="M655" s="605"/>
      <c r="N655" s="618"/>
      <c r="O655" s="623"/>
      <c r="P655" s="626" t="s">
        <v>7857</v>
      </c>
      <c r="Q655" s="624">
        <v>45987</v>
      </c>
      <c r="R655" s="618"/>
      <c r="S655" s="627"/>
      <c r="T655" s="618"/>
      <c r="U655" s="618"/>
      <c r="V655" s="618"/>
      <c r="W655" s="623"/>
      <c r="X655" s="618" t="s">
        <v>7858</v>
      </c>
      <c r="Y655" s="623">
        <v>45989</v>
      </c>
      <c r="Z655" s="628"/>
    </row>
    <row r="656" spans="1:26" ht="27" hidden="1" customHeight="1" x14ac:dyDescent="0.25">
      <c r="A656" s="605" t="s">
        <v>85</v>
      </c>
      <c r="B656" s="605" t="s">
        <v>29</v>
      </c>
      <c r="C656" s="636">
        <v>45996</v>
      </c>
      <c r="D656" s="631">
        <v>46013</v>
      </c>
      <c r="E656" s="618" t="s">
        <v>22</v>
      </c>
      <c r="F656" s="618" t="s">
        <v>247</v>
      </c>
      <c r="G656" s="612" t="str" cm="1">
        <f t="array" ref="G656">IF(E656="JAL", _xlfn.XLOOKUP(F656,JAL[JAL],Listas!$C$272:$C$455),IF(E656 = "Concejo",_xlfn.XLOOKUP(F656,Listas!$B$207:$B$253,Listas!$C$207:$C$253),IF(E656="Congreso",_xlfn.XLOOKUP(F656,Listas!$B$127:$B$204,Listas!$C$127:$C$204), "")))</f>
        <v>Alianza Verde</v>
      </c>
      <c r="H656" s="632" t="s">
        <v>7859</v>
      </c>
      <c r="I656" s="607" t="s">
        <v>110</v>
      </c>
      <c r="J656" s="625" t="s">
        <v>144</v>
      </c>
      <c r="K656" s="607" t="s">
        <v>121</v>
      </c>
      <c r="L656" s="607" t="s">
        <v>121</v>
      </c>
      <c r="M656" s="605" t="s">
        <v>5240</v>
      </c>
      <c r="N656" s="618" t="s">
        <v>121</v>
      </c>
      <c r="O656" s="623">
        <v>45985</v>
      </c>
      <c r="P656" s="626" t="s">
        <v>7860</v>
      </c>
      <c r="Q656" s="624">
        <v>45982</v>
      </c>
      <c r="R656" s="618" t="s">
        <v>7861</v>
      </c>
      <c r="S656" s="627">
        <v>45996</v>
      </c>
      <c r="T656" s="618"/>
      <c r="U656" s="618"/>
      <c r="V656" s="618"/>
      <c r="W656" s="623"/>
      <c r="X656" s="618" t="s">
        <v>7862</v>
      </c>
      <c r="Y656" s="623">
        <v>46013</v>
      </c>
      <c r="Z656" s="628"/>
    </row>
    <row r="657" spans="1:26" ht="27" hidden="1" customHeight="1" x14ac:dyDescent="0.25">
      <c r="A657" s="605" t="s">
        <v>85</v>
      </c>
      <c r="B657" s="605" t="s">
        <v>29</v>
      </c>
      <c r="C657" s="636">
        <v>46000</v>
      </c>
      <c r="D657" s="631">
        <v>46007</v>
      </c>
      <c r="E657" s="618" t="s">
        <v>22</v>
      </c>
      <c r="F657" s="618" t="s">
        <v>288</v>
      </c>
      <c r="G657" s="44" t="str" cm="1">
        <f t="array" ref="G657">IF(E657="JAL", _xlfn.XLOOKUP(F657,JAL[JAL],Listas!$C$272:$C$456),IF(E657 = "Concejo",_xlfn.XLOOKUP(F657,Listas!$B$207:$B$251,Listas!$C$207:$C$251),IF(E657="Congreso",_xlfn.XLOOKUP(F657,Listas!$B$127:$B$188,Listas!$C$127:$C$188), "")))</f>
        <v>Pacto Historico</v>
      </c>
      <c r="H657" s="632" t="s">
        <v>7863</v>
      </c>
      <c r="I657" s="607" t="s">
        <v>104</v>
      </c>
      <c r="J657" s="625" t="s">
        <v>200</v>
      </c>
      <c r="K657" s="607" t="s">
        <v>121</v>
      </c>
      <c r="L657" s="607" t="s">
        <v>121</v>
      </c>
      <c r="M657" s="626" t="s">
        <v>5153</v>
      </c>
      <c r="N657" s="618" t="s">
        <v>121</v>
      </c>
      <c r="O657" s="623">
        <v>45992</v>
      </c>
      <c r="P657" s="626" t="s">
        <v>7864</v>
      </c>
      <c r="Q657" s="624">
        <v>45992</v>
      </c>
      <c r="R657" s="618" t="s">
        <v>7865</v>
      </c>
      <c r="S657" s="627">
        <v>46000</v>
      </c>
      <c r="T657" s="618"/>
      <c r="U657" s="618"/>
      <c r="V657" s="618"/>
      <c r="W657" s="623"/>
      <c r="X657" s="618" t="s">
        <v>7866</v>
      </c>
      <c r="Y657" s="623">
        <v>46007</v>
      </c>
      <c r="Z657" s="628"/>
    </row>
    <row r="658" spans="1:26" ht="27" hidden="1" customHeight="1" x14ac:dyDescent="0.25">
      <c r="A658" s="605" t="s">
        <v>42</v>
      </c>
      <c r="B658" s="605" t="s">
        <v>29</v>
      </c>
      <c r="C658" s="636">
        <v>46000</v>
      </c>
      <c r="D658" s="631"/>
      <c r="E658" s="618" t="s">
        <v>22</v>
      </c>
      <c r="F658" s="618" t="s">
        <v>313</v>
      </c>
      <c r="G658" s="612" t="str" cm="1">
        <f t="array" ref="G658">IF(E658="JAL", _xlfn.XLOOKUP(F658,JAL[JAL],Listas!$C$272:$C$455),IF(E658 = "Concejo",_xlfn.XLOOKUP(F658,Listas!$B$207:$B$253,Listas!$C$207:$C$253),IF(E658="Congreso",_xlfn.XLOOKUP(F658,Listas!$B$127:$B$204,Listas!$C$127:$C$204), "")))</f>
        <v>Centro Democrático</v>
      </c>
      <c r="H658" s="632" t="s">
        <v>7867</v>
      </c>
      <c r="I658" s="607" t="s">
        <v>104</v>
      </c>
      <c r="J658" s="625" t="s">
        <v>170</v>
      </c>
      <c r="K658" s="607"/>
      <c r="L658" s="607"/>
      <c r="M658" s="605"/>
      <c r="N658" s="618"/>
      <c r="O658" s="623"/>
      <c r="P658" s="626" t="s">
        <v>7868</v>
      </c>
      <c r="Q658" s="624">
        <v>45986</v>
      </c>
      <c r="R658" s="618"/>
      <c r="S658" s="627"/>
      <c r="T658" s="618"/>
      <c r="U658" s="618"/>
      <c r="V658" s="618"/>
      <c r="W658" s="623"/>
      <c r="X658" s="618" t="s">
        <v>7869</v>
      </c>
      <c r="Y658" s="623">
        <v>46000</v>
      </c>
      <c r="Z658" s="628"/>
    </row>
    <row r="659" spans="1:26" ht="27" hidden="1" customHeight="1" x14ac:dyDescent="0.25">
      <c r="A659" s="605" t="s">
        <v>85</v>
      </c>
      <c r="B659" s="605" t="s">
        <v>29</v>
      </c>
      <c r="C659" s="636">
        <v>46007</v>
      </c>
      <c r="D659" s="631"/>
      <c r="E659" s="618" t="s">
        <v>22</v>
      </c>
      <c r="F659" s="618" t="s">
        <v>323</v>
      </c>
      <c r="G659" s="44" t="str" cm="1">
        <f t="array" ref="G659">IF(E659="JAL", _xlfn.XLOOKUP(F659,JAL[JAL],Listas!$C$272:$C$456),IF(E659 = "Concejo",_xlfn.XLOOKUP(F659,Listas!$B$207:$B$251,Listas!$C$207:$C$251),IF(E659="Congreso",_xlfn.XLOOKUP(F659,Listas!$B$127:$B$188,Listas!$C$127:$C$188), "")))</f>
        <v>Partido Liberal Colombiano</v>
      </c>
      <c r="H659" s="632" t="s">
        <v>7870</v>
      </c>
      <c r="I659" s="607" t="s">
        <v>88</v>
      </c>
      <c r="J659" s="625" t="s">
        <v>190</v>
      </c>
      <c r="K659" s="607" t="s">
        <v>121</v>
      </c>
      <c r="L659" s="607" t="s">
        <v>7</v>
      </c>
      <c r="M659" s="605" t="s">
        <v>5079</v>
      </c>
      <c r="N659" s="618" t="s">
        <v>121</v>
      </c>
      <c r="O659" s="623">
        <v>45992</v>
      </c>
      <c r="P659" s="626" t="s">
        <v>7871</v>
      </c>
      <c r="Q659" s="624">
        <v>45992</v>
      </c>
      <c r="R659" s="618"/>
      <c r="S659" s="627"/>
      <c r="T659" s="618"/>
      <c r="U659" s="618"/>
      <c r="V659" s="618"/>
      <c r="W659" s="623"/>
      <c r="X659" s="618" t="s">
        <v>7872</v>
      </c>
      <c r="Y659" s="623">
        <v>45995</v>
      </c>
      <c r="Z659" s="628"/>
    </row>
    <row r="660" spans="1:26" ht="27" hidden="1" customHeight="1" x14ac:dyDescent="0.25">
      <c r="A660" s="605" t="s">
        <v>60</v>
      </c>
      <c r="B660" s="605" t="s">
        <v>29</v>
      </c>
      <c r="C660" s="636">
        <v>46008</v>
      </c>
      <c r="D660" s="631">
        <v>46024</v>
      </c>
      <c r="E660" s="618" t="s">
        <v>22</v>
      </c>
      <c r="F660" s="618" t="s">
        <v>267</v>
      </c>
      <c r="G660" s="44" t="str" cm="1">
        <f t="array" ref="G660">IF(E660="JAL", _xlfn.XLOOKUP(F660,JAL[JAL],Listas!$C$272:$C$456),IF(E660 = "Concejo",_xlfn.XLOOKUP(F660,Listas!$B$207:$B$251,Listas!$C$207:$C$251),IF(E660="Congreso",_xlfn.XLOOKUP(F660,Listas!$B$127:$B$188,Listas!$C$127:$C$188), "")))</f>
        <v>Partido Nuevo Liberalismo</v>
      </c>
      <c r="H660" s="632" t="s">
        <v>7873</v>
      </c>
      <c r="I660" s="607" t="s">
        <v>88</v>
      </c>
      <c r="J660" s="625" t="s">
        <v>190</v>
      </c>
      <c r="K660" s="607" t="s">
        <v>121</v>
      </c>
      <c r="L660" s="607" t="s">
        <v>71</v>
      </c>
      <c r="M660" s="605" t="s">
        <v>5079</v>
      </c>
      <c r="N660" s="618"/>
      <c r="O660" s="623">
        <v>46000</v>
      </c>
      <c r="P660" s="626" t="s">
        <v>7874</v>
      </c>
      <c r="Q660" s="624">
        <v>45993</v>
      </c>
      <c r="R660" s="618" t="s">
        <v>7875</v>
      </c>
      <c r="S660" s="627">
        <v>46008</v>
      </c>
      <c r="T660" s="618"/>
      <c r="U660" s="618"/>
      <c r="V660" s="618"/>
      <c r="W660" s="623"/>
      <c r="X660" s="618" t="s">
        <v>7876</v>
      </c>
      <c r="Y660" s="623">
        <v>46021</v>
      </c>
      <c r="Z660" s="628"/>
    </row>
    <row r="661" spans="1:26" ht="27" hidden="1" customHeight="1" x14ac:dyDescent="0.25">
      <c r="A661" s="605" t="s">
        <v>42</v>
      </c>
      <c r="B661" s="605" t="s">
        <v>29</v>
      </c>
      <c r="C661" s="636">
        <v>46008</v>
      </c>
      <c r="D661" s="631"/>
      <c r="E661" s="618" t="s">
        <v>22</v>
      </c>
      <c r="F661" s="618" t="s">
        <v>261</v>
      </c>
      <c r="G661" s="44" t="str" cm="1">
        <f t="array" ref="G661">IF(E661="JAL", _xlfn.XLOOKUP(F661,JAL[JAL],Listas!$C$272:$C$456),IF(E661 = "Concejo",_xlfn.XLOOKUP(F661,Listas!$B$207:$B$251,Listas!$C$207:$C$251),IF(E661="Congreso",_xlfn.XLOOKUP(F661,Listas!$B$127:$B$188,Listas!$C$127:$C$188), "")))</f>
        <v>Alianza Verde</v>
      </c>
      <c r="H661" s="632" t="s">
        <v>7877</v>
      </c>
      <c r="I661" s="607" t="s">
        <v>107</v>
      </c>
      <c r="J661" s="625" t="s">
        <v>143</v>
      </c>
      <c r="K661" s="607"/>
      <c r="L661" s="607"/>
      <c r="M661" s="605"/>
      <c r="N661" s="618"/>
      <c r="O661" s="623"/>
      <c r="P661" s="626" t="s">
        <v>7878</v>
      </c>
      <c r="Q661" s="624">
        <v>45993</v>
      </c>
      <c r="R661" s="618"/>
      <c r="S661" s="627"/>
      <c r="T661" s="618"/>
      <c r="U661" s="618"/>
      <c r="V661" s="618" t="s">
        <v>7879</v>
      </c>
      <c r="W661" s="623">
        <v>46001</v>
      </c>
      <c r="X661" s="618" t="s">
        <v>7880</v>
      </c>
      <c r="Y661" s="623">
        <v>46008</v>
      </c>
      <c r="Z661" s="628"/>
    </row>
    <row r="662" spans="1:26" ht="27" hidden="1" customHeight="1" x14ac:dyDescent="0.25">
      <c r="A662" s="605" t="s">
        <v>60</v>
      </c>
      <c r="B662" s="605" t="s">
        <v>29</v>
      </c>
      <c r="C662" s="636">
        <v>46008</v>
      </c>
      <c r="D662" s="631"/>
      <c r="E662" s="618" t="s">
        <v>39</v>
      </c>
      <c r="F662" s="618" t="s">
        <v>768</v>
      </c>
      <c r="G662" s="44" t="str" cm="1">
        <f t="array" ref="G662">IF(E662="JAL", _xlfn.XLOOKUP(F662,JAL[JAL],Listas!$C$272:$C$456),IF(E662 = "Concejo",_xlfn.XLOOKUP(F662,Listas!$B$207:$B$251,Listas!$C$207:$C$251),IF(E662="Congreso",_xlfn.XLOOKUP(F662,Listas!$B$127:$B$188,Listas!$C$127:$C$188), "")))</f>
        <v>Centro Democrático</v>
      </c>
      <c r="H662" s="632" t="s">
        <v>7881</v>
      </c>
      <c r="I662" s="607" t="s">
        <v>99</v>
      </c>
      <c r="J662" s="625" t="s">
        <v>206</v>
      </c>
      <c r="K662" s="607" t="s">
        <v>121</v>
      </c>
      <c r="L662" s="607" t="s">
        <v>95</v>
      </c>
      <c r="M662" s="605"/>
      <c r="N662" s="618"/>
      <c r="O662" s="623"/>
      <c r="P662" s="626" t="s">
        <v>7882</v>
      </c>
      <c r="Q662" s="624">
        <v>45993</v>
      </c>
      <c r="R662" s="618"/>
      <c r="S662" s="627"/>
      <c r="T662" s="618"/>
      <c r="U662" s="618"/>
      <c r="V662" s="618"/>
      <c r="W662" s="623"/>
      <c r="X662" s="618" t="s">
        <v>7883</v>
      </c>
      <c r="Y662" s="623">
        <v>46003</v>
      </c>
      <c r="Z662" s="628"/>
    </row>
    <row r="663" spans="1:26" ht="27" hidden="1" customHeight="1" x14ac:dyDescent="0.25">
      <c r="A663" s="605" t="s">
        <v>85</v>
      </c>
      <c r="B663" s="605" t="s">
        <v>29</v>
      </c>
      <c r="C663" s="636">
        <v>46009</v>
      </c>
      <c r="D663" s="631"/>
      <c r="E663" s="618" t="s">
        <v>39</v>
      </c>
      <c r="F663" s="618" t="s">
        <v>621</v>
      </c>
      <c r="G663" s="44" t="str" cm="1">
        <f t="array" ref="G663">IF(E663="JAL", _xlfn.XLOOKUP(F663,JAL[JAL],Listas!$C$272:$C$456),IF(E663 = "Concejo",_xlfn.XLOOKUP(F663,Listas!$B$207:$B$251,Listas!$C$207:$C$251),IF(E663="Congreso",_xlfn.XLOOKUP(F663,Listas!$B$127:$B$188,Listas!$C$127:$C$188), "")))</f>
        <v>Centro Democrático</v>
      </c>
      <c r="H663" s="632" t="s">
        <v>7884</v>
      </c>
      <c r="I663" s="607" t="s">
        <v>113</v>
      </c>
      <c r="J663" s="625" t="s">
        <v>145</v>
      </c>
      <c r="K663" s="607" t="s">
        <v>121</v>
      </c>
      <c r="L663" s="607" t="s">
        <v>7</v>
      </c>
      <c r="M663" s="605" t="s">
        <v>5228</v>
      </c>
      <c r="N663" s="618" t="s">
        <v>121</v>
      </c>
      <c r="O663" s="623">
        <v>45995</v>
      </c>
      <c r="P663" s="626" t="s">
        <v>7885</v>
      </c>
      <c r="Q663" s="624">
        <v>45994</v>
      </c>
      <c r="R663" s="618"/>
      <c r="S663" s="627"/>
      <c r="T663" s="618"/>
      <c r="U663" s="618"/>
      <c r="V663" s="618"/>
      <c r="W663" s="623"/>
      <c r="X663" s="618" t="s">
        <v>7886</v>
      </c>
      <c r="Y663" s="623">
        <v>46000</v>
      </c>
      <c r="Z663" s="628"/>
    </row>
    <row r="664" spans="1:26" ht="27" hidden="1" customHeight="1" x14ac:dyDescent="0.25">
      <c r="A664" s="605" t="s">
        <v>16</v>
      </c>
      <c r="B664" s="605" t="s">
        <v>29</v>
      </c>
      <c r="C664" s="636">
        <v>46008</v>
      </c>
      <c r="D664" s="631"/>
      <c r="E664" s="618" t="s">
        <v>32</v>
      </c>
      <c r="F664" s="618" t="s">
        <v>410</v>
      </c>
      <c r="G664" s="44" t="str" cm="1">
        <f t="array" ref="G664">IF(E664="JAL", _xlfn.XLOOKUP(F664,JAL[JAL],Listas!$C$272:$C$456),IF(E664 = "Concejo",_xlfn.XLOOKUP(F664,Listas!$B$207:$B$251,Listas!$C$207:$C$251),IF(E664="Congreso",_xlfn.XLOOKUP(F664,Listas!$B$127:$B$188,Listas!$C$127:$C$188), "")))</f>
        <v>Pacto Histórico</v>
      </c>
      <c r="H664" s="632" t="s">
        <v>7887</v>
      </c>
      <c r="I664" s="607"/>
      <c r="J664" s="625"/>
      <c r="K664" s="607"/>
      <c r="L664" s="607"/>
      <c r="M664" s="605"/>
      <c r="N664" s="618"/>
      <c r="O664" s="623"/>
      <c r="P664" s="626" t="s">
        <v>7888</v>
      </c>
      <c r="Q664" s="624">
        <v>46001</v>
      </c>
      <c r="R664" s="618"/>
      <c r="S664" s="627"/>
      <c r="T664" s="618"/>
      <c r="U664" s="618"/>
      <c r="V664" s="618"/>
      <c r="W664" s="623"/>
      <c r="X664" s="618" t="s">
        <v>7889</v>
      </c>
      <c r="Y664" s="623">
        <v>46008</v>
      </c>
      <c r="Z664" s="628"/>
    </row>
    <row r="665" spans="1:26" ht="27" hidden="1" customHeight="1" x14ac:dyDescent="0.25">
      <c r="A665" s="605" t="s">
        <v>85</v>
      </c>
      <c r="B665" s="605" t="s">
        <v>29</v>
      </c>
      <c r="C665" s="636">
        <v>46010</v>
      </c>
      <c r="D665" s="631"/>
      <c r="E665" s="618" t="s">
        <v>22</v>
      </c>
      <c r="F665" s="618" t="s">
        <v>268</v>
      </c>
      <c r="G665" s="44" t="str" cm="1">
        <f t="array" ref="G665">IF(E665="JAL", _xlfn.XLOOKUP(F665,JAL[JAL],Listas!$C$272:$C$456),IF(E665 = "Concejo",_xlfn.XLOOKUP(F665,Listas!$B$207:$B$251,Listas!$C$207:$C$251),IF(E665="Congreso",_xlfn.XLOOKUP(F665,Listas!$B$127:$B$188,Listas!$C$127:$C$188), "")))</f>
        <v>Partido Nuevo Liberalismo</v>
      </c>
      <c r="H665" s="632" t="s">
        <v>7890</v>
      </c>
      <c r="I665" s="607" t="s">
        <v>88</v>
      </c>
      <c r="J665" s="625" t="s">
        <v>4562</v>
      </c>
      <c r="K665" s="607" t="s">
        <v>121</v>
      </c>
      <c r="L665" s="607" t="s">
        <v>89</v>
      </c>
      <c r="M665" s="605" t="s">
        <v>5079</v>
      </c>
      <c r="N665" s="618" t="s">
        <v>121</v>
      </c>
      <c r="O665" s="623">
        <v>45995</v>
      </c>
      <c r="P665" s="626" t="s">
        <v>7891</v>
      </c>
      <c r="Q665" s="624">
        <v>45995</v>
      </c>
      <c r="R665" s="618"/>
      <c r="S665" s="627"/>
      <c r="T665" s="618"/>
      <c r="U665" s="618"/>
      <c r="V665" s="618"/>
      <c r="W665" s="623"/>
      <c r="X665" s="618" t="s">
        <v>7892</v>
      </c>
      <c r="Y665" s="623">
        <v>46000</v>
      </c>
      <c r="Z665" s="628"/>
    </row>
    <row r="666" spans="1:26" ht="27" hidden="1" customHeight="1" x14ac:dyDescent="0.25">
      <c r="A666" s="605" t="s">
        <v>60</v>
      </c>
      <c r="B666" s="605" t="s">
        <v>29</v>
      </c>
      <c r="C666" s="636">
        <v>46009</v>
      </c>
      <c r="D666" s="631"/>
      <c r="E666" s="618" t="s">
        <v>39</v>
      </c>
      <c r="F666" s="618" t="s">
        <v>652</v>
      </c>
      <c r="G666" s="44" t="str" cm="1">
        <f t="array" ref="G666">IF(E666="JAL", _xlfn.XLOOKUP(F666,JAL[JAL],Listas!$C$272:$C$456),IF(E666 = "Concejo",_xlfn.XLOOKUP(F666,Listas!$B$207:$B$251,Listas!$C$207:$C$251),IF(E666="Congreso",_xlfn.XLOOKUP(F666,Listas!$B$127:$B$188,Listas!$C$127:$C$188), "")))</f>
        <v>Alianza Verde</v>
      </c>
      <c r="H666" s="632" t="s">
        <v>7893</v>
      </c>
      <c r="I666" s="607" t="s">
        <v>122</v>
      </c>
      <c r="J666" s="625" t="s">
        <v>149</v>
      </c>
      <c r="K666" s="607" t="s">
        <v>121</v>
      </c>
      <c r="L666" s="607" t="s">
        <v>24</v>
      </c>
      <c r="M666" s="605"/>
      <c r="N666" s="618"/>
      <c r="O666" s="623"/>
      <c r="P666" s="626" t="s">
        <v>7894</v>
      </c>
      <c r="Q666" s="624">
        <v>45994</v>
      </c>
      <c r="R666" s="618"/>
      <c r="S666" s="627"/>
      <c r="T666" s="618"/>
      <c r="U666" s="618"/>
      <c r="V666" s="618"/>
      <c r="W666" s="623"/>
      <c r="X666" s="618" t="s">
        <v>7895</v>
      </c>
      <c r="Y666" s="623">
        <v>46008</v>
      </c>
      <c r="Z666" s="628"/>
    </row>
    <row r="667" spans="1:26" ht="27" hidden="1" customHeight="1" x14ac:dyDescent="0.25">
      <c r="A667" s="605" t="s">
        <v>78</v>
      </c>
      <c r="B667" s="605" t="s">
        <v>29</v>
      </c>
      <c r="C667" s="636">
        <v>46014</v>
      </c>
      <c r="D667" s="631"/>
      <c r="E667" s="618" t="s">
        <v>22</v>
      </c>
      <c r="F667" s="618" t="s">
        <v>267</v>
      </c>
      <c r="G667" s="44" t="str" cm="1">
        <f t="array" ref="G667">IF(E667="JAL", _xlfn.XLOOKUP(F667,JAL[JAL],Listas!$C$272:$C$456),IF(E667 = "Concejo",_xlfn.XLOOKUP(F667,Listas!$B$207:$B$251,Listas!$C$207:$C$251),IF(E667="Congreso",_xlfn.XLOOKUP(F667,Listas!$B$127:$B$188,Listas!$C$127:$C$188), "")))</f>
        <v>Partido Nuevo Liberalismo</v>
      </c>
      <c r="H667" s="632" t="s">
        <v>7896</v>
      </c>
      <c r="I667" s="607"/>
      <c r="J667" s="625"/>
      <c r="K667" s="607"/>
      <c r="L667" s="607"/>
      <c r="M667" s="605"/>
      <c r="N667" s="618"/>
      <c r="O667" s="623"/>
      <c r="P667" s="626" t="s">
        <v>7897</v>
      </c>
      <c r="Q667" s="624">
        <v>46000</v>
      </c>
      <c r="R667" s="618"/>
      <c r="S667" s="627"/>
      <c r="T667" s="618"/>
      <c r="U667" s="618"/>
      <c r="V667" s="618" t="s">
        <v>7898</v>
      </c>
      <c r="W667" s="623">
        <v>46014</v>
      </c>
      <c r="X667" s="618" t="s">
        <v>7899</v>
      </c>
      <c r="Y667" s="623">
        <v>46014</v>
      </c>
      <c r="Z667" s="628"/>
    </row>
    <row r="668" spans="1:26" ht="27" hidden="1" customHeight="1" x14ac:dyDescent="0.25">
      <c r="A668" s="605" t="s">
        <v>42</v>
      </c>
      <c r="B668" s="605" t="s">
        <v>29</v>
      </c>
      <c r="C668" s="636">
        <v>46014</v>
      </c>
      <c r="D668" s="631"/>
      <c r="E668" s="618" t="s">
        <v>22</v>
      </c>
      <c r="F668" s="618" t="s">
        <v>343</v>
      </c>
      <c r="G668" s="44" t="str" cm="1">
        <f t="array" ref="G668">IF(E668="JAL", _xlfn.XLOOKUP(F668,JAL[JAL],Listas!$C$272:$C$456),IF(E668 = "Concejo",_xlfn.XLOOKUP(F668,Listas!$B$207:$B$251,Listas!$C$207:$C$251),IF(E668="Congreso",_xlfn.XLOOKUP(F668,Listas!$B$127:$B$188,Listas!$C$127:$C$188), "")))</f>
        <v>Partido Mira</v>
      </c>
      <c r="H668" s="632" t="s">
        <v>7900</v>
      </c>
      <c r="I668" s="607" t="s">
        <v>99</v>
      </c>
      <c r="J668" s="625" t="s">
        <v>141</v>
      </c>
      <c r="K668" s="607"/>
      <c r="L668" s="607"/>
      <c r="M668" s="605"/>
      <c r="N668" s="618"/>
      <c r="O668" s="623"/>
      <c r="P668" s="626" t="s">
        <v>7901</v>
      </c>
      <c r="Q668" s="624">
        <v>46000</v>
      </c>
      <c r="R668" s="618"/>
      <c r="S668" s="627"/>
      <c r="T668" s="618"/>
      <c r="U668" s="618"/>
      <c r="V668" s="618"/>
      <c r="W668" s="623"/>
      <c r="X668" s="618" t="s">
        <v>7902</v>
      </c>
      <c r="Y668" s="623">
        <v>46014</v>
      </c>
      <c r="Z668" s="628"/>
    </row>
    <row r="669" spans="1:26" ht="27" hidden="1" customHeight="1" x14ac:dyDescent="0.25">
      <c r="A669" s="605" t="s">
        <v>60</v>
      </c>
      <c r="B669" s="605" t="s">
        <v>29</v>
      </c>
      <c r="C669" s="636">
        <v>46017</v>
      </c>
      <c r="D669" s="631">
        <v>46035</v>
      </c>
      <c r="E669" s="618" t="s">
        <v>22</v>
      </c>
      <c r="F669" s="618" t="s">
        <v>351</v>
      </c>
      <c r="G669" s="44" t="str" cm="1">
        <f t="array" ref="G669">IF(E669="JAL", _xlfn.XLOOKUP(F669,JAL[JAL],Listas!$C$272:$C$456),IF(E669 = "Concejo",_xlfn.XLOOKUP(F669,Listas!$B$207:$B$251,Listas!$C$207:$C$251),IF(E669="Congreso",_xlfn.XLOOKUP(F669,Listas!$B$127:$B$188,Listas!$C$127:$C$188), "")))</f>
        <v>Mov. LARA Bogotá.</v>
      </c>
      <c r="H669" s="632" t="s">
        <v>7903</v>
      </c>
      <c r="I669" s="607" t="s">
        <v>110</v>
      </c>
      <c r="J669" s="625" t="s">
        <v>144</v>
      </c>
      <c r="K669" s="607" t="s">
        <v>121</v>
      </c>
      <c r="L669" s="607" t="s">
        <v>121</v>
      </c>
      <c r="M669" s="605" t="s">
        <v>7904</v>
      </c>
      <c r="N669" s="618"/>
      <c r="O669" s="623"/>
      <c r="P669" s="626" t="s">
        <v>7905</v>
      </c>
      <c r="Q669" s="624">
        <v>46002</v>
      </c>
      <c r="R669" s="618" t="s">
        <v>7906</v>
      </c>
      <c r="S669" s="627">
        <v>46017</v>
      </c>
      <c r="T669" s="618"/>
      <c r="U669" s="618"/>
      <c r="V669" s="618"/>
      <c r="W669" s="623"/>
      <c r="X669" s="618" t="s">
        <v>7907</v>
      </c>
      <c r="Y669" s="623">
        <v>46035</v>
      </c>
      <c r="Z669" s="628"/>
    </row>
    <row r="670" spans="1:26" ht="27" hidden="1" customHeight="1" x14ac:dyDescent="0.25">
      <c r="A670" s="605" t="s">
        <v>60</v>
      </c>
      <c r="B670" s="605" t="s">
        <v>29</v>
      </c>
      <c r="C670" s="636">
        <v>46017</v>
      </c>
      <c r="D670" s="631">
        <v>46035</v>
      </c>
      <c r="E670" s="618" t="s">
        <v>22</v>
      </c>
      <c r="F670" s="618" t="s">
        <v>351</v>
      </c>
      <c r="G670" s="44" t="str" cm="1">
        <f t="array" ref="G670">IF(E670="JAL", _xlfn.XLOOKUP(F670,JAL[JAL],Listas!$C$272:$C$456),IF(E670 = "Concejo",_xlfn.XLOOKUP(F670,Listas!$B$207:$B$251,Listas!$C$207:$C$251),IF(E670="Congreso",_xlfn.XLOOKUP(F670,Listas!$B$127:$B$188,Listas!$C$127:$C$188), "")))</f>
        <v>Mov. LARA Bogotá.</v>
      </c>
      <c r="H670" s="632" t="s">
        <v>7908</v>
      </c>
      <c r="I670" s="607" t="s">
        <v>110</v>
      </c>
      <c r="J670" s="625" t="s">
        <v>144</v>
      </c>
      <c r="K670" s="607" t="s">
        <v>121</v>
      </c>
      <c r="L670" s="607" t="s">
        <v>121</v>
      </c>
      <c r="M670" s="605" t="s">
        <v>7904</v>
      </c>
      <c r="N670" s="618"/>
      <c r="O670" s="623"/>
      <c r="P670" s="626" t="s">
        <v>7909</v>
      </c>
      <c r="Q670" s="624">
        <v>46002</v>
      </c>
      <c r="R670" s="618" t="s">
        <v>7906</v>
      </c>
      <c r="S670" s="627">
        <v>46017</v>
      </c>
      <c r="T670" s="618"/>
      <c r="U670" s="618"/>
      <c r="V670" s="618"/>
      <c r="W670" s="623"/>
      <c r="X670" s="618" t="s">
        <v>7907</v>
      </c>
      <c r="Y670" s="623">
        <v>46035</v>
      </c>
      <c r="Z670" s="628"/>
    </row>
    <row r="671" spans="1:26" ht="27" hidden="1" customHeight="1" x14ac:dyDescent="0.25">
      <c r="A671" s="605" t="s">
        <v>60</v>
      </c>
      <c r="B671" s="605" t="s">
        <v>29</v>
      </c>
      <c r="C671" s="636">
        <v>46017</v>
      </c>
      <c r="D671" s="631">
        <v>46035</v>
      </c>
      <c r="E671" s="618" t="s">
        <v>22</v>
      </c>
      <c r="F671" s="618" t="s">
        <v>351</v>
      </c>
      <c r="G671" s="44" t="str" cm="1">
        <f t="array" ref="G671">IF(E671="JAL", _xlfn.XLOOKUP(F671,JAL[JAL],Listas!$C$272:$C$456),IF(E671 = "Concejo",_xlfn.XLOOKUP(F671,Listas!$B$207:$B$251,Listas!$C$207:$C$251),IF(E671="Congreso",_xlfn.XLOOKUP(F671,Listas!$B$127:$B$188,Listas!$C$127:$C$188), "")))</f>
        <v>Mov. LARA Bogotá.</v>
      </c>
      <c r="H671" s="632" t="s">
        <v>7910</v>
      </c>
      <c r="I671" s="607" t="s">
        <v>110</v>
      </c>
      <c r="J671" s="625" t="s">
        <v>144</v>
      </c>
      <c r="K671" s="607" t="s">
        <v>121</v>
      </c>
      <c r="L671" s="607" t="s">
        <v>121</v>
      </c>
      <c r="M671" s="605" t="s">
        <v>7904</v>
      </c>
      <c r="N671" s="618"/>
      <c r="O671" s="623"/>
      <c r="P671" s="626" t="s">
        <v>7911</v>
      </c>
      <c r="Q671" s="624">
        <v>46002</v>
      </c>
      <c r="R671" s="618" t="s">
        <v>7906</v>
      </c>
      <c r="S671" s="627">
        <v>46017</v>
      </c>
      <c r="T671" s="618"/>
      <c r="U671" s="618"/>
      <c r="V671" s="618"/>
      <c r="W671" s="623"/>
      <c r="X671" s="618" t="s">
        <v>7907</v>
      </c>
      <c r="Y671" s="623">
        <v>46035</v>
      </c>
      <c r="Z671" s="628"/>
    </row>
    <row r="672" spans="1:26" ht="27" hidden="1" customHeight="1" x14ac:dyDescent="0.25">
      <c r="A672" s="605" t="s">
        <v>60</v>
      </c>
      <c r="B672" s="605" t="s">
        <v>29</v>
      </c>
      <c r="C672" s="636">
        <v>46017</v>
      </c>
      <c r="D672" s="631">
        <v>46035</v>
      </c>
      <c r="E672" s="618" t="s">
        <v>22</v>
      </c>
      <c r="F672" s="618" t="s">
        <v>351</v>
      </c>
      <c r="G672" s="44" t="str" cm="1">
        <f t="array" ref="G672">IF(E672="JAL", _xlfn.XLOOKUP(F672,JAL[JAL],Listas!$C$272:$C$456),IF(E672 = "Concejo",_xlfn.XLOOKUP(F672,Listas!$B$207:$B$251,Listas!$C$207:$C$251),IF(E672="Congreso",_xlfn.XLOOKUP(F672,Listas!$B$127:$B$188,Listas!$C$127:$C$188), "")))</f>
        <v>Mov. LARA Bogotá.</v>
      </c>
      <c r="H672" s="632" t="s">
        <v>7912</v>
      </c>
      <c r="I672" s="607" t="s">
        <v>110</v>
      </c>
      <c r="J672" s="625" t="s">
        <v>144</v>
      </c>
      <c r="K672" s="607" t="s">
        <v>121</v>
      </c>
      <c r="L672" s="607" t="s">
        <v>121</v>
      </c>
      <c r="M672" s="605" t="s">
        <v>7904</v>
      </c>
      <c r="N672" s="618"/>
      <c r="O672" s="623"/>
      <c r="P672" s="626" t="s">
        <v>7913</v>
      </c>
      <c r="Q672" s="624">
        <v>46002</v>
      </c>
      <c r="R672" s="618" t="s">
        <v>7906</v>
      </c>
      <c r="S672" s="627">
        <v>46017</v>
      </c>
      <c r="T672" s="618"/>
      <c r="U672" s="618"/>
      <c r="V672" s="618"/>
      <c r="W672" s="623"/>
      <c r="X672" s="618" t="s">
        <v>7907</v>
      </c>
      <c r="Y672" s="623">
        <v>46035</v>
      </c>
      <c r="Z672" s="628"/>
    </row>
    <row r="673" spans="1:26" ht="27" hidden="1" customHeight="1" x14ac:dyDescent="0.25">
      <c r="A673" s="605" t="s">
        <v>60</v>
      </c>
      <c r="B673" s="605" t="s">
        <v>29</v>
      </c>
      <c r="C673" s="636">
        <v>46017</v>
      </c>
      <c r="D673" s="631">
        <v>46035</v>
      </c>
      <c r="E673" s="618" t="s">
        <v>22</v>
      </c>
      <c r="F673" s="618" t="s">
        <v>351</v>
      </c>
      <c r="G673" s="44" t="str" cm="1">
        <f t="array" ref="G673">IF(E673="JAL", _xlfn.XLOOKUP(F673,JAL[JAL],Listas!$C$272:$C$456),IF(E673 = "Concejo",_xlfn.XLOOKUP(F673,Listas!$B$207:$B$251,Listas!$C$207:$C$251),IF(E673="Congreso",_xlfn.XLOOKUP(F673,Listas!$B$127:$B$188,Listas!$C$127:$C$188), "")))</f>
        <v>Mov. LARA Bogotá.</v>
      </c>
      <c r="H673" s="632" t="s">
        <v>7914</v>
      </c>
      <c r="I673" s="607" t="s">
        <v>110</v>
      </c>
      <c r="J673" s="625" t="s">
        <v>144</v>
      </c>
      <c r="K673" s="607" t="s">
        <v>121</v>
      </c>
      <c r="L673" s="607" t="s">
        <v>121</v>
      </c>
      <c r="M673" s="605" t="s">
        <v>7904</v>
      </c>
      <c r="N673" s="618"/>
      <c r="O673" s="623"/>
      <c r="P673" s="626" t="s">
        <v>7915</v>
      </c>
      <c r="Q673" s="624">
        <v>46002</v>
      </c>
      <c r="R673" s="618" t="s">
        <v>7906</v>
      </c>
      <c r="S673" s="627">
        <v>46017</v>
      </c>
      <c r="T673" s="618"/>
      <c r="U673" s="618"/>
      <c r="V673" s="618"/>
      <c r="W673" s="623"/>
      <c r="X673" s="618" t="s">
        <v>7907</v>
      </c>
      <c r="Y673" s="623">
        <v>46035</v>
      </c>
      <c r="Z673" s="628"/>
    </row>
    <row r="674" spans="1:26" ht="27" hidden="1" customHeight="1" x14ac:dyDescent="0.25">
      <c r="A674" s="605" t="s">
        <v>60</v>
      </c>
      <c r="B674" s="605" t="s">
        <v>29</v>
      </c>
      <c r="C674" s="636">
        <v>46017</v>
      </c>
      <c r="D674" s="631">
        <v>46035</v>
      </c>
      <c r="E674" s="618" t="s">
        <v>22</v>
      </c>
      <c r="F674" s="618" t="s">
        <v>351</v>
      </c>
      <c r="G674" s="44" t="str" cm="1">
        <f t="array" ref="G674">IF(E674="JAL", _xlfn.XLOOKUP(F674,JAL[JAL],Listas!$C$272:$C$456),IF(E674 = "Concejo",_xlfn.XLOOKUP(F674,Listas!$B$207:$B$251,Listas!$C$207:$C$251),IF(E674="Congreso",_xlfn.XLOOKUP(F674,Listas!$B$127:$B$188,Listas!$C$127:$C$188), "")))</f>
        <v>Mov. LARA Bogotá.</v>
      </c>
      <c r="H674" s="632" t="s">
        <v>7916</v>
      </c>
      <c r="I674" s="607" t="s">
        <v>110</v>
      </c>
      <c r="J674" s="625" t="s">
        <v>144</v>
      </c>
      <c r="K674" s="607" t="s">
        <v>121</v>
      </c>
      <c r="L674" s="607" t="s">
        <v>121</v>
      </c>
      <c r="M674" s="605" t="s">
        <v>7904</v>
      </c>
      <c r="N674" s="618"/>
      <c r="O674" s="623"/>
      <c r="P674" s="626" t="s">
        <v>7917</v>
      </c>
      <c r="Q674" s="624">
        <v>46002</v>
      </c>
      <c r="R674" s="618" t="s">
        <v>7906</v>
      </c>
      <c r="S674" s="627">
        <v>46017</v>
      </c>
      <c r="T674" s="618"/>
      <c r="U674" s="618"/>
      <c r="V674" s="618"/>
      <c r="W674" s="623"/>
      <c r="X674" s="618" t="s">
        <v>7907</v>
      </c>
      <c r="Y674" s="623">
        <v>46035</v>
      </c>
      <c r="Z674" s="628"/>
    </row>
    <row r="675" spans="1:26" ht="27" hidden="1" customHeight="1" x14ac:dyDescent="0.25">
      <c r="A675" s="605" t="s">
        <v>60</v>
      </c>
      <c r="B675" s="605" t="s">
        <v>29</v>
      </c>
      <c r="C675" s="636">
        <v>46017</v>
      </c>
      <c r="D675" s="631">
        <v>46035</v>
      </c>
      <c r="E675" s="618" t="s">
        <v>22</v>
      </c>
      <c r="F675" s="618" t="s">
        <v>351</v>
      </c>
      <c r="G675" s="44" t="str" cm="1">
        <f t="array" ref="G675">IF(E675="JAL", _xlfn.XLOOKUP(F675,JAL[JAL],Listas!$C$272:$C$456),IF(E675 = "Concejo",_xlfn.XLOOKUP(F675,Listas!$B$207:$B$251,Listas!$C$207:$C$251),IF(E675="Congreso",_xlfn.XLOOKUP(F675,Listas!$B$127:$B$188,Listas!$C$127:$C$188), "")))</f>
        <v>Mov. LARA Bogotá.</v>
      </c>
      <c r="H675" s="632" t="s">
        <v>7918</v>
      </c>
      <c r="I675" s="607" t="s">
        <v>110</v>
      </c>
      <c r="J675" s="625" t="s">
        <v>144</v>
      </c>
      <c r="K675" s="607" t="s">
        <v>121</v>
      </c>
      <c r="L675" s="607" t="s">
        <v>121</v>
      </c>
      <c r="M675" s="605" t="s">
        <v>7904</v>
      </c>
      <c r="N675" s="618"/>
      <c r="O675" s="623"/>
      <c r="P675" s="626" t="s">
        <v>7919</v>
      </c>
      <c r="Q675" s="624">
        <v>46002</v>
      </c>
      <c r="R675" s="618" t="s">
        <v>7906</v>
      </c>
      <c r="S675" s="627">
        <v>46017</v>
      </c>
      <c r="T675" s="618"/>
      <c r="U675" s="618"/>
      <c r="V675" s="618"/>
      <c r="W675" s="623"/>
      <c r="X675" s="618" t="s">
        <v>7907</v>
      </c>
      <c r="Y675" s="623">
        <v>46035</v>
      </c>
      <c r="Z675" s="628"/>
    </row>
    <row r="676" spans="1:26" ht="27" hidden="1" customHeight="1" x14ac:dyDescent="0.25">
      <c r="A676" s="605" t="s">
        <v>60</v>
      </c>
      <c r="B676" s="605" t="s">
        <v>29</v>
      </c>
      <c r="C676" s="636">
        <v>46017</v>
      </c>
      <c r="D676" s="631">
        <v>46035</v>
      </c>
      <c r="E676" s="618" t="s">
        <v>22</v>
      </c>
      <c r="F676" s="618" t="s">
        <v>351</v>
      </c>
      <c r="G676" s="44" t="str" cm="1">
        <f t="array" ref="G676">IF(E676="JAL", _xlfn.XLOOKUP(F676,JAL[JAL],Listas!$C$272:$C$456),IF(E676 = "Concejo",_xlfn.XLOOKUP(F676,Listas!$B$207:$B$251,Listas!$C$207:$C$251),IF(E676="Congreso",_xlfn.XLOOKUP(F676,Listas!$B$127:$B$188,Listas!$C$127:$C$188), "")))</f>
        <v>Mov. LARA Bogotá.</v>
      </c>
      <c r="H676" s="632" t="s">
        <v>7920</v>
      </c>
      <c r="I676" s="607" t="s">
        <v>110</v>
      </c>
      <c r="J676" s="625" t="s">
        <v>144</v>
      </c>
      <c r="K676" s="607" t="s">
        <v>121</v>
      </c>
      <c r="L676" s="607" t="s">
        <v>121</v>
      </c>
      <c r="M676" s="605" t="s">
        <v>7904</v>
      </c>
      <c r="N676" s="618"/>
      <c r="O676" s="623"/>
      <c r="P676" s="626" t="s">
        <v>7921</v>
      </c>
      <c r="Q676" s="624">
        <v>46002</v>
      </c>
      <c r="R676" s="618" t="s">
        <v>7906</v>
      </c>
      <c r="S676" s="627">
        <v>46017</v>
      </c>
      <c r="T676" s="618"/>
      <c r="U676" s="618"/>
      <c r="V676" s="618"/>
      <c r="W676" s="623"/>
      <c r="X676" s="618" t="s">
        <v>7907</v>
      </c>
      <c r="Y676" s="623">
        <v>46035</v>
      </c>
      <c r="Z676" s="628"/>
    </row>
    <row r="677" spans="1:26" ht="27" hidden="1" customHeight="1" x14ac:dyDescent="0.25">
      <c r="A677" s="605" t="s">
        <v>60</v>
      </c>
      <c r="B677" s="605" t="s">
        <v>29</v>
      </c>
      <c r="C677" s="636">
        <v>46017</v>
      </c>
      <c r="D677" s="631">
        <v>46035</v>
      </c>
      <c r="E677" s="618" t="s">
        <v>22</v>
      </c>
      <c r="F677" s="618" t="s">
        <v>351</v>
      </c>
      <c r="G677" s="44" t="str" cm="1">
        <f t="array" ref="G677">IF(E677="JAL", _xlfn.XLOOKUP(F677,JAL[JAL],Listas!$C$272:$C$456),IF(E677 = "Concejo",_xlfn.XLOOKUP(F677,Listas!$B$207:$B$251,Listas!$C$207:$C$251),IF(E677="Congreso",_xlfn.XLOOKUP(F677,Listas!$B$127:$B$188,Listas!$C$127:$C$188), "")))</f>
        <v>Mov. LARA Bogotá.</v>
      </c>
      <c r="H677" s="632" t="s">
        <v>7922</v>
      </c>
      <c r="I677" s="607" t="s">
        <v>110</v>
      </c>
      <c r="J677" s="625" t="s">
        <v>144</v>
      </c>
      <c r="K677" s="607" t="s">
        <v>121</v>
      </c>
      <c r="L677" s="607" t="s">
        <v>121</v>
      </c>
      <c r="M677" s="605" t="s">
        <v>7904</v>
      </c>
      <c r="N677" s="618"/>
      <c r="O677" s="623"/>
      <c r="P677" s="626" t="s">
        <v>7923</v>
      </c>
      <c r="Q677" s="624">
        <v>46002</v>
      </c>
      <c r="R677" s="618" t="s">
        <v>7906</v>
      </c>
      <c r="S677" s="627">
        <v>46017</v>
      </c>
      <c r="T677" s="618"/>
      <c r="U677" s="618"/>
      <c r="V677" s="618" t="s">
        <v>7924</v>
      </c>
      <c r="W677" s="623">
        <v>46029</v>
      </c>
      <c r="X677" s="618" t="s">
        <v>7907</v>
      </c>
      <c r="Y677" s="623">
        <v>46035</v>
      </c>
      <c r="Z677" s="628"/>
    </row>
    <row r="678" spans="1:26" ht="27" hidden="1" customHeight="1" x14ac:dyDescent="0.25">
      <c r="A678" s="605" t="s">
        <v>60</v>
      </c>
      <c r="B678" s="605" t="s">
        <v>29</v>
      </c>
      <c r="C678" s="636">
        <v>46017</v>
      </c>
      <c r="D678" s="631">
        <v>46035</v>
      </c>
      <c r="E678" s="618" t="s">
        <v>22</v>
      </c>
      <c r="F678" s="618" t="s">
        <v>351</v>
      </c>
      <c r="G678" s="44" t="str" cm="1">
        <f t="array" ref="G678">IF(E678="JAL", _xlfn.XLOOKUP(F678,JAL[JAL],Listas!$C$272:$C$456),IF(E678 = "Concejo",_xlfn.XLOOKUP(F678,Listas!$B$207:$B$251,Listas!$C$207:$C$251),IF(E678="Congreso",_xlfn.XLOOKUP(F678,Listas!$B$127:$B$188,Listas!$C$127:$C$188), "")))</f>
        <v>Mov. LARA Bogotá.</v>
      </c>
      <c r="H678" s="632" t="s">
        <v>7925</v>
      </c>
      <c r="I678" s="607" t="s">
        <v>110</v>
      </c>
      <c r="J678" s="625" t="s">
        <v>144</v>
      </c>
      <c r="K678" s="607" t="s">
        <v>121</v>
      </c>
      <c r="L678" s="607" t="s">
        <v>121</v>
      </c>
      <c r="M678" s="605" t="s">
        <v>7904</v>
      </c>
      <c r="N678" s="618"/>
      <c r="O678" s="623"/>
      <c r="P678" s="626" t="s">
        <v>7926</v>
      </c>
      <c r="Q678" s="624">
        <v>46002</v>
      </c>
      <c r="R678" s="618" t="s">
        <v>7906</v>
      </c>
      <c r="S678" s="627">
        <v>46017</v>
      </c>
      <c r="T678" s="618"/>
      <c r="U678" s="618"/>
      <c r="V678" s="618"/>
      <c r="W678" s="623"/>
      <c r="X678" s="618" t="s">
        <v>7907</v>
      </c>
      <c r="Y678" s="623">
        <v>46035</v>
      </c>
      <c r="Z678" s="628"/>
    </row>
    <row r="679" spans="1:26" ht="27" hidden="1" customHeight="1" x14ac:dyDescent="0.25">
      <c r="A679" s="605" t="s">
        <v>60</v>
      </c>
      <c r="B679" s="605" t="s">
        <v>29</v>
      </c>
      <c r="C679" s="636">
        <v>46017</v>
      </c>
      <c r="D679" s="631">
        <v>46035</v>
      </c>
      <c r="E679" s="618" t="s">
        <v>22</v>
      </c>
      <c r="F679" s="618" t="s">
        <v>351</v>
      </c>
      <c r="G679" s="44" t="str" cm="1">
        <f t="array" ref="G679">IF(E679="JAL", _xlfn.XLOOKUP(F679,JAL[JAL],Listas!$C$272:$C$456),IF(E679 = "Concejo",_xlfn.XLOOKUP(F679,Listas!$B$207:$B$251,Listas!$C$207:$C$251),IF(E679="Congreso",_xlfn.XLOOKUP(F679,Listas!$B$127:$B$188,Listas!$C$127:$C$188), "")))</f>
        <v>Mov. LARA Bogotá.</v>
      </c>
      <c r="H679" s="632" t="s">
        <v>7927</v>
      </c>
      <c r="I679" s="607" t="s">
        <v>110</v>
      </c>
      <c r="J679" s="625" t="s">
        <v>144</v>
      </c>
      <c r="K679" s="607" t="s">
        <v>121</v>
      </c>
      <c r="L679" s="607" t="s">
        <v>121</v>
      </c>
      <c r="M679" s="605" t="s">
        <v>7904</v>
      </c>
      <c r="N679" s="618"/>
      <c r="O679" s="623"/>
      <c r="P679" s="626" t="s">
        <v>7928</v>
      </c>
      <c r="Q679" s="624">
        <v>46002</v>
      </c>
      <c r="R679" s="618" t="s">
        <v>7906</v>
      </c>
      <c r="S679" s="627">
        <v>46017</v>
      </c>
      <c r="T679" s="618"/>
      <c r="U679" s="618"/>
      <c r="V679" s="618"/>
      <c r="W679" s="623"/>
      <c r="X679" s="618" t="s">
        <v>7907</v>
      </c>
      <c r="Y679" s="623">
        <v>46035</v>
      </c>
      <c r="Z679" s="628"/>
    </row>
    <row r="680" spans="1:26" ht="27" hidden="1" customHeight="1" x14ac:dyDescent="0.25">
      <c r="A680" s="605" t="s">
        <v>60</v>
      </c>
      <c r="B680" s="605" t="s">
        <v>29</v>
      </c>
      <c r="C680" s="636">
        <v>46017</v>
      </c>
      <c r="D680" s="631">
        <v>46035</v>
      </c>
      <c r="E680" s="618" t="s">
        <v>22</v>
      </c>
      <c r="F680" s="618" t="s">
        <v>351</v>
      </c>
      <c r="G680" s="44" t="str" cm="1">
        <f t="array" ref="G680">IF(E680="JAL", _xlfn.XLOOKUP(F680,JAL[JAL],Listas!$C$272:$C$456),IF(E680 = "Concejo",_xlfn.XLOOKUP(F680,Listas!$B$207:$B$251,Listas!$C$207:$C$251),IF(E680="Congreso",_xlfn.XLOOKUP(F680,Listas!$B$127:$B$188,Listas!$C$127:$C$188), "")))</f>
        <v>Mov. LARA Bogotá.</v>
      </c>
      <c r="H680" s="632" t="s">
        <v>7929</v>
      </c>
      <c r="I680" s="607" t="s">
        <v>110</v>
      </c>
      <c r="J680" s="625" t="s">
        <v>144</v>
      </c>
      <c r="K680" s="607" t="s">
        <v>121</v>
      </c>
      <c r="L680" s="607" t="s">
        <v>121</v>
      </c>
      <c r="M680" s="605" t="s">
        <v>7904</v>
      </c>
      <c r="N680" s="618"/>
      <c r="O680" s="623"/>
      <c r="P680" s="626" t="s">
        <v>7930</v>
      </c>
      <c r="Q680" s="624">
        <v>46002</v>
      </c>
      <c r="R680" s="618" t="s">
        <v>7906</v>
      </c>
      <c r="S680" s="627">
        <v>46017</v>
      </c>
      <c r="T680" s="618"/>
      <c r="U680" s="618"/>
      <c r="V680" s="618"/>
      <c r="W680" s="623"/>
      <c r="X680" s="618" t="s">
        <v>7907</v>
      </c>
      <c r="Y680" s="623">
        <v>46035</v>
      </c>
      <c r="Z680" s="628"/>
    </row>
    <row r="681" spans="1:26" ht="27" hidden="1" customHeight="1" x14ac:dyDescent="0.25">
      <c r="A681" s="605" t="s">
        <v>60</v>
      </c>
      <c r="B681" s="605" t="s">
        <v>29</v>
      </c>
      <c r="C681" s="636">
        <v>46017</v>
      </c>
      <c r="D681" s="631">
        <v>46035</v>
      </c>
      <c r="E681" s="618" t="s">
        <v>22</v>
      </c>
      <c r="F681" s="618" t="s">
        <v>351</v>
      </c>
      <c r="G681" s="44" t="str" cm="1">
        <f t="array" ref="G681">IF(E681="JAL", _xlfn.XLOOKUP(F681,JAL[JAL],Listas!$C$272:$C$456),IF(E681 = "Concejo",_xlfn.XLOOKUP(F681,Listas!$B$207:$B$251,Listas!$C$207:$C$251),IF(E681="Congreso",_xlfn.XLOOKUP(F681,Listas!$B$127:$B$188,Listas!$C$127:$C$188), "")))</f>
        <v>Mov. LARA Bogotá.</v>
      </c>
      <c r="H681" s="632" t="s">
        <v>7931</v>
      </c>
      <c r="I681" s="607" t="s">
        <v>110</v>
      </c>
      <c r="J681" s="625" t="s">
        <v>144</v>
      </c>
      <c r="K681" s="607" t="s">
        <v>121</v>
      </c>
      <c r="L681" s="607" t="s">
        <v>121</v>
      </c>
      <c r="M681" s="605" t="s">
        <v>7904</v>
      </c>
      <c r="N681" s="618"/>
      <c r="O681" s="623"/>
      <c r="P681" s="626" t="s">
        <v>7932</v>
      </c>
      <c r="Q681" s="624">
        <v>46002</v>
      </c>
      <c r="R681" s="618" t="s">
        <v>7906</v>
      </c>
      <c r="S681" s="627">
        <v>46017</v>
      </c>
      <c r="T681" s="618"/>
      <c r="U681" s="618"/>
      <c r="V681" s="618"/>
      <c r="W681" s="623"/>
      <c r="X681" s="618" t="s">
        <v>7907</v>
      </c>
      <c r="Y681" s="623">
        <v>46035</v>
      </c>
      <c r="Z681" s="628"/>
    </row>
    <row r="682" spans="1:26" ht="27" hidden="1" customHeight="1" x14ac:dyDescent="0.25">
      <c r="A682" s="605" t="s">
        <v>85</v>
      </c>
      <c r="B682" s="605" t="s">
        <v>29</v>
      </c>
      <c r="C682" s="636">
        <v>46017</v>
      </c>
      <c r="D682" s="631"/>
      <c r="E682" s="618" t="s">
        <v>22</v>
      </c>
      <c r="F682" s="618" t="s">
        <v>299</v>
      </c>
      <c r="G682" s="44" t="str" cm="1">
        <f t="array" ref="G682">IF(E682="JAL", _xlfn.XLOOKUP(F682,JAL[JAL],Listas!$C$272:$C$456),IF(E682 = "Concejo",_xlfn.XLOOKUP(F682,Listas!$B$207:$B$251,Listas!$C$207:$C$251),IF(E682="Congreso",_xlfn.XLOOKUP(F682,Listas!$B$127:$B$188,Listas!$C$127:$C$188), "")))</f>
        <v>Pacto Historico</v>
      </c>
      <c r="H682" s="632" t="s">
        <v>7933</v>
      </c>
      <c r="I682" s="607" t="s">
        <v>88</v>
      </c>
      <c r="J682" s="625" t="s">
        <v>5550</v>
      </c>
      <c r="K682" s="607" t="s">
        <v>121</v>
      </c>
      <c r="L682" s="607" t="s">
        <v>8</v>
      </c>
      <c r="M682" s="605" t="s">
        <v>5240</v>
      </c>
      <c r="N682" s="618" t="s">
        <v>121</v>
      </c>
      <c r="O682" s="623">
        <v>46009</v>
      </c>
      <c r="P682" s="626" t="s">
        <v>7934</v>
      </c>
      <c r="Q682" s="624">
        <v>46009</v>
      </c>
      <c r="R682" s="618"/>
      <c r="S682" s="627"/>
      <c r="T682" s="618"/>
      <c r="U682" s="618"/>
      <c r="V682" s="618"/>
      <c r="W682" s="623"/>
      <c r="X682" s="618" t="s">
        <v>7935</v>
      </c>
      <c r="Y682" s="623">
        <v>46017</v>
      </c>
      <c r="Z682" s="628"/>
    </row>
    <row r="683" spans="1:26" ht="27" hidden="1" customHeight="1" x14ac:dyDescent="0.25">
      <c r="A683" s="605" t="s">
        <v>42</v>
      </c>
      <c r="B683" s="605" t="s">
        <v>29</v>
      </c>
      <c r="C683" s="636">
        <v>46017</v>
      </c>
      <c r="D683" s="631"/>
      <c r="E683" s="618" t="s">
        <v>22</v>
      </c>
      <c r="F683" s="618" t="s">
        <v>299</v>
      </c>
      <c r="G683" s="44" t="str" cm="1">
        <f t="array" ref="G683">IF(E683="JAL", _xlfn.XLOOKUP(F683,JAL[JAL],Listas!$C$272:$C$456),IF(E683 = "Concejo",_xlfn.XLOOKUP(F683,Listas!$B$207:$B$251,Listas!$C$207:$C$251),IF(E683="Congreso",_xlfn.XLOOKUP(F683,Listas!$B$127:$B$188,Listas!$C$127:$C$188), "")))</f>
        <v>Pacto Historico</v>
      </c>
      <c r="H683" s="632" t="s">
        <v>7936</v>
      </c>
      <c r="I683" s="607"/>
      <c r="J683" s="625"/>
      <c r="K683" s="607"/>
      <c r="L683" s="607"/>
      <c r="M683" s="605"/>
      <c r="N683" s="618"/>
      <c r="O683" s="623"/>
      <c r="P683" s="626" t="s">
        <v>7937</v>
      </c>
      <c r="Q683" s="624">
        <v>46009</v>
      </c>
      <c r="R683" s="618"/>
      <c r="S683" s="627"/>
      <c r="T683" s="618"/>
      <c r="U683" s="618"/>
      <c r="V683" s="618"/>
      <c r="W683" s="623"/>
      <c r="X683" s="618" t="s">
        <v>7938</v>
      </c>
      <c r="Y683" s="623">
        <v>46017</v>
      </c>
      <c r="Z683" s="628"/>
    </row>
    <row r="684" spans="1:26" ht="27" hidden="1" customHeight="1" x14ac:dyDescent="0.25">
      <c r="A684" s="605" t="s">
        <v>85</v>
      </c>
      <c r="B684" s="605" t="s">
        <v>29</v>
      </c>
      <c r="C684" s="636">
        <v>46020</v>
      </c>
      <c r="D684" s="631">
        <v>46036</v>
      </c>
      <c r="E684" s="618" t="s">
        <v>22</v>
      </c>
      <c r="F684" s="618" t="s">
        <v>351</v>
      </c>
      <c r="G684" s="44" t="str" cm="1">
        <f t="array" ref="G684">IF(E684="JAL", _xlfn.XLOOKUP(F684,JAL[JAL],Listas!$C$272:$C$456),IF(E684 = "Concejo",_xlfn.XLOOKUP(F684,Listas!$B$207:$B$251,Listas!$C$207:$C$251),IF(E684="Congreso",_xlfn.XLOOKUP(F684,Listas!$B$127:$B$188,Listas!$C$127:$C$188), "")))</f>
        <v>Mov. LARA Bogotá.</v>
      </c>
      <c r="H684" s="632" t="s">
        <v>7939</v>
      </c>
      <c r="I684" s="607" t="s">
        <v>110</v>
      </c>
      <c r="J684" s="625" t="s">
        <v>144</v>
      </c>
      <c r="K684" s="607" t="s">
        <v>121</v>
      </c>
      <c r="L684" s="607" t="s">
        <v>121</v>
      </c>
      <c r="M684" s="605" t="s">
        <v>7904</v>
      </c>
      <c r="N684" s="618" t="s">
        <v>121</v>
      </c>
      <c r="O684" s="623">
        <v>46020</v>
      </c>
      <c r="P684" s="626" t="s">
        <v>7940</v>
      </c>
      <c r="Q684" s="624">
        <v>46003</v>
      </c>
      <c r="R684" s="618" t="s">
        <v>7941</v>
      </c>
      <c r="S684" s="627">
        <v>46020</v>
      </c>
      <c r="T684" s="618"/>
      <c r="U684" s="618"/>
      <c r="V684" s="618"/>
      <c r="W684" s="623"/>
      <c r="X684" s="618" t="s">
        <v>7907</v>
      </c>
      <c r="Y684" s="623">
        <v>46035</v>
      </c>
      <c r="Z684" s="628"/>
    </row>
    <row r="685" spans="1:26" ht="27" hidden="1" customHeight="1" x14ac:dyDescent="0.25">
      <c r="A685" s="605" t="s">
        <v>85</v>
      </c>
      <c r="B685" s="605" t="s">
        <v>29</v>
      </c>
      <c r="C685" s="636">
        <v>46020</v>
      </c>
      <c r="D685" s="631">
        <v>46036</v>
      </c>
      <c r="E685" s="618" t="s">
        <v>22</v>
      </c>
      <c r="F685" s="618" t="s">
        <v>351</v>
      </c>
      <c r="G685" s="44" t="str" cm="1">
        <f t="array" ref="G685">IF(E685="JAL", _xlfn.XLOOKUP(F685,JAL[JAL],Listas!$C$272:$C$456),IF(E685 = "Concejo",_xlfn.XLOOKUP(F685,Listas!$B$207:$B$251,Listas!$C$207:$C$251),IF(E685="Congreso",_xlfn.XLOOKUP(F685,Listas!$B$127:$B$188,Listas!$C$127:$C$188), "")))</f>
        <v>Mov. LARA Bogotá.</v>
      </c>
      <c r="H685" s="632" t="s">
        <v>7942</v>
      </c>
      <c r="I685" s="607" t="s">
        <v>110</v>
      </c>
      <c r="J685" s="625" t="s">
        <v>144</v>
      </c>
      <c r="K685" s="607" t="s">
        <v>121</v>
      </c>
      <c r="L685" s="607" t="s">
        <v>121</v>
      </c>
      <c r="M685" s="605" t="s">
        <v>7904</v>
      </c>
      <c r="N685" s="618" t="s">
        <v>121</v>
      </c>
      <c r="O685" s="623">
        <v>46020</v>
      </c>
      <c r="P685" s="626" t="s">
        <v>7943</v>
      </c>
      <c r="Q685" s="624">
        <v>46003</v>
      </c>
      <c r="R685" s="618" t="s">
        <v>7941</v>
      </c>
      <c r="S685" s="627">
        <v>46020</v>
      </c>
      <c r="T685" s="618"/>
      <c r="U685" s="618"/>
      <c r="V685" s="618"/>
      <c r="W685" s="623"/>
      <c r="X685" s="618" t="s">
        <v>7907</v>
      </c>
      <c r="Y685" s="623">
        <v>46035</v>
      </c>
      <c r="Z685" s="628"/>
    </row>
    <row r="686" spans="1:26" ht="27" hidden="1" customHeight="1" x14ac:dyDescent="0.25">
      <c r="A686" s="605" t="s">
        <v>85</v>
      </c>
      <c r="B686" s="605" t="s">
        <v>29</v>
      </c>
      <c r="C686" s="636">
        <v>46020</v>
      </c>
      <c r="D686" s="631">
        <v>46036</v>
      </c>
      <c r="E686" s="618" t="s">
        <v>22</v>
      </c>
      <c r="F686" s="618" t="s">
        <v>351</v>
      </c>
      <c r="G686" s="44" t="str" cm="1">
        <f t="array" ref="G686">IF(E686="JAL", _xlfn.XLOOKUP(F686,JAL[JAL],Listas!$C$272:$C$456),IF(E686 = "Concejo",_xlfn.XLOOKUP(F686,Listas!$B$207:$B$251,Listas!$C$207:$C$251),IF(E686="Congreso",_xlfn.XLOOKUP(F686,Listas!$B$127:$B$188,Listas!$C$127:$C$188), "")))</f>
        <v>Mov. LARA Bogotá.</v>
      </c>
      <c r="H686" s="632" t="s">
        <v>7944</v>
      </c>
      <c r="I686" s="607" t="s">
        <v>110</v>
      </c>
      <c r="J686" s="625" t="s">
        <v>144</v>
      </c>
      <c r="K686" s="607" t="s">
        <v>121</v>
      </c>
      <c r="L686" s="607" t="s">
        <v>121</v>
      </c>
      <c r="M686" s="605" t="s">
        <v>7904</v>
      </c>
      <c r="N686" s="618" t="s">
        <v>121</v>
      </c>
      <c r="O686" s="623">
        <v>46020</v>
      </c>
      <c r="P686" s="626" t="s">
        <v>7945</v>
      </c>
      <c r="Q686" s="624">
        <v>46003</v>
      </c>
      <c r="R686" s="618" t="s">
        <v>7941</v>
      </c>
      <c r="S686" s="627">
        <v>46020</v>
      </c>
      <c r="T686" s="618"/>
      <c r="U686" s="618"/>
      <c r="V686" s="618"/>
      <c r="W686" s="623"/>
      <c r="X686" s="618" t="s">
        <v>7907</v>
      </c>
      <c r="Y686" s="623">
        <v>46035</v>
      </c>
      <c r="Z686" s="628"/>
    </row>
    <row r="687" spans="1:26" ht="27" hidden="1" customHeight="1" x14ac:dyDescent="0.25">
      <c r="A687" s="605" t="s">
        <v>85</v>
      </c>
      <c r="B687" s="605" t="s">
        <v>29</v>
      </c>
      <c r="C687" s="636">
        <v>46020</v>
      </c>
      <c r="D687" s="631">
        <v>46036</v>
      </c>
      <c r="E687" s="618" t="s">
        <v>22</v>
      </c>
      <c r="F687" s="618" t="s">
        <v>351</v>
      </c>
      <c r="G687" s="44" t="str" cm="1">
        <f t="array" ref="G687">IF(E687="JAL", _xlfn.XLOOKUP(F687,JAL[JAL],Listas!$C$272:$C$456),IF(E687 = "Concejo",_xlfn.XLOOKUP(F687,Listas!$B$207:$B$251,Listas!$C$207:$C$251),IF(E687="Congreso",_xlfn.XLOOKUP(F687,Listas!$B$127:$B$188,Listas!$C$127:$C$188), "")))</f>
        <v>Mov. LARA Bogotá.</v>
      </c>
      <c r="H687" s="632" t="s">
        <v>7946</v>
      </c>
      <c r="I687" s="607" t="s">
        <v>110</v>
      </c>
      <c r="J687" s="625" t="s">
        <v>144</v>
      </c>
      <c r="K687" s="607" t="s">
        <v>121</v>
      </c>
      <c r="L687" s="607" t="s">
        <v>121</v>
      </c>
      <c r="M687" s="605" t="s">
        <v>7904</v>
      </c>
      <c r="N687" s="618" t="s">
        <v>121</v>
      </c>
      <c r="O687" s="623">
        <v>46020</v>
      </c>
      <c r="P687" s="626" t="s">
        <v>7947</v>
      </c>
      <c r="Q687" s="624">
        <v>46003</v>
      </c>
      <c r="R687" s="618" t="s">
        <v>7941</v>
      </c>
      <c r="S687" s="627">
        <v>46020</v>
      </c>
      <c r="T687" s="618"/>
      <c r="U687" s="618"/>
      <c r="V687" s="618"/>
      <c r="W687" s="623"/>
      <c r="X687" s="618" t="s">
        <v>7907</v>
      </c>
      <c r="Y687" s="623">
        <v>46035</v>
      </c>
      <c r="Z687" s="628"/>
    </row>
    <row r="688" spans="1:26" ht="27" hidden="1" customHeight="1" x14ac:dyDescent="0.25">
      <c r="A688" s="605" t="s">
        <v>85</v>
      </c>
      <c r="B688" s="605" t="s">
        <v>29</v>
      </c>
      <c r="C688" s="636">
        <v>46020</v>
      </c>
      <c r="D688" s="631">
        <v>46036</v>
      </c>
      <c r="E688" s="618" t="s">
        <v>22</v>
      </c>
      <c r="F688" s="618" t="s">
        <v>351</v>
      </c>
      <c r="G688" s="44" t="str" cm="1">
        <f t="array" ref="G688">IF(E688="JAL", _xlfn.XLOOKUP(F688,JAL[JAL],Listas!$C$272:$C$456),IF(E688 = "Concejo",_xlfn.XLOOKUP(F688,Listas!$B$207:$B$251,Listas!$C$207:$C$251),IF(E688="Congreso",_xlfn.XLOOKUP(F688,Listas!$B$127:$B$188,Listas!$C$127:$C$188), "")))</f>
        <v>Mov. LARA Bogotá.</v>
      </c>
      <c r="H688" s="632" t="s">
        <v>7948</v>
      </c>
      <c r="I688" s="607" t="s">
        <v>110</v>
      </c>
      <c r="J688" s="625" t="s">
        <v>144</v>
      </c>
      <c r="K688" s="607" t="s">
        <v>121</v>
      </c>
      <c r="L688" s="607" t="s">
        <v>121</v>
      </c>
      <c r="M688" s="605" t="s">
        <v>7904</v>
      </c>
      <c r="N688" s="618" t="s">
        <v>121</v>
      </c>
      <c r="O688" s="623">
        <v>46020</v>
      </c>
      <c r="P688" s="626" t="s">
        <v>7949</v>
      </c>
      <c r="Q688" s="624">
        <v>46003</v>
      </c>
      <c r="R688" s="618" t="s">
        <v>7941</v>
      </c>
      <c r="S688" s="627">
        <v>46020</v>
      </c>
      <c r="T688" s="618"/>
      <c r="U688" s="618"/>
      <c r="V688" s="618"/>
      <c r="W688" s="623"/>
      <c r="X688" s="618" t="s">
        <v>7907</v>
      </c>
      <c r="Y688" s="623">
        <v>46035</v>
      </c>
      <c r="Z688" s="628"/>
    </row>
    <row r="689" spans="1:26" ht="27" hidden="1" customHeight="1" x14ac:dyDescent="0.25">
      <c r="A689" s="605" t="s">
        <v>85</v>
      </c>
      <c r="B689" s="605" t="s">
        <v>29</v>
      </c>
      <c r="C689" s="636">
        <v>46020</v>
      </c>
      <c r="D689" s="631">
        <v>46036</v>
      </c>
      <c r="E689" s="618" t="s">
        <v>22</v>
      </c>
      <c r="F689" s="618" t="s">
        <v>351</v>
      </c>
      <c r="G689" s="44" t="str" cm="1">
        <f t="array" ref="G689">IF(E689="JAL", _xlfn.XLOOKUP(F689,JAL[JAL],Listas!$C$272:$C$456),IF(E689 = "Concejo",_xlfn.XLOOKUP(F689,Listas!$B$207:$B$251,Listas!$C$207:$C$251),IF(E689="Congreso",_xlfn.XLOOKUP(F689,Listas!$B$127:$B$188,Listas!$C$127:$C$188), "")))</f>
        <v>Mov. LARA Bogotá.</v>
      </c>
      <c r="H689" s="632" t="s">
        <v>7950</v>
      </c>
      <c r="I689" s="607" t="s">
        <v>110</v>
      </c>
      <c r="J689" s="625" t="s">
        <v>144</v>
      </c>
      <c r="K689" s="607" t="s">
        <v>121</v>
      </c>
      <c r="L689" s="607" t="s">
        <v>121</v>
      </c>
      <c r="M689" s="605" t="s">
        <v>7904</v>
      </c>
      <c r="N689" s="618" t="s">
        <v>121</v>
      </c>
      <c r="O689" s="623">
        <v>46020</v>
      </c>
      <c r="P689" s="626" t="s">
        <v>7951</v>
      </c>
      <c r="Q689" s="624">
        <v>46003</v>
      </c>
      <c r="R689" s="618" t="s">
        <v>7941</v>
      </c>
      <c r="S689" s="627">
        <v>46020</v>
      </c>
      <c r="T689" s="618"/>
      <c r="U689" s="618"/>
      <c r="V689" s="618"/>
      <c r="W689" s="623"/>
      <c r="X689" s="618" t="s">
        <v>7907</v>
      </c>
      <c r="Y689" s="623">
        <v>46035</v>
      </c>
      <c r="Z689" s="628"/>
    </row>
    <row r="690" spans="1:26" ht="27" hidden="1" customHeight="1" x14ac:dyDescent="0.25">
      <c r="A690" s="605" t="s">
        <v>85</v>
      </c>
      <c r="B690" s="605" t="s">
        <v>29</v>
      </c>
      <c r="C690" s="636">
        <v>46020</v>
      </c>
      <c r="D690" s="631">
        <v>46036</v>
      </c>
      <c r="E690" s="618" t="s">
        <v>22</v>
      </c>
      <c r="F690" s="618" t="s">
        <v>351</v>
      </c>
      <c r="G690" s="44" t="str" cm="1">
        <f t="array" ref="G690">IF(E690="JAL", _xlfn.XLOOKUP(F690,JAL[JAL],Listas!$C$272:$C$456),IF(E690 = "Concejo",_xlfn.XLOOKUP(F690,Listas!$B$207:$B$251,Listas!$C$207:$C$251),IF(E690="Congreso",_xlfn.XLOOKUP(F690,Listas!$B$127:$B$188,Listas!$C$127:$C$188), "")))</f>
        <v>Mov. LARA Bogotá.</v>
      </c>
      <c r="H690" s="632" t="s">
        <v>7952</v>
      </c>
      <c r="I690" s="607" t="s">
        <v>110</v>
      </c>
      <c r="J690" s="625" t="s">
        <v>144</v>
      </c>
      <c r="K690" s="607" t="s">
        <v>121</v>
      </c>
      <c r="L690" s="607" t="s">
        <v>121</v>
      </c>
      <c r="M690" s="605" t="s">
        <v>7904</v>
      </c>
      <c r="N690" s="618" t="s">
        <v>121</v>
      </c>
      <c r="O690" s="623">
        <v>46020</v>
      </c>
      <c r="P690" s="626" t="s">
        <v>7953</v>
      </c>
      <c r="Q690" s="624">
        <v>46003</v>
      </c>
      <c r="R690" s="618" t="s">
        <v>7941</v>
      </c>
      <c r="S690" s="627">
        <v>46020</v>
      </c>
      <c r="T690" s="618"/>
      <c r="U690" s="618"/>
      <c r="V690" s="618"/>
      <c r="W690" s="623"/>
      <c r="X690" s="618" t="s">
        <v>7907</v>
      </c>
      <c r="Y690" s="623">
        <v>46035</v>
      </c>
      <c r="Z690" s="628"/>
    </row>
    <row r="691" spans="1:26" ht="27" hidden="1" customHeight="1" x14ac:dyDescent="0.25">
      <c r="A691" s="605" t="s">
        <v>85</v>
      </c>
      <c r="B691" s="605" t="s">
        <v>29</v>
      </c>
      <c r="C691" s="636">
        <v>46020</v>
      </c>
      <c r="D691" s="631">
        <v>46036</v>
      </c>
      <c r="E691" s="618" t="s">
        <v>22</v>
      </c>
      <c r="F691" s="618" t="s">
        <v>351</v>
      </c>
      <c r="G691" s="44" t="str" cm="1">
        <f t="array" ref="G691">IF(E691="JAL", _xlfn.XLOOKUP(F691,JAL[JAL],Listas!$C$272:$C$456),IF(E691 = "Concejo",_xlfn.XLOOKUP(F691,Listas!$B$207:$B$251,Listas!$C$207:$C$251),IF(E691="Congreso",_xlfn.XLOOKUP(F691,Listas!$B$127:$B$188,Listas!$C$127:$C$188), "")))</f>
        <v>Mov. LARA Bogotá.</v>
      </c>
      <c r="H691" s="632" t="s">
        <v>7954</v>
      </c>
      <c r="I691" s="607" t="s">
        <v>110</v>
      </c>
      <c r="J691" s="625" t="s">
        <v>144</v>
      </c>
      <c r="K691" s="607" t="s">
        <v>121</v>
      </c>
      <c r="L691" s="607" t="s">
        <v>121</v>
      </c>
      <c r="M691" s="605" t="s">
        <v>7904</v>
      </c>
      <c r="N691" s="618" t="s">
        <v>121</v>
      </c>
      <c r="O691" s="623">
        <v>46020</v>
      </c>
      <c r="P691" s="626" t="s">
        <v>7955</v>
      </c>
      <c r="Q691" s="624">
        <v>46003</v>
      </c>
      <c r="R691" s="618" t="s">
        <v>7941</v>
      </c>
      <c r="S691" s="627">
        <v>46020</v>
      </c>
      <c r="T691" s="618"/>
      <c r="U691" s="618"/>
      <c r="V691" s="618"/>
      <c r="W691" s="623"/>
      <c r="X691" s="618" t="s">
        <v>7907</v>
      </c>
      <c r="Y691" s="623">
        <v>46035</v>
      </c>
      <c r="Z691" s="628"/>
    </row>
    <row r="692" spans="1:26" ht="27" hidden="1" customHeight="1" x14ac:dyDescent="0.25">
      <c r="A692" s="605" t="s">
        <v>85</v>
      </c>
      <c r="B692" s="605" t="s">
        <v>29</v>
      </c>
      <c r="C692" s="636">
        <v>46020</v>
      </c>
      <c r="D692" s="631">
        <v>46036</v>
      </c>
      <c r="E692" s="618" t="s">
        <v>22</v>
      </c>
      <c r="F692" s="618" t="s">
        <v>351</v>
      </c>
      <c r="G692" s="44" t="str" cm="1">
        <f t="array" ref="G692">IF(E692="JAL", _xlfn.XLOOKUP(F692,JAL[JAL],Listas!$C$272:$C$456),IF(E692 = "Concejo",_xlfn.XLOOKUP(F692,Listas!$B$207:$B$251,Listas!$C$207:$C$251),IF(E692="Congreso",_xlfn.XLOOKUP(F692,Listas!$B$127:$B$188,Listas!$C$127:$C$188), "")))</f>
        <v>Mov. LARA Bogotá.</v>
      </c>
      <c r="H692" s="632" t="s">
        <v>7956</v>
      </c>
      <c r="I692" s="607" t="s">
        <v>110</v>
      </c>
      <c r="J692" s="625" t="s">
        <v>144</v>
      </c>
      <c r="K692" s="607" t="s">
        <v>121</v>
      </c>
      <c r="L692" s="607" t="s">
        <v>121</v>
      </c>
      <c r="M692" s="605" t="s">
        <v>7904</v>
      </c>
      <c r="N692" s="618" t="s">
        <v>121</v>
      </c>
      <c r="O692" s="623">
        <v>46020</v>
      </c>
      <c r="P692" s="626" t="s">
        <v>7957</v>
      </c>
      <c r="Q692" s="624">
        <v>46003</v>
      </c>
      <c r="R692" s="618" t="s">
        <v>7941</v>
      </c>
      <c r="S692" s="627">
        <v>46020</v>
      </c>
      <c r="T692" s="618"/>
      <c r="U692" s="618"/>
      <c r="V692" s="618"/>
      <c r="W692" s="623"/>
      <c r="X692" s="618" t="s">
        <v>7907</v>
      </c>
      <c r="Y692" s="623">
        <v>46035</v>
      </c>
      <c r="Z692" s="628"/>
    </row>
    <row r="693" spans="1:26" ht="27" hidden="1" customHeight="1" x14ac:dyDescent="0.25">
      <c r="A693" s="605" t="s">
        <v>85</v>
      </c>
      <c r="B693" s="605" t="s">
        <v>29</v>
      </c>
      <c r="C693" s="636">
        <v>46020</v>
      </c>
      <c r="D693" s="631">
        <v>46036</v>
      </c>
      <c r="E693" s="618" t="s">
        <v>22</v>
      </c>
      <c r="F693" s="618" t="s">
        <v>351</v>
      </c>
      <c r="G693" s="44" t="str" cm="1">
        <f t="array" ref="G693">IF(E693="JAL", _xlfn.XLOOKUP(F693,JAL[JAL],Listas!$C$272:$C$456),IF(E693 = "Concejo",_xlfn.XLOOKUP(F693,Listas!$B$207:$B$251,Listas!$C$207:$C$251),IF(E693="Congreso",_xlfn.XLOOKUP(F693,Listas!$B$127:$B$188,Listas!$C$127:$C$188), "")))</f>
        <v>Mov. LARA Bogotá.</v>
      </c>
      <c r="H693" s="632" t="s">
        <v>7958</v>
      </c>
      <c r="I693" s="607" t="s">
        <v>110</v>
      </c>
      <c r="J693" s="625" t="s">
        <v>144</v>
      </c>
      <c r="K693" s="607" t="s">
        <v>121</v>
      </c>
      <c r="L693" s="607" t="s">
        <v>121</v>
      </c>
      <c r="M693" s="605" t="s">
        <v>7904</v>
      </c>
      <c r="N693" s="618" t="s">
        <v>121</v>
      </c>
      <c r="O693" s="623">
        <v>46020</v>
      </c>
      <c r="P693" s="626" t="s">
        <v>7959</v>
      </c>
      <c r="Q693" s="624">
        <v>46003</v>
      </c>
      <c r="R693" s="618" t="s">
        <v>7941</v>
      </c>
      <c r="S693" s="627">
        <v>46020</v>
      </c>
      <c r="T693" s="618"/>
      <c r="U693" s="618"/>
      <c r="V693" s="618"/>
      <c r="W693" s="623"/>
      <c r="X693" s="618" t="s">
        <v>7907</v>
      </c>
      <c r="Y693" s="623">
        <v>46035</v>
      </c>
      <c r="Z693" s="628"/>
    </row>
    <row r="694" spans="1:26" ht="27" hidden="1" customHeight="1" x14ac:dyDescent="0.25">
      <c r="A694" s="605" t="s">
        <v>85</v>
      </c>
      <c r="B694" s="605" t="s">
        <v>29</v>
      </c>
      <c r="C694" s="636">
        <v>46020</v>
      </c>
      <c r="D694" s="631">
        <v>46036</v>
      </c>
      <c r="E694" s="618" t="s">
        <v>22</v>
      </c>
      <c r="F694" s="618" t="s">
        <v>351</v>
      </c>
      <c r="G694" s="44" t="str" cm="1">
        <f t="array" ref="G694">IF(E694="JAL", _xlfn.XLOOKUP(F694,JAL[JAL],Listas!$C$272:$C$456),IF(E694 = "Concejo",_xlfn.XLOOKUP(F694,Listas!$B$207:$B$251,Listas!$C$207:$C$251),IF(E694="Congreso",_xlfn.XLOOKUP(F694,Listas!$B$127:$B$188,Listas!$C$127:$C$188), "")))</f>
        <v>Mov. LARA Bogotá.</v>
      </c>
      <c r="H694" s="632" t="s">
        <v>7960</v>
      </c>
      <c r="I694" s="607" t="s">
        <v>110</v>
      </c>
      <c r="J694" s="625" t="s">
        <v>144</v>
      </c>
      <c r="K694" s="607" t="s">
        <v>121</v>
      </c>
      <c r="L694" s="607" t="s">
        <v>121</v>
      </c>
      <c r="M694" s="605" t="s">
        <v>7904</v>
      </c>
      <c r="N694" s="618" t="s">
        <v>121</v>
      </c>
      <c r="O694" s="623">
        <v>46020</v>
      </c>
      <c r="P694" s="626" t="s">
        <v>7961</v>
      </c>
      <c r="Q694" s="624">
        <v>46003</v>
      </c>
      <c r="R694" s="618" t="s">
        <v>7941</v>
      </c>
      <c r="S694" s="627">
        <v>46020</v>
      </c>
      <c r="T694" s="618"/>
      <c r="U694" s="618"/>
      <c r="V694" s="618"/>
      <c r="W694" s="623"/>
      <c r="X694" s="618" t="s">
        <v>7907</v>
      </c>
      <c r="Y694" s="623">
        <v>46035</v>
      </c>
      <c r="Z694" s="628"/>
    </row>
    <row r="695" spans="1:26" ht="27" hidden="1" customHeight="1" x14ac:dyDescent="0.25">
      <c r="A695" s="605" t="s">
        <v>85</v>
      </c>
      <c r="B695" s="605" t="s">
        <v>29</v>
      </c>
      <c r="C695" s="636">
        <v>46020</v>
      </c>
      <c r="D695" s="631">
        <v>46036</v>
      </c>
      <c r="E695" s="618" t="s">
        <v>22</v>
      </c>
      <c r="F695" s="618" t="s">
        <v>351</v>
      </c>
      <c r="G695" s="44" t="str" cm="1">
        <f t="array" ref="G695">IF(E695="JAL", _xlfn.XLOOKUP(F695,JAL[JAL],Listas!$C$272:$C$456),IF(E695 = "Concejo",_xlfn.XLOOKUP(F695,Listas!$B$207:$B$251,Listas!$C$207:$C$251),IF(E695="Congreso",_xlfn.XLOOKUP(F695,Listas!$B$127:$B$188,Listas!$C$127:$C$188), "")))</f>
        <v>Mov. LARA Bogotá.</v>
      </c>
      <c r="H695" s="632" t="s">
        <v>7962</v>
      </c>
      <c r="I695" s="607" t="s">
        <v>110</v>
      </c>
      <c r="J695" s="625" t="s">
        <v>144</v>
      </c>
      <c r="K695" s="607" t="s">
        <v>121</v>
      </c>
      <c r="L695" s="607" t="s">
        <v>121</v>
      </c>
      <c r="M695" s="605" t="s">
        <v>7904</v>
      </c>
      <c r="N695" s="618" t="s">
        <v>121</v>
      </c>
      <c r="O695" s="623">
        <v>46020</v>
      </c>
      <c r="P695" s="626" t="s">
        <v>7963</v>
      </c>
      <c r="Q695" s="624">
        <v>46003</v>
      </c>
      <c r="R695" s="618" t="s">
        <v>7941</v>
      </c>
      <c r="S695" s="627">
        <v>46020</v>
      </c>
      <c r="T695" s="618"/>
      <c r="U695" s="618"/>
      <c r="V695" s="618"/>
      <c r="W695" s="623"/>
      <c r="X695" s="618" t="s">
        <v>7907</v>
      </c>
      <c r="Y695" s="623">
        <v>46035</v>
      </c>
      <c r="Z695" s="628"/>
    </row>
    <row r="696" spans="1:26" ht="27" hidden="1" customHeight="1" x14ac:dyDescent="0.25">
      <c r="A696" s="605" t="s">
        <v>85</v>
      </c>
      <c r="B696" s="605" t="s">
        <v>29</v>
      </c>
      <c r="C696" s="636">
        <v>46020</v>
      </c>
      <c r="D696" s="631">
        <v>46036</v>
      </c>
      <c r="E696" s="618" t="s">
        <v>22</v>
      </c>
      <c r="F696" s="618" t="s">
        <v>351</v>
      </c>
      <c r="G696" s="44" t="str" cm="1">
        <f t="array" ref="G696">IF(E696="JAL", _xlfn.XLOOKUP(F696,JAL[JAL],Listas!$C$272:$C$456),IF(E696 = "Concejo",_xlfn.XLOOKUP(F696,Listas!$B$207:$B$251,Listas!$C$207:$C$251),IF(E696="Congreso",_xlfn.XLOOKUP(F696,Listas!$B$127:$B$188,Listas!$C$127:$C$188), "")))</f>
        <v>Mov. LARA Bogotá.</v>
      </c>
      <c r="H696" s="632" t="s">
        <v>7964</v>
      </c>
      <c r="I696" s="607" t="s">
        <v>110</v>
      </c>
      <c r="J696" s="625" t="s">
        <v>144</v>
      </c>
      <c r="K696" s="607" t="s">
        <v>121</v>
      </c>
      <c r="L696" s="607" t="s">
        <v>121</v>
      </c>
      <c r="M696" s="605" t="s">
        <v>7904</v>
      </c>
      <c r="N696" s="618" t="s">
        <v>121</v>
      </c>
      <c r="O696" s="623">
        <v>46020</v>
      </c>
      <c r="P696" s="626" t="s">
        <v>7965</v>
      </c>
      <c r="Q696" s="624">
        <v>46003</v>
      </c>
      <c r="R696" s="618" t="s">
        <v>7941</v>
      </c>
      <c r="S696" s="627">
        <v>46020</v>
      </c>
      <c r="T696" s="618"/>
      <c r="U696" s="618"/>
      <c r="V696" s="618"/>
      <c r="W696" s="623"/>
      <c r="X696" s="618" t="s">
        <v>7907</v>
      </c>
      <c r="Y696" s="623">
        <v>46035</v>
      </c>
      <c r="Z696" s="628"/>
    </row>
    <row r="697" spans="1:26" ht="27" hidden="1" customHeight="1" x14ac:dyDescent="0.25">
      <c r="A697" s="605" t="s">
        <v>85</v>
      </c>
      <c r="B697" s="605" t="s">
        <v>29</v>
      </c>
      <c r="C697" s="636">
        <v>46020</v>
      </c>
      <c r="D697" s="631">
        <v>46036</v>
      </c>
      <c r="E697" s="618" t="s">
        <v>22</v>
      </c>
      <c r="F697" s="618" t="s">
        <v>351</v>
      </c>
      <c r="G697" s="44" t="str" cm="1">
        <f t="array" ref="G697">IF(E697="JAL", _xlfn.XLOOKUP(F697,JAL[JAL],Listas!$C$272:$C$456),IF(E697 = "Concejo",_xlfn.XLOOKUP(F697,Listas!$B$207:$B$251,Listas!$C$207:$C$251),IF(E697="Congreso",_xlfn.XLOOKUP(F697,Listas!$B$127:$B$188,Listas!$C$127:$C$188), "")))</f>
        <v>Mov. LARA Bogotá.</v>
      </c>
      <c r="H697" s="632" t="s">
        <v>7966</v>
      </c>
      <c r="I697" s="607" t="s">
        <v>110</v>
      </c>
      <c r="J697" s="625" t="s">
        <v>144</v>
      </c>
      <c r="K697" s="607" t="s">
        <v>121</v>
      </c>
      <c r="L697" s="607" t="s">
        <v>121</v>
      </c>
      <c r="M697" s="605" t="s">
        <v>7904</v>
      </c>
      <c r="N697" s="618" t="s">
        <v>121</v>
      </c>
      <c r="O697" s="623">
        <v>46020</v>
      </c>
      <c r="P697" s="626" t="s">
        <v>7967</v>
      </c>
      <c r="Q697" s="624">
        <v>46003</v>
      </c>
      <c r="R697" s="618" t="s">
        <v>7941</v>
      </c>
      <c r="S697" s="627">
        <v>46020</v>
      </c>
      <c r="T697" s="618"/>
      <c r="U697" s="618"/>
      <c r="V697" s="618"/>
      <c r="W697" s="623"/>
      <c r="X697" s="618" t="s">
        <v>7907</v>
      </c>
      <c r="Y697" s="623">
        <v>46035</v>
      </c>
      <c r="Z697" s="628"/>
    </row>
    <row r="698" spans="1:26" ht="27" hidden="1" customHeight="1" x14ac:dyDescent="0.25">
      <c r="A698" s="605" t="s">
        <v>85</v>
      </c>
      <c r="B698" s="605" t="s">
        <v>29</v>
      </c>
      <c r="C698" s="636">
        <v>46020</v>
      </c>
      <c r="D698" s="631">
        <v>46036</v>
      </c>
      <c r="E698" s="618" t="s">
        <v>22</v>
      </c>
      <c r="F698" s="618" t="s">
        <v>351</v>
      </c>
      <c r="G698" s="44" t="str" cm="1">
        <f t="array" ref="G698">IF(E698="JAL", _xlfn.XLOOKUP(F698,JAL[JAL],Listas!$C$272:$C$456),IF(E698 = "Concejo",_xlfn.XLOOKUP(F698,Listas!$B$207:$B$251,Listas!$C$207:$C$251),IF(E698="Congreso",_xlfn.XLOOKUP(F698,Listas!$B$127:$B$188,Listas!$C$127:$C$188), "")))</f>
        <v>Mov. LARA Bogotá.</v>
      </c>
      <c r="H698" s="632" t="s">
        <v>7968</v>
      </c>
      <c r="I698" s="607" t="s">
        <v>110</v>
      </c>
      <c r="J698" s="625" t="s">
        <v>144</v>
      </c>
      <c r="K698" s="607" t="s">
        <v>121</v>
      </c>
      <c r="L698" s="607" t="s">
        <v>121</v>
      </c>
      <c r="M698" s="605" t="s">
        <v>7904</v>
      </c>
      <c r="N698" s="618" t="s">
        <v>121</v>
      </c>
      <c r="O698" s="623">
        <v>46020</v>
      </c>
      <c r="P698" s="626" t="s">
        <v>7969</v>
      </c>
      <c r="Q698" s="624">
        <v>46003</v>
      </c>
      <c r="R698" s="618" t="s">
        <v>7941</v>
      </c>
      <c r="S698" s="627">
        <v>46020</v>
      </c>
      <c r="T698" s="618"/>
      <c r="U698" s="618"/>
      <c r="V698" s="618"/>
      <c r="W698" s="623"/>
      <c r="X698" s="618" t="s">
        <v>7907</v>
      </c>
      <c r="Y698" s="623">
        <v>46035</v>
      </c>
      <c r="Z698" s="628"/>
    </row>
    <row r="699" spans="1:26" ht="27" hidden="1" customHeight="1" x14ac:dyDescent="0.25">
      <c r="A699" s="605" t="s">
        <v>85</v>
      </c>
      <c r="B699" s="605" t="s">
        <v>29</v>
      </c>
      <c r="C699" s="636">
        <v>46020</v>
      </c>
      <c r="D699" s="631">
        <v>46036</v>
      </c>
      <c r="E699" s="618" t="s">
        <v>22</v>
      </c>
      <c r="F699" s="618" t="s">
        <v>351</v>
      </c>
      <c r="G699" s="44" t="str" cm="1">
        <f t="array" ref="G699">IF(E699="JAL", _xlfn.XLOOKUP(F699,JAL[JAL],Listas!$C$272:$C$456),IF(E699 = "Concejo",_xlfn.XLOOKUP(F699,Listas!$B$207:$B$251,Listas!$C$207:$C$251),IF(E699="Congreso",_xlfn.XLOOKUP(F699,Listas!$B$127:$B$188,Listas!$C$127:$C$188), "")))</f>
        <v>Mov. LARA Bogotá.</v>
      </c>
      <c r="H699" s="632" t="s">
        <v>7970</v>
      </c>
      <c r="I699" s="607" t="s">
        <v>110</v>
      </c>
      <c r="J699" s="625" t="s">
        <v>144</v>
      </c>
      <c r="K699" s="607" t="s">
        <v>121</v>
      </c>
      <c r="L699" s="607" t="s">
        <v>121</v>
      </c>
      <c r="M699" s="605" t="s">
        <v>7904</v>
      </c>
      <c r="N699" s="618" t="s">
        <v>121</v>
      </c>
      <c r="O699" s="623">
        <v>46020</v>
      </c>
      <c r="P699" s="626" t="s">
        <v>7971</v>
      </c>
      <c r="Q699" s="624">
        <v>46003</v>
      </c>
      <c r="R699" s="618" t="s">
        <v>7941</v>
      </c>
      <c r="S699" s="627">
        <v>46020</v>
      </c>
      <c r="T699" s="618"/>
      <c r="U699" s="618"/>
      <c r="V699" s="618"/>
      <c r="W699" s="623"/>
      <c r="X699" s="618" t="s">
        <v>7907</v>
      </c>
      <c r="Y699" s="623">
        <v>46035</v>
      </c>
      <c r="Z699" s="628"/>
    </row>
    <row r="700" spans="1:26" ht="27" hidden="1" customHeight="1" x14ac:dyDescent="0.25">
      <c r="A700" s="605" t="s">
        <v>85</v>
      </c>
      <c r="B700" s="605" t="s">
        <v>29</v>
      </c>
      <c r="C700" s="636">
        <v>46020</v>
      </c>
      <c r="D700" s="631">
        <v>46036</v>
      </c>
      <c r="E700" s="618" t="s">
        <v>22</v>
      </c>
      <c r="F700" s="618" t="s">
        <v>351</v>
      </c>
      <c r="G700" s="44" t="str" cm="1">
        <f t="array" ref="G700">IF(E700="JAL", _xlfn.XLOOKUP(F700,JAL[JAL],Listas!$C$272:$C$456),IF(E700 = "Concejo",_xlfn.XLOOKUP(F700,Listas!$B$207:$B$251,Listas!$C$207:$C$251),IF(E700="Congreso",_xlfn.XLOOKUP(F700,Listas!$B$127:$B$188,Listas!$C$127:$C$188), "")))</f>
        <v>Mov. LARA Bogotá.</v>
      </c>
      <c r="H700" s="632" t="s">
        <v>7972</v>
      </c>
      <c r="I700" s="607" t="s">
        <v>110</v>
      </c>
      <c r="J700" s="625" t="s">
        <v>144</v>
      </c>
      <c r="K700" s="607" t="s">
        <v>121</v>
      </c>
      <c r="L700" s="607" t="s">
        <v>121</v>
      </c>
      <c r="M700" s="605" t="s">
        <v>7904</v>
      </c>
      <c r="N700" s="618" t="s">
        <v>121</v>
      </c>
      <c r="O700" s="623">
        <v>46020</v>
      </c>
      <c r="P700" s="626" t="s">
        <v>7973</v>
      </c>
      <c r="Q700" s="624">
        <v>46003</v>
      </c>
      <c r="R700" s="618" t="s">
        <v>7941</v>
      </c>
      <c r="S700" s="627">
        <v>46020</v>
      </c>
      <c r="T700" s="618"/>
      <c r="U700" s="618"/>
      <c r="V700" s="618"/>
      <c r="W700" s="623"/>
      <c r="X700" s="618" t="s">
        <v>7907</v>
      </c>
      <c r="Y700" s="623">
        <v>46035</v>
      </c>
      <c r="Z700" s="628"/>
    </row>
    <row r="701" spans="1:26" ht="27" hidden="1" customHeight="1" x14ac:dyDescent="0.25">
      <c r="A701" s="605" t="s">
        <v>85</v>
      </c>
      <c r="B701" s="605" t="s">
        <v>29</v>
      </c>
      <c r="C701" s="636">
        <v>46020</v>
      </c>
      <c r="D701" s="631">
        <v>46036</v>
      </c>
      <c r="E701" s="618" t="s">
        <v>22</v>
      </c>
      <c r="F701" s="618" t="s">
        <v>351</v>
      </c>
      <c r="G701" s="44" t="str" cm="1">
        <f t="array" ref="G701">IF(E701="JAL", _xlfn.XLOOKUP(F701,JAL[JAL],Listas!$C$272:$C$456),IF(E701 = "Concejo",_xlfn.XLOOKUP(F701,Listas!$B$207:$B$251,Listas!$C$207:$C$251),IF(E701="Congreso",_xlfn.XLOOKUP(F701,Listas!$B$127:$B$188,Listas!$C$127:$C$188), "")))</f>
        <v>Mov. LARA Bogotá.</v>
      </c>
      <c r="H701" s="632" t="s">
        <v>7974</v>
      </c>
      <c r="I701" s="607" t="s">
        <v>110</v>
      </c>
      <c r="J701" s="625" t="s">
        <v>144</v>
      </c>
      <c r="K701" s="607" t="s">
        <v>121</v>
      </c>
      <c r="L701" s="607" t="s">
        <v>121</v>
      </c>
      <c r="M701" s="605" t="s">
        <v>7904</v>
      </c>
      <c r="N701" s="618" t="s">
        <v>121</v>
      </c>
      <c r="O701" s="623">
        <v>46020</v>
      </c>
      <c r="P701" s="626" t="s">
        <v>7975</v>
      </c>
      <c r="Q701" s="624">
        <v>46003</v>
      </c>
      <c r="R701" s="618" t="s">
        <v>7941</v>
      </c>
      <c r="S701" s="627">
        <v>46020</v>
      </c>
      <c r="T701" s="618"/>
      <c r="U701" s="618"/>
      <c r="V701" s="618"/>
      <c r="W701" s="623"/>
      <c r="X701" s="618" t="s">
        <v>7907</v>
      </c>
      <c r="Y701" s="623">
        <v>46035</v>
      </c>
      <c r="Z701" s="628"/>
    </row>
    <row r="702" spans="1:26" ht="27" hidden="1" customHeight="1" x14ac:dyDescent="0.25">
      <c r="A702" s="605" t="s">
        <v>85</v>
      </c>
      <c r="B702" s="605" t="s">
        <v>29</v>
      </c>
      <c r="C702" s="636">
        <v>46020</v>
      </c>
      <c r="D702" s="631">
        <v>46036</v>
      </c>
      <c r="E702" s="618" t="s">
        <v>22</v>
      </c>
      <c r="F702" s="618" t="s">
        <v>351</v>
      </c>
      <c r="G702" s="44" t="str" cm="1">
        <f t="array" ref="G702">IF(E702="JAL", _xlfn.XLOOKUP(F702,JAL[JAL],Listas!$C$272:$C$456),IF(E702 = "Concejo",_xlfn.XLOOKUP(F702,Listas!$B$207:$B$251,Listas!$C$207:$C$251),IF(E702="Congreso",_xlfn.XLOOKUP(F702,Listas!$B$127:$B$188,Listas!$C$127:$C$188), "")))</f>
        <v>Mov. LARA Bogotá.</v>
      </c>
      <c r="H702" s="632" t="s">
        <v>7976</v>
      </c>
      <c r="I702" s="607" t="s">
        <v>110</v>
      </c>
      <c r="J702" s="625" t="s">
        <v>144</v>
      </c>
      <c r="K702" s="607" t="s">
        <v>121</v>
      </c>
      <c r="L702" s="607" t="s">
        <v>121</v>
      </c>
      <c r="M702" s="605" t="s">
        <v>7904</v>
      </c>
      <c r="N702" s="618" t="s">
        <v>121</v>
      </c>
      <c r="O702" s="623">
        <v>46020</v>
      </c>
      <c r="P702" s="626" t="s">
        <v>7977</v>
      </c>
      <c r="Q702" s="624">
        <v>46003</v>
      </c>
      <c r="R702" s="618" t="s">
        <v>7941</v>
      </c>
      <c r="S702" s="627">
        <v>46020</v>
      </c>
      <c r="T702" s="618"/>
      <c r="U702" s="618"/>
      <c r="V702" s="618"/>
      <c r="W702" s="623"/>
      <c r="X702" s="618" t="s">
        <v>7907</v>
      </c>
      <c r="Y702" s="623">
        <v>46035</v>
      </c>
      <c r="Z702" s="628"/>
    </row>
    <row r="703" spans="1:26" ht="27" hidden="1" customHeight="1" x14ac:dyDescent="0.25">
      <c r="A703" s="605" t="s">
        <v>85</v>
      </c>
      <c r="B703" s="605" t="s">
        <v>29</v>
      </c>
      <c r="C703" s="636">
        <v>46020</v>
      </c>
      <c r="D703" s="631">
        <v>46036</v>
      </c>
      <c r="E703" s="618" t="s">
        <v>22</v>
      </c>
      <c r="F703" s="618" t="s">
        <v>351</v>
      </c>
      <c r="G703" s="44" t="str" cm="1">
        <f t="array" ref="G703">IF(E703="JAL", _xlfn.XLOOKUP(F703,JAL[JAL],Listas!$C$272:$C$456),IF(E703 = "Concejo",_xlfn.XLOOKUP(F703,Listas!$B$207:$B$251,Listas!$C$207:$C$251),IF(E703="Congreso",_xlfn.XLOOKUP(F703,Listas!$B$127:$B$188,Listas!$C$127:$C$188), "")))</f>
        <v>Mov. LARA Bogotá.</v>
      </c>
      <c r="H703" s="632" t="s">
        <v>7978</v>
      </c>
      <c r="I703" s="607" t="s">
        <v>110</v>
      </c>
      <c r="J703" s="625" t="s">
        <v>144</v>
      </c>
      <c r="K703" s="607" t="s">
        <v>121</v>
      </c>
      <c r="L703" s="607" t="s">
        <v>121</v>
      </c>
      <c r="M703" s="605" t="s">
        <v>7904</v>
      </c>
      <c r="N703" s="618" t="s">
        <v>121</v>
      </c>
      <c r="O703" s="623">
        <v>46020</v>
      </c>
      <c r="P703" s="626" t="s">
        <v>7979</v>
      </c>
      <c r="Q703" s="624">
        <v>46003</v>
      </c>
      <c r="R703" s="618" t="s">
        <v>7941</v>
      </c>
      <c r="S703" s="627">
        <v>46020</v>
      </c>
      <c r="T703" s="618"/>
      <c r="U703" s="618"/>
      <c r="V703" s="618"/>
      <c r="W703" s="623"/>
      <c r="X703" s="618" t="s">
        <v>7907</v>
      </c>
      <c r="Y703" s="623">
        <v>46035</v>
      </c>
      <c r="Z703" s="628"/>
    </row>
    <row r="704" spans="1:26" ht="27" hidden="1" customHeight="1" x14ac:dyDescent="0.25">
      <c r="A704" s="605" t="s">
        <v>85</v>
      </c>
      <c r="B704" s="605" t="s">
        <v>29</v>
      </c>
      <c r="C704" s="636">
        <v>46020</v>
      </c>
      <c r="D704" s="631">
        <v>46036</v>
      </c>
      <c r="E704" s="618" t="s">
        <v>22</v>
      </c>
      <c r="F704" s="618" t="s">
        <v>351</v>
      </c>
      <c r="G704" s="44" t="str" cm="1">
        <f t="array" ref="G704">IF(E704="JAL", _xlfn.XLOOKUP(F704,JAL[JAL],Listas!$C$272:$C$456),IF(E704 = "Concejo",_xlfn.XLOOKUP(F704,Listas!$B$207:$B$251,Listas!$C$207:$C$251),IF(E704="Congreso",_xlfn.XLOOKUP(F704,Listas!$B$127:$B$188,Listas!$C$127:$C$188), "")))</f>
        <v>Mov. LARA Bogotá.</v>
      </c>
      <c r="H704" s="632" t="s">
        <v>7980</v>
      </c>
      <c r="I704" s="607" t="s">
        <v>110</v>
      </c>
      <c r="J704" s="625" t="s">
        <v>144</v>
      </c>
      <c r="K704" s="607" t="s">
        <v>121</v>
      </c>
      <c r="L704" s="607" t="s">
        <v>121</v>
      </c>
      <c r="M704" s="605" t="s">
        <v>7904</v>
      </c>
      <c r="N704" s="618" t="s">
        <v>121</v>
      </c>
      <c r="O704" s="623">
        <v>46020</v>
      </c>
      <c r="P704" s="626" t="s">
        <v>7981</v>
      </c>
      <c r="Q704" s="624">
        <v>46003</v>
      </c>
      <c r="R704" s="618" t="s">
        <v>7941</v>
      </c>
      <c r="S704" s="627">
        <v>46020</v>
      </c>
      <c r="T704" s="618"/>
      <c r="U704" s="618"/>
      <c r="V704" s="618"/>
      <c r="W704" s="623"/>
      <c r="X704" s="618" t="s">
        <v>7907</v>
      </c>
      <c r="Y704" s="623">
        <v>46035</v>
      </c>
      <c r="Z704" s="628"/>
    </row>
    <row r="705" spans="1:26" ht="27" hidden="1" customHeight="1" x14ac:dyDescent="0.25">
      <c r="A705" s="605" t="s">
        <v>85</v>
      </c>
      <c r="B705" s="605" t="s">
        <v>29</v>
      </c>
      <c r="C705" s="636">
        <v>46020</v>
      </c>
      <c r="D705" s="631">
        <v>46036</v>
      </c>
      <c r="E705" s="618" t="s">
        <v>22</v>
      </c>
      <c r="F705" s="618" t="s">
        <v>351</v>
      </c>
      <c r="G705" s="44" t="str" cm="1">
        <f t="array" ref="G705">IF(E705="JAL", _xlfn.XLOOKUP(F705,JAL[JAL],Listas!$C$272:$C$456),IF(E705 = "Concejo",_xlfn.XLOOKUP(F705,Listas!$B$207:$B$251,Listas!$C$207:$C$251),IF(E705="Congreso",_xlfn.XLOOKUP(F705,Listas!$B$127:$B$188,Listas!$C$127:$C$188), "")))</f>
        <v>Mov. LARA Bogotá.</v>
      </c>
      <c r="H705" s="632" t="s">
        <v>7982</v>
      </c>
      <c r="I705" s="607" t="s">
        <v>110</v>
      </c>
      <c r="J705" s="625" t="s">
        <v>144</v>
      </c>
      <c r="K705" s="607" t="s">
        <v>121</v>
      </c>
      <c r="L705" s="607" t="s">
        <v>121</v>
      </c>
      <c r="M705" s="605" t="s">
        <v>7904</v>
      </c>
      <c r="N705" s="618" t="s">
        <v>121</v>
      </c>
      <c r="O705" s="623">
        <v>46020</v>
      </c>
      <c r="P705" s="626" t="s">
        <v>7983</v>
      </c>
      <c r="Q705" s="624">
        <v>46003</v>
      </c>
      <c r="R705" s="618" t="s">
        <v>7941</v>
      </c>
      <c r="S705" s="627">
        <v>46020</v>
      </c>
      <c r="T705" s="618"/>
      <c r="U705" s="618"/>
      <c r="V705" s="618"/>
      <c r="W705" s="623"/>
      <c r="X705" s="618" t="s">
        <v>7907</v>
      </c>
      <c r="Y705" s="623">
        <v>46035</v>
      </c>
      <c r="Z705" s="628"/>
    </row>
    <row r="706" spans="1:26" ht="27" hidden="1" customHeight="1" x14ac:dyDescent="0.25">
      <c r="A706" s="605" t="s">
        <v>85</v>
      </c>
      <c r="B706" s="605" t="s">
        <v>29</v>
      </c>
      <c r="C706" s="636">
        <v>46020</v>
      </c>
      <c r="D706" s="631">
        <v>46036</v>
      </c>
      <c r="E706" s="618" t="s">
        <v>22</v>
      </c>
      <c r="F706" s="618" t="s">
        <v>351</v>
      </c>
      <c r="G706" s="44" t="str" cm="1">
        <f t="array" ref="G706">IF(E706="JAL", _xlfn.XLOOKUP(F706,JAL[JAL],Listas!$C$272:$C$456),IF(E706 = "Concejo",_xlfn.XLOOKUP(F706,Listas!$B$207:$B$251,Listas!$C$207:$C$251),IF(E706="Congreso",_xlfn.XLOOKUP(F706,Listas!$B$127:$B$188,Listas!$C$127:$C$188), "")))</f>
        <v>Mov. LARA Bogotá.</v>
      </c>
      <c r="H706" s="632" t="s">
        <v>7984</v>
      </c>
      <c r="I706" s="607" t="s">
        <v>110</v>
      </c>
      <c r="J706" s="625" t="s">
        <v>144</v>
      </c>
      <c r="K706" s="607" t="s">
        <v>121</v>
      </c>
      <c r="L706" s="607" t="s">
        <v>121</v>
      </c>
      <c r="M706" s="605" t="s">
        <v>7904</v>
      </c>
      <c r="N706" s="618" t="s">
        <v>121</v>
      </c>
      <c r="O706" s="623">
        <v>46020</v>
      </c>
      <c r="P706" s="626" t="s">
        <v>7985</v>
      </c>
      <c r="Q706" s="624">
        <v>46003</v>
      </c>
      <c r="R706" s="618" t="s">
        <v>7941</v>
      </c>
      <c r="S706" s="627">
        <v>46020</v>
      </c>
      <c r="T706" s="618"/>
      <c r="U706" s="618"/>
      <c r="V706" s="618"/>
      <c r="W706" s="623"/>
      <c r="X706" s="618" t="s">
        <v>7907</v>
      </c>
      <c r="Y706" s="623">
        <v>46035</v>
      </c>
      <c r="Z706" s="628"/>
    </row>
    <row r="707" spans="1:26" ht="27" hidden="1" customHeight="1" x14ac:dyDescent="0.25">
      <c r="A707" s="605" t="s">
        <v>85</v>
      </c>
      <c r="B707" s="605" t="s">
        <v>29</v>
      </c>
      <c r="C707" s="636">
        <v>46020</v>
      </c>
      <c r="D707" s="631">
        <v>46036</v>
      </c>
      <c r="E707" s="618" t="s">
        <v>22</v>
      </c>
      <c r="F707" s="618" t="s">
        <v>351</v>
      </c>
      <c r="G707" s="44" t="str" cm="1">
        <f t="array" ref="G707">IF(E707="JAL", _xlfn.XLOOKUP(F707,JAL[JAL],Listas!$C$272:$C$456),IF(E707 = "Concejo",_xlfn.XLOOKUP(F707,Listas!$B$207:$B$251,Listas!$C$207:$C$251),IF(E707="Congreso",_xlfn.XLOOKUP(F707,Listas!$B$127:$B$188,Listas!$C$127:$C$188), "")))</f>
        <v>Mov. LARA Bogotá.</v>
      </c>
      <c r="H707" s="632" t="s">
        <v>7986</v>
      </c>
      <c r="I707" s="607" t="s">
        <v>110</v>
      </c>
      <c r="J707" s="625" t="s">
        <v>144</v>
      </c>
      <c r="K707" s="607" t="s">
        <v>121</v>
      </c>
      <c r="L707" s="607" t="s">
        <v>121</v>
      </c>
      <c r="M707" s="605" t="s">
        <v>7904</v>
      </c>
      <c r="N707" s="618" t="s">
        <v>121</v>
      </c>
      <c r="O707" s="623">
        <v>46020</v>
      </c>
      <c r="P707" s="626" t="s">
        <v>7987</v>
      </c>
      <c r="Q707" s="624">
        <v>46003</v>
      </c>
      <c r="R707" s="618" t="s">
        <v>7941</v>
      </c>
      <c r="S707" s="627">
        <v>46020</v>
      </c>
      <c r="T707" s="618"/>
      <c r="U707" s="618"/>
      <c r="V707" s="618"/>
      <c r="W707" s="623"/>
      <c r="X707" s="618" t="s">
        <v>7907</v>
      </c>
      <c r="Y707" s="623">
        <v>46035</v>
      </c>
      <c r="Z707" s="628"/>
    </row>
    <row r="708" spans="1:26" ht="27" hidden="1" customHeight="1" x14ac:dyDescent="0.25">
      <c r="A708" s="605" t="s">
        <v>85</v>
      </c>
      <c r="B708" s="605" t="s">
        <v>29</v>
      </c>
      <c r="C708" s="636">
        <v>46020</v>
      </c>
      <c r="D708" s="631">
        <v>46036</v>
      </c>
      <c r="E708" s="618" t="s">
        <v>22</v>
      </c>
      <c r="F708" s="618" t="s">
        <v>351</v>
      </c>
      <c r="G708" s="44" t="str" cm="1">
        <f t="array" ref="G708">IF(E708="JAL", _xlfn.XLOOKUP(F708,JAL[JAL],Listas!$C$272:$C$456),IF(E708 = "Concejo",_xlfn.XLOOKUP(F708,Listas!$B$207:$B$251,Listas!$C$207:$C$251),IF(E708="Congreso",_xlfn.XLOOKUP(F708,Listas!$B$127:$B$188,Listas!$C$127:$C$188), "")))</f>
        <v>Mov. LARA Bogotá.</v>
      </c>
      <c r="H708" s="632" t="s">
        <v>7988</v>
      </c>
      <c r="I708" s="607" t="s">
        <v>110</v>
      </c>
      <c r="J708" s="625" t="s">
        <v>144</v>
      </c>
      <c r="K708" s="607" t="s">
        <v>121</v>
      </c>
      <c r="L708" s="607" t="s">
        <v>121</v>
      </c>
      <c r="M708" s="605" t="s">
        <v>7904</v>
      </c>
      <c r="N708" s="618" t="s">
        <v>121</v>
      </c>
      <c r="O708" s="623">
        <v>46020</v>
      </c>
      <c r="P708" s="626" t="s">
        <v>7989</v>
      </c>
      <c r="Q708" s="624">
        <v>46003</v>
      </c>
      <c r="R708" s="618" t="s">
        <v>7941</v>
      </c>
      <c r="S708" s="627">
        <v>46020</v>
      </c>
      <c r="T708" s="618"/>
      <c r="U708" s="618"/>
      <c r="V708" s="618"/>
      <c r="W708" s="623"/>
      <c r="X708" s="618" t="s">
        <v>7907</v>
      </c>
      <c r="Y708" s="623">
        <v>46035</v>
      </c>
      <c r="Z708" s="628"/>
    </row>
    <row r="709" spans="1:26" ht="27" hidden="1" customHeight="1" x14ac:dyDescent="0.25">
      <c r="A709" s="605" t="s">
        <v>85</v>
      </c>
      <c r="B709" s="605" t="s">
        <v>29</v>
      </c>
      <c r="C709" s="636">
        <v>46020</v>
      </c>
      <c r="D709" s="631">
        <v>46036</v>
      </c>
      <c r="E709" s="618" t="s">
        <v>22</v>
      </c>
      <c r="F709" s="618" t="s">
        <v>351</v>
      </c>
      <c r="G709" s="44" t="str" cm="1">
        <f t="array" ref="G709">IF(E709="JAL", _xlfn.XLOOKUP(F709,JAL[JAL],Listas!$C$272:$C$456),IF(E709 = "Concejo",_xlfn.XLOOKUP(F709,Listas!$B$207:$B$251,Listas!$C$207:$C$251),IF(E709="Congreso",_xlfn.XLOOKUP(F709,Listas!$B$127:$B$188,Listas!$C$127:$C$188), "")))</f>
        <v>Mov. LARA Bogotá.</v>
      </c>
      <c r="H709" s="632" t="s">
        <v>7990</v>
      </c>
      <c r="I709" s="607" t="s">
        <v>110</v>
      </c>
      <c r="J709" s="625" t="s">
        <v>144</v>
      </c>
      <c r="K709" s="607" t="s">
        <v>121</v>
      </c>
      <c r="L709" s="607" t="s">
        <v>121</v>
      </c>
      <c r="M709" s="605" t="s">
        <v>7904</v>
      </c>
      <c r="N709" s="618" t="s">
        <v>121</v>
      </c>
      <c r="O709" s="623">
        <v>46020</v>
      </c>
      <c r="P709" s="626" t="s">
        <v>7991</v>
      </c>
      <c r="Q709" s="624">
        <v>46003</v>
      </c>
      <c r="R709" s="618" t="s">
        <v>7941</v>
      </c>
      <c r="S709" s="627">
        <v>46020</v>
      </c>
      <c r="T709" s="618"/>
      <c r="U709" s="618"/>
      <c r="V709" s="618"/>
      <c r="W709" s="623"/>
      <c r="X709" s="618" t="s">
        <v>7907</v>
      </c>
      <c r="Y709" s="623">
        <v>46035</v>
      </c>
      <c r="Z709" s="628"/>
    </row>
    <row r="710" spans="1:26" ht="27" hidden="1" customHeight="1" x14ac:dyDescent="0.25">
      <c r="A710" s="605" t="s">
        <v>85</v>
      </c>
      <c r="B710" s="605" t="s">
        <v>29</v>
      </c>
      <c r="C710" s="636">
        <v>46020</v>
      </c>
      <c r="D710" s="631">
        <v>46036</v>
      </c>
      <c r="E710" s="618" t="s">
        <v>22</v>
      </c>
      <c r="F710" s="618" t="s">
        <v>351</v>
      </c>
      <c r="G710" s="44" t="str" cm="1">
        <f t="array" ref="G710">IF(E710="JAL", _xlfn.XLOOKUP(F710,JAL[JAL],Listas!$C$272:$C$456),IF(E710 = "Concejo",_xlfn.XLOOKUP(F710,Listas!$B$207:$B$251,Listas!$C$207:$C$251),IF(E710="Congreso",_xlfn.XLOOKUP(F710,Listas!$B$127:$B$188,Listas!$C$127:$C$188), "")))</f>
        <v>Mov. LARA Bogotá.</v>
      </c>
      <c r="H710" s="632" t="s">
        <v>7992</v>
      </c>
      <c r="I710" s="607" t="s">
        <v>110</v>
      </c>
      <c r="J710" s="625" t="s">
        <v>144</v>
      </c>
      <c r="K710" s="607" t="s">
        <v>121</v>
      </c>
      <c r="L710" s="607" t="s">
        <v>121</v>
      </c>
      <c r="M710" s="605" t="s">
        <v>7904</v>
      </c>
      <c r="N710" s="618" t="s">
        <v>121</v>
      </c>
      <c r="O710" s="623">
        <v>46020</v>
      </c>
      <c r="P710" s="626" t="s">
        <v>7993</v>
      </c>
      <c r="Q710" s="624">
        <v>46003</v>
      </c>
      <c r="R710" s="618" t="s">
        <v>7941</v>
      </c>
      <c r="S710" s="627">
        <v>46020</v>
      </c>
      <c r="T710" s="618"/>
      <c r="U710" s="618"/>
      <c r="V710" s="618"/>
      <c r="W710" s="623"/>
      <c r="X710" s="618" t="s">
        <v>7907</v>
      </c>
      <c r="Y710" s="623">
        <v>46035</v>
      </c>
      <c r="Z710" s="628"/>
    </row>
    <row r="711" spans="1:26" ht="27" hidden="1" customHeight="1" x14ac:dyDescent="0.25">
      <c r="A711" s="605" t="s">
        <v>85</v>
      </c>
      <c r="B711" s="605" t="s">
        <v>29</v>
      </c>
      <c r="C711" s="636">
        <v>46020</v>
      </c>
      <c r="D711" s="631">
        <v>46036</v>
      </c>
      <c r="E711" s="618" t="s">
        <v>22</v>
      </c>
      <c r="F711" s="618" t="s">
        <v>351</v>
      </c>
      <c r="G711" s="44" t="str" cm="1">
        <f t="array" ref="G711">IF(E711="JAL", _xlfn.XLOOKUP(F711,JAL[JAL],Listas!$C$272:$C$456),IF(E711 = "Concejo",_xlfn.XLOOKUP(F711,Listas!$B$207:$B$251,Listas!$C$207:$C$251),IF(E711="Congreso",_xlfn.XLOOKUP(F711,Listas!$B$127:$B$188,Listas!$C$127:$C$188), "")))</f>
        <v>Mov. LARA Bogotá.</v>
      </c>
      <c r="H711" s="632" t="s">
        <v>7994</v>
      </c>
      <c r="I711" s="607" t="s">
        <v>110</v>
      </c>
      <c r="J711" s="625" t="s">
        <v>144</v>
      </c>
      <c r="K711" s="607" t="s">
        <v>121</v>
      </c>
      <c r="L711" s="607" t="s">
        <v>121</v>
      </c>
      <c r="M711" s="605" t="s">
        <v>7904</v>
      </c>
      <c r="N711" s="618" t="s">
        <v>121</v>
      </c>
      <c r="O711" s="623">
        <v>46020</v>
      </c>
      <c r="P711" s="626" t="s">
        <v>7995</v>
      </c>
      <c r="Q711" s="624">
        <v>46003</v>
      </c>
      <c r="R711" s="618" t="s">
        <v>7941</v>
      </c>
      <c r="S711" s="627">
        <v>46020</v>
      </c>
      <c r="T711" s="618"/>
      <c r="U711" s="618"/>
      <c r="V711" s="618"/>
      <c r="W711" s="623"/>
      <c r="X711" s="618" t="s">
        <v>7907</v>
      </c>
      <c r="Y711" s="623">
        <v>46035</v>
      </c>
      <c r="Z711" s="628"/>
    </row>
    <row r="712" spans="1:26" ht="27" hidden="1" customHeight="1" x14ac:dyDescent="0.25">
      <c r="A712" s="605" t="s">
        <v>85</v>
      </c>
      <c r="B712" s="605" t="s">
        <v>29</v>
      </c>
      <c r="C712" s="636">
        <v>46020</v>
      </c>
      <c r="D712" s="631">
        <v>46036</v>
      </c>
      <c r="E712" s="618" t="s">
        <v>22</v>
      </c>
      <c r="F712" s="618" t="s">
        <v>351</v>
      </c>
      <c r="G712" s="44" t="str" cm="1">
        <f t="array" ref="G712">IF(E712="JAL", _xlfn.XLOOKUP(F712,JAL[JAL],Listas!$C$272:$C$456),IF(E712 = "Concejo",_xlfn.XLOOKUP(F712,Listas!$B$207:$B$251,Listas!$C$207:$C$251),IF(E712="Congreso",_xlfn.XLOOKUP(F712,Listas!$B$127:$B$188,Listas!$C$127:$C$188), "")))</f>
        <v>Mov. LARA Bogotá.</v>
      </c>
      <c r="H712" s="632" t="s">
        <v>7996</v>
      </c>
      <c r="I712" s="607" t="s">
        <v>110</v>
      </c>
      <c r="J712" s="625" t="s">
        <v>144</v>
      </c>
      <c r="K712" s="607" t="s">
        <v>121</v>
      </c>
      <c r="L712" s="607" t="s">
        <v>121</v>
      </c>
      <c r="M712" s="605" t="s">
        <v>7904</v>
      </c>
      <c r="N712" s="618" t="s">
        <v>121</v>
      </c>
      <c r="O712" s="623">
        <v>46020</v>
      </c>
      <c r="P712" s="626" t="s">
        <v>7997</v>
      </c>
      <c r="Q712" s="624">
        <v>46003</v>
      </c>
      <c r="R712" s="618" t="s">
        <v>7941</v>
      </c>
      <c r="S712" s="627">
        <v>46020</v>
      </c>
      <c r="T712" s="618"/>
      <c r="U712" s="618"/>
      <c r="V712" s="618"/>
      <c r="W712" s="623"/>
      <c r="X712" s="618" t="s">
        <v>7907</v>
      </c>
      <c r="Y712" s="623">
        <v>46035</v>
      </c>
      <c r="Z712" s="628"/>
    </row>
    <row r="713" spans="1:26" ht="27" hidden="1" customHeight="1" x14ac:dyDescent="0.25">
      <c r="A713" s="605" t="s">
        <v>85</v>
      </c>
      <c r="B713" s="605" t="s">
        <v>29</v>
      </c>
      <c r="C713" s="636">
        <v>46020</v>
      </c>
      <c r="D713" s="631">
        <v>46036</v>
      </c>
      <c r="E713" s="618" t="s">
        <v>22</v>
      </c>
      <c r="F713" s="618" t="s">
        <v>351</v>
      </c>
      <c r="G713" s="44" t="str" cm="1">
        <f t="array" ref="G713">IF(E713="JAL", _xlfn.XLOOKUP(F713,JAL[JAL],Listas!$C$272:$C$456),IF(E713 = "Concejo",_xlfn.XLOOKUP(F713,Listas!$B$207:$B$251,Listas!$C$207:$C$251),IF(E713="Congreso",_xlfn.XLOOKUP(F713,Listas!$B$127:$B$188,Listas!$C$127:$C$188), "")))</f>
        <v>Mov. LARA Bogotá.</v>
      </c>
      <c r="H713" s="632" t="s">
        <v>7998</v>
      </c>
      <c r="I713" s="607" t="s">
        <v>110</v>
      </c>
      <c r="J713" s="625" t="s">
        <v>144</v>
      </c>
      <c r="K713" s="607" t="s">
        <v>121</v>
      </c>
      <c r="L713" s="607" t="s">
        <v>121</v>
      </c>
      <c r="M713" s="605" t="s">
        <v>7904</v>
      </c>
      <c r="N713" s="618" t="s">
        <v>121</v>
      </c>
      <c r="O713" s="623">
        <v>46020</v>
      </c>
      <c r="P713" s="626" t="s">
        <v>7999</v>
      </c>
      <c r="Q713" s="624">
        <v>46003</v>
      </c>
      <c r="R713" s="618" t="s">
        <v>7941</v>
      </c>
      <c r="S713" s="627">
        <v>46020</v>
      </c>
      <c r="T713" s="618"/>
      <c r="U713" s="618"/>
      <c r="V713" s="618"/>
      <c r="W713" s="623"/>
      <c r="X713" s="618" t="s">
        <v>7907</v>
      </c>
      <c r="Y713" s="623">
        <v>46035</v>
      </c>
      <c r="Z713" s="628"/>
    </row>
    <row r="714" spans="1:26" ht="27" hidden="1" customHeight="1" x14ac:dyDescent="0.25">
      <c r="A714" s="605" t="s">
        <v>85</v>
      </c>
      <c r="B714" s="605" t="s">
        <v>29</v>
      </c>
      <c r="C714" s="636">
        <v>46020</v>
      </c>
      <c r="D714" s="631">
        <v>46036</v>
      </c>
      <c r="E714" s="618" t="s">
        <v>22</v>
      </c>
      <c r="F714" s="618" t="s">
        <v>351</v>
      </c>
      <c r="G714" s="44" t="str" cm="1">
        <f t="array" ref="G714">IF(E714="JAL", _xlfn.XLOOKUP(F714,JAL[JAL],Listas!$C$272:$C$456),IF(E714 = "Concejo",_xlfn.XLOOKUP(F714,Listas!$B$207:$B$251,Listas!$C$207:$C$251),IF(E714="Congreso",_xlfn.XLOOKUP(F714,Listas!$B$127:$B$188,Listas!$C$127:$C$188), "")))</f>
        <v>Mov. LARA Bogotá.</v>
      </c>
      <c r="H714" s="632" t="s">
        <v>8000</v>
      </c>
      <c r="I714" s="607" t="s">
        <v>110</v>
      </c>
      <c r="J714" s="625" t="s">
        <v>144</v>
      </c>
      <c r="K714" s="607" t="s">
        <v>121</v>
      </c>
      <c r="L714" s="607" t="s">
        <v>121</v>
      </c>
      <c r="M714" s="605" t="s">
        <v>7904</v>
      </c>
      <c r="N714" s="618" t="s">
        <v>121</v>
      </c>
      <c r="O714" s="623">
        <v>46020</v>
      </c>
      <c r="P714" s="626" t="s">
        <v>8001</v>
      </c>
      <c r="Q714" s="624">
        <v>46003</v>
      </c>
      <c r="R714" s="618" t="s">
        <v>7941</v>
      </c>
      <c r="S714" s="627">
        <v>46020</v>
      </c>
      <c r="T714" s="618"/>
      <c r="U714" s="618"/>
      <c r="V714" s="618"/>
      <c r="W714" s="623"/>
      <c r="X714" s="618" t="s">
        <v>7907</v>
      </c>
      <c r="Y714" s="623">
        <v>46035</v>
      </c>
      <c r="Z714" s="628"/>
    </row>
    <row r="715" spans="1:26" ht="27" hidden="1" customHeight="1" x14ac:dyDescent="0.25">
      <c r="A715" s="605" t="s">
        <v>85</v>
      </c>
      <c r="B715" s="605" t="s">
        <v>29</v>
      </c>
      <c r="C715" s="636">
        <v>46020</v>
      </c>
      <c r="D715" s="631">
        <v>46036</v>
      </c>
      <c r="E715" s="618" t="s">
        <v>22</v>
      </c>
      <c r="F715" s="618" t="s">
        <v>351</v>
      </c>
      <c r="G715" s="44" t="str" cm="1">
        <f t="array" ref="G715">IF(E715="JAL", _xlfn.XLOOKUP(F715,JAL[JAL],Listas!$C$272:$C$456),IF(E715 = "Concejo",_xlfn.XLOOKUP(F715,Listas!$B$207:$B$251,Listas!$C$207:$C$251),IF(E715="Congreso",_xlfn.XLOOKUP(F715,Listas!$B$127:$B$188,Listas!$C$127:$C$188), "")))</f>
        <v>Mov. LARA Bogotá.</v>
      </c>
      <c r="H715" s="632" t="s">
        <v>8002</v>
      </c>
      <c r="I715" s="607" t="s">
        <v>110</v>
      </c>
      <c r="J715" s="625" t="s">
        <v>144</v>
      </c>
      <c r="K715" s="607" t="s">
        <v>121</v>
      </c>
      <c r="L715" s="607" t="s">
        <v>121</v>
      </c>
      <c r="M715" s="605" t="s">
        <v>7904</v>
      </c>
      <c r="N715" s="618" t="s">
        <v>121</v>
      </c>
      <c r="O715" s="623">
        <v>46020</v>
      </c>
      <c r="P715" s="626" t="s">
        <v>8003</v>
      </c>
      <c r="Q715" s="624">
        <v>46003</v>
      </c>
      <c r="R715" s="618" t="s">
        <v>7941</v>
      </c>
      <c r="S715" s="627">
        <v>46020</v>
      </c>
      <c r="T715" s="618"/>
      <c r="U715" s="618"/>
      <c r="V715" s="618"/>
      <c r="W715" s="623"/>
      <c r="X715" s="618" t="s">
        <v>7907</v>
      </c>
      <c r="Y715" s="623">
        <v>46035</v>
      </c>
      <c r="Z715" s="628"/>
    </row>
    <row r="716" spans="1:26" ht="27" hidden="1" customHeight="1" x14ac:dyDescent="0.25">
      <c r="A716" s="605" t="s">
        <v>85</v>
      </c>
      <c r="B716" s="605" t="s">
        <v>29</v>
      </c>
      <c r="C716" s="636">
        <v>46020</v>
      </c>
      <c r="D716" s="631">
        <v>46036</v>
      </c>
      <c r="E716" s="618" t="s">
        <v>22</v>
      </c>
      <c r="F716" s="618" t="s">
        <v>351</v>
      </c>
      <c r="G716" s="44" t="str" cm="1">
        <f t="array" ref="G716">IF(E716="JAL", _xlfn.XLOOKUP(F716,JAL[JAL],Listas!$C$272:$C$456),IF(E716 = "Concejo",_xlfn.XLOOKUP(F716,Listas!$B$207:$B$251,Listas!$C$207:$C$251),IF(E716="Congreso",_xlfn.XLOOKUP(F716,Listas!$B$127:$B$188,Listas!$C$127:$C$188), "")))</f>
        <v>Mov. LARA Bogotá.</v>
      </c>
      <c r="H716" s="632" t="s">
        <v>8004</v>
      </c>
      <c r="I716" s="607" t="s">
        <v>110</v>
      </c>
      <c r="J716" s="625" t="s">
        <v>144</v>
      </c>
      <c r="K716" s="607" t="s">
        <v>121</v>
      </c>
      <c r="L716" s="607" t="s">
        <v>121</v>
      </c>
      <c r="M716" s="605" t="s">
        <v>7904</v>
      </c>
      <c r="N716" s="618" t="s">
        <v>121</v>
      </c>
      <c r="O716" s="623">
        <v>46020</v>
      </c>
      <c r="P716" s="626" t="s">
        <v>8005</v>
      </c>
      <c r="Q716" s="624">
        <v>46003</v>
      </c>
      <c r="R716" s="618" t="s">
        <v>7941</v>
      </c>
      <c r="S716" s="627">
        <v>46020</v>
      </c>
      <c r="T716" s="618"/>
      <c r="U716" s="618"/>
      <c r="V716" s="618"/>
      <c r="W716" s="623"/>
      <c r="X716" s="618" t="s">
        <v>7907</v>
      </c>
      <c r="Y716" s="623">
        <v>46035</v>
      </c>
      <c r="Z716" s="628"/>
    </row>
    <row r="717" spans="1:26" ht="27" hidden="1" customHeight="1" x14ac:dyDescent="0.25">
      <c r="A717" s="605" t="s">
        <v>85</v>
      </c>
      <c r="B717" s="605" t="s">
        <v>29</v>
      </c>
      <c r="C717" s="636">
        <v>46020</v>
      </c>
      <c r="D717" s="631">
        <v>46036</v>
      </c>
      <c r="E717" s="618" t="s">
        <v>22</v>
      </c>
      <c r="F717" s="618" t="s">
        <v>351</v>
      </c>
      <c r="G717" s="44" t="str" cm="1">
        <f t="array" ref="G717">IF(E717="JAL", _xlfn.XLOOKUP(F717,JAL[JAL],Listas!$C$272:$C$456),IF(E717 = "Concejo",_xlfn.XLOOKUP(F717,Listas!$B$207:$B$251,Listas!$C$207:$C$251),IF(E717="Congreso",_xlfn.XLOOKUP(F717,Listas!$B$127:$B$188,Listas!$C$127:$C$188), "")))</f>
        <v>Mov. LARA Bogotá.</v>
      </c>
      <c r="H717" s="632" t="s">
        <v>8006</v>
      </c>
      <c r="I717" s="607" t="s">
        <v>110</v>
      </c>
      <c r="J717" s="625" t="s">
        <v>144</v>
      </c>
      <c r="K717" s="607" t="s">
        <v>121</v>
      </c>
      <c r="L717" s="607" t="s">
        <v>121</v>
      </c>
      <c r="M717" s="605" t="s">
        <v>7904</v>
      </c>
      <c r="N717" s="618" t="s">
        <v>121</v>
      </c>
      <c r="O717" s="623">
        <v>46020</v>
      </c>
      <c r="P717" s="626" t="s">
        <v>8007</v>
      </c>
      <c r="Q717" s="624">
        <v>46003</v>
      </c>
      <c r="R717" s="618" t="s">
        <v>7941</v>
      </c>
      <c r="S717" s="627">
        <v>46020</v>
      </c>
      <c r="T717" s="618"/>
      <c r="U717" s="618"/>
      <c r="V717" s="618"/>
      <c r="W717" s="623"/>
      <c r="X717" s="618" t="s">
        <v>7907</v>
      </c>
      <c r="Y717" s="623">
        <v>46035</v>
      </c>
      <c r="Z717" s="628"/>
    </row>
    <row r="718" spans="1:26" ht="27" hidden="1" customHeight="1" x14ac:dyDescent="0.25">
      <c r="A718" s="605" t="s">
        <v>85</v>
      </c>
      <c r="B718" s="605" t="s">
        <v>29</v>
      </c>
      <c r="C718" s="636">
        <v>46020</v>
      </c>
      <c r="D718" s="631">
        <v>46036</v>
      </c>
      <c r="E718" s="618" t="s">
        <v>22</v>
      </c>
      <c r="F718" s="618" t="s">
        <v>351</v>
      </c>
      <c r="G718" s="44" t="str" cm="1">
        <f t="array" ref="G718">IF(E718="JAL", _xlfn.XLOOKUP(F718,JAL[JAL],Listas!$C$272:$C$456),IF(E718 = "Concejo",_xlfn.XLOOKUP(F718,Listas!$B$207:$B$251,Listas!$C$207:$C$251),IF(E718="Congreso",_xlfn.XLOOKUP(F718,Listas!$B$127:$B$188,Listas!$C$127:$C$188), "")))</f>
        <v>Mov. LARA Bogotá.</v>
      </c>
      <c r="H718" s="632" t="s">
        <v>8008</v>
      </c>
      <c r="I718" s="607" t="s">
        <v>110</v>
      </c>
      <c r="J718" s="625" t="s">
        <v>144</v>
      </c>
      <c r="K718" s="607" t="s">
        <v>121</v>
      </c>
      <c r="L718" s="607" t="s">
        <v>121</v>
      </c>
      <c r="M718" s="605" t="s">
        <v>7904</v>
      </c>
      <c r="N718" s="618" t="s">
        <v>121</v>
      </c>
      <c r="O718" s="623">
        <v>46020</v>
      </c>
      <c r="P718" s="626" t="s">
        <v>8009</v>
      </c>
      <c r="Q718" s="624">
        <v>46003</v>
      </c>
      <c r="R718" s="618" t="s">
        <v>7941</v>
      </c>
      <c r="S718" s="627">
        <v>46020</v>
      </c>
      <c r="T718" s="618"/>
      <c r="U718" s="618"/>
      <c r="V718" s="618"/>
      <c r="W718" s="623"/>
      <c r="X718" s="618" t="s">
        <v>7907</v>
      </c>
      <c r="Y718" s="623">
        <v>46035</v>
      </c>
      <c r="Z718" s="628"/>
    </row>
    <row r="719" spans="1:26" ht="27" hidden="1" customHeight="1" x14ac:dyDescent="0.25">
      <c r="A719" s="605" t="s">
        <v>85</v>
      </c>
      <c r="B719" s="605" t="s">
        <v>29</v>
      </c>
      <c r="C719" s="636">
        <v>46020</v>
      </c>
      <c r="D719" s="631">
        <v>46036</v>
      </c>
      <c r="E719" s="618" t="s">
        <v>22</v>
      </c>
      <c r="F719" s="618" t="s">
        <v>351</v>
      </c>
      <c r="G719" s="44" t="str" cm="1">
        <f t="array" ref="G719">IF(E719="JAL", _xlfn.XLOOKUP(F719,JAL[JAL],Listas!$C$272:$C$456),IF(E719 = "Concejo",_xlfn.XLOOKUP(F719,Listas!$B$207:$B$251,Listas!$C$207:$C$251),IF(E719="Congreso",_xlfn.XLOOKUP(F719,Listas!$B$127:$B$188,Listas!$C$127:$C$188), "")))</f>
        <v>Mov. LARA Bogotá.</v>
      </c>
      <c r="H719" s="632" t="s">
        <v>8010</v>
      </c>
      <c r="I719" s="607" t="s">
        <v>110</v>
      </c>
      <c r="J719" s="625" t="s">
        <v>144</v>
      </c>
      <c r="K719" s="607" t="s">
        <v>121</v>
      </c>
      <c r="L719" s="607" t="s">
        <v>121</v>
      </c>
      <c r="M719" s="605" t="s">
        <v>7904</v>
      </c>
      <c r="N719" s="618" t="s">
        <v>121</v>
      </c>
      <c r="O719" s="623">
        <v>46020</v>
      </c>
      <c r="P719" s="626" t="s">
        <v>8011</v>
      </c>
      <c r="Q719" s="624">
        <v>46003</v>
      </c>
      <c r="R719" s="618" t="s">
        <v>7941</v>
      </c>
      <c r="S719" s="627">
        <v>46020</v>
      </c>
      <c r="T719" s="618"/>
      <c r="U719" s="618"/>
      <c r="V719" s="618"/>
      <c r="W719" s="623"/>
      <c r="X719" s="618" t="s">
        <v>7907</v>
      </c>
      <c r="Y719" s="623">
        <v>46035</v>
      </c>
      <c r="Z719" s="628"/>
    </row>
    <row r="720" spans="1:26" ht="27" hidden="1" customHeight="1" x14ac:dyDescent="0.25">
      <c r="A720" s="605" t="s">
        <v>85</v>
      </c>
      <c r="B720" s="605" t="s">
        <v>29</v>
      </c>
      <c r="C720" s="636">
        <v>46020</v>
      </c>
      <c r="D720" s="631">
        <v>46036</v>
      </c>
      <c r="E720" s="618" t="s">
        <v>22</v>
      </c>
      <c r="F720" s="618" t="s">
        <v>351</v>
      </c>
      <c r="G720" s="44" t="str" cm="1">
        <f t="array" ref="G720">IF(E720="JAL", _xlfn.XLOOKUP(F720,JAL[JAL],Listas!$C$272:$C$456),IF(E720 = "Concejo",_xlfn.XLOOKUP(F720,Listas!$B$207:$B$251,Listas!$C$207:$C$251),IF(E720="Congreso",_xlfn.XLOOKUP(F720,Listas!$B$127:$B$188,Listas!$C$127:$C$188), "")))</f>
        <v>Mov. LARA Bogotá.</v>
      </c>
      <c r="H720" s="632" t="s">
        <v>8012</v>
      </c>
      <c r="I720" s="607" t="s">
        <v>110</v>
      </c>
      <c r="J720" s="625" t="s">
        <v>144</v>
      </c>
      <c r="K720" s="607" t="s">
        <v>121</v>
      </c>
      <c r="L720" s="607" t="s">
        <v>121</v>
      </c>
      <c r="M720" s="605" t="s">
        <v>7904</v>
      </c>
      <c r="N720" s="618" t="s">
        <v>121</v>
      </c>
      <c r="O720" s="623">
        <v>46020</v>
      </c>
      <c r="P720" s="626" t="s">
        <v>8013</v>
      </c>
      <c r="Q720" s="624">
        <v>46003</v>
      </c>
      <c r="R720" s="618" t="s">
        <v>7941</v>
      </c>
      <c r="S720" s="627">
        <v>46020</v>
      </c>
      <c r="T720" s="618"/>
      <c r="U720" s="618"/>
      <c r="V720" s="618"/>
      <c r="W720" s="623"/>
      <c r="X720" s="618" t="s">
        <v>7907</v>
      </c>
      <c r="Y720" s="623">
        <v>46035</v>
      </c>
      <c r="Z720" s="628"/>
    </row>
    <row r="721" spans="1:26" ht="27" hidden="1" customHeight="1" x14ac:dyDescent="0.25">
      <c r="A721" s="605" t="s">
        <v>85</v>
      </c>
      <c r="B721" s="605" t="s">
        <v>29</v>
      </c>
      <c r="C721" s="636">
        <v>46020</v>
      </c>
      <c r="D721" s="631">
        <v>46036</v>
      </c>
      <c r="E721" s="618" t="s">
        <v>22</v>
      </c>
      <c r="F721" s="618" t="s">
        <v>351</v>
      </c>
      <c r="G721" s="44" t="str" cm="1">
        <f t="array" ref="G721">IF(E721="JAL", _xlfn.XLOOKUP(F721,JAL[JAL],Listas!$C$272:$C$456),IF(E721 = "Concejo",_xlfn.XLOOKUP(F721,Listas!$B$207:$B$251,Listas!$C$207:$C$251),IF(E721="Congreso",_xlfn.XLOOKUP(F721,Listas!$B$127:$B$188,Listas!$C$127:$C$188), "")))</f>
        <v>Mov. LARA Bogotá.</v>
      </c>
      <c r="H721" s="632" t="s">
        <v>8014</v>
      </c>
      <c r="I721" s="607" t="s">
        <v>110</v>
      </c>
      <c r="J721" s="625" t="s">
        <v>144</v>
      </c>
      <c r="K721" s="607" t="s">
        <v>121</v>
      </c>
      <c r="L721" s="607" t="s">
        <v>121</v>
      </c>
      <c r="M721" s="605" t="s">
        <v>7904</v>
      </c>
      <c r="N721" s="618" t="s">
        <v>121</v>
      </c>
      <c r="O721" s="623">
        <v>46020</v>
      </c>
      <c r="P721" s="626" t="s">
        <v>8015</v>
      </c>
      <c r="Q721" s="624">
        <v>46003</v>
      </c>
      <c r="R721" s="618" t="s">
        <v>7941</v>
      </c>
      <c r="S721" s="627">
        <v>46020</v>
      </c>
      <c r="T721" s="618"/>
      <c r="U721" s="618"/>
      <c r="V721" s="618"/>
      <c r="W721" s="623"/>
      <c r="X721" s="618" t="s">
        <v>7907</v>
      </c>
      <c r="Y721" s="623">
        <v>46035</v>
      </c>
      <c r="Z721" s="628"/>
    </row>
    <row r="722" spans="1:26" ht="27" hidden="1" customHeight="1" x14ac:dyDescent="0.25">
      <c r="A722" s="605" t="s">
        <v>85</v>
      </c>
      <c r="B722" s="605" t="s">
        <v>29</v>
      </c>
      <c r="C722" s="636">
        <v>46020</v>
      </c>
      <c r="D722" s="631">
        <v>46036</v>
      </c>
      <c r="E722" s="618" t="s">
        <v>22</v>
      </c>
      <c r="F722" s="618" t="s">
        <v>351</v>
      </c>
      <c r="G722" s="44" t="str" cm="1">
        <f t="array" ref="G722">IF(E722="JAL", _xlfn.XLOOKUP(F722,JAL[JAL],Listas!$C$272:$C$456),IF(E722 = "Concejo",_xlfn.XLOOKUP(F722,Listas!$B$207:$B$251,Listas!$C$207:$C$251),IF(E722="Congreso",_xlfn.XLOOKUP(F722,Listas!$B$127:$B$188,Listas!$C$127:$C$188), "")))</f>
        <v>Mov. LARA Bogotá.</v>
      </c>
      <c r="H722" s="632" t="s">
        <v>8016</v>
      </c>
      <c r="I722" s="607" t="s">
        <v>110</v>
      </c>
      <c r="J722" s="625" t="s">
        <v>144</v>
      </c>
      <c r="K722" s="607" t="s">
        <v>121</v>
      </c>
      <c r="L722" s="607" t="s">
        <v>121</v>
      </c>
      <c r="M722" s="605" t="s">
        <v>7904</v>
      </c>
      <c r="N722" s="618" t="s">
        <v>121</v>
      </c>
      <c r="O722" s="623">
        <v>46020</v>
      </c>
      <c r="P722" s="626" t="s">
        <v>8017</v>
      </c>
      <c r="Q722" s="624">
        <v>46003</v>
      </c>
      <c r="R722" s="618" t="s">
        <v>7941</v>
      </c>
      <c r="S722" s="627">
        <v>46020</v>
      </c>
      <c r="T722" s="618"/>
      <c r="U722" s="618"/>
      <c r="V722" s="618"/>
      <c r="W722" s="623"/>
      <c r="X722" s="618" t="s">
        <v>7907</v>
      </c>
      <c r="Y722" s="623">
        <v>46035</v>
      </c>
      <c r="Z722" s="628"/>
    </row>
    <row r="723" spans="1:26" ht="27" hidden="1" customHeight="1" x14ac:dyDescent="0.25">
      <c r="A723" s="605" t="s">
        <v>47</v>
      </c>
      <c r="B723" s="605" t="s">
        <v>29</v>
      </c>
      <c r="C723" s="636">
        <v>46020</v>
      </c>
      <c r="D723" s="631">
        <v>46028</v>
      </c>
      <c r="E723" s="618" t="s">
        <v>22</v>
      </c>
      <c r="F723" s="618" t="s">
        <v>288</v>
      </c>
      <c r="G723" s="44" t="str" cm="1">
        <f t="array" ref="G723">IF(E723="JAL", _xlfn.XLOOKUP(F723,JAL[JAL],Listas!$C$272:$C$456),IF(E723 = "Concejo",_xlfn.XLOOKUP(F723,Listas!$B$207:$B$251,Listas!$C$207:$C$251),IF(E723="Congreso",_xlfn.XLOOKUP(F723,Listas!$B$127:$B$188,Listas!$C$127:$C$188), "")))</f>
        <v>Pacto Historico</v>
      </c>
      <c r="H723" s="632" t="s">
        <v>8018</v>
      </c>
      <c r="I723" s="607" t="s">
        <v>99</v>
      </c>
      <c r="J723" s="625" t="s">
        <v>141</v>
      </c>
      <c r="K723" s="607"/>
      <c r="L723" s="607"/>
      <c r="M723" s="605"/>
      <c r="N723" s="618"/>
      <c r="O723" s="623"/>
      <c r="P723" s="626" t="s">
        <v>8019</v>
      </c>
      <c r="Q723" s="624">
        <v>46010</v>
      </c>
      <c r="R723" s="618" t="s">
        <v>8020</v>
      </c>
      <c r="S723" s="627">
        <v>46020</v>
      </c>
      <c r="T723" s="618"/>
      <c r="U723" s="618"/>
      <c r="V723" s="618"/>
      <c r="W723" s="623"/>
      <c r="X723" s="618" t="s">
        <v>8021</v>
      </c>
      <c r="Y723" s="623">
        <v>46028</v>
      </c>
      <c r="Z723" s="628"/>
    </row>
    <row r="724" spans="1:26" ht="27" hidden="1" customHeight="1" x14ac:dyDescent="0.25">
      <c r="A724" s="605" t="s">
        <v>16</v>
      </c>
      <c r="B724" s="605" t="s">
        <v>29</v>
      </c>
      <c r="C724" s="636">
        <v>46027</v>
      </c>
      <c r="D724" s="631">
        <v>46035</v>
      </c>
      <c r="E724" s="618" t="s">
        <v>32</v>
      </c>
      <c r="F724" s="618" t="s">
        <v>414</v>
      </c>
      <c r="G724" s="44" t="str" cm="1">
        <f t="array" ref="G724">IF(E724="JAL", _xlfn.XLOOKUP(F724,JAL[JAL],Listas!$C$272:$C$456),IF(E724 = "Concejo",_xlfn.XLOOKUP(F724,Listas!$B$207:$B$251,Listas!$C$207:$C$251),IF(E724="Congreso",_xlfn.XLOOKUP(F724,Listas!$B$127:$B$188,Listas!$C$127:$C$188), "")))</f>
        <v xml:space="preserve">Polo Democrático </v>
      </c>
      <c r="H724" s="632" t="s">
        <v>8022</v>
      </c>
      <c r="I724" s="607" t="s">
        <v>107</v>
      </c>
      <c r="J724" s="625" t="s">
        <v>157</v>
      </c>
      <c r="K724" s="607" t="s">
        <v>221</v>
      </c>
      <c r="L724" s="607" t="s">
        <v>108</v>
      </c>
      <c r="M724" s="605" t="s">
        <v>5153</v>
      </c>
      <c r="N724" s="618" t="s">
        <v>2041</v>
      </c>
      <c r="O724" s="623">
        <v>46021</v>
      </c>
      <c r="P724" s="626" t="s">
        <v>8023</v>
      </c>
      <c r="Q724" s="624">
        <v>46017</v>
      </c>
      <c r="R724" s="618" t="s">
        <v>8024</v>
      </c>
      <c r="S724" s="627">
        <v>46027</v>
      </c>
      <c r="T724" s="618"/>
      <c r="U724" s="618"/>
      <c r="V724" s="618"/>
      <c r="W724" s="623"/>
      <c r="X724" s="618" t="s">
        <v>8025</v>
      </c>
      <c r="Y724" s="623">
        <v>46035</v>
      </c>
      <c r="Z724" s="628"/>
    </row>
    <row r="725" spans="1:26" ht="27" hidden="1" customHeight="1" x14ac:dyDescent="0.25">
      <c r="A725" s="605" t="s">
        <v>42</v>
      </c>
      <c r="B725" s="605" t="s">
        <v>29</v>
      </c>
      <c r="C725" s="636">
        <v>46028</v>
      </c>
      <c r="D725" s="631"/>
      <c r="E725" s="618" t="s">
        <v>22</v>
      </c>
      <c r="F725" s="618" t="s">
        <v>253</v>
      </c>
      <c r="G725" s="44" t="str" cm="1">
        <f t="array" ref="G725">IF(E725="JAL", _xlfn.XLOOKUP(F725,JAL[JAL],Listas!$C$272:$C$456),IF(E725 = "Concejo",_xlfn.XLOOKUP(F725,Listas!$B$207:$B$251,Listas!$C$207:$C$251),IF(E725="Congreso",_xlfn.XLOOKUP(F725,Listas!$B$127:$B$188,Listas!$C$127:$C$188), "")))</f>
        <v>Alianza Verde</v>
      </c>
      <c r="H725" s="632" t="s">
        <v>8026</v>
      </c>
      <c r="I725" s="607" t="s">
        <v>104</v>
      </c>
      <c r="J725" s="625" t="s">
        <v>170</v>
      </c>
      <c r="K725" s="607"/>
      <c r="L725" s="607" t="s">
        <v>100</v>
      </c>
      <c r="M725" s="605"/>
      <c r="N725" s="618"/>
      <c r="O725" s="623"/>
      <c r="P725" s="626" t="s">
        <v>8027</v>
      </c>
      <c r="Q725" s="624">
        <v>46010</v>
      </c>
      <c r="R725" s="618"/>
      <c r="S725" s="627"/>
      <c r="T725" s="618"/>
      <c r="U725" s="618"/>
      <c r="V725" s="618" t="s">
        <v>8028</v>
      </c>
      <c r="W725" s="623">
        <v>46029</v>
      </c>
      <c r="X725" s="618" t="s">
        <v>8029</v>
      </c>
      <c r="Y725" s="623">
        <v>46028</v>
      </c>
      <c r="Z725" s="628" t="s">
        <v>8030</v>
      </c>
    </row>
    <row r="726" spans="1:26" ht="27" hidden="1" customHeight="1" x14ac:dyDescent="0.25">
      <c r="A726" s="605" t="s">
        <v>16</v>
      </c>
      <c r="B726" s="605" t="s">
        <v>29</v>
      </c>
      <c r="C726" s="636">
        <v>46028</v>
      </c>
      <c r="D726" s="631">
        <v>46036</v>
      </c>
      <c r="E726" s="618" t="s">
        <v>22</v>
      </c>
      <c r="F726" s="618" t="s">
        <v>305</v>
      </c>
      <c r="G726" s="44" t="str" cm="1">
        <f t="array" ref="G726">IF(E726="JAL", _xlfn.XLOOKUP(F726,JAL[JAL],Listas!$C$272:$C$456),IF(E726 = "Concejo",_xlfn.XLOOKUP(F726,Listas!$B$207:$B$251,Listas!$C$207:$C$251),IF(E726="Congreso",_xlfn.XLOOKUP(F726,Listas!$B$127:$B$188,Listas!$C$127:$C$188), "")))</f>
        <v>Centro Democrático</v>
      </c>
      <c r="H726" s="632" t="s">
        <v>8031</v>
      </c>
      <c r="I726" s="607" t="s">
        <v>104</v>
      </c>
      <c r="J726" s="625" t="s">
        <v>170</v>
      </c>
      <c r="K726" s="607" t="s">
        <v>127</v>
      </c>
      <c r="L726" s="607"/>
      <c r="M726" s="605" t="s">
        <v>5153</v>
      </c>
      <c r="N726" s="618"/>
      <c r="O726" s="623">
        <v>46020</v>
      </c>
      <c r="P726" s="626" t="s">
        <v>8032</v>
      </c>
      <c r="Q726" s="624">
        <v>46013</v>
      </c>
      <c r="R726" s="618" t="s">
        <v>8033</v>
      </c>
      <c r="S726" s="627">
        <v>46028</v>
      </c>
      <c r="T726" s="618"/>
      <c r="U726" s="618"/>
      <c r="V726" s="618"/>
      <c r="W726" s="623"/>
      <c r="X726" s="618" t="s">
        <v>8034</v>
      </c>
      <c r="Y726" s="623">
        <v>46036</v>
      </c>
      <c r="Z726" s="628"/>
    </row>
    <row r="727" spans="1:26" ht="27" hidden="1" customHeight="1" x14ac:dyDescent="0.25">
      <c r="A727" s="605" t="s">
        <v>42</v>
      </c>
      <c r="B727" s="605" t="s">
        <v>29</v>
      </c>
      <c r="C727" s="636">
        <v>46035</v>
      </c>
      <c r="D727" s="631">
        <v>46049</v>
      </c>
      <c r="E727" s="618" t="s">
        <v>22</v>
      </c>
      <c r="F727" s="618" t="s">
        <v>305</v>
      </c>
      <c r="G727" s="44" t="str" cm="1">
        <f t="array" ref="G727">IF(E727="JAL", _xlfn.XLOOKUP(F727,JAL[JAL],Listas!$C$272:$C$456),IF(E727 = "Concejo",_xlfn.XLOOKUP(F727,Listas!$B$207:$B$251,Listas!$C$207:$C$251),IF(E727="Congreso",_xlfn.XLOOKUP(F727,Listas!$B$127:$B$188,Listas!$C$127:$C$188), "")))</f>
        <v>Centro Democrático</v>
      </c>
      <c r="H727" s="632" t="s">
        <v>8035</v>
      </c>
      <c r="I727" s="607" t="s">
        <v>110</v>
      </c>
      <c r="J727" s="625" t="s">
        <v>144</v>
      </c>
      <c r="K727" s="607"/>
      <c r="L727" s="607"/>
      <c r="M727" s="605" t="s">
        <v>5162</v>
      </c>
      <c r="N727" s="618"/>
      <c r="O727" s="623">
        <v>46027</v>
      </c>
      <c r="P727" s="626" t="s">
        <v>8036</v>
      </c>
      <c r="Q727" s="624">
        <v>46017</v>
      </c>
      <c r="R727" s="618" t="s">
        <v>8037</v>
      </c>
      <c r="S727" s="627">
        <v>46035</v>
      </c>
      <c r="T727" s="618"/>
      <c r="U727" s="618"/>
      <c r="V727" s="618"/>
      <c r="W727" s="623"/>
      <c r="X727" s="618" t="s">
        <v>8038</v>
      </c>
      <c r="Y727" s="623">
        <v>46045</v>
      </c>
      <c r="Z727" s="628" t="s">
        <v>8039</v>
      </c>
    </row>
    <row r="728" spans="1:26" ht="27" hidden="1" customHeight="1" x14ac:dyDescent="0.25">
      <c r="A728" s="605" t="s">
        <v>47</v>
      </c>
      <c r="B728" s="605" t="s">
        <v>29</v>
      </c>
      <c r="C728" s="636">
        <v>46036</v>
      </c>
      <c r="D728" s="631">
        <v>46050</v>
      </c>
      <c r="E728" s="618" t="s">
        <v>22</v>
      </c>
      <c r="F728" s="618" t="s">
        <v>323</v>
      </c>
      <c r="G728" s="44" t="str" cm="1">
        <f t="array" ref="G728">IF(E728="JAL", _xlfn.XLOOKUP(F728,JAL[JAL],Listas!$C$272:$C$456),IF(E728 = "Concejo",_xlfn.XLOOKUP(F728,Listas!$B$207:$B$251,Listas!$C$207:$C$251),IF(E728="Congreso",_xlfn.XLOOKUP(F728,Listas!$B$127:$B$188,Listas!$C$127:$C$188), "")))</f>
        <v>Partido Liberal Colombiano</v>
      </c>
      <c r="H728" s="632" t="s">
        <v>8040</v>
      </c>
      <c r="I728" s="607" t="s">
        <v>99</v>
      </c>
      <c r="J728" s="625" t="s">
        <v>141</v>
      </c>
      <c r="K728" s="607"/>
      <c r="L728" s="607"/>
      <c r="M728" s="605"/>
      <c r="N728" s="618"/>
      <c r="O728" s="623"/>
      <c r="P728" s="626" t="s">
        <v>8041</v>
      </c>
      <c r="Q728" s="624">
        <v>46020</v>
      </c>
      <c r="R728" s="618" t="s">
        <v>8042</v>
      </c>
      <c r="S728" s="627">
        <v>46036</v>
      </c>
      <c r="T728" s="618"/>
      <c r="U728" s="618"/>
      <c r="V728" s="618" t="s">
        <v>8043</v>
      </c>
      <c r="W728" s="623">
        <v>46035</v>
      </c>
      <c r="X728" s="618" t="s">
        <v>8044</v>
      </c>
      <c r="Y728" s="623">
        <v>46044</v>
      </c>
      <c r="Z728" s="628"/>
    </row>
    <row r="729" spans="1:26" ht="27" hidden="1" customHeight="1" x14ac:dyDescent="0.25">
      <c r="A729" s="605" t="s">
        <v>85</v>
      </c>
      <c r="B729" s="605" t="s">
        <v>29</v>
      </c>
      <c r="C729" s="636">
        <v>46036</v>
      </c>
      <c r="D729" s="631"/>
      <c r="E729" s="618" t="s">
        <v>22</v>
      </c>
      <c r="F729" s="618" t="s">
        <v>351</v>
      </c>
      <c r="G729" s="44" t="str" cm="1">
        <f t="array" ref="G729">IF(E729="JAL", _xlfn.XLOOKUP(F729,JAL[JAL],Listas!$C$272:$C$456),IF(E729 = "Concejo",_xlfn.XLOOKUP(F729,Listas!$B$207:$B$251,Listas!$C$207:$C$251),IF(E729="Congreso",_xlfn.XLOOKUP(F729,Listas!$B$127:$B$188,Listas!$C$127:$C$188), "")))</f>
        <v>Mov. LARA Bogotá.</v>
      </c>
      <c r="H729" s="632" t="s">
        <v>8045</v>
      </c>
      <c r="I729" s="607" t="s">
        <v>88</v>
      </c>
      <c r="J729" s="625"/>
      <c r="K729" s="607" t="s">
        <v>121</v>
      </c>
      <c r="L729" s="607" t="s">
        <v>121</v>
      </c>
      <c r="M729" s="618" t="s">
        <v>121</v>
      </c>
      <c r="N729" s="618" t="s">
        <v>121</v>
      </c>
      <c r="O729" s="623">
        <v>46021</v>
      </c>
      <c r="P729" s="626" t="s">
        <v>8046</v>
      </c>
      <c r="Q729" s="624">
        <v>46020</v>
      </c>
      <c r="R729" s="618"/>
      <c r="S729" s="627"/>
      <c r="T729" s="618"/>
      <c r="U729" s="618"/>
      <c r="V729" s="630" t="s">
        <v>8047</v>
      </c>
      <c r="W729" s="623">
        <v>46030</v>
      </c>
      <c r="X729" s="618" t="s">
        <v>8048</v>
      </c>
      <c r="Y729" s="623">
        <v>46036</v>
      </c>
      <c r="Z729" s="628"/>
    </row>
    <row r="730" spans="1:26" ht="27" hidden="1" customHeight="1" x14ac:dyDescent="0.25">
      <c r="A730" s="605" t="s">
        <v>85</v>
      </c>
      <c r="B730" s="605" t="s">
        <v>29</v>
      </c>
      <c r="C730" s="636">
        <v>46037</v>
      </c>
      <c r="D730" s="631"/>
      <c r="E730" s="618" t="s">
        <v>22</v>
      </c>
      <c r="F730" s="618" t="s">
        <v>346</v>
      </c>
      <c r="G730" s="44" t="str" cm="1">
        <f t="array" ref="G730">IF(E730="JAL", _xlfn.XLOOKUP(F730,JAL[JAL],Listas!$C$272:$C$456),IF(E730 = "Concejo",_xlfn.XLOOKUP(F730,Listas!$B$207:$B$251,Listas!$C$207:$C$251),IF(E730="Congreso",_xlfn.XLOOKUP(F730,Listas!$B$127:$B$188,Listas!$C$127:$C$188), "")))</f>
        <v>Partido Mira</v>
      </c>
      <c r="H730" s="632" t="s">
        <v>8049</v>
      </c>
      <c r="I730" s="607" t="s">
        <v>104</v>
      </c>
      <c r="J730" s="625" t="s">
        <v>170</v>
      </c>
      <c r="K730" s="607" t="s">
        <v>3638</v>
      </c>
      <c r="L730" s="607" t="s">
        <v>52</v>
      </c>
      <c r="M730" s="605" t="s">
        <v>5153</v>
      </c>
      <c r="N730" s="618" t="s">
        <v>121</v>
      </c>
      <c r="O730" s="623">
        <v>46021</v>
      </c>
      <c r="P730" s="626" t="s">
        <v>8050</v>
      </c>
      <c r="Q730" s="624">
        <v>46021</v>
      </c>
      <c r="R730" s="618"/>
      <c r="S730" s="627"/>
      <c r="T730" s="618"/>
      <c r="U730" s="618"/>
      <c r="V730" s="618"/>
      <c r="W730" s="623"/>
      <c r="X730" s="618" t="s">
        <v>8051</v>
      </c>
      <c r="Y730" s="623">
        <v>46037</v>
      </c>
      <c r="Z730" s="628"/>
    </row>
    <row r="731" spans="1:26" ht="27" hidden="1" customHeight="1" x14ac:dyDescent="0.25">
      <c r="A731" s="605" t="s">
        <v>47</v>
      </c>
      <c r="B731" s="605" t="s">
        <v>29</v>
      </c>
      <c r="C731" s="636">
        <v>46043</v>
      </c>
      <c r="D731" s="631">
        <v>46050</v>
      </c>
      <c r="E731" s="618" t="s">
        <v>22</v>
      </c>
      <c r="F731" s="618" t="s">
        <v>294</v>
      </c>
      <c r="G731" s="44" t="str" cm="1">
        <f t="array" ref="G731">IF(E731="JAL", _xlfn.XLOOKUP(F731,JAL[JAL],Listas!$C$272:$C$456),IF(E731 = "Concejo",_xlfn.XLOOKUP(F731,Listas!$B$207:$B$251,Listas!$C$207:$C$251),IF(E731="Congreso",_xlfn.XLOOKUP(F731,Listas!$B$127:$B$188,Listas!$C$127:$C$188), "")))</f>
        <v>Pacto Historico</v>
      </c>
      <c r="H731" s="632" t="s">
        <v>8052</v>
      </c>
      <c r="I731" s="607" t="s">
        <v>99</v>
      </c>
      <c r="J731" s="625" t="s">
        <v>141</v>
      </c>
      <c r="K731" s="607"/>
      <c r="L731" s="607"/>
      <c r="M731" s="605"/>
      <c r="N731" s="618"/>
      <c r="O731" s="623"/>
      <c r="P731" s="626" t="s">
        <v>8053</v>
      </c>
      <c r="Q731" s="624">
        <v>46036</v>
      </c>
      <c r="R731" s="618" t="s">
        <v>8054</v>
      </c>
      <c r="S731" s="627">
        <v>46043</v>
      </c>
      <c r="T731" s="618"/>
      <c r="U731" s="618"/>
      <c r="V731" s="618"/>
      <c r="W731" s="623"/>
      <c r="X731" s="618" t="s">
        <v>8055</v>
      </c>
      <c r="Y731" s="623">
        <v>46050</v>
      </c>
      <c r="Z731" s="628"/>
    </row>
    <row r="732" spans="1:26" ht="27" hidden="1" customHeight="1" x14ac:dyDescent="0.25">
      <c r="A732" s="605" t="s">
        <v>60</v>
      </c>
      <c r="B732" s="605" t="s">
        <v>29</v>
      </c>
      <c r="C732" s="636">
        <v>46044</v>
      </c>
      <c r="D732" s="631"/>
      <c r="E732" s="618" t="s">
        <v>22</v>
      </c>
      <c r="F732" s="618" t="s">
        <v>343</v>
      </c>
      <c r="G732" s="44" t="str" cm="1">
        <f t="array" ref="G732">IF(E732="JAL", _xlfn.XLOOKUP(F732,JAL[JAL],Listas!$C$272:$C$456),IF(E732 = "Concejo",_xlfn.XLOOKUP(F732,Listas!$B$207:$B$251,Listas!$C$207:$C$251),IF(E732="Congreso",_xlfn.XLOOKUP(F732,Listas!$B$127:$B$188,Listas!$C$127:$C$188), "")))</f>
        <v>Partido Mira</v>
      </c>
      <c r="H732" s="632" t="s">
        <v>8056</v>
      </c>
      <c r="I732" s="607" t="s">
        <v>104</v>
      </c>
      <c r="J732" s="625" t="s">
        <v>200</v>
      </c>
      <c r="K732" s="607" t="s">
        <v>121</v>
      </c>
      <c r="L732" s="607" t="s">
        <v>76</v>
      </c>
      <c r="M732" s="605" t="s">
        <v>5153</v>
      </c>
      <c r="N732" s="618"/>
      <c r="O732" s="623">
        <v>46036</v>
      </c>
      <c r="P732" s="626" t="s">
        <v>8057</v>
      </c>
      <c r="Q732" s="624">
        <v>46029</v>
      </c>
      <c r="R732" s="618"/>
      <c r="S732" s="627"/>
      <c r="T732" s="618"/>
      <c r="U732" s="618"/>
      <c r="V732" s="618"/>
      <c r="W732" s="623"/>
      <c r="X732" s="618" t="s">
        <v>8058</v>
      </c>
      <c r="Y732" s="623">
        <v>46044</v>
      </c>
      <c r="Z732" s="628"/>
    </row>
    <row r="733" spans="1:26" ht="27" hidden="1" customHeight="1" x14ac:dyDescent="0.25">
      <c r="A733" s="605" t="s">
        <v>42</v>
      </c>
      <c r="B733" s="605" t="s">
        <v>29</v>
      </c>
      <c r="C733" s="636">
        <v>46045</v>
      </c>
      <c r="D733" s="631"/>
      <c r="E733" s="618" t="s">
        <v>22</v>
      </c>
      <c r="F733" s="618" t="s">
        <v>261</v>
      </c>
      <c r="G733" s="44" t="str" cm="1">
        <f t="array" ref="G733">IF(E733="JAL", _xlfn.XLOOKUP(F733,JAL[JAL],Listas!$C$272:$C$456),IF(E733 = "Concejo",_xlfn.XLOOKUP(F733,Listas!$B$207:$B$251,Listas!$C$207:$C$251),IF(E733="Congreso",_xlfn.XLOOKUP(F733,Listas!$B$127:$B$188,Listas!$C$127:$C$188), "")))</f>
        <v>Alianza Verde</v>
      </c>
      <c r="H733" s="632" t="s">
        <v>8059</v>
      </c>
      <c r="I733" s="607" t="s">
        <v>99</v>
      </c>
      <c r="J733" s="625" t="s">
        <v>141</v>
      </c>
      <c r="K733" s="607"/>
      <c r="L733" s="607" t="s">
        <v>108</v>
      </c>
      <c r="M733" s="605" t="s">
        <v>5079</v>
      </c>
      <c r="N733" s="618"/>
      <c r="O733" s="623">
        <v>46038</v>
      </c>
      <c r="P733" s="626" t="s">
        <v>8060</v>
      </c>
      <c r="Q733" s="624">
        <v>46030</v>
      </c>
      <c r="R733" s="618"/>
      <c r="S733" s="627"/>
      <c r="T733" s="618"/>
      <c r="U733" s="618"/>
      <c r="V733" s="618"/>
      <c r="W733" s="623"/>
      <c r="X733" s="618" t="s">
        <v>8061</v>
      </c>
      <c r="Y733" s="623">
        <v>46045</v>
      </c>
      <c r="Z733" s="628"/>
    </row>
    <row r="734" spans="1:26" ht="27" hidden="1" customHeight="1" x14ac:dyDescent="0.25">
      <c r="A734" s="605" t="s">
        <v>60</v>
      </c>
      <c r="B734" s="605" t="s">
        <v>29</v>
      </c>
      <c r="C734" s="636">
        <v>46045</v>
      </c>
      <c r="D734" s="631"/>
      <c r="E734" s="618" t="s">
        <v>39</v>
      </c>
      <c r="F734" s="618" t="s">
        <v>694</v>
      </c>
      <c r="G734" s="44" t="str" cm="1">
        <f t="array" ref="G734">IF(E734="JAL", _xlfn.XLOOKUP(F734,JAL[JAL],Listas!$C$272:$C$456),IF(E734 = "Concejo",_xlfn.XLOOKUP(F734,Listas!$B$207:$B$251,Listas!$C$207:$C$251),IF(E734="Congreso",_xlfn.XLOOKUP(F734,Listas!$B$127:$B$188,Listas!$C$127:$C$188), "")))</f>
        <v>Centro Democrático</v>
      </c>
      <c r="H734" s="632" t="s">
        <v>8062</v>
      </c>
      <c r="I734" s="607" t="s">
        <v>124</v>
      </c>
      <c r="J734" s="625" t="s">
        <v>234</v>
      </c>
      <c r="K734" s="607" t="s">
        <v>121</v>
      </c>
      <c r="L734" s="607" t="s">
        <v>58</v>
      </c>
      <c r="M734" s="605" t="s">
        <v>2831</v>
      </c>
      <c r="N734" s="618"/>
      <c r="O734" s="623">
        <v>46038</v>
      </c>
      <c r="P734" s="626" t="s">
        <v>8063</v>
      </c>
      <c r="Q734" s="624">
        <v>46030</v>
      </c>
      <c r="R734" s="618"/>
      <c r="S734" s="627"/>
      <c r="T734" s="618"/>
      <c r="U734" s="618"/>
      <c r="V734" s="618"/>
      <c r="W734" s="623"/>
      <c r="X734" s="618" t="s">
        <v>8064</v>
      </c>
      <c r="Y734" s="623">
        <v>46041</v>
      </c>
      <c r="Z734" s="628"/>
    </row>
    <row r="735" spans="1:26" ht="27" hidden="1" customHeight="1" x14ac:dyDescent="0.25">
      <c r="A735" s="605" t="s">
        <v>16</v>
      </c>
      <c r="B735" s="605" t="s">
        <v>29</v>
      </c>
      <c r="C735" s="636">
        <v>46048</v>
      </c>
      <c r="D735" s="631">
        <v>46062</v>
      </c>
      <c r="E735" s="618" t="s">
        <v>22</v>
      </c>
      <c r="F735" s="618" t="s">
        <v>311</v>
      </c>
      <c r="G735" s="44" t="str" cm="1">
        <f t="array" ref="G735">IF(E735="JAL", _xlfn.XLOOKUP(F735,JAL[JAL],Listas!$C$272:$C$456),IF(E735 = "Concejo",_xlfn.XLOOKUP(F735,Listas!$B$207:$B$251,Listas!$C$207:$C$251),IF(E735="Congreso",_xlfn.XLOOKUP(F735,Listas!$B$127:$B$188,Listas!$C$127:$C$188), "")))</f>
        <v>Centro Democrático</v>
      </c>
      <c r="H735" s="632" t="s">
        <v>8065</v>
      </c>
      <c r="I735" s="607" t="s">
        <v>94</v>
      </c>
      <c r="J735" s="625" t="s">
        <v>198</v>
      </c>
      <c r="K735" s="607" t="s">
        <v>127</v>
      </c>
      <c r="L735" s="607"/>
      <c r="M735" s="605" t="s">
        <v>1389</v>
      </c>
      <c r="N735" s="618" t="s">
        <v>8066</v>
      </c>
      <c r="O735" s="623">
        <v>46042</v>
      </c>
      <c r="P735" s="626" t="s">
        <v>8067</v>
      </c>
      <c r="Q735" s="624">
        <v>46031</v>
      </c>
      <c r="R735" s="618" t="s">
        <v>8068</v>
      </c>
      <c r="S735" s="627">
        <v>46048</v>
      </c>
      <c r="T735" s="618"/>
      <c r="U735" s="618"/>
      <c r="V735" s="618" t="s">
        <v>8069</v>
      </c>
      <c r="W735" s="623">
        <v>46038</v>
      </c>
      <c r="X735" s="618" t="s">
        <v>8070</v>
      </c>
      <c r="Y735" s="623">
        <v>46062</v>
      </c>
      <c r="Z735" s="628" t="s">
        <v>8071</v>
      </c>
    </row>
    <row r="736" spans="1:26" ht="27" hidden="1" customHeight="1" x14ac:dyDescent="0.25">
      <c r="A736" s="605" t="s">
        <v>85</v>
      </c>
      <c r="B736" s="605" t="s">
        <v>29</v>
      </c>
      <c r="C736" s="636">
        <v>46055</v>
      </c>
      <c r="D736" s="631"/>
      <c r="E736" s="618" t="s">
        <v>22</v>
      </c>
      <c r="F736" s="618" t="s">
        <v>346</v>
      </c>
      <c r="G736" s="44" t="str" cm="1">
        <f t="array" ref="G736">IF(E736="JAL", _xlfn.XLOOKUP(F736,JAL[JAL],Listas!$C$272:$C$456),IF(E736 = "Concejo",_xlfn.XLOOKUP(F736,Listas!$B$207:$B$251,Listas!$C$207:$C$251),IF(E736="Congreso",_xlfn.XLOOKUP(F736,Listas!$B$127:$B$188,Listas!$C$127:$C$188), "")))</f>
        <v>Partido Mira</v>
      </c>
      <c r="H736" s="632" t="s">
        <v>8072</v>
      </c>
      <c r="I736" s="607" t="s">
        <v>104</v>
      </c>
      <c r="J736" s="625" t="s">
        <v>200</v>
      </c>
      <c r="K736" s="607" t="s">
        <v>3638</v>
      </c>
      <c r="L736" s="607" t="s">
        <v>58</v>
      </c>
      <c r="M736" s="605" t="s">
        <v>5153</v>
      </c>
      <c r="N736" s="618" t="s">
        <v>121</v>
      </c>
      <c r="O736" s="623">
        <v>46041</v>
      </c>
      <c r="P736" s="626" t="s">
        <v>8073</v>
      </c>
      <c r="Q736" s="624">
        <v>46041</v>
      </c>
      <c r="R736" s="618"/>
      <c r="S736" s="627"/>
      <c r="T736" s="618"/>
      <c r="U736" s="618"/>
      <c r="V736" s="618"/>
      <c r="W736" s="623"/>
      <c r="X736" s="618" t="s">
        <v>8074</v>
      </c>
      <c r="Y736" s="623">
        <v>46055</v>
      </c>
      <c r="Z736" s="628"/>
    </row>
    <row r="737" spans="1:26" ht="27" hidden="1" customHeight="1" x14ac:dyDescent="0.25">
      <c r="A737" s="605" t="s">
        <v>60</v>
      </c>
      <c r="B737" s="605" t="s">
        <v>29</v>
      </c>
      <c r="C737" s="636">
        <v>46051</v>
      </c>
      <c r="D737" s="631">
        <v>46058</v>
      </c>
      <c r="E737" s="618" t="s">
        <v>22</v>
      </c>
      <c r="F737" s="618" t="s">
        <v>299</v>
      </c>
      <c r="G737" s="612" t="str" cm="1">
        <f t="array" ref="G737">IF(E737="JAL", _xlfn.XLOOKUP(F737,JAL[JAL],Listas!$C$272:$C$456),IF(E737 = "Concejo",_xlfn.XLOOKUP(F737,Listas!$B$207:$B$251,Listas!$C$207:$C$251),IF(E737="Congreso",_xlfn.XLOOKUP(F737,Listas!$B$127:$B$188,Listas!$C$127:$C$188), "")))</f>
        <v>Pacto Historico</v>
      </c>
      <c r="H737" s="632" t="s">
        <v>8075</v>
      </c>
      <c r="I737" s="607" t="s">
        <v>124</v>
      </c>
      <c r="J737" s="625" t="s">
        <v>228</v>
      </c>
      <c r="K737" s="607" t="s">
        <v>121</v>
      </c>
      <c r="L737" s="607" t="s">
        <v>121</v>
      </c>
      <c r="M737" s="605" t="s">
        <v>8076</v>
      </c>
      <c r="N737" s="618"/>
      <c r="O737" s="623">
        <v>46048</v>
      </c>
      <c r="P737" s="626" t="s">
        <v>8077</v>
      </c>
      <c r="Q737" s="624">
        <v>46043</v>
      </c>
      <c r="R737" s="618" t="s">
        <v>8078</v>
      </c>
      <c r="S737" s="627">
        <v>46051</v>
      </c>
      <c r="T737" s="618"/>
      <c r="U737" s="618"/>
      <c r="V737" s="618"/>
      <c r="W737" s="623"/>
      <c r="X737" s="618" t="s">
        <v>8079</v>
      </c>
      <c r="Y737" s="623">
        <v>46058</v>
      </c>
      <c r="Z737" s="628"/>
    </row>
    <row r="738" spans="1:26" ht="27" hidden="1" customHeight="1" x14ac:dyDescent="0.25">
      <c r="A738" s="605" t="s">
        <v>60</v>
      </c>
      <c r="B738" s="605" t="s">
        <v>29</v>
      </c>
      <c r="C738" s="636">
        <v>46058</v>
      </c>
      <c r="D738" s="631">
        <v>46065</v>
      </c>
      <c r="E738" s="618" t="s">
        <v>22</v>
      </c>
      <c r="F738" s="618" t="s">
        <v>299</v>
      </c>
      <c r="G738" s="612" t="str" cm="1">
        <f t="array" ref="G738">IF(E738="JAL", _xlfn.XLOOKUP(F738,JAL[JAL],Listas!$C$272:$C$456),IF(E738 = "Concejo",_xlfn.XLOOKUP(F738,Listas!$B$207:$B$251,Listas!$C$207:$C$251),IF(E738="Congreso",_xlfn.XLOOKUP(F738,Listas!$B$127:$B$188,Listas!$C$127:$C$188), "")))</f>
        <v>Pacto Historico</v>
      </c>
      <c r="H738" s="632" t="s">
        <v>8080</v>
      </c>
      <c r="I738" s="607" t="s">
        <v>124</v>
      </c>
      <c r="J738" s="625" t="s">
        <v>234</v>
      </c>
      <c r="K738" s="607" t="s">
        <v>121</v>
      </c>
      <c r="L738" s="607" t="s">
        <v>71</v>
      </c>
      <c r="M738" s="605" t="s">
        <v>2831</v>
      </c>
      <c r="N738" s="618"/>
      <c r="O738" s="623">
        <v>46057</v>
      </c>
      <c r="P738" s="626" t="s">
        <v>8081</v>
      </c>
      <c r="Q738" s="624">
        <v>46051</v>
      </c>
      <c r="R738" s="618" t="s">
        <v>8082</v>
      </c>
      <c r="S738" s="627">
        <v>46058</v>
      </c>
      <c r="T738" s="618"/>
      <c r="U738" s="618"/>
      <c r="V738" s="618"/>
      <c r="W738" s="623"/>
      <c r="X738" s="618" t="s">
        <v>8083</v>
      </c>
      <c r="Y738" s="623">
        <v>46065</v>
      </c>
      <c r="Z738" s="628"/>
    </row>
    <row r="739" spans="1:26" ht="27" hidden="1" customHeight="1" x14ac:dyDescent="0.25">
      <c r="A739" s="605" t="s">
        <v>42</v>
      </c>
      <c r="B739" s="605" t="s">
        <v>29</v>
      </c>
      <c r="C739" s="636">
        <v>46059</v>
      </c>
      <c r="D739" s="631">
        <v>46066</v>
      </c>
      <c r="E739" s="618" t="s">
        <v>22</v>
      </c>
      <c r="F739" s="618" t="s">
        <v>288</v>
      </c>
      <c r="G739" s="44" t="str" cm="1">
        <f t="array" ref="G739">IF(E739="JAL", _xlfn.XLOOKUP(F739,JAL[JAL],Listas!$C$272:$C$456),IF(E739 = "Concejo",_xlfn.XLOOKUP(F739,Listas!$B$207:$B$251,Listas!$C$207:$C$251),IF(E739="Congreso",_xlfn.XLOOKUP(F739,Listas!$B$127:$B$188,Listas!$C$127:$C$188), "")))</f>
        <v>Pacto Historico</v>
      </c>
      <c r="H739" s="632" t="s">
        <v>8084</v>
      </c>
      <c r="I739" s="607" t="s">
        <v>124</v>
      </c>
      <c r="J739" s="625" t="s">
        <v>234</v>
      </c>
      <c r="K739" s="607"/>
      <c r="L739" s="607"/>
      <c r="M739" s="605" t="s">
        <v>1389</v>
      </c>
      <c r="N739" s="618"/>
      <c r="O739" s="623">
        <v>46058</v>
      </c>
      <c r="P739" s="626" t="s">
        <v>8085</v>
      </c>
      <c r="Q739" s="624">
        <v>46052</v>
      </c>
      <c r="R739" s="618" t="s">
        <v>8086</v>
      </c>
      <c r="S739" s="627">
        <v>46059</v>
      </c>
      <c r="T739" s="618"/>
      <c r="U739" s="618"/>
      <c r="V739" s="618" t="s">
        <v>8087</v>
      </c>
      <c r="W739" s="623">
        <v>46063</v>
      </c>
      <c r="X739" s="618" t="s">
        <v>8088</v>
      </c>
      <c r="Y739" s="623">
        <v>46066</v>
      </c>
      <c r="Z739" s="628" t="s">
        <v>8089</v>
      </c>
    </row>
    <row r="740" spans="1:26" ht="27" hidden="1" customHeight="1" x14ac:dyDescent="0.25">
      <c r="A740" s="605" t="s">
        <v>85</v>
      </c>
      <c r="B740" s="605" t="s">
        <v>29</v>
      </c>
      <c r="C740" s="636">
        <v>46062</v>
      </c>
      <c r="D740" s="631"/>
      <c r="E740" s="618" t="s">
        <v>22</v>
      </c>
      <c r="F740" s="618" t="s">
        <v>255</v>
      </c>
      <c r="G740" s="612" t="str" cm="1">
        <f t="array" ref="G740">IF(E740="JAL", _xlfn.XLOOKUP(F740,JAL[JAL],Listas!$C$272:$C$456),IF(E740 = "Concejo",_xlfn.XLOOKUP(F740,Listas!$B$207:$B$251,Listas!$C$207:$C$251),IF(E740="Congreso",_xlfn.XLOOKUP(F740,Listas!$B$127:$B$188,Listas!$C$127:$C$188), "")))</f>
        <v>Alianza Verde</v>
      </c>
      <c r="H740" s="632" t="s">
        <v>8090</v>
      </c>
      <c r="I740" s="607" t="s">
        <v>113</v>
      </c>
      <c r="J740" s="625" t="s">
        <v>158</v>
      </c>
      <c r="K740" s="607" t="s">
        <v>121</v>
      </c>
      <c r="L740" s="607"/>
      <c r="M740" s="605" t="s">
        <v>5228</v>
      </c>
      <c r="N740" s="618" t="s">
        <v>121</v>
      </c>
      <c r="O740" s="623">
        <v>46048</v>
      </c>
      <c r="P740" s="626" t="s">
        <v>8091</v>
      </c>
      <c r="Q740" s="624">
        <v>46048</v>
      </c>
      <c r="R740" s="618"/>
      <c r="S740" s="627"/>
      <c r="T740" s="618"/>
      <c r="U740" s="618"/>
      <c r="V740" s="618"/>
      <c r="W740" s="623"/>
      <c r="X740" s="618" t="s">
        <v>8092</v>
      </c>
      <c r="Y740" s="623">
        <v>46062</v>
      </c>
      <c r="Z740" s="628"/>
    </row>
    <row r="741" spans="1:26" ht="27" hidden="1" customHeight="1" x14ac:dyDescent="0.25">
      <c r="A741" s="605" t="s">
        <v>60</v>
      </c>
      <c r="B741" s="605" t="s">
        <v>29</v>
      </c>
      <c r="C741" s="636">
        <v>46071</v>
      </c>
      <c r="D741" s="631"/>
      <c r="E741" s="618" t="s">
        <v>22</v>
      </c>
      <c r="F741" s="618" t="s">
        <v>299</v>
      </c>
      <c r="G741" s="612" t="str" cm="1">
        <f t="array" ref="G741">IF(E741="JAL", _xlfn.XLOOKUP(F741,JAL[JAL],Listas!$C$272:$C$456),IF(E741 = "Concejo",_xlfn.XLOOKUP(F741,Listas!$B$207:$B$261,Listas!$C$207:$C$261),IF(E741="Congreso",_xlfn.XLOOKUP(F741,Listas!$B$127:$B$188,Listas!$C$127:$C$188), "")))</f>
        <v>Pacto Historico</v>
      </c>
      <c r="H741" s="632" t="s">
        <v>8093</v>
      </c>
      <c r="I741" s="607" t="s">
        <v>107</v>
      </c>
      <c r="J741" s="625" t="s">
        <v>157</v>
      </c>
      <c r="K741" s="607" t="s">
        <v>121</v>
      </c>
      <c r="L741" s="607" t="s">
        <v>108</v>
      </c>
      <c r="M741" s="605" t="s">
        <v>8094</v>
      </c>
      <c r="N741" s="618"/>
      <c r="O741" s="623">
        <v>46069</v>
      </c>
      <c r="P741" s="626" t="s">
        <v>8095</v>
      </c>
      <c r="Q741" s="624">
        <v>46064</v>
      </c>
      <c r="R741" s="618"/>
      <c r="S741" s="627"/>
      <c r="T741" s="618"/>
      <c r="U741" s="618"/>
      <c r="V741" s="618"/>
      <c r="W741" s="623"/>
      <c r="X741" s="618" t="s">
        <v>8096</v>
      </c>
      <c r="Y741" s="623">
        <v>46071</v>
      </c>
      <c r="Z741" s="628"/>
    </row>
    <row r="742" spans="1:26" ht="27" hidden="1" customHeight="1" x14ac:dyDescent="0.25">
      <c r="A742" s="605" t="s">
        <v>16</v>
      </c>
      <c r="B742" s="605" t="s">
        <v>29</v>
      </c>
      <c r="C742" s="636">
        <v>46071</v>
      </c>
      <c r="D742" s="631"/>
      <c r="E742" s="618" t="s">
        <v>32</v>
      </c>
      <c r="F742" s="618" t="s">
        <v>536</v>
      </c>
      <c r="G742" s="612" t="str" cm="1">
        <f t="array" ref="G742">IF(E742="JAL", _xlfn.XLOOKUP(F742,JAL[JAL],Listas!$C$272:$C$456),IF(E742 = "Concejo",_xlfn.XLOOKUP(F742,Listas!$B$207:$B$261,Listas!$C$207:$C$261),IF(E742="Congreso",_xlfn.XLOOKUP(F742,Listas!$B$127:$B$188,Listas!$C$127:$C$188), "")))</f>
        <v xml:space="preserve">Centro Democrático </v>
      </c>
      <c r="H742" s="632" t="s">
        <v>8097</v>
      </c>
      <c r="I742" s="607" t="s">
        <v>104</v>
      </c>
      <c r="J742" s="625" t="s">
        <v>170</v>
      </c>
      <c r="K742" s="607" t="s">
        <v>235</v>
      </c>
      <c r="L742" s="607" t="s">
        <v>108</v>
      </c>
      <c r="M742" s="605" t="s">
        <v>5153</v>
      </c>
      <c r="N742" s="618"/>
      <c r="O742" s="623">
        <v>46069</v>
      </c>
      <c r="P742" s="626" t="s">
        <v>8098</v>
      </c>
      <c r="Q742" s="624">
        <v>46064</v>
      </c>
      <c r="R742" s="618"/>
      <c r="S742" s="627"/>
      <c r="T742" s="618"/>
      <c r="U742" s="618"/>
      <c r="V742" s="618"/>
      <c r="W742" s="623"/>
      <c r="X742" s="618" t="s">
        <v>8099</v>
      </c>
      <c r="Y742" s="623">
        <v>46071</v>
      </c>
      <c r="Z742" s="628"/>
    </row>
    <row r="743" spans="1:26" ht="27" hidden="1" customHeight="1" x14ac:dyDescent="0.25">
      <c r="A743" s="605" t="s">
        <v>85</v>
      </c>
      <c r="B743" s="605" t="s">
        <v>29</v>
      </c>
      <c r="C743" s="636">
        <v>46073</v>
      </c>
      <c r="D743" s="631">
        <v>46087</v>
      </c>
      <c r="E743" s="618" t="s">
        <v>22</v>
      </c>
      <c r="F743" s="618" t="s">
        <v>261</v>
      </c>
      <c r="G743" s="612" t="str" cm="1">
        <f t="array" ref="G743">IF(E743="JAL", _xlfn.XLOOKUP(F743,JAL[JAL],Listas!$C$272:$C$456),IF(E743 = "Concejo",_xlfn.XLOOKUP(F743,Listas!$B$207:$B$251,Listas!$C$207:$C$251),IF(E743="Congreso",_xlfn.XLOOKUP(F743,Listas!$B$127:$B$188,Listas!$C$127:$C$188), "")))</f>
        <v>Alianza Verde</v>
      </c>
      <c r="H743" s="632" t="s">
        <v>8100</v>
      </c>
      <c r="I743" s="607" t="s">
        <v>113</v>
      </c>
      <c r="J743" s="625" t="s">
        <v>121</v>
      </c>
      <c r="K743" s="607" t="s">
        <v>121</v>
      </c>
      <c r="L743" s="607"/>
      <c r="M743" s="605" t="s">
        <v>8101</v>
      </c>
      <c r="N743" s="618" t="s">
        <v>121</v>
      </c>
      <c r="O743" s="623">
        <v>46062</v>
      </c>
      <c r="P743" s="626" t="s">
        <v>8102</v>
      </c>
      <c r="Q743" s="624">
        <v>46059</v>
      </c>
      <c r="R743" s="618" t="s">
        <v>8103</v>
      </c>
      <c r="S743" s="627">
        <v>46073</v>
      </c>
      <c r="T743" s="618"/>
      <c r="U743" s="618"/>
      <c r="V743" s="618"/>
      <c r="W743" s="623"/>
      <c r="X743" s="618" t="s">
        <v>8104</v>
      </c>
      <c r="Y743" s="623">
        <v>46087</v>
      </c>
      <c r="Z743" s="628"/>
    </row>
    <row r="744" spans="1:26" ht="27" hidden="1" customHeight="1" x14ac:dyDescent="0.25">
      <c r="A744" s="605" t="s">
        <v>16</v>
      </c>
      <c r="B744" s="605" t="s">
        <v>29</v>
      </c>
      <c r="C744" s="636">
        <v>46073</v>
      </c>
      <c r="D744" s="631">
        <v>46087</v>
      </c>
      <c r="E744" s="618" t="s">
        <v>22</v>
      </c>
      <c r="F744" s="618" t="s">
        <v>308</v>
      </c>
      <c r="G744" s="612" t="str" cm="1">
        <f t="array" ref="G744">IF(E744="JAL", _xlfn.XLOOKUP(F744,JAL[JAL],Listas!$C$272:$C$456),IF(E744 = "Concejo",_xlfn.XLOOKUP(F744,Listas!$B$207:$B$261,Listas!$C$207:$C$261),IF(E744="Congreso",_xlfn.XLOOKUP(F744,Listas!$B$127:$B$188,Listas!$C$127:$C$188), "")))</f>
        <v>Centro Democrático</v>
      </c>
      <c r="H744" s="632" t="s">
        <v>8105</v>
      </c>
      <c r="I744" s="607" t="s">
        <v>94</v>
      </c>
      <c r="J744" s="625" t="s">
        <v>168</v>
      </c>
      <c r="K744" s="607" t="s">
        <v>127</v>
      </c>
      <c r="L744" s="607"/>
      <c r="M744" s="605" t="s">
        <v>8106</v>
      </c>
      <c r="N744" s="618" t="s">
        <v>8107</v>
      </c>
      <c r="O744" s="623">
        <v>46066</v>
      </c>
      <c r="P744" s="626" t="s">
        <v>8108</v>
      </c>
      <c r="Q744" s="624">
        <v>46059</v>
      </c>
      <c r="R744" s="618" t="s">
        <v>8109</v>
      </c>
      <c r="S744" s="627">
        <v>46073</v>
      </c>
      <c r="T744" s="618"/>
      <c r="U744" s="618"/>
      <c r="V744" s="618" t="s">
        <v>8110</v>
      </c>
      <c r="W744" s="623">
        <v>46087</v>
      </c>
      <c r="X744" s="618" t="s">
        <v>8111</v>
      </c>
      <c r="Y744" s="623">
        <v>46087</v>
      </c>
      <c r="Z744" s="628" t="s">
        <v>8112</v>
      </c>
    </row>
    <row r="745" spans="1:26" ht="27" hidden="1" customHeight="1" x14ac:dyDescent="0.25">
      <c r="A745" s="605" t="s">
        <v>16</v>
      </c>
      <c r="B745" s="605" t="s">
        <v>29</v>
      </c>
      <c r="C745" s="636">
        <v>46073</v>
      </c>
      <c r="D745" s="631">
        <v>46087</v>
      </c>
      <c r="E745" s="618" t="s">
        <v>22</v>
      </c>
      <c r="F745" s="618" t="s">
        <v>371</v>
      </c>
      <c r="G745" s="612" t="str" cm="1">
        <f t="array" ref="G745">IF(E745="JAL", _xlfn.XLOOKUP(F745,JAL[JAL],Listas!$C$272:$C$456),IF(E745 = "Concejo",_xlfn.XLOOKUP(F745,Listas!$B$207:$B$261,Listas!$C$207:$C$261),IF(E745="Congreso",_xlfn.XLOOKUP(F745,Listas!$B$127:$B$188,Listas!$C$127:$C$188), "")))</f>
        <v>Centro Democrático</v>
      </c>
      <c r="H745" s="632" t="s">
        <v>8113</v>
      </c>
      <c r="I745" s="607" t="s">
        <v>104</v>
      </c>
      <c r="J745" s="625" t="s">
        <v>170</v>
      </c>
      <c r="K745" s="607" t="s">
        <v>127</v>
      </c>
      <c r="L745" s="607"/>
      <c r="M745" s="605" t="s">
        <v>8114</v>
      </c>
      <c r="N745" s="618"/>
      <c r="O745" s="623">
        <v>46069</v>
      </c>
      <c r="P745" s="626" t="s">
        <v>8115</v>
      </c>
      <c r="Q745" s="624">
        <v>46059</v>
      </c>
      <c r="R745" s="618" t="s">
        <v>8116</v>
      </c>
      <c r="S745" s="627">
        <v>46073</v>
      </c>
      <c r="T745" s="618"/>
      <c r="U745" s="618"/>
      <c r="V745" s="618"/>
      <c r="W745" s="623"/>
      <c r="X745" s="618" t="s">
        <v>8117</v>
      </c>
      <c r="Y745" s="623">
        <v>46087</v>
      </c>
      <c r="Z745" s="628"/>
    </row>
    <row r="746" spans="1:26" ht="27" customHeight="1" x14ac:dyDescent="0.25">
      <c r="A746" s="605" t="s">
        <v>97</v>
      </c>
      <c r="B746" s="605" t="s">
        <v>29</v>
      </c>
      <c r="C746" s="636">
        <v>46073</v>
      </c>
      <c r="D746" s="631">
        <v>46080</v>
      </c>
      <c r="E746" s="618" t="s">
        <v>32</v>
      </c>
      <c r="F746" s="618" t="s">
        <v>377</v>
      </c>
      <c r="G746" s="612" t="str" cm="1">
        <f t="array" ref="G746">IF(E746="JAL", _xlfn.XLOOKUP(F746,JAL[JAL],Listas!$C$272:$C$456),IF(E746 = "Concejo",_xlfn.XLOOKUP(F746,Listas!$B$207:$B$261,Listas!$C$207:$C$261),IF(E746="Congreso",_xlfn.XLOOKUP(F746,Listas!$B$127:$B$188,Listas!$C$127:$C$188), "")))</f>
        <v>Pacto Histórico - UP</v>
      </c>
      <c r="H746" s="632" t="s">
        <v>8118</v>
      </c>
      <c r="I746" s="607" t="s">
        <v>107</v>
      </c>
      <c r="J746" s="625" t="s">
        <v>157</v>
      </c>
      <c r="K746" s="607" t="s">
        <v>127</v>
      </c>
      <c r="L746" s="607" t="s">
        <v>108</v>
      </c>
      <c r="M746" s="605" t="s">
        <v>5368</v>
      </c>
      <c r="N746" s="618"/>
      <c r="O746" s="623">
        <v>46071</v>
      </c>
      <c r="P746" s="626" t="s">
        <v>8119</v>
      </c>
      <c r="Q746" s="624">
        <v>46066</v>
      </c>
      <c r="R746" s="618" t="s">
        <v>8120</v>
      </c>
      <c r="S746" s="627">
        <v>46073</v>
      </c>
      <c r="T746" s="618"/>
      <c r="U746" s="618"/>
      <c r="V746" s="618" t="s">
        <v>8121</v>
      </c>
      <c r="W746" s="623">
        <v>46080</v>
      </c>
      <c r="X746" s="618" t="s">
        <v>8122</v>
      </c>
      <c r="Y746" s="623">
        <v>46080</v>
      </c>
      <c r="Z746" s="628"/>
    </row>
    <row r="747" spans="1:26" ht="27" hidden="1" customHeight="1" x14ac:dyDescent="0.25">
      <c r="A747" s="605" t="s">
        <v>85</v>
      </c>
      <c r="B747" s="605" t="s">
        <v>29</v>
      </c>
      <c r="C747" s="636">
        <v>46079</v>
      </c>
      <c r="D747" s="631"/>
      <c r="E747" s="618" t="s">
        <v>39</v>
      </c>
      <c r="F747" s="618" t="s">
        <v>729</v>
      </c>
      <c r="G747" s="612" t="str" cm="1">
        <f t="array" ref="G747">IF(E747="JAL", _xlfn.XLOOKUP(F747,JAL[JAL],Listas!$C$272:$C$456),IF(E747 = "Concejo",_xlfn.XLOOKUP(F747,Listas!$B$207:$B$261,Listas!$C$207:$C$261),IF(E747="Congreso",_xlfn.XLOOKUP(F747,Listas!$B$127:$B$188,Listas!$C$127:$C$188), "")))</f>
        <v>Alianza Verde</v>
      </c>
      <c r="H747" s="632" t="s">
        <v>8123</v>
      </c>
      <c r="I747" s="607" t="s">
        <v>88</v>
      </c>
      <c r="J747" s="625" t="s">
        <v>167</v>
      </c>
      <c r="K747" s="607" t="s">
        <v>121</v>
      </c>
      <c r="L747" s="607" t="s">
        <v>71</v>
      </c>
      <c r="M747" s="605" t="s">
        <v>5079</v>
      </c>
      <c r="N747" s="618"/>
      <c r="O747" s="623">
        <v>46065</v>
      </c>
      <c r="P747" s="626" t="s">
        <v>8124</v>
      </c>
      <c r="Q747" s="624">
        <v>46065</v>
      </c>
      <c r="R747" s="618"/>
      <c r="S747" s="627"/>
      <c r="T747" s="618"/>
      <c r="U747" s="618"/>
      <c r="V747" s="618"/>
      <c r="W747" s="623"/>
      <c r="X747" s="618" t="s">
        <v>8125</v>
      </c>
      <c r="Y747" s="623">
        <v>46077</v>
      </c>
      <c r="Z747" s="628"/>
    </row>
    <row r="748" spans="1:26" ht="27" customHeight="1" x14ac:dyDescent="0.25">
      <c r="A748" s="605" t="s">
        <v>97</v>
      </c>
      <c r="B748" s="605" t="s">
        <v>29</v>
      </c>
      <c r="C748" s="636">
        <v>46080</v>
      </c>
      <c r="D748" s="631"/>
      <c r="E748" s="618" t="s">
        <v>39</v>
      </c>
      <c r="F748" s="618" t="s">
        <v>753</v>
      </c>
      <c r="G748" s="612" t="str" cm="1">
        <f t="array" ref="G748">IF(E748="JAL", _xlfn.XLOOKUP(F748,JAL[JAL],Listas!$C$272:$C$456),IF(E748 = "Concejo",_xlfn.XLOOKUP(F748,Listas!$B$207:$B$261,Listas!$C$207:$C$261),IF(E748="Congreso",_xlfn.XLOOKUP(F748,Listas!$B$127:$B$188,Listas!$C$127:$C$188), "")))</f>
        <v>Alianza Verde</v>
      </c>
      <c r="H748" s="632" t="s">
        <v>8126</v>
      </c>
      <c r="I748" s="607" t="s">
        <v>113</v>
      </c>
      <c r="J748" s="625" t="s">
        <v>145</v>
      </c>
      <c r="K748" s="607" t="s">
        <v>121</v>
      </c>
      <c r="L748" s="607"/>
      <c r="M748" s="605" t="s">
        <v>5228</v>
      </c>
      <c r="N748" s="618" t="s">
        <v>121</v>
      </c>
      <c r="O748" s="623">
        <v>46066</v>
      </c>
      <c r="P748" s="626" t="s">
        <v>8127</v>
      </c>
      <c r="Q748" s="624">
        <v>46066</v>
      </c>
      <c r="R748" s="618"/>
      <c r="S748" s="627"/>
      <c r="T748" s="618"/>
      <c r="U748" s="618"/>
      <c r="V748" s="618"/>
      <c r="W748" s="623"/>
      <c r="X748" s="618" t="s">
        <v>8128</v>
      </c>
      <c r="Y748" s="623">
        <v>46072</v>
      </c>
      <c r="Z748" s="628"/>
    </row>
    <row r="749" spans="1:26" ht="27" hidden="1" customHeight="1" x14ac:dyDescent="0.25">
      <c r="A749" s="605" t="s">
        <v>47</v>
      </c>
      <c r="B749" s="605" t="s">
        <v>29</v>
      </c>
      <c r="C749" s="636">
        <v>46083</v>
      </c>
      <c r="D749" s="631"/>
      <c r="E749" s="618" t="s">
        <v>22</v>
      </c>
      <c r="F749" s="618" t="s">
        <v>323</v>
      </c>
      <c r="G749" s="612" t="str" cm="1">
        <f t="array" ref="G749">IF(E749="JAL", _xlfn.XLOOKUP(F749,JAL[JAL],Listas!$C$272:$C$456),IF(E749 = "Concejo",_xlfn.XLOOKUP(F749,Listas!$B$207:$B$261,Listas!$C$207:$C$261),IF(E749="Congreso",_xlfn.XLOOKUP(F749,Listas!$B$127:$B$188,Listas!$C$127:$C$188), "")))</f>
        <v>Partido Liberal Colombiano</v>
      </c>
      <c r="H749" s="632" t="s">
        <v>8129</v>
      </c>
      <c r="I749" s="607" t="s">
        <v>88</v>
      </c>
      <c r="J749" s="625"/>
      <c r="K749" s="607"/>
      <c r="L749" s="607"/>
      <c r="M749" s="605"/>
      <c r="N749" s="618"/>
      <c r="O749" s="623"/>
      <c r="P749" s="626" t="s">
        <v>8130</v>
      </c>
      <c r="Q749" s="624">
        <v>46069</v>
      </c>
      <c r="R749" s="618"/>
      <c r="S749" s="627"/>
      <c r="T749" s="618"/>
      <c r="U749" s="618"/>
      <c r="V749" s="618" t="s">
        <v>8131</v>
      </c>
      <c r="W749" s="623">
        <v>46079</v>
      </c>
      <c r="X749" s="618" t="s">
        <v>8132</v>
      </c>
      <c r="Y749" s="623">
        <v>46083</v>
      </c>
      <c r="Z749" s="628"/>
    </row>
    <row r="750" spans="1:26" ht="27" hidden="1" customHeight="1" x14ac:dyDescent="0.25">
      <c r="A750" s="605" t="s">
        <v>42</v>
      </c>
      <c r="B750" s="605" t="s">
        <v>29</v>
      </c>
      <c r="C750" s="636">
        <v>46084</v>
      </c>
      <c r="D750" s="631"/>
      <c r="E750" s="618" t="s">
        <v>39</v>
      </c>
      <c r="F750" s="618" t="s">
        <v>806</v>
      </c>
      <c r="G750" s="612" t="str" cm="1">
        <f t="array" ref="G750">IF(E750="JAL", _xlfn.XLOOKUP(F750,JAL[JAL],Listas!$C$272:$C$456),IF(E750 = "Concejo",_xlfn.XLOOKUP(F750,Listas!$B$207:$B$261,Listas!$C$207:$C$261),IF(E750="Congreso",_xlfn.XLOOKUP(F750,Listas!$B$127:$B$188,Listas!$C$127:$C$188), "")))</f>
        <v>Centro Democrático</v>
      </c>
      <c r="H750" s="632" t="s">
        <v>8133</v>
      </c>
      <c r="I750" s="607" t="s">
        <v>99</v>
      </c>
      <c r="J750" s="625" t="s">
        <v>141</v>
      </c>
      <c r="K750" s="607"/>
      <c r="L750" s="607" t="s">
        <v>108</v>
      </c>
      <c r="M750" s="605" t="s">
        <v>5079</v>
      </c>
      <c r="N750" s="618"/>
      <c r="O750" s="623">
        <v>46078</v>
      </c>
      <c r="P750" s="626" t="s">
        <v>8134</v>
      </c>
      <c r="Q750" s="624">
        <v>46070</v>
      </c>
      <c r="R750" s="618"/>
      <c r="S750" s="627"/>
      <c r="T750" s="618"/>
      <c r="U750" s="618"/>
      <c r="V750" s="618"/>
      <c r="W750" s="623"/>
      <c r="X750" s="618" t="s">
        <v>8135</v>
      </c>
      <c r="Y750" s="623">
        <v>46083</v>
      </c>
      <c r="Z750" s="628"/>
    </row>
    <row r="751" spans="1:26" ht="27" hidden="1" customHeight="1" x14ac:dyDescent="0.25">
      <c r="A751" s="605" t="s">
        <v>60</v>
      </c>
      <c r="B751" s="605" t="s">
        <v>29</v>
      </c>
      <c r="C751" s="636">
        <v>46085</v>
      </c>
      <c r="D751" s="631"/>
      <c r="E751" s="618" t="s">
        <v>22</v>
      </c>
      <c r="F751" s="618" t="s">
        <v>259</v>
      </c>
      <c r="G751" s="612" t="str" cm="1">
        <f t="array" ref="G751">IF(E751="JAL", _xlfn.XLOOKUP(F751,JAL[JAL],Listas!$C$272:$C$456),IF(E751 = "Concejo",_xlfn.XLOOKUP(F751,Listas!$B$207:$B$261,Listas!$C$207:$C$261),IF(E751="Congreso",_xlfn.XLOOKUP(F751,Listas!$B$127:$B$188,Listas!$C$127:$C$188), "")))</f>
        <v>Alianza Verde</v>
      </c>
      <c r="H751" s="632" t="s">
        <v>8136</v>
      </c>
      <c r="I751" s="607" t="s">
        <v>99</v>
      </c>
      <c r="J751" s="625" t="s">
        <v>141</v>
      </c>
      <c r="K751" s="607" t="s">
        <v>121</v>
      </c>
      <c r="L751" s="607" t="s">
        <v>108</v>
      </c>
      <c r="M751" s="605" t="s">
        <v>5079</v>
      </c>
      <c r="N751" s="618"/>
      <c r="O751" s="623">
        <v>46078</v>
      </c>
      <c r="P751" s="626" t="s">
        <v>8137</v>
      </c>
      <c r="Q751" s="624">
        <v>46071</v>
      </c>
      <c r="R751" s="618"/>
      <c r="S751" s="627"/>
      <c r="T751" s="618"/>
      <c r="U751" s="618"/>
      <c r="V751" s="618" t="s">
        <v>8138</v>
      </c>
      <c r="W751" s="623">
        <v>46079</v>
      </c>
      <c r="X751" s="618" t="s">
        <v>8139</v>
      </c>
      <c r="Y751" s="623">
        <v>46080</v>
      </c>
      <c r="Z751" s="628"/>
    </row>
    <row r="752" spans="1:26" ht="27" hidden="1" customHeight="1" x14ac:dyDescent="0.25">
      <c r="A752" s="605" t="s">
        <v>42</v>
      </c>
      <c r="B752" s="605" t="s">
        <v>29</v>
      </c>
      <c r="C752" s="636">
        <v>46085</v>
      </c>
      <c r="D752" s="631">
        <v>46099</v>
      </c>
      <c r="E752" s="618" t="s">
        <v>22</v>
      </c>
      <c r="F752" s="618" t="s">
        <v>305</v>
      </c>
      <c r="G752" s="612" t="str" cm="1">
        <f t="array" ref="G752">IF(E752="JAL", _xlfn.XLOOKUP(F752,JAL[JAL],Listas!$C$272:$C$456),IF(E752 = "Concejo",_xlfn.XLOOKUP(F752,Listas!$B$207:$B$261,Listas!$C$207:$C$261),IF(E752="Congreso",_xlfn.XLOOKUP(F752,Listas!$B$127:$B$188,Listas!$C$127:$C$188), "")))</f>
        <v>Centro Democrático</v>
      </c>
      <c r="H752" s="632" t="s">
        <v>8140</v>
      </c>
      <c r="I752" s="607" t="s">
        <v>124</v>
      </c>
      <c r="J752" s="625"/>
      <c r="K752" s="607"/>
      <c r="L752" s="607"/>
      <c r="M752" s="605" t="s">
        <v>1389</v>
      </c>
      <c r="N752" s="618" t="s">
        <v>1760</v>
      </c>
      <c r="O752" s="623">
        <v>46079</v>
      </c>
      <c r="P752" s="626" t="s">
        <v>8141</v>
      </c>
      <c r="Q752" s="624">
        <v>46071</v>
      </c>
      <c r="R752" s="618" t="s">
        <v>8142</v>
      </c>
      <c r="S752" s="627">
        <v>46085</v>
      </c>
      <c r="T752" s="618"/>
      <c r="U752" s="618"/>
      <c r="V752" s="618" t="s">
        <v>8143</v>
      </c>
      <c r="W752" s="623">
        <v>46079</v>
      </c>
      <c r="X752" s="618" t="s">
        <v>8144</v>
      </c>
      <c r="Y752" s="623">
        <v>46099</v>
      </c>
      <c r="Z752" s="628" t="s">
        <v>8145</v>
      </c>
    </row>
    <row r="753" spans="1:26" ht="27" hidden="1" customHeight="1" x14ac:dyDescent="0.25">
      <c r="A753" s="605" t="s">
        <v>85</v>
      </c>
      <c r="B753" s="605" t="s">
        <v>29</v>
      </c>
      <c r="C753" s="636">
        <v>46085</v>
      </c>
      <c r="D753" s="631"/>
      <c r="E753" s="618" t="s">
        <v>22</v>
      </c>
      <c r="F753" s="618" t="s">
        <v>346</v>
      </c>
      <c r="G753" s="612" t="str" cm="1">
        <f t="array" ref="G753">IF(E753="JAL", _xlfn.XLOOKUP(F753,JAL[JAL],Listas!$C$272:$C$456),IF(E753 = "Concejo",_xlfn.XLOOKUP(F753,Listas!$B$207:$B$261,Listas!$C$207:$C$261),IF(E753="Congreso",_xlfn.XLOOKUP(F753,Listas!$B$127:$B$188,Listas!$C$127:$C$188), "")))</f>
        <v>Partido Mira</v>
      </c>
      <c r="H753" s="632" t="s">
        <v>8146</v>
      </c>
      <c r="I753" s="607" t="s">
        <v>104</v>
      </c>
      <c r="J753" s="625" t="s">
        <v>170</v>
      </c>
      <c r="K753" s="607" t="s">
        <v>235</v>
      </c>
      <c r="L753" s="607" t="s">
        <v>58</v>
      </c>
      <c r="M753" s="605" t="s">
        <v>5153</v>
      </c>
      <c r="N753" s="618" t="s">
        <v>121</v>
      </c>
      <c r="O753" s="623">
        <v>46071</v>
      </c>
      <c r="P753" s="626" t="s">
        <v>8147</v>
      </c>
      <c r="Q753" s="624">
        <v>46071</v>
      </c>
      <c r="R753" s="618"/>
      <c r="S753" s="627"/>
      <c r="T753" s="618"/>
      <c r="U753" s="618"/>
      <c r="V753" s="618"/>
      <c r="W753" s="623"/>
      <c r="X753" s="618" t="s">
        <v>8148</v>
      </c>
      <c r="Y753" s="623">
        <v>46083</v>
      </c>
      <c r="Z753" s="628"/>
    </row>
    <row r="754" spans="1:26" ht="27" hidden="1" customHeight="1" x14ac:dyDescent="0.25">
      <c r="A754" s="605" t="s">
        <v>16</v>
      </c>
      <c r="B754" s="605" t="s">
        <v>29</v>
      </c>
      <c r="C754" s="636">
        <v>46085</v>
      </c>
      <c r="D754" s="631">
        <v>46099</v>
      </c>
      <c r="E754" s="618" t="s">
        <v>22</v>
      </c>
      <c r="F754" s="618" t="s">
        <v>305</v>
      </c>
      <c r="G754" s="612" t="str" cm="1">
        <f t="array" ref="G754">IF(E754="JAL", _xlfn.XLOOKUP(F754,JAL[JAL],Listas!$C$272:$C$456),IF(E754 = "Concejo",_xlfn.XLOOKUP(F754,Listas!$B$207:$B$261,Listas!$C$207:$C$261),IF(E754="Congreso",_xlfn.XLOOKUP(F754,Listas!$B$127:$B$188,Listas!$C$127:$C$188), "")))</f>
        <v>Centro Democrático</v>
      </c>
      <c r="H754" s="632" t="s">
        <v>8149</v>
      </c>
      <c r="I754" s="607" t="s">
        <v>99</v>
      </c>
      <c r="J754" s="625" t="s">
        <v>181</v>
      </c>
      <c r="K754" s="607" t="s">
        <v>127</v>
      </c>
      <c r="L754" s="607"/>
      <c r="M754" s="605" t="s">
        <v>8150</v>
      </c>
      <c r="N754" s="618"/>
      <c r="O754" s="623">
        <v>46071</v>
      </c>
      <c r="P754" s="626" t="s">
        <v>8151</v>
      </c>
      <c r="Q754" s="624">
        <v>46071</v>
      </c>
      <c r="R754" s="618" t="s">
        <v>8152</v>
      </c>
      <c r="S754" s="627">
        <v>46085</v>
      </c>
      <c r="T754" s="618"/>
      <c r="U754" s="618"/>
      <c r="V754" s="618"/>
      <c r="W754" s="623"/>
      <c r="X754" s="618" t="s">
        <v>8153</v>
      </c>
      <c r="Y754" s="623">
        <v>46100</v>
      </c>
      <c r="Z754" s="628"/>
    </row>
    <row r="755" spans="1:26" ht="27" hidden="1" customHeight="1" x14ac:dyDescent="0.25">
      <c r="A755" s="605" t="s">
        <v>85</v>
      </c>
      <c r="B755" s="626" t="s">
        <v>29</v>
      </c>
      <c r="C755" s="636">
        <v>46085</v>
      </c>
      <c r="D755" s="631">
        <v>46092</v>
      </c>
      <c r="E755" s="618" t="s">
        <v>22</v>
      </c>
      <c r="F755" s="618" t="s">
        <v>299</v>
      </c>
      <c r="G755" s="612" t="str" cm="1">
        <f t="array" ref="G755">IF(E755="JAL", _xlfn.XLOOKUP(F755,JAL[JAL],Listas!$C$272:$C$456),IF(E755 = "Concejo",_xlfn.XLOOKUP(F755,Listas!$B$207:$B$261,Listas!$C$207:$C$261),IF(E755="Congreso",_xlfn.XLOOKUP(F755,Listas!$B$127:$B$188,Listas!$C$127:$C$188), "")))</f>
        <v>Pacto Historico</v>
      </c>
      <c r="H755" s="632" t="s">
        <v>8154</v>
      </c>
      <c r="I755" s="607" t="s">
        <v>104</v>
      </c>
      <c r="J755" s="625" t="s">
        <v>233</v>
      </c>
      <c r="K755" s="607" t="s">
        <v>127</v>
      </c>
      <c r="L755" s="607" t="s">
        <v>108</v>
      </c>
      <c r="M755" s="605" t="s">
        <v>5153</v>
      </c>
      <c r="N755" s="618" t="s">
        <v>2041</v>
      </c>
      <c r="O755" s="623">
        <v>46078</v>
      </c>
      <c r="P755" s="626" t="s">
        <v>8155</v>
      </c>
      <c r="Q755" s="624">
        <v>46077</v>
      </c>
      <c r="R755" s="618" t="s">
        <v>8156</v>
      </c>
      <c r="S755" s="627">
        <v>46085</v>
      </c>
      <c r="T755" s="618"/>
      <c r="U755" s="618"/>
      <c r="V755" s="618"/>
      <c r="W755" s="623"/>
      <c r="X755" s="618" t="s">
        <v>8157</v>
      </c>
      <c r="Y755" s="623">
        <v>46092</v>
      </c>
      <c r="Z755" s="628"/>
    </row>
    <row r="756" spans="1:26" ht="27" hidden="1" customHeight="1" x14ac:dyDescent="0.25">
      <c r="A756" s="605" t="s">
        <v>60</v>
      </c>
      <c r="B756" s="626" t="s">
        <v>29</v>
      </c>
      <c r="C756" s="636">
        <v>46090</v>
      </c>
      <c r="D756" s="631"/>
      <c r="E756" s="618" t="s">
        <v>22</v>
      </c>
      <c r="F756" s="618" t="s">
        <v>285</v>
      </c>
      <c r="G756" s="612" t="str" cm="1">
        <f t="array" ref="G756">IF(E756="JAL", _xlfn.XLOOKUP(F756,JAL[JAL],Listas!$C$272:$C$456),IF(E756 = "Concejo",_xlfn.XLOOKUP(F756,Listas!$B$207:$B$261,Listas!$C$207:$C$261),IF(E756="Congreso",_xlfn.XLOOKUP(F756,Listas!$B$127:$B$188,Listas!$C$127:$C$188), "")))</f>
        <v>Partido Nuevo Liberalismo</v>
      </c>
      <c r="H756" s="632" t="s">
        <v>8158</v>
      </c>
      <c r="I756" s="607" t="s">
        <v>99</v>
      </c>
      <c r="J756" s="625" t="s">
        <v>206</v>
      </c>
      <c r="K756" s="607" t="s">
        <v>127</v>
      </c>
      <c r="L756" s="607" t="s">
        <v>108</v>
      </c>
      <c r="M756" s="605" t="s">
        <v>325</v>
      </c>
      <c r="N756" s="618"/>
      <c r="O756" s="623">
        <v>46083</v>
      </c>
      <c r="P756" s="626" t="s">
        <v>8159</v>
      </c>
      <c r="Q756" s="624">
        <v>46076</v>
      </c>
      <c r="R756" s="618"/>
      <c r="S756" s="627"/>
      <c r="T756" s="618"/>
      <c r="U756" s="618"/>
      <c r="V756" s="618"/>
      <c r="W756" s="623"/>
      <c r="X756" s="618" t="s">
        <v>8160</v>
      </c>
      <c r="Y756" s="623">
        <v>46080</v>
      </c>
      <c r="Z756" s="628"/>
    </row>
    <row r="757" spans="1:26" ht="27" hidden="1" customHeight="1" x14ac:dyDescent="0.25">
      <c r="A757" s="605" t="s">
        <v>47</v>
      </c>
      <c r="B757" s="605" t="s">
        <v>29</v>
      </c>
      <c r="C757" s="636">
        <v>46086</v>
      </c>
      <c r="D757" s="631"/>
      <c r="E757" s="618" t="s">
        <v>22</v>
      </c>
      <c r="F757" s="618" t="s">
        <v>281</v>
      </c>
      <c r="G757" s="612" t="str" cm="1">
        <f t="array" ref="G757">IF(E757="JAL", _xlfn.XLOOKUP(F757,JAL[JAL],Listas!$C$272:$C$456),IF(E757 = "Concejo",_xlfn.XLOOKUP(F757,Listas!$B$207:$B$261,Listas!$C$207:$C$261),IF(E757="Congreso",_xlfn.XLOOKUP(F757,Listas!$B$127:$B$188,Listas!$C$127:$C$188), "")))</f>
        <v>Partido Nuevo Liberalismo</v>
      </c>
      <c r="H757" s="632" t="s">
        <v>8161</v>
      </c>
      <c r="I757" s="607" t="s">
        <v>99</v>
      </c>
      <c r="J757" s="625" t="s">
        <v>141</v>
      </c>
      <c r="K757" s="607"/>
      <c r="L757" s="607" t="s">
        <v>52</v>
      </c>
      <c r="M757" s="605"/>
      <c r="N757" s="618"/>
      <c r="O757" s="623"/>
      <c r="P757" s="626" t="s">
        <v>8162</v>
      </c>
      <c r="Q757" s="624">
        <v>46072</v>
      </c>
      <c r="R757" s="618"/>
      <c r="S757" s="627"/>
      <c r="T757" s="618"/>
      <c r="U757" s="618"/>
      <c r="V757" s="618"/>
      <c r="W757" s="623"/>
      <c r="X757" s="618" t="s">
        <v>8163</v>
      </c>
      <c r="Y757" s="623">
        <v>46086</v>
      </c>
      <c r="Z757" s="628"/>
    </row>
    <row r="758" spans="1:26" ht="27" hidden="1" customHeight="1" x14ac:dyDescent="0.25">
      <c r="A758" s="605" t="s">
        <v>60</v>
      </c>
      <c r="B758" s="626" t="s">
        <v>29</v>
      </c>
      <c r="C758" s="636">
        <v>46087</v>
      </c>
      <c r="D758" s="631"/>
      <c r="E758" s="618" t="s">
        <v>22</v>
      </c>
      <c r="F758" s="618" t="s">
        <v>299</v>
      </c>
      <c r="G758" s="612" t="str" cm="1">
        <f t="array" ref="G758">IF(E758="JAL", _xlfn.XLOOKUP(F758,JAL[JAL],Listas!$C$272:$C$456),IF(E758 = "Concejo",_xlfn.XLOOKUP(F758,Listas!$B$207:$B$261,Listas!$C$207:$C$261),IF(E758="Congreso",_xlfn.XLOOKUP(F758,Listas!$B$127:$B$188,Listas!$C$127:$C$188), "")))</f>
        <v>Pacto Historico</v>
      </c>
      <c r="H758" s="632" t="s">
        <v>8164</v>
      </c>
      <c r="I758" s="607" t="s">
        <v>99</v>
      </c>
      <c r="J758" s="625" t="s">
        <v>169</v>
      </c>
      <c r="K758" s="607" t="s">
        <v>127</v>
      </c>
      <c r="L758" s="607" t="s">
        <v>34</v>
      </c>
      <c r="M758" s="605" t="s">
        <v>5079</v>
      </c>
      <c r="N758" s="618" t="s">
        <v>8165</v>
      </c>
      <c r="O758" s="623">
        <v>46085</v>
      </c>
      <c r="P758" s="626" t="s">
        <v>8166</v>
      </c>
      <c r="Q758" s="624">
        <v>46080</v>
      </c>
      <c r="R758" s="618"/>
      <c r="S758" s="627"/>
      <c r="T758" s="618" t="s">
        <v>8167</v>
      </c>
      <c r="U758" s="618"/>
      <c r="V758" s="618" t="s">
        <v>8168</v>
      </c>
      <c r="W758" s="623">
        <v>46085</v>
      </c>
      <c r="X758" s="618" t="s">
        <v>8169</v>
      </c>
      <c r="Y758" s="623">
        <v>46087</v>
      </c>
      <c r="Z758" s="628" t="s">
        <v>8170</v>
      </c>
    </row>
    <row r="759" spans="1:26" ht="27" hidden="1" customHeight="1" x14ac:dyDescent="0.25">
      <c r="A759" s="605" t="s">
        <v>85</v>
      </c>
      <c r="B759" s="605" t="s">
        <v>29</v>
      </c>
      <c r="C759" s="636">
        <v>46097</v>
      </c>
      <c r="D759" s="631"/>
      <c r="E759" s="618" t="s">
        <v>22</v>
      </c>
      <c r="F759" s="618" t="s">
        <v>308</v>
      </c>
      <c r="G759" s="612" t="str" cm="1">
        <f t="array" ref="G759">IF(E759="JAL", _xlfn.XLOOKUP(F759,JAL[JAL],Listas!$C$272:$C$456),IF(E759 = "Concejo",_xlfn.XLOOKUP(F759,Listas!$B$207:$B$261,Listas!$C$207:$C$261),IF(E759="Congreso",_xlfn.XLOOKUP(F759,Listas!$B$127:$B$188,Listas!$C$127:$C$188), "")))</f>
        <v>Centro Democrático</v>
      </c>
      <c r="H759" s="632" t="s">
        <v>8171</v>
      </c>
      <c r="I759" s="607" t="s">
        <v>104</v>
      </c>
      <c r="J759" s="625" t="s">
        <v>170</v>
      </c>
      <c r="K759" s="607" t="s">
        <v>166</v>
      </c>
      <c r="L759" s="607"/>
      <c r="M759" s="605" t="s">
        <v>5153</v>
      </c>
      <c r="N759" s="618" t="s">
        <v>121</v>
      </c>
      <c r="O759" s="623">
        <v>46083</v>
      </c>
      <c r="P759" s="626" t="s">
        <v>8172</v>
      </c>
      <c r="Q759" s="624">
        <v>46083</v>
      </c>
      <c r="R759" s="618"/>
      <c r="S759" s="627"/>
      <c r="T759" s="618"/>
      <c r="U759" s="618"/>
      <c r="V759" s="618"/>
      <c r="W759" s="623"/>
      <c r="X759" s="618" t="s">
        <v>8173</v>
      </c>
      <c r="Y759" s="623">
        <v>46097</v>
      </c>
      <c r="Z759" s="628"/>
    </row>
    <row r="760" spans="1:26" ht="27" hidden="1" customHeight="1" x14ac:dyDescent="0.25">
      <c r="A760" s="605" t="s">
        <v>102</v>
      </c>
      <c r="B760" s="605" t="s">
        <v>29</v>
      </c>
      <c r="C760" s="636">
        <v>46092</v>
      </c>
      <c r="D760" s="631">
        <v>46099</v>
      </c>
      <c r="E760" s="618" t="s">
        <v>22</v>
      </c>
      <c r="F760" s="618" t="s">
        <v>288</v>
      </c>
      <c r="G760" s="612" t="str" cm="1">
        <f t="array" ref="G760">IF(E760="JAL", _xlfn.XLOOKUP(F760,JAL[JAL],Listas!$C$272:$C$456),IF(E760 = "Concejo",_xlfn.XLOOKUP(F760,Listas!$B$207:$B$261,Listas!$C$207:$C$261),IF(E760="Congreso",_xlfn.XLOOKUP(F760,Listas!$B$127:$B$188,Listas!$C$127:$C$188), "")))</f>
        <v>Pacto Historico</v>
      </c>
      <c r="H760" s="632" t="s">
        <v>8174</v>
      </c>
      <c r="I760" s="607" t="s">
        <v>88</v>
      </c>
      <c r="J760" s="625"/>
      <c r="K760" s="607"/>
      <c r="L760" s="607" t="s">
        <v>34</v>
      </c>
      <c r="M760" s="605" t="s">
        <v>5079</v>
      </c>
      <c r="N760" s="618" t="s">
        <v>121</v>
      </c>
      <c r="O760" s="623">
        <v>46090</v>
      </c>
      <c r="P760" s="626" t="s">
        <v>8175</v>
      </c>
      <c r="Q760" s="624">
        <v>46085</v>
      </c>
      <c r="R760" s="618" t="s">
        <v>8176</v>
      </c>
      <c r="S760" s="627">
        <v>46092</v>
      </c>
      <c r="T760" s="618"/>
      <c r="U760" s="618"/>
      <c r="V760" s="618" t="s">
        <v>8177</v>
      </c>
      <c r="W760" s="623">
        <v>46094</v>
      </c>
      <c r="X760" s="618" t="s">
        <v>8178</v>
      </c>
      <c r="Y760" s="623">
        <v>46099</v>
      </c>
      <c r="Z760" s="628"/>
    </row>
    <row r="761" spans="1:26" ht="27" hidden="1" customHeight="1" x14ac:dyDescent="0.25">
      <c r="A761" s="605" t="s">
        <v>85</v>
      </c>
      <c r="B761" s="605" t="s">
        <v>29</v>
      </c>
      <c r="C761" s="636">
        <v>46087</v>
      </c>
      <c r="D761" s="631">
        <v>46100</v>
      </c>
      <c r="E761" s="618" t="s">
        <v>22</v>
      </c>
      <c r="F761" s="618" t="s">
        <v>266</v>
      </c>
      <c r="G761" s="612" t="str" cm="1">
        <f t="array" ref="G761">IF(E761="JAL", _xlfn.XLOOKUP(F761,JAL[JAL],Listas!$C$272:$C$456),IF(E761 = "Concejo",_xlfn.XLOOKUP(F761,Listas!$B$207:$B$261,Listas!$C$207:$C$261),IF(E761="Congreso",_xlfn.XLOOKUP(F761,Listas!$B$127:$B$188,Listas!$C$127:$C$188), "")))</f>
        <v>Partido Nuevo Liberalismo</v>
      </c>
      <c r="H761" s="632" t="s">
        <v>8179</v>
      </c>
      <c r="I761" s="607" t="s">
        <v>99</v>
      </c>
      <c r="J761" s="625" t="s">
        <v>141</v>
      </c>
      <c r="K761" s="607" t="s">
        <v>127</v>
      </c>
      <c r="L761" s="607" t="s">
        <v>71</v>
      </c>
      <c r="M761" s="605" t="s">
        <v>5079</v>
      </c>
      <c r="N761" s="618" t="s">
        <v>2041</v>
      </c>
      <c r="O761" s="623">
        <v>46087</v>
      </c>
      <c r="P761" s="626" t="s">
        <v>8180</v>
      </c>
      <c r="Q761" s="624">
        <v>46073</v>
      </c>
      <c r="R761" s="618" t="s">
        <v>8181</v>
      </c>
      <c r="S761" s="627">
        <v>46087</v>
      </c>
      <c r="T761" s="618"/>
      <c r="U761" s="618"/>
      <c r="V761" s="618"/>
      <c r="W761" s="623"/>
      <c r="X761" s="618" t="s">
        <v>8182</v>
      </c>
      <c r="Y761" s="623">
        <v>46100</v>
      </c>
      <c r="Z761" s="628"/>
    </row>
    <row r="762" spans="1:26" ht="27" hidden="1" customHeight="1" x14ac:dyDescent="0.25">
      <c r="A762" s="605" t="s">
        <v>47</v>
      </c>
      <c r="B762" s="605" t="s">
        <v>29</v>
      </c>
      <c r="C762" s="636">
        <v>46094</v>
      </c>
      <c r="D762" s="631">
        <v>46101</v>
      </c>
      <c r="E762" s="618" t="s">
        <v>22</v>
      </c>
      <c r="F762" s="618" t="s">
        <v>288</v>
      </c>
      <c r="G762" s="612" t="str" cm="1">
        <f t="array" ref="G762">IF(E762="JAL", _xlfn.XLOOKUP(F762,JAL[JAL],Listas!$C$272:$C$456),IF(E762 = "Concejo",_xlfn.XLOOKUP(F762,Listas!$B$207:$B$261,Listas!$C$207:$C$261),IF(E762="Congreso",_xlfn.XLOOKUP(F762,Listas!$B$127:$B$188,Listas!$C$127:$C$188), "")))</f>
        <v>Pacto Historico</v>
      </c>
      <c r="H762" s="632" t="s">
        <v>8183</v>
      </c>
      <c r="I762" s="607" t="s">
        <v>104</v>
      </c>
      <c r="J762" s="625"/>
      <c r="K762" s="607"/>
      <c r="L762" s="607"/>
      <c r="M762" s="605"/>
      <c r="N762" s="618"/>
      <c r="O762" s="623"/>
      <c r="P762" s="626" t="s">
        <v>8184</v>
      </c>
      <c r="Q762" s="624">
        <v>46087</v>
      </c>
      <c r="R762" s="618" t="s">
        <v>8185</v>
      </c>
      <c r="S762" s="627">
        <v>46094</v>
      </c>
      <c r="T762" s="618"/>
      <c r="U762" s="618"/>
      <c r="V762" s="618" t="s">
        <v>8186</v>
      </c>
      <c r="W762" s="623">
        <v>46092</v>
      </c>
      <c r="X762" s="618" t="s">
        <v>8187</v>
      </c>
      <c r="Y762" s="623">
        <v>46101</v>
      </c>
      <c r="Z762" s="628" t="s">
        <v>8188</v>
      </c>
    </row>
    <row r="763" spans="1:26" ht="27" hidden="1" customHeight="1" x14ac:dyDescent="0.25">
      <c r="A763" s="605" t="s">
        <v>85</v>
      </c>
      <c r="B763" s="605" t="s">
        <v>29</v>
      </c>
      <c r="C763" s="636">
        <v>46101</v>
      </c>
      <c r="D763" s="631"/>
      <c r="E763" s="618" t="s">
        <v>22</v>
      </c>
      <c r="F763" s="618" t="s">
        <v>343</v>
      </c>
      <c r="G763" s="612" t="str" cm="1">
        <f t="array" ref="G763">IF(E763="JAL", _xlfn.XLOOKUP(F763,JAL[JAL],Listas!$C$272:$C$456),IF(E763 = "Concejo",_xlfn.XLOOKUP(F763,Listas!$B$207:$B$261,Listas!$C$207:$C$261),IF(E763="Congreso",_xlfn.XLOOKUP(F763,Listas!$B$127:$B$188,Listas!$C$127:$C$188), "")))</f>
        <v>Partido Mira</v>
      </c>
      <c r="H763" s="632" t="s">
        <v>8189</v>
      </c>
      <c r="I763" s="607" t="s">
        <v>104</v>
      </c>
      <c r="J763" s="625" t="s">
        <v>182</v>
      </c>
      <c r="K763" s="607" t="s">
        <v>235</v>
      </c>
      <c r="L763" s="607"/>
      <c r="M763" s="605" t="s">
        <v>5153</v>
      </c>
      <c r="N763" s="618" t="s">
        <v>121</v>
      </c>
      <c r="O763" s="623">
        <v>46090</v>
      </c>
      <c r="P763" s="626" t="s">
        <v>8190</v>
      </c>
      <c r="Q763" s="624">
        <v>46087</v>
      </c>
      <c r="R763" s="618"/>
      <c r="S763" s="627"/>
      <c r="T763" s="618"/>
      <c r="U763" s="618"/>
      <c r="V763" s="618"/>
      <c r="W763" s="623"/>
      <c r="X763" s="618" t="s">
        <v>8191</v>
      </c>
      <c r="Y763" s="623">
        <v>46101</v>
      </c>
      <c r="Z763" s="628"/>
    </row>
    <row r="764" spans="1:26" ht="27" hidden="1" customHeight="1" x14ac:dyDescent="0.25">
      <c r="A764" s="605" t="s">
        <v>54</v>
      </c>
      <c r="B764" s="605" t="s">
        <v>29</v>
      </c>
      <c r="C764" s="636">
        <v>46097</v>
      </c>
      <c r="D764" s="631"/>
      <c r="E764" s="618" t="s">
        <v>32</v>
      </c>
      <c r="F764" s="618" t="s">
        <v>536</v>
      </c>
      <c r="G764" s="612" t="str" cm="1">
        <f t="array" ref="G764">IF(E764="JAL", _xlfn.XLOOKUP(F764,JAL[JAL],Listas!$C$272:$C$456),IF(E764 = "Concejo",_xlfn.XLOOKUP(F764,Listas!$B$207:$B$261,Listas!$C$207:$C$261),IF(E764="Congreso",_xlfn.XLOOKUP(F764,Listas!$B$127:$B$188,Listas!$C$127:$C$188), "")))</f>
        <v xml:space="preserve">Centro Democrático </v>
      </c>
      <c r="H764" s="632" t="s">
        <v>8192</v>
      </c>
      <c r="I764" s="607"/>
      <c r="J764" s="625"/>
      <c r="K764" s="607"/>
      <c r="L764" s="607"/>
      <c r="M764" s="605"/>
      <c r="N764" s="618"/>
      <c r="O764" s="623"/>
      <c r="P764" s="626" t="s">
        <v>8193</v>
      </c>
      <c r="Q764" s="624">
        <v>46090</v>
      </c>
      <c r="R764" s="618"/>
      <c r="S764" s="627"/>
      <c r="T764" s="618"/>
      <c r="U764" s="618"/>
      <c r="V764" s="618"/>
      <c r="W764" s="623"/>
      <c r="X764" s="618" t="s">
        <v>8194</v>
      </c>
      <c r="Y764" s="623">
        <v>46097</v>
      </c>
      <c r="Z764" s="628"/>
    </row>
    <row r="765" spans="1:26" ht="27" hidden="1" customHeight="1" x14ac:dyDescent="0.25">
      <c r="A765" s="605" t="s">
        <v>102</v>
      </c>
      <c r="B765" s="605" t="s">
        <v>29</v>
      </c>
      <c r="C765" s="636">
        <v>46104</v>
      </c>
      <c r="D765" s="631"/>
      <c r="E765" s="618" t="s">
        <v>39</v>
      </c>
      <c r="F765" s="618" t="s">
        <v>731</v>
      </c>
      <c r="G765" s="612" t="str" cm="1">
        <f t="array" ref="G765">IF(E765="JAL", _xlfn.XLOOKUP(F765,JAL[JAL],Listas!$C$272:$C$456),IF(E765 = "Concejo",_xlfn.XLOOKUP(F765,Listas!$B$207:$B$261,Listas!$C$207:$C$261),IF(E765="Congreso",_xlfn.XLOOKUP(F765,Listas!$B$127:$B$188,Listas!$C$127:$C$188), "")))</f>
        <v>Cambio Radical- Mira</v>
      </c>
      <c r="H765" s="632" t="s">
        <v>8195</v>
      </c>
      <c r="I765" s="607" t="s">
        <v>88</v>
      </c>
      <c r="J765" s="625"/>
      <c r="K765" s="607"/>
      <c r="L765" s="607" t="s">
        <v>71</v>
      </c>
      <c r="M765" s="605" t="s">
        <v>5079</v>
      </c>
      <c r="N765" s="618" t="s">
        <v>121</v>
      </c>
      <c r="O765" s="623">
        <v>46098</v>
      </c>
      <c r="P765" s="626" t="s">
        <v>8196</v>
      </c>
      <c r="Q765" s="624">
        <v>46090</v>
      </c>
      <c r="R765" s="618"/>
      <c r="S765" s="627"/>
      <c r="T765" s="618"/>
      <c r="U765" s="618"/>
      <c r="V765" s="618"/>
      <c r="W765" s="623"/>
      <c r="X765" s="618" t="s">
        <v>8197</v>
      </c>
      <c r="Y765" s="623">
        <v>46100</v>
      </c>
      <c r="Z765" s="628"/>
    </row>
    <row r="766" spans="1:26" ht="27" hidden="1" customHeight="1" x14ac:dyDescent="0.25">
      <c r="A766" s="605" t="s">
        <v>47</v>
      </c>
      <c r="B766" s="605" t="s">
        <v>29</v>
      </c>
      <c r="C766" s="636">
        <v>46100</v>
      </c>
      <c r="D766" s="631"/>
      <c r="E766" s="618" t="s">
        <v>22</v>
      </c>
      <c r="F766" s="618" t="s">
        <v>288</v>
      </c>
      <c r="G766" s="612" t="str" cm="1">
        <f t="array" ref="G766">IF(E766="JAL", _xlfn.XLOOKUP(F766,JAL[JAL],Listas!$C$272:$C$456),IF(E766 = "Concejo",_xlfn.XLOOKUP(F766,Listas!$B$207:$B$261,Listas!$C$207:$C$261),IF(E766="Congreso",_xlfn.XLOOKUP(F766,Listas!$B$127:$B$188,Listas!$C$127:$C$188), "")))</f>
        <v>Pacto Historico</v>
      </c>
      <c r="H766" s="632" t="s">
        <v>8198</v>
      </c>
      <c r="I766" s="607" t="s">
        <v>107</v>
      </c>
      <c r="J766" s="625"/>
      <c r="K766" s="607"/>
      <c r="L766" s="607"/>
      <c r="M766" s="605"/>
      <c r="N766" s="618"/>
      <c r="O766" s="623"/>
      <c r="P766" s="626" t="s">
        <v>8199</v>
      </c>
      <c r="Q766" s="624">
        <v>46093</v>
      </c>
      <c r="R766" s="618"/>
      <c r="S766" s="627"/>
      <c r="T766" s="618"/>
      <c r="U766" s="618"/>
      <c r="V766" s="618"/>
      <c r="W766" s="623"/>
      <c r="X766" s="618" t="s">
        <v>8200</v>
      </c>
      <c r="Y766" s="623">
        <v>46100</v>
      </c>
      <c r="Z766" s="628"/>
    </row>
    <row r="767" spans="1:26" ht="27" customHeight="1" x14ac:dyDescent="0.25">
      <c r="A767" s="605" t="s">
        <v>97</v>
      </c>
      <c r="B767" s="605" t="s">
        <v>29</v>
      </c>
      <c r="C767" s="636">
        <v>46108</v>
      </c>
      <c r="D767" s="631"/>
      <c r="E767" s="618" t="s">
        <v>22</v>
      </c>
      <c r="F767" s="618" t="s">
        <v>308</v>
      </c>
      <c r="G767" s="612" t="str" cm="1">
        <f t="array" ref="G767">IF(E767="JAL", _xlfn.XLOOKUP(F767,JAL[JAL],Listas!$C$272:$C$456),IF(E767 = "Concejo",_xlfn.XLOOKUP(F767,Listas!$B$207:$B$261,Listas!$C$207:$C$261),IF(E767="Congreso",_xlfn.XLOOKUP(F767,Listas!$B$127:$B$188,Listas!$C$127:$C$188), "")))</f>
        <v>Centro Democrático</v>
      </c>
      <c r="H767" s="632" t="s">
        <v>8201</v>
      </c>
      <c r="I767" s="607" t="s">
        <v>113</v>
      </c>
      <c r="J767" s="625" t="s">
        <v>145</v>
      </c>
      <c r="K767" s="607" t="s">
        <v>127</v>
      </c>
      <c r="L767" s="607"/>
      <c r="M767" s="605" t="s">
        <v>5228</v>
      </c>
      <c r="N767" s="618" t="s">
        <v>8202</v>
      </c>
      <c r="O767" s="623">
        <v>46093</v>
      </c>
      <c r="P767" s="626" t="s">
        <v>8203</v>
      </c>
      <c r="Q767" s="624">
        <v>46093</v>
      </c>
      <c r="R767" s="618"/>
      <c r="S767" s="627"/>
      <c r="T767" s="618"/>
      <c r="U767" s="618"/>
      <c r="V767" s="618"/>
      <c r="W767" s="623"/>
      <c r="X767" s="618" t="s">
        <v>8204</v>
      </c>
      <c r="Y767" s="623">
        <v>46107</v>
      </c>
      <c r="Z767" s="628"/>
    </row>
    <row r="768" spans="1:26" ht="27" hidden="1" customHeight="1" x14ac:dyDescent="0.25">
      <c r="A768" s="605" t="s">
        <v>54</v>
      </c>
      <c r="B768" s="605" t="s">
        <v>29</v>
      </c>
      <c r="C768" s="636">
        <v>46101</v>
      </c>
      <c r="D768" s="631">
        <v>46111</v>
      </c>
      <c r="E768" s="618" t="s">
        <v>32</v>
      </c>
      <c r="F768" s="618" t="s">
        <v>536</v>
      </c>
      <c r="G768" s="612" t="str" cm="1">
        <f t="array" ref="G768">IF(E768="JAL", _xlfn.XLOOKUP(F768,JAL[JAL],Listas!$C$272:$C$456),IF(E768 = "Concejo",_xlfn.XLOOKUP(F768,Listas!$B$207:$B$261,Listas!$C$207:$C$261),IF(E768="Congreso",_xlfn.XLOOKUP(F768,Listas!$B$127:$B$188,Listas!$C$127:$C$188), "")))</f>
        <v xml:space="preserve">Centro Democrático </v>
      </c>
      <c r="H768" s="632" t="s">
        <v>8205</v>
      </c>
      <c r="I768" s="607"/>
      <c r="J768" s="625"/>
      <c r="K768" s="607"/>
      <c r="L768" s="607"/>
      <c r="M768" s="605"/>
      <c r="N768" s="618"/>
      <c r="O768" s="623"/>
      <c r="P768" s="626" t="s">
        <v>8206</v>
      </c>
      <c r="Q768" s="624">
        <v>46094</v>
      </c>
      <c r="R768" s="618" t="s">
        <v>8207</v>
      </c>
      <c r="S768" s="627">
        <v>46101</v>
      </c>
      <c r="T768" s="618"/>
      <c r="U768" s="618"/>
      <c r="V768" s="618"/>
      <c r="W768" s="623"/>
      <c r="X768" s="618" t="s">
        <v>8208</v>
      </c>
      <c r="Y768" s="623">
        <v>46111</v>
      </c>
      <c r="Z768" s="628"/>
    </row>
    <row r="769" spans="1:26" ht="27" hidden="1" customHeight="1" x14ac:dyDescent="0.25">
      <c r="A769" s="605" t="s">
        <v>60</v>
      </c>
      <c r="B769" s="605" t="s">
        <v>29</v>
      </c>
      <c r="C769" s="636">
        <v>46106</v>
      </c>
      <c r="D769" s="631">
        <v>46113</v>
      </c>
      <c r="E769" s="618" t="s">
        <v>22</v>
      </c>
      <c r="F769" s="618" t="s">
        <v>351</v>
      </c>
      <c r="G769" s="612" t="str" cm="1">
        <f t="array" ref="G769">IF(E769="JAL", _xlfn.XLOOKUP(F769,JAL[JAL],Listas!$C$272:$C$456),IF(E769 = "Concejo",_xlfn.XLOOKUP(F769,Listas!$B$207:$B$261,Listas!$C$207:$C$261),IF(E769="Congreso",_xlfn.XLOOKUP(F769,Listas!$B$127:$B$188,Listas!$C$127:$C$188), "")))</f>
        <v>Mov. LARA Bogotá.</v>
      </c>
      <c r="H769" s="632" t="s">
        <v>8209</v>
      </c>
      <c r="I769" s="607" t="s">
        <v>88</v>
      </c>
      <c r="J769" s="625" t="s">
        <v>139</v>
      </c>
      <c r="K769" s="607" t="s">
        <v>127</v>
      </c>
      <c r="L769" s="607" t="s">
        <v>121</v>
      </c>
      <c r="M769" s="605" t="s">
        <v>5330</v>
      </c>
      <c r="N769" s="618"/>
      <c r="O769" s="623">
        <v>46101</v>
      </c>
      <c r="P769" s="626" t="s">
        <v>8210</v>
      </c>
      <c r="Q769" s="624">
        <v>46098</v>
      </c>
      <c r="R769" s="618" t="s">
        <v>8211</v>
      </c>
      <c r="S769" s="627">
        <v>46106</v>
      </c>
      <c r="T769" s="618"/>
      <c r="U769" s="618"/>
      <c r="V769" s="618"/>
      <c r="W769" s="623"/>
      <c r="X769" s="618" t="s">
        <v>8212</v>
      </c>
      <c r="Y769" s="623">
        <v>46112</v>
      </c>
      <c r="Z769" s="628"/>
    </row>
    <row r="770" spans="1:26" ht="27" hidden="1" customHeight="1" x14ac:dyDescent="0.25">
      <c r="A770" s="605" t="s">
        <v>47</v>
      </c>
      <c r="B770" s="605" t="s">
        <v>29</v>
      </c>
      <c r="C770" s="636">
        <v>46107</v>
      </c>
      <c r="D770" s="631">
        <v>46118</v>
      </c>
      <c r="E770" s="618" t="s">
        <v>22</v>
      </c>
      <c r="F770" s="618" t="s">
        <v>288</v>
      </c>
      <c r="G770" s="612" t="str" cm="1">
        <f t="array" ref="G770">IF(E770="JAL", _xlfn.XLOOKUP(F770,JAL[JAL],Listas!$C$272:$C$456),IF(E770 = "Concejo",_xlfn.XLOOKUP(F770,Listas!$B$207:$B$261,Listas!$C$207:$C$261),IF(E770="Congreso",_xlfn.XLOOKUP(F770,Listas!$B$127:$B$188,Listas!$C$127:$C$188), "")))</f>
        <v>Pacto Historico</v>
      </c>
      <c r="H770" s="632" t="s">
        <v>8213</v>
      </c>
      <c r="I770" s="607" t="s">
        <v>107</v>
      </c>
      <c r="J770" s="625"/>
      <c r="K770" s="607"/>
      <c r="L770" s="607"/>
      <c r="M770" s="605"/>
      <c r="N770" s="618"/>
      <c r="O770" s="623"/>
      <c r="P770" s="626" t="s">
        <v>8214</v>
      </c>
      <c r="Q770" s="624">
        <v>46099</v>
      </c>
      <c r="R770" s="618" t="s">
        <v>8215</v>
      </c>
      <c r="S770" s="627">
        <v>46107</v>
      </c>
      <c r="T770" s="618"/>
      <c r="U770" s="618"/>
      <c r="V770" s="618"/>
      <c r="W770" s="623"/>
      <c r="X770" s="618" t="s">
        <v>8216</v>
      </c>
      <c r="Y770" s="623">
        <v>46118</v>
      </c>
      <c r="Z770" s="628"/>
    </row>
    <row r="771" spans="1:26" ht="27" hidden="1" customHeight="1" x14ac:dyDescent="0.25">
      <c r="A771" s="605" t="s">
        <v>54</v>
      </c>
      <c r="B771" s="605" t="s">
        <v>29</v>
      </c>
      <c r="C771" s="636">
        <v>46106</v>
      </c>
      <c r="D771" s="631"/>
      <c r="E771" s="618" t="s">
        <v>32</v>
      </c>
      <c r="F771" s="618" t="s">
        <v>536</v>
      </c>
      <c r="G771" s="612" t="str" cm="1">
        <f t="array" ref="G771">IF(E771="JAL", _xlfn.XLOOKUP(F771,JAL[JAL],Listas!$C$272:$C$456),IF(E771 = "Concejo",_xlfn.XLOOKUP(F771,Listas!$B$207:$B$261,Listas!$C$207:$C$261),IF(E771="Congreso",_xlfn.XLOOKUP(F771,Listas!$B$127:$B$188,Listas!$C$127:$C$188), "")))</f>
        <v xml:space="preserve">Centro Democrático </v>
      </c>
      <c r="H771" s="632" t="s">
        <v>8217</v>
      </c>
      <c r="I771" s="607"/>
      <c r="J771" s="625"/>
      <c r="K771" s="607"/>
      <c r="L771" s="607"/>
      <c r="M771" s="605"/>
      <c r="N771" s="618"/>
      <c r="O771" s="623"/>
      <c r="P771" s="626" t="s">
        <v>8218</v>
      </c>
      <c r="Q771" s="624">
        <v>46098</v>
      </c>
      <c r="R771" s="618"/>
      <c r="S771" s="627"/>
      <c r="T771" s="618"/>
      <c r="U771" s="618"/>
      <c r="V771" s="618"/>
      <c r="W771" s="623"/>
      <c r="X771" s="618" t="s">
        <v>8219</v>
      </c>
      <c r="Y771" s="623">
        <v>46106</v>
      </c>
      <c r="Z771" s="628"/>
    </row>
    <row r="772" spans="1:26" ht="27" customHeight="1" x14ac:dyDescent="0.25">
      <c r="A772" s="605" t="s">
        <v>97</v>
      </c>
      <c r="B772" s="605" t="s">
        <v>29</v>
      </c>
      <c r="C772" s="636">
        <v>46108</v>
      </c>
      <c r="D772" s="631">
        <v>46119</v>
      </c>
      <c r="E772" s="618" t="s">
        <v>22</v>
      </c>
      <c r="F772" s="618" t="s">
        <v>351</v>
      </c>
      <c r="G772" s="612" t="str" cm="1">
        <f t="array" ref="G772">IF(E772="JAL", _xlfn.XLOOKUP(F772,JAL[JAL],Listas!$C$272:$C$456),IF(E772 = "Concejo",_xlfn.XLOOKUP(F772,Listas!$B$207:$B$261,Listas!$C$207:$C$261),IF(E772="Congreso",_xlfn.XLOOKUP(F772,Listas!$B$127:$B$188,Listas!$C$127:$C$188), "")))</f>
        <v>Mov. LARA Bogotá.</v>
      </c>
      <c r="H772" s="632" t="s">
        <v>8220</v>
      </c>
      <c r="I772" s="607" t="s">
        <v>113</v>
      </c>
      <c r="J772" s="625" t="s">
        <v>145</v>
      </c>
      <c r="K772" s="607" t="s">
        <v>127</v>
      </c>
      <c r="L772" s="607"/>
      <c r="M772" s="605" t="s">
        <v>5228</v>
      </c>
      <c r="N772" s="618" t="s">
        <v>121</v>
      </c>
      <c r="O772" s="623">
        <v>46106</v>
      </c>
      <c r="P772" s="626" t="s">
        <v>8221</v>
      </c>
      <c r="Q772" s="624">
        <v>46100</v>
      </c>
      <c r="R772" s="618" t="s">
        <v>8222</v>
      </c>
      <c r="S772" s="627">
        <v>46107</v>
      </c>
      <c r="T772" s="618"/>
      <c r="U772" s="618"/>
      <c r="V772" s="618"/>
      <c r="W772" s="623"/>
      <c r="X772" s="618" t="s">
        <v>8223</v>
      </c>
      <c r="Y772" s="623">
        <v>46119</v>
      </c>
      <c r="Z772" s="628"/>
    </row>
    <row r="773" spans="1:26" ht="27" customHeight="1" x14ac:dyDescent="0.25">
      <c r="A773" s="605" t="s">
        <v>97</v>
      </c>
      <c r="B773" s="605" t="s">
        <v>29</v>
      </c>
      <c r="C773" s="636">
        <v>46111</v>
      </c>
      <c r="D773" s="631">
        <v>46127</v>
      </c>
      <c r="E773" s="618" t="s">
        <v>22</v>
      </c>
      <c r="F773" s="618" t="s">
        <v>308</v>
      </c>
      <c r="G773" s="612" t="str" cm="1">
        <f t="array" ref="G773">IF(E773="JAL", _xlfn.XLOOKUP(F773,JAL[JAL],Listas!$C$272:$C$456),IF(E773 = "Concejo",_xlfn.XLOOKUP(F773,Listas!$B$207:$B$261,Listas!$C$207:$C$261),IF(E773="Congreso",_xlfn.XLOOKUP(F773,Listas!$B$127:$B$188,Listas!$C$127:$C$188), "")))</f>
        <v>Centro Democrático</v>
      </c>
      <c r="H773" s="632" t="s">
        <v>8224</v>
      </c>
      <c r="I773" s="607" t="s">
        <v>113</v>
      </c>
      <c r="J773" s="625" t="s">
        <v>145</v>
      </c>
      <c r="K773" s="607" t="s">
        <v>127</v>
      </c>
      <c r="L773" s="607"/>
      <c r="M773" s="605" t="s">
        <v>5228</v>
      </c>
      <c r="N773" s="618" t="s">
        <v>121</v>
      </c>
      <c r="O773" s="623">
        <v>46100</v>
      </c>
      <c r="P773" s="626" t="s">
        <v>8225</v>
      </c>
      <c r="Q773" s="624">
        <v>46094</v>
      </c>
      <c r="R773" s="618" t="s">
        <v>8226</v>
      </c>
      <c r="S773" s="627">
        <v>46111</v>
      </c>
      <c r="T773" s="618"/>
      <c r="U773" s="618"/>
      <c r="V773" s="618"/>
      <c r="W773" s="623"/>
      <c r="X773" s="618" t="s">
        <v>8227</v>
      </c>
      <c r="Y773" s="623"/>
      <c r="Z773" s="628"/>
    </row>
    <row r="774" spans="1:26" ht="27" hidden="1" customHeight="1" x14ac:dyDescent="0.25">
      <c r="A774" s="605" t="s">
        <v>54</v>
      </c>
      <c r="B774" s="605" t="s">
        <v>29</v>
      </c>
      <c r="C774" s="636">
        <v>46111</v>
      </c>
      <c r="D774" s="631">
        <v>46120</v>
      </c>
      <c r="E774" s="618" t="s">
        <v>32</v>
      </c>
      <c r="F774" s="618" t="s">
        <v>536</v>
      </c>
      <c r="G774" s="612" t="str" cm="1">
        <f t="array" ref="G774">IF(E774="JAL", _xlfn.XLOOKUP(F774,JAL[JAL],Listas!$C$272:$C$456),IF(E774 = "Concejo",_xlfn.XLOOKUP(F774,Listas!$B$207:$B$261,Listas!$C$207:$C$261),IF(E774="Congreso",_xlfn.XLOOKUP(F774,Listas!$B$127:$B$188,Listas!$C$127:$C$188), "")))</f>
        <v xml:space="preserve">Centro Democrático </v>
      </c>
      <c r="H774" s="632" t="s">
        <v>8228</v>
      </c>
      <c r="I774" s="607"/>
      <c r="J774" s="625"/>
      <c r="K774" s="607"/>
      <c r="L774" s="607"/>
      <c r="M774" s="605"/>
      <c r="N774" s="618"/>
      <c r="O774" s="623"/>
      <c r="P774" s="626" t="s">
        <v>8229</v>
      </c>
      <c r="Q774" s="624">
        <v>46101</v>
      </c>
      <c r="R774" s="618" t="s">
        <v>8230</v>
      </c>
      <c r="S774" s="627">
        <v>46111</v>
      </c>
      <c r="T774" s="618"/>
      <c r="U774" s="618"/>
      <c r="V774" s="618"/>
      <c r="W774" s="623"/>
      <c r="X774" s="618" t="s">
        <v>8231</v>
      </c>
      <c r="Y774" s="623">
        <v>46119</v>
      </c>
      <c r="Z774" s="628"/>
    </row>
    <row r="775" spans="1:26" ht="27" hidden="1" customHeight="1" x14ac:dyDescent="0.25">
      <c r="A775" s="605" t="s">
        <v>54</v>
      </c>
      <c r="B775" s="605" t="s">
        <v>29</v>
      </c>
      <c r="C775" s="636">
        <v>46112</v>
      </c>
      <c r="D775" s="631">
        <v>46121</v>
      </c>
      <c r="E775" s="618" t="s">
        <v>32</v>
      </c>
      <c r="F775" s="618" t="s">
        <v>557</v>
      </c>
      <c r="G775" s="612" t="str" cm="1">
        <f t="array" ref="G775">IF(E775="JAL", _xlfn.XLOOKUP(F775,JAL[JAL],Listas!$C$272:$C$456),IF(E775 = "Concejo",_xlfn.XLOOKUP(F775,Listas!$B$207:$B$261,Listas!$C$207:$C$261),IF(E775="Congreso",_xlfn.XLOOKUP(F775,Listas!$B$127:$B$188,Listas!$C$127:$C$188), "")))</f>
        <v>Colombia Humana</v>
      </c>
      <c r="H775" s="632" t="s">
        <v>8232</v>
      </c>
      <c r="I775" s="607"/>
      <c r="J775" s="625"/>
      <c r="K775" s="607"/>
      <c r="L775" s="607"/>
      <c r="M775" s="605"/>
      <c r="N775" s="618"/>
      <c r="O775" s="623"/>
      <c r="P775" s="626" t="s">
        <v>8233</v>
      </c>
      <c r="Q775" s="624">
        <v>46105</v>
      </c>
      <c r="R775" s="618" t="s">
        <v>8234</v>
      </c>
      <c r="S775" s="627">
        <v>46112</v>
      </c>
      <c r="T775" s="618"/>
      <c r="U775" s="618"/>
      <c r="V775" s="618" t="s">
        <v>8235</v>
      </c>
      <c r="W775" s="623">
        <v>46121</v>
      </c>
      <c r="X775" s="618" t="s">
        <v>8236</v>
      </c>
      <c r="Y775" s="623">
        <v>46121</v>
      </c>
      <c r="Z775" s="628" t="s">
        <v>8237</v>
      </c>
    </row>
    <row r="776" spans="1:26" ht="27" hidden="1" customHeight="1" x14ac:dyDescent="0.25">
      <c r="A776" s="605" t="s">
        <v>85</v>
      </c>
      <c r="B776" s="605" t="s">
        <v>86</v>
      </c>
      <c r="C776" s="636">
        <v>46113</v>
      </c>
      <c r="D776" s="631"/>
      <c r="E776" s="618" t="s">
        <v>22</v>
      </c>
      <c r="F776" s="618" t="s">
        <v>296</v>
      </c>
      <c r="G776" s="612" t="str" cm="1">
        <f t="array" ref="G776">IF(E776="JAL", _xlfn.XLOOKUP(F776,JAL[JAL],Listas!$C$272:$C$456),IF(E776 = "Concejo",_xlfn.XLOOKUP(F776,Listas!$B$207:$B$261,Listas!$C$207:$C$261),IF(E776="Congreso",_xlfn.XLOOKUP(F776,Listas!$B$127:$B$188,Listas!$C$127:$C$188), "")))</f>
        <v>Pacto Historico</v>
      </c>
      <c r="H776" s="632" t="s">
        <v>8238</v>
      </c>
      <c r="I776" s="607" t="s">
        <v>94</v>
      </c>
      <c r="J776" s="625" t="s">
        <v>198</v>
      </c>
      <c r="K776" s="607" t="s">
        <v>127</v>
      </c>
      <c r="L776" s="607"/>
      <c r="M776" s="605" t="s">
        <v>2831</v>
      </c>
      <c r="N776" s="618" t="s">
        <v>1607</v>
      </c>
      <c r="O776" s="623">
        <v>46106</v>
      </c>
      <c r="P776" s="626" t="s">
        <v>8239</v>
      </c>
      <c r="Q776" s="624">
        <v>46105</v>
      </c>
      <c r="R776" s="618"/>
      <c r="S776" s="627"/>
      <c r="T776" s="618"/>
      <c r="U776" s="618"/>
      <c r="V776" s="618" t="s">
        <v>8240</v>
      </c>
      <c r="W776" s="623">
        <v>46112</v>
      </c>
      <c r="X776" s="618" t="s">
        <v>8241</v>
      </c>
      <c r="Y776" s="623">
        <v>46112</v>
      </c>
      <c r="Z776" s="628" t="s">
        <v>8242</v>
      </c>
    </row>
    <row r="777" spans="1:26" ht="27" hidden="1" customHeight="1" x14ac:dyDescent="0.25">
      <c r="A777" s="605" t="s">
        <v>102</v>
      </c>
      <c r="B777" s="605" t="s">
        <v>29</v>
      </c>
      <c r="C777" s="636">
        <v>46113</v>
      </c>
      <c r="D777" s="631"/>
      <c r="E777" s="618" t="s">
        <v>22</v>
      </c>
      <c r="F777" s="618" t="s">
        <v>298</v>
      </c>
      <c r="G777" s="612" t="str" cm="1">
        <f t="array" ref="G777">IF(E777="JAL", _xlfn.XLOOKUP(F777,JAL[JAL],Listas!$C$272:$C$456),IF(E777 = "Concejo",_xlfn.XLOOKUP(F777,Listas!$B$207:$B$261,Listas!$C$207:$C$261),IF(E777="Congreso",_xlfn.XLOOKUP(F777,Listas!$B$127:$B$188,Listas!$C$127:$C$188), "")))</f>
        <v>Pacto Historico</v>
      </c>
      <c r="H777" s="632" t="s">
        <v>8243</v>
      </c>
      <c r="I777" s="607" t="s">
        <v>126</v>
      </c>
      <c r="J777" s="625"/>
      <c r="K777" s="607"/>
      <c r="L777" s="607"/>
      <c r="M777" s="605" t="s">
        <v>4601</v>
      </c>
      <c r="N777" s="618"/>
      <c r="O777" s="623">
        <v>46106</v>
      </c>
      <c r="P777" s="626" t="s">
        <v>8244</v>
      </c>
      <c r="Q777" s="624">
        <v>46106</v>
      </c>
      <c r="R777" s="618"/>
      <c r="S777" s="627"/>
      <c r="T777" s="618"/>
      <c r="U777" s="618"/>
      <c r="V777" s="618" t="s">
        <v>8245</v>
      </c>
      <c r="W777" s="623">
        <v>46112</v>
      </c>
      <c r="X777" s="618" t="s">
        <v>8246</v>
      </c>
      <c r="Y777" s="623">
        <v>46112</v>
      </c>
      <c r="Z777" s="628" t="s">
        <v>8247</v>
      </c>
    </row>
    <row r="778" spans="1:26" ht="38.25" hidden="1" customHeight="1" x14ac:dyDescent="0.25">
      <c r="A778" s="605" t="s">
        <v>60</v>
      </c>
      <c r="B778" s="605" t="s">
        <v>29</v>
      </c>
      <c r="C778" s="636">
        <v>46118</v>
      </c>
      <c r="D778" s="631">
        <v>46132</v>
      </c>
      <c r="E778" s="618" t="s">
        <v>39</v>
      </c>
      <c r="F778" s="618" t="s">
        <v>644</v>
      </c>
      <c r="G778" s="612" t="str" cm="1">
        <f t="array" ref="G778">IF(E778="JAL", _xlfn.XLOOKUP(F778,JAL[JAL],Listas!$C$272:$C$456),IF(E778 = "Concejo",_xlfn.XLOOKUP(F778,Listas!$B$207:$B$261,Listas!$C$207:$C$261),IF(E778="Congreso",_xlfn.XLOOKUP(F778,Listas!$B$127:$B$188,Listas!$C$127:$C$188), "")))</f>
        <v>Partido Liberal</v>
      </c>
      <c r="H778" s="632" t="s">
        <v>8248</v>
      </c>
      <c r="I778" s="607" t="s">
        <v>88</v>
      </c>
      <c r="J778" s="625" t="s">
        <v>139</v>
      </c>
      <c r="K778" s="607" t="s">
        <v>127</v>
      </c>
      <c r="L778" s="607" t="s">
        <v>15</v>
      </c>
      <c r="M778" s="605" t="s">
        <v>5079</v>
      </c>
      <c r="N778" s="618"/>
      <c r="O778" s="623">
        <v>46108</v>
      </c>
      <c r="P778" s="626" t="s">
        <v>8249</v>
      </c>
      <c r="Q778" s="624">
        <v>46099</v>
      </c>
      <c r="R778" s="618"/>
      <c r="S778" s="627"/>
      <c r="T778" s="618"/>
      <c r="U778" s="618"/>
      <c r="V778" s="618"/>
      <c r="W778" s="623"/>
      <c r="X778" s="618" t="s">
        <v>8250</v>
      </c>
      <c r="Y778" s="623">
        <v>46129</v>
      </c>
      <c r="Z778" s="628"/>
    </row>
    <row r="779" spans="1:26" ht="27" hidden="1" customHeight="1" x14ac:dyDescent="0.25">
      <c r="A779" s="605" t="s">
        <v>42</v>
      </c>
      <c r="B779" s="605" t="s">
        <v>29</v>
      </c>
      <c r="C779" s="636">
        <v>46118</v>
      </c>
      <c r="D779" s="631">
        <v>46132</v>
      </c>
      <c r="E779" s="618" t="s">
        <v>22</v>
      </c>
      <c r="F779" s="618" t="s">
        <v>308</v>
      </c>
      <c r="G779" s="612" t="str" cm="1">
        <f t="array" ref="G779">IF(E779="JAL", _xlfn.XLOOKUP(F779,JAL[JAL],Listas!$C$272:$C$456),IF(E779 = "Concejo",_xlfn.XLOOKUP(F779,Listas!$B$207:$B$261,Listas!$C$207:$C$261),IF(E779="Congreso",_xlfn.XLOOKUP(F779,Listas!$B$127:$B$188,Listas!$C$127:$C$188), "")))</f>
        <v>Centro Democrático</v>
      </c>
      <c r="H779" s="761" t="s">
        <v>8251</v>
      </c>
      <c r="I779" s="607" t="s">
        <v>99</v>
      </c>
      <c r="J779" s="625" t="s">
        <v>181</v>
      </c>
      <c r="K779" s="607"/>
      <c r="L779" s="607"/>
      <c r="M779" s="605" t="s">
        <v>5153</v>
      </c>
      <c r="N779" s="618"/>
      <c r="O779" s="623"/>
      <c r="P779" s="626" t="s">
        <v>8252</v>
      </c>
      <c r="Q779" s="624">
        <v>46099</v>
      </c>
      <c r="R779" s="618" t="s">
        <v>8253</v>
      </c>
      <c r="S779" s="627">
        <v>46118</v>
      </c>
      <c r="T779" s="618"/>
      <c r="U779" s="618"/>
      <c r="V779" s="618"/>
      <c r="W779" s="623"/>
      <c r="X779" s="618" t="s">
        <v>8254</v>
      </c>
      <c r="Y779" s="623">
        <v>46132</v>
      </c>
      <c r="Z779" s="628" t="s">
        <v>8255</v>
      </c>
    </row>
    <row r="780" spans="1:26" ht="27" hidden="1" customHeight="1" x14ac:dyDescent="0.25">
      <c r="A780" s="605" t="s">
        <v>60</v>
      </c>
      <c r="B780" s="605" t="s">
        <v>29</v>
      </c>
      <c r="C780" s="636">
        <v>46118</v>
      </c>
      <c r="D780" s="631">
        <v>46129</v>
      </c>
      <c r="E780" s="618" t="s">
        <v>39</v>
      </c>
      <c r="F780" s="618" t="s">
        <v>644</v>
      </c>
      <c r="G780" s="612" t="str" cm="1">
        <f t="array" ref="G780">IF(E780="JAL", _xlfn.XLOOKUP(F780,JAL[JAL],Listas!$C$272:$C$456),IF(E780 = "Concejo",_xlfn.XLOOKUP(F780,Listas!$B$207:$B$261,Listas!$C$207:$C$261),IF(E780="Congreso",_xlfn.XLOOKUP(F780,Listas!$B$127:$B$188,Listas!$C$127:$C$188), "")))</f>
        <v>Partido Liberal</v>
      </c>
      <c r="H780" s="632" t="s">
        <v>8256</v>
      </c>
      <c r="I780" s="607" t="s">
        <v>88</v>
      </c>
      <c r="J780" s="625" t="s">
        <v>139</v>
      </c>
      <c r="K780" s="607" t="s">
        <v>127</v>
      </c>
      <c r="L780" s="607" t="s">
        <v>15</v>
      </c>
      <c r="M780" s="605" t="s">
        <v>5079</v>
      </c>
      <c r="N780" s="618"/>
      <c r="O780" s="623"/>
      <c r="P780" s="626" t="s">
        <v>8257</v>
      </c>
      <c r="Q780" s="624">
        <v>46099</v>
      </c>
      <c r="R780" s="618"/>
      <c r="S780" s="627"/>
      <c r="T780" s="618"/>
      <c r="U780" s="618"/>
      <c r="V780" s="618"/>
      <c r="W780" s="623"/>
      <c r="X780" s="618" t="s">
        <v>8258</v>
      </c>
      <c r="Y780" s="623">
        <v>46129</v>
      </c>
      <c r="Z780" s="628"/>
    </row>
    <row r="781" spans="1:26" ht="27" customHeight="1" x14ac:dyDescent="0.25">
      <c r="A781" s="605" t="s">
        <v>97</v>
      </c>
      <c r="B781" s="605" t="s">
        <v>29</v>
      </c>
      <c r="C781" s="636">
        <v>46119</v>
      </c>
      <c r="D781" s="631">
        <v>46126</v>
      </c>
      <c r="E781" s="618" t="s">
        <v>22</v>
      </c>
      <c r="F781" s="618" t="s">
        <v>298</v>
      </c>
      <c r="G781" s="612" t="str" cm="1">
        <f t="array" ref="G781">IF(E781="JAL", _xlfn.XLOOKUP(F781,JAL[JAL],Listas!$C$272:$C$456),IF(E781 = "Concejo",_xlfn.XLOOKUP(F781,Listas!$B$207:$B$261,Listas!$C$207:$C$261),IF(E781="Congreso",_xlfn.XLOOKUP(F781,Listas!$B$127:$B$188,Listas!$C$127:$C$188), "")))</f>
        <v>Pacto Historico</v>
      </c>
      <c r="H781" s="632" t="s">
        <v>8259</v>
      </c>
      <c r="I781" s="607" t="s">
        <v>113</v>
      </c>
      <c r="J781" s="625" t="s">
        <v>145</v>
      </c>
      <c r="K781" s="607" t="s">
        <v>127</v>
      </c>
      <c r="L781" s="607"/>
      <c r="M781" s="605" t="s">
        <v>5228</v>
      </c>
      <c r="N781" s="618" t="s">
        <v>121</v>
      </c>
      <c r="O781" s="623" t="s">
        <v>8260</v>
      </c>
      <c r="P781" s="626" t="s">
        <v>8261</v>
      </c>
      <c r="Q781" s="624">
        <v>46108</v>
      </c>
      <c r="R781" s="618" t="s">
        <v>8262</v>
      </c>
      <c r="S781" s="627">
        <v>46119</v>
      </c>
      <c r="T781" s="618"/>
      <c r="U781" s="618"/>
      <c r="V781" s="618"/>
      <c r="W781" s="623"/>
      <c r="X781" s="618" t="s">
        <v>8263</v>
      </c>
      <c r="Y781" s="623">
        <v>46126</v>
      </c>
      <c r="Z781" s="628"/>
    </row>
    <row r="782" spans="1:26" ht="27" hidden="1" customHeight="1" x14ac:dyDescent="0.25">
      <c r="A782" s="605" t="s">
        <v>47</v>
      </c>
      <c r="B782" s="605" t="s">
        <v>29</v>
      </c>
      <c r="C782" s="636">
        <v>46119</v>
      </c>
      <c r="D782" s="631">
        <v>46126</v>
      </c>
      <c r="E782" s="618" t="s">
        <v>22</v>
      </c>
      <c r="F782" s="618" t="s">
        <v>288</v>
      </c>
      <c r="G782" s="612" t="str" cm="1">
        <f t="array" ref="G782">IF(E782="JAL", _xlfn.XLOOKUP(F782,JAL[JAL],Listas!$C$272:$C$456),IF(E782 = "Concejo",_xlfn.XLOOKUP(F782,Listas!$B$207:$B$261,Listas!$C$207:$C$261),IF(E782="Congreso",_xlfn.XLOOKUP(F782,Listas!$B$127:$B$188,Listas!$C$127:$C$188), "")))</f>
        <v>Pacto Historico</v>
      </c>
      <c r="H782" s="632" t="s">
        <v>8264</v>
      </c>
      <c r="I782" s="607" t="s">
        <v>94</v>
      </c>
      <c r="J782" s="625"/>
      <c r="K782" s="607"/>
      <c r="L782" s="607"/>
      <c r="M782" s="605"/>
      <c r="N782" s="618"/>
      <c r="O782" s="623"/>
      <c r="P782" s="626" t="s">
        <v>8265</v>
      </c>
      <c r="Q782" s="624">
        <v>46108</v>
      </c>
      <c r="R782" s="618" t="s">
        <v>8266</v>
      </c>
      <c r="S782" s="627">
        <v>46119</v>
      </c>
      <c r="T782" s="618"/>
      <c r="U782" s="618"/>
      <c r="V782" s="618" t="s">
        <v>8267</v>
      </c>
      <c r="W782" s="623">
        <v>46118</v>
      </c>
      <c r="X782" s="618" t="s">
        <v>8268</v>
      </c>
      <c r="Y782" s="623">
        <v>46126</v>
      </c>
      <c r="Z782" s="628" t="s">
        <v>8269</v>
      </c>
    </row>
    <row r="783" spans="1:26" ht="27" hidden="1" customHeight="1" x14ac:dyDescent="0.25">
      <c r="A783" s="605" t="s">
        <v>54</v>
      </c>
      <c r="B783" s="605" t="s">
        <v>29</v>
      </c>
      <c r="C783" s="636">
        <v>46120</v>
      </c>
      <c r="D783" s="631">
        <v>46134</v>
      </c>
      <c r="E783" s="618" t="s">
        <v>22</v>
      </c>
      <c r="F783" s="618" t="s">
        <v>305</v>
      </c>
      <c r="G783" s="612" t="str" cm="1">
        <f t="array" ref="G783">IF(E783="JAL", _xlfn.XLOOKUP(F783,JAL[JAL],Listas!$C$272:$C$456),IF(E783 = "Concejo",_xlfn.XLOOKUP(F783,Listas!$B$207:$B$261,Listas!$C$207:$C$261),IF(E783="Congreso",_xlfn.XLOOKUP(F783,Listas!$B$127:$B$188,Listas!$C$127:$C$188), "")))</f>
        <v>Centro Democrático</v>
      </c>
      <c r="H783" s="632" t="s">
        <v>8270</v>
      </c>
      <c r="I783" s="607"/>
      <c r="J783" s="625"/>
      <c r="K783" s="607"/>
      <c r="L783" s="607"/>
      <c r="M783" s="605"/>
      <c r="N783" s="618"/>
      <c r="O783" s="623"/>
      <c r="P783" s="626" t="s">
        <v>8271</v>
      </c>
      <c r="Q783" s="624">
        <v>46101</v>
      </c>
      <c r="R783" s="618" t="s">
        <v>8272</v>
      </c>
      <c r="S783" s="627">
        <v>46119</v>
      </c>
      <c r="T783" s="618"/>
      <c r="U783" s="618"/>
      <c r="V783" s="618"/>
      <c r="W783" s="623"/>
      <c r="X783" s="618" t="s">
        <v>8273</v>
      </c>
      <c r="Y783" s="623">
        <v>46134</v>
      </c>
      <c r="Z783" s="628"/>
    </row>
    <row r="784" spans="1:26" ht="27" hidden="1" customHeight="1" x14ac:dyDescent="0.25">
      <c r="A784" s="605" t="s">
        <v>85</v>
      </c>
      <c r="B784" s="605" t="s">
        <v>29</v>
      </c>
      <c r="C784" s="636">
        <v>46121</v>
      </c>
      <c r="D784" s="631">
        <v>46128</v>
      </c>
      <c r="E784" s="618" t="s">
        <v>22</v>
      </c>
      <c r="F784" s="618" t="s">
        <v>294</v>
      </c>
      <c r="G784" s="612" t="str" cm="1">
        <f t="array" ref="G784">IF(E784="JAL", _xlfn.XLOOKUP(F784,JAL[JAL],Listas!$C$272:$C$456),IF(E784 = "Concejo",_xlfn.XLOOKUP(F784,Listas!$B$207:$B$261,Listas!$C$207:$C$261),IF(E784="Congreso",_xlfn.XLOOKUP(F784,Listas!$B$127:$B$188,Listas!$C$127:$C$188), "")))</f>
        <v>Pacto Historico</v>
      </c>
      <c r="H784" s="632" t="s">
        <v>8274</v>
      </c>
      <c r="I784" s="607" t="s">
        <v>110</v>
      </c>
      <c r="J784" s="625"/>
      <c r="K784" s="607" t="s">
        <v>127</v>
      </c>
      <c r="L784" s="607"/>
      <c r="M784" s="605"/>
      <c r="N784" s="618" t="s">
        <v>121</v>
      </c>
      <c r="O784" s="623">
        <v>46113</v>
      </c>
      <c r="P784" s="626" t="s">
        <v>8275</v>
      </c>
      <c r="Q784" s="624">
        <v>46112</v>
      </c>
      <c r="R784" s="618" t="s">
        <v>8276</v>
      </c>
      <c r="S784" s="627">
        <v>46121</v>
      </c>
      <c r="T784" s="618"/>
      <c r="U784" s="618"/>
      <c r="V784" s="618"/>
      <c r="W784" s="623"/>
      <c r="X784" s="618" t="s">
        <v>8277</v>
      </c>
      <c r="Y784" s="623">
        <v>46128</v>
      </c>
      <c r="Z784" s="628"/>
    </row>
    <row r="785" spans="1:26" ht="27" hidden="1" customHeight="1" x14ac:dyDescent="0.25">
      <c r="A785" s="605" t="s">
        <v>85</v>
      </c>
      <c r="B785" s="605" t="s">
        <v>29</v>
      </c>
      <c r="C785" s="636">
        <v>46122</v>
      </c>
      <c r="D785" s="631"/>
      <c r="E785" s="618" t="s">
        <v>22</v>
      </c>
      <c r="F785" s="618" t="s">
        <v>343</v>
      </c>
      <c r="G785" s="612" t="str" cm="1">
        <f t="array" ref="G785">IF(E785="JAL", _xlfn.XLOOKUP(F785,JAL[JAL],Listas!$C$272:$C$456),IF(E785 = "Concejo",_xlfn.XLOOKUP(F785,Listas!$B$207:$B$261,Listas!$C$207:$C$261),IF(E785="Congreso",_xlfn.XLOOKUP(F785,Listas!$B$127:$B$188,Listas!$C$127:$C$188), "")))</f>
        <v>Partido Mira</v>
      </c>
      <c r="H785" s="632" t="s">
        <v>8278</v>
      </c>
      <c r="I785" s="607" t="s">
        <v>104</v>
      </c>
      <c r="J785" s="625" t="s">
        <v>170</v>
      </c>
      <c r="K785" s="607" t="s">
        <v>235</v>
      </c>
      <c r="L785" s="607" t="s">
        <v>71</v>
      </c>
      <c r="M785" s="605" t="s">
        <v>5153</v>
      </c>
      <c r="N785" s="618" t="s">
        <v>121</v>
      </c>
      <c r="O785" s="623">
        <v>46107</v>
      </c>
      <c r="P785" s="626" t="s">
        <v>8279</v>
      </c>
      <c r="Q785" s="624">
        <v>46106</v>
      </c>
      <c r="R785" s="618"/>
      <c r="S785" s="627"/>
      <c r="T785" s="618"/>
      <c r="U785" s="618"/>
      <c r="V785" s="618"/>
      <c r="W785" s="623"/>
      <c r="X785" s="618" t="s">
        <v>8280</v>
      </c>
      <c r="Y785" s="623">
        <v>46122</v>
      </c>
      <c r="Z785" s="628"/>
    </row>
    <row r="786" spans="1:26" ht="42" hidden="1" customHeight="1" x14ac:dyDescent="0.25">
      <c r="A786" s="605" t="s">
        <v>42</v>
      </c>
      <c r="B786" s="605" t="s">
        <v>29</v>
      </c>
      <c r="C786" s="636">
        <v>46125</v>
      </c>
      <c r="D786" s="631">
        <v>46132</v>
      </c>
      <c r="E786" s="618" t="s">
        <v>22</v>
      </c>
      <c r="F786" s="618" t="s">
        <v>288</v>
      </c>
      <c r="G786" s="612" t="str" cm="1">
        <f t="array" ref="G786">IF(E786="JAL", _xlfn.XLOOKUP(F786,JAL[JAL],Listas!$C$272:$C$456),IF(E786 = "Concejo",_xlfn.XLOOKUP(F786,Listas!$B$207:$B$261,Listas!$C$207:$C$261),IF(E786="Congreso",_xlfn.XLOOKUP(F786,Listas!$B$127:$B$188,Listas!$C$127:$C$188), "")))</f>
        <v>Pacto Historico</v>
      </c>
      <c r="H786" s="632" t="s">
        <v>8281</v>
      </c>
      <c r="I786" s="607" t="s">
        <v>99</v>
      </c>
      <c r="J786" s="625" t="s">
        <v>141</v>
      </c>
      <c r="K786" s="607"/>
      <c r="L786" s="607"/>
      <c r="M786" s="605" t="s">
        <v>8282</v>
      </c>
      <c r="N786" s="618"/>
      <c r="O786" s="623">
        <v>46125</v>
      </c>
      <c r="P786" s="626" t="s">
        <v>8283</v>
      </c>
      <c r="Q786" s="624">
        <v>46118</v>
      </c>
      <c r="R786" s="618" t="s">
        <v>8284</v>
      </c>
      <c r="S786" s="627">
        <v>46125</v>
      </c>
      <c r="T786" s="618"/>
      <c r="U786" s="618"/>
      <c r="V786" s="618"/>
      <c r="W786" s="623"/>
      <c r="X786" s="618" t="s">
        <v>8285</v>
      </c>
      <c r="Y786" s="623">
        <v>46132</v>
      </c>
      <c r="Z786" s="628" t="s">
        <v>8286</v>
      </c>
    </row>
    <row r="787" spans="1:26" ht="27" hidden="1" customHeight="1" x14ac:dyDescent="0.25">
      <c r="A787" s="605" t="s">
        <v>85</v>
      </c>
      <c r="B787" s="605" t="s">
        <v>29</v>
      </c>
      <c r="C787" s="636">
        <v>46128</v>
      </c>
      <c r="D787" s="631"/>
      <c r="E787" s="618" t="s">
        <v>22</v>
      </c>
      <c r="F787" s="618" t="s">
        <v>313</v>
      </c>
      <c r="G787" s="612" t="str" cm="1">
        <f t="array" ref="G787">IF(E787="JAL", _xlfn.XLOOKUP(F787,JAL[JAL],Listas!$C$272:$C$456),IF(E787 = "Concejo",_xlfn.XLOOKUP(F787,Listas!$B$207:$B$261,Listas!$C$207:$C$261),IF(E787="Congreso",_xlfn.XLOOKUP(F787,Listas!$B$127:$B$188,Listas!$C$127:$C$188), "")))</f>
        <v>Centro Democrático</v>
      </c>
      <c r="H787" s="632" t="s">
        <v>8287</v>
      </c>
      <c r="I787" s="607" t="s">
        <v>104</v>
      </c>
      <c r="J787" s="625" t="s">
        <v>170</v>
      </c>
      <c r="K787" s="607" t="s">
        <v>127</v>
      </c>
      <c r="L787" s="607"/>
      <c r="M787" s="605" t="s">
        <v>5153</v>
      </c>
      <c r="N787" s="618" t="s">
        <v>121</v>
      </c>
      <c r="O787" s="623">
        <v>46113</v>
      </c>
      <c r="P787" s="626" t="s">
        <v>8288</v>
      </c>
      <c r="Q787" s="624">
        <v>46112</v>
      </c>
      <c r="R787" s="618"/>
      <c r="S787" s="627"/>
      <c r="T787" s="618"/>
      <c r="U787" s="618"/>
      <c r="V787" s="618"/>
      <c r="W787" s="623"/>
      <c r="X787" s="618" t="s">
        <v>8289</v>
      </c>
      <c r="Y787" s="623">
        <v>46128</v>
      </c>
      <c r="Z787" s="628"/>
    </row>
    <row r="788" spans="1:26" ht="42.75" hidden="1" customHeight="1" x14ac:dyDescent="0.25">
      <c r="A788" s="605" t="s">
        <v>102</v>
      </c>
      <c r="B788" s="605" t="s">
        <v>29</v>
      </c>
      <c r="C788" s="636">
        <v>46128</v>
      </c>
      <c r="D788" s="631">
        <v>46142</v>
      </c>
      <c r="E788" s="618" t="s">
        <v>22</v>
      </c>
      <c r="F788" s="618" t="s">
        <v>320</v>
      </c>
      <c r="G788" s="612" t="str" cm="1">
        <f t="array" ref="G788">IF(E788="JAL", _xlfn.XLOOKUP(F788,JAL[JAL],Listas!$C$272:$C$456),IF(E788 = "Concejo",_xlfn.XLOOKUP(F788,Listas!$B$207:$B$261,Listas!$C$207:$C$261),IF(E788="Congreso",_xlfn.XLOOKUP(F788,Listas!$B$127:$B$188,Listas!$C$127:$C$188), "")))</f>
        <v>Centro Democrático</v>
      </c>
      <c r="H788" s="632" t="s">
        <v>8290</v>
      </c>
      <c r="I788" s="607" t="s">
        <v>113</v>
      </c>
      <c r="J788" s="625"/>
      <c r="K788" s="607"/>
      <c r="L788" s="607"/>
      <c r="M788" s="605" t="s">
        <v>5228</v>
      </c>
      <c r="N788" s="618"/>
      <c r="O788" s="623">
        <v>46112</v>
      </c>
      <c r="P788" s="626" t="s">
        <v>8291</v>
      </c>
      <c r="Q788" s="624">
        <v>46112</v>
      </c>
      <c r="R788" s="618" t="s">
        <v>8292</v>
      </c>
      <c r="S788" s="627">
        <v>46128</v>
      </c>
      <c r="T788" s="618"/>
      <c r="U788" s="618"/>
      <c r="V788" s="618"/>
      <c r="W788" s="623"/>
      <c r="X788" s="618" t="s">
        <v>8293</v>
      </c>
      <c r="Y788" s="623">
        <v>46142</v>
      </c>
      <c r="Z788" s="628"/>
    </row>
    <row r="789" spans="1:26" ht="27" customHeight="1" x14ac:dyDescent="0.25">
      <c r="A789" s="605" t="s">
        <v>97</v>
      </c>
      <c r="B789" s="605" t="s">
        <v>29</v>
      </c>
      <c r="C789" s="636">
        <v>46128</v>
      </c>
      <c r="D789" s="631">
        <v>46142</v>
      </c>
      <c r="E789" s="618" t="s">
        <v>22</v>
      </c>
      <c r="F789" s="618" t="s">
        <v>320</v>
      </c>
      <c r="G789" s="612" t="str" cm="1">
        <f t="array" ref="G789">IF(E789="JAL", _xlfn.XLOOKUP(F789,JAL[JAL],Listas!$C$272:$C$456),IF(E789 = "Concejo",_xlfn.XLOOKUP(F789,Listas!$B$207:$B$261,Listas!$C$207:$C$261),IF(E789="Congreso",_xlfn.XLOOKUP(F789,Listas!$B$127:$B$188,Listas!$C$127:$C$188), "")))</f>
        <v>Centro Democrático</v>
      </c>
      <c r="H789" s="632" t="s">
        <v>8294</v>
      </c>
      <c r="I789" s="607" t="s">
        <v>113</v>
      </c>
      <c r="J789" s="625" t="s">
        <v>145</v>
      </c>
      <c r="K789" s="607" t="s">
        <v>127</v>
      </c>
      <c r="L789" s="607"/>
      <c r="M789" s="605" t="s">
        <v>8295</v>
      </c>
      <c r="N789" s="618" t="s">
        <v>8202</v>
      </c>
      <c r="O789" s="623">
        <v>46121</v>
      </c>
      <c r="P789" s="626" t="s">
        <v>8296</v>
      </c>
      <c r="Q789" s="624">
        <v>46112</v>
      </c>
      <c r="R789" s="618" t="s">
        <v>8297</v>
      </c>
      <c r="S789" s="627">
        <v>46128</v>
      </c>
      <c r="T789" s="618"/>
      <c r="U789" s="618"/>
      <c r="V789" s="618"/>
      <c r="W789" s="623"/>
      <c r="X789" s="618" t="s">
        <v>8298</v>
      </c>
      <c r="Y789" s="623">
        <v>46142</v>
      </c>
      <c r="Z789" s="628"/>
    </row>
    <row r="790" spans="1:26" ht="45" hidden="1" x14ac:dyDescent="0.25">
      <c r="A790" s="605" t="s">
        <v>60</v>
      </c>
      <c r="B790" s="605" t="s">
        <v>29</v>
      </c>
      <c r="C790" s="636">
        <v>46129</v>
      </c>
      <c r="D790" s="631">
        <v>46146</v>
      </c>
      <c r="E790" s="618" t="s">
        <v>22</v>
      </c>
      <c r="F790" s="618" t="s">
        <v>320</v>
      </c>
      <c r="G790" s="612" t="str" cm="1">
        <f t="array" ref="G790">IF(E790="JAL", _xlfn.XLOOKUP(F790,JAL[JAL],Listas!$C$272:$C$456),IF(E790 = "Concejo",_xlfn.XLOOKUP(F790,Listas!$B$207:$B$261,Listas!$C$207:$C$261),IF(E790="Congreso",_xlfn.XLOOKUP(F790,Listas!$B$127:$B$188,Listas!$C$127:$C$188), "")))</f>
        <v>Centro Democrático</v>
      </c>
      <c r="H790" s="632" t="s">
        <v>8299</v>
      </c>
      <c r="I790" s="607"/>
      <c r="J790" s="625"/>
      <c r="K790" s="607"/>
      <c r="L790" s="607"/>
      <c r="M790" s="605" t="s">
        <v>8300</v>
      </c>
      <c r="N790" s="618"/>
      <c r="O790" s="623">
        <v>46125</v>
      </c>
      <c r="P790" s="626" t="s">
        <v>8301</v>
      </c>
      <c r="Q790" s="624">
        <v>46113</v>
      </c>
      <c r="R790" s="618" t="s">
        <v>8302</v>
      </c>
      <c r="S790" s="627">
        <v>46128</v>
      </c>
      <c r="T790" s="618"/>
      <c r="U790" s="618"/>
      <c r="V790" s="618"/>
      <c r="W790" s="623"/>
      <c r="X790" s="618" t="s">
        <v>8303</v>
      </c>
      <c r="Y790" s="623">
        <v>46146</v>
      </c>
      <c r="Z790" s="628"/>
    </row>
    <row r="791" spans="1:26" ht="27" customHeight="1" x14ac:dyDescent="0.25">
      <c r="A791" s="605" t="s">
        <v>97</v>
      </c>
      <c r="B791" s="605" t="s">
        <v>29</v>
      </c>
      <c r="C791" s="636">
        <v>46132</v>
      </c>
      <c r="D791" s="631"/>
      <c r="E791" s="618" t="s">
        <v>22</v>
      </c>
      <c r="F791" s="618" t="s">
        <v>320</v>
      </c>
      <c r="G791" s="612" t="str" cm="1">
        <f t="array" ref="G791">IF(E791="JAL", _xlfn.XLOOKUP(F791,JAL[JAL],Listas!$C$272:$C$469),IF(E791 = "Concejo",_xlfn.XLOOKUP(F791,Listas!$B$207:$B$261,Listas!$C$207:$C$261),IF(E791="Congreso",_xlfn.XLOOKUP(F791,Listas!$B$127:$B$188,Listas!$C$127:$C$188), "")))</f>
        <v>Centro Democrático</v>
      </c>
      <c r="H791" s="632" t="s">
        <v>8304</v>
      </c>
      <c r="I791" s="607" t="s">
        <v>113</v>
      </c>
      <c r="J791" s="625" t="s">
        <v>121</v>
      </c>
      <c r="K791" s="607" t="s">
        <v>127</v>
      </c>
      <c r="L791" s="607"/>
      <c r="M791" s="605" t="s">
        <v>8305</v>
      </c>
      <c r="N791" s="618" t="s">
        <v>8202</v>
      </c>
      <c r="O791" s="623">
        <v>46066</v>
      </c>
      <c r="P791" s="626" t="s">
        <v>8306</v>
      </c>
      <c r="Q791" s="624">
        <v>46118</v>
      </c>
      <c r="R791" s="618"/>
      <c r="S791" s="627"/>
      <c r="T791" s="618"/>
      <c r="U791" s="618"/>
      <c r="V791" s="618"/>
      <c r="W791" s="623"/>
      <c r="X791" s="618" t="s">
        <v>8307</v>
      </c>
      <c r="Y791" s="623">
        <v>46132</v>
      </c>
      <c r="Z791" s="628"/>
    </row>
    <row r="792" spans="1:26" ht="27" hidden="1" customHeight="1" x14ac:dyDescent="0.25">
      <c r="A792" s="605" t="s">
        <v>54</v>
      </c>
      <c r="B792" s="605" t="s">
        <v>29</v>
      </c>
      <c r="C792" s="636">
        <v>46133</v>
      </c>
      <c r="D792" s="631">
        <v>46148</v>
      </c>
      <c r="E792" s="618" t="s">
        <v>22</v>
      </c>
      <c r="F792" s="618" t="s">
        <v>320</v>
      </c>
      <c r="G792" s="612" t="str" cm="1">
        <f t="array" ref="G792">IF(E792="JAL", _xlfn.XLOOKUP(F792,JAL[JAL],Listas!$C$272:$C$469),IF(E792 = "Concejo",_xlfn.XLOOKUP(F792,Listas!$B$207:$B$261,Listas!$C$207:$C$261),IF(E792="Congreso",_xlfn.XLOOKUP(F792,Listas!$B$127:$B$188,Listas!$C$127:$C$188), "")))</f>
        <v>Centro Democrático</v>
      </c>
      <c r="H792" s="632" t="s">
        <v>8308</v>
      </c>
      <c r="I792" s="607"/>
      <c r="J792" s="625"/>
      <c r="K792" s="607"/>
      <c r="L792" s="607"/>
      <c r="M792" s="605"/>
      <c r="N792" s="618"/>
      <c r="O792" s="623"/>
      <c r="P792" s="626" t="s">
        <v>8309</v>
      </c>
      <c r="Q792" s="624">
        <v>46119</v>
      </c>
      <c r="R792" s="618" t="s">
        <v>8310</v>
      </c>
      <c r="S792" s="627">
        <v>46133</v>
      </c>
      <c r="T792" s="618"/>
      <c r="U792" s="618"/>
      <c r="V792" s="618"/>
      <c r="W792" s="623"/>
      <c r="X792" s="618" t="s">
        <v>8311</v>
      </c>
      <c r="Y792" s="623">
        <v>46146</v>
      </c>
      <c r="Z792" s="628"/>
    </row>
    <row r="793" spans="1:26" ht="27" hidden="1" customHeight="1" x14ac:dyDescent="0.25">
      <c r="A793" s="605" t="s">
        <v>85</v>
      </c>
      <c r="B793" s="605" t="s">
        <v>29</v>
      </c>
      <c r="C793" s="636">
        <v>46133</v>
      </c>
      <c r="D793" s="631">
        <v>46148</v>
      </c>
      <c r="E793" s="618" t="s">
        <v>22</v>
      </c>
      <c r="F793" s="618" t="s">
        <v>346</v>
      </c>
      <c r="G793" s="612" t="str" cm="1">
        <f t="array" ref="G793">IF(E793="JAL", _xlfn.XLOOKUP(F793,JAL[JAL],Listas!$C$272:$C$469),IF(E793 = "Concejo",_xlfn.XLOOKUP(F793,Listas!$B$207:$B$261,Listas!$C$207:$C$261),IF(E793="Congreso",_xlfn.XLOOKUP(F793,Listas!$B$127:$B$188,Listas!$C$127:$C$188), "")))</f>
        <v>Partido Mira</v>
      </c>
      <c r="H793" s="632" t="s">
        <v>8312</v>
      </c>
      <c r="I793" s="607" t="s">
        <v>104</v>
      </c>
      <c r="J793" s="625" t="s">
        <v>170</v>
      </c>
      <c r="K793" s="607" t="s">
        <v>235</v>
      </c>
      <c r="L793" s="607" t="s">
        <v>67</v>
      </c>
      <c r="M793" s="605" t="s">
        <v>5153</v>
      </c>
      <c r="N793" s="618" t="s">
        <v>121</v>
      </c>
      <c r="O793" s="623">
        <v>46119</v>
      </c>
      <c r="P793" s="626" t="s">
        <v>8313</v>
      </c>
      <c r="Q793" s="624">
        <v>46119</v>
      </c>
      <c r="R793" s="618" t="s">
        <v>8314</v>
      </c>
      <c r="S793" s="627">
        <v>46133</v>
      </c>
      <c r="T793" s="618"/>
      <c r="U793" s="618"/>
      <c r="V793" s="618"/>
      <c r="W793" s="623"/>
      <c r="X793" s="618" t="s">
        <v>8315</v>
      </c>
      <c r="Y793" s="623">
        <v>46146</v>
      </c>
      <c r="Z793" s="628"/>
    </row>
    <row r="794" spans="1:26" ht="27" hidden="1" customHeight="1" x14ac:dyDescent="0.25">
      <c r="A794" s="605" t="s">
        <v>42</v>
      </c>
      <c r="B794" s="605" t="s">
        <v>29</v>
      </c>
      <c r="C794" s="636">
        <v>46134</v>
      </c>
      <c r="D794" s="631"/>
      <c r="E794" s="618" t="s">
        <v>22</v>
      </c>
      <c r="F794" s="618" t="s">
        <v>320</v>
      </c>
      <c r="G794" s="612" t="str" cm="1">
        <f t="array" ref="G794">IF(E794="JAL", _xlfn.XLOOKUP(F794,JAL[JAL],Listas!$C$272:$C$469),IF(E794 = "Concejo",_xlfn.XLOOKUP(F794,Listas!$B$207:$B$261,Listas!$C$207:$C$261),IF(E794="Congreso",_xlfn.XLOOKUP(F794,Listas!$B$127:$B$188,Listas!$C$127:$C$188), "")))</f>
        <v>Centro Democrático</v>
      </c>
      <c r="H794" s="632" t="s">
        <v>8316</v>
      </c>
      <c r="I794" s="607" t="s">
        <v>94</v>
      </c>
      <c r="J794" s="625" t="s">
        <v>180</v>
      </c>
      <c r="K794" s="607" t="s">
        <v>127</v>
      </c>
      <c r="L794" s="607"/>
      <c r="M794" s="605" t="s">
        <v>1389</v>
      </c>
      <c r="N794" s="618"/>
      <c r="O794" s="623"/>
      <c r="P794" s="626" t="s">
        <v>8317</v>
      </c>
      <c r="Q794" s="624">
        <v>46120</v>
      </c>
      <c r="R794" s="618"/>
      <c r="S794" s="627"/>
      <c r="T794" s="618"/>
      <c r="U794" s="618"/>
      <c r="V794" s="618" t="s">
        <v>8318</v>
      </c>
      <c r="W794" s="623">
        <v>46121</v>
      </c>
      <c r="X794" s="618" t="s">
        <v>8319</v>
      </c>
      <c r="Y794" s="623">
        <v>46134</v>
      </c>
      <c r="Z794" s="628" t="s">
        <v>8320</v>
      </c>
    </row>
    <row r="795" spans="1:26" ht="27" hidden="1" customHeight="1" x14ac:dyDescent="0.25">
      <c r="A795" s="605" t="s">
        <v>60</v>
      </c>
      <c r="B795" s="605" t="s">
        <v>29</v>
      </c>
      <c r="C795" s="636">
        <v>46127</v>
      </c>
      <c r="D795" s="631"/>
      <c r="E795" s="618" t="s">
        <v>22</v>
      </c>
      <c r="F795" s="618" t="s">
        <v>288</v>
      </c>
      <c r="G795" s="612" t="str" cm="1">
        <f t="array" ref="G795">IF(E795="JAL", _xlfn.XLOOKUP(F795,JAL[JAL],Listas!$C$272:$C$469),IF(E795 = "Concejo",_xlfn.XLOOKUP(F795,Listas!$B$207:$B$261,Listas!$C$207:$C$261),IF(E795="Congreso",_xlfn.XLOOKUP(F795,Listas!$B$127:$B$188,Listas!$C$127:$C$188), "")))</f>
        <v>Pacto Historico</v>
      </c>
      <c r="H795" s="632" t="s">
        <v>8321</v>
      </c>
      <c r="I795" s="607" t="s">
        <v>104</v>
      </c>
      <c r="J795" s="625" t="s">
        <v>207</v>
      </c>
      <c r="K795" s="607" t="s">
        <v>127</v>
      </c>
      <c r="L795" s="607" t="s">
        <v>34</v>
      </c>
      <c r="M795" s="605" t="s">
        <v>5153</v>
      </c>
      <c r="N795" s="618" t="s">
        <v>2041</v>
      </c>
      <c r="O795" s="623">
        <v>46125</v>
      </c>
      <c r="P795" s="626" t="s">
        <v>8322</v>
      </c>
      <c r="Q795" s="624">
        <v>46120</v>
      </c>
      <c r="R795" s="618"/>
      <c r="S795" s="627"/>
      <c r="T795" s="618"/>
      <c r="U795" s="618"/>
      <c r="V795" s="618"/>
      <c r="W795" s="623"/>
      <c r="X795" s="618" t="s">
        <v>8323</v>
      </c>
      <c r="Y795" s="623">
        <v>46127</v>
      </c>
      <c r="Z795" s="628"/>
    </row>
    <row r="796" spans="1:26" ht="27" hidden="1" customHeight="1" x14ac:dyDescent="0.25">
      <c r="A796" s="605" t="s">
        <v>85</v>
      </c>
      <c r="B796" s="605" t="s">
        <v>29</v>
      </c>
      <c r="C796" s="636">
        <v>46134</v>
      </c>
      <c r="D796" s="631"/>
      <c r="E796" s="618" t="s">
        <v>22</v>
      </c>
      <c r="F796" s="618" t="s">
        <v>320</v>
      </c>
      <c r="G796" s="612" t="str" cm="1">
        <f t="array" ref="G796">IF(E796="JAL", _xlfn.XLOOKUP(F796,JAL[JAL],Listas!$C$272:$C$469),IF(E796 = "Concejo",_xlfn.XLOOKUP(F796,Listas!$B$207:$B$261,Listas!$C$207:$C$261),IF(E796="Congreso",_xlfn.XLOOKUP(F796,Listas!$B$127:$B$188,Listas!$C$127:$C$188), "")))</f>
        <v>Centro Democrático</v>
      </c>
      <c r="H796" s="632" t="s">
        <v>8324</v>
      </c>
      <c r="I796" s="607" t="s">
        <v>88</v>
      </c>
      <c r="J796" s="625" t="s">
        <v>139</v>
      </c>
      <c r="K796" s="607" t="s">
        <v>127</v>
      </c>
      <c r="L796" s="607" t="s">
        <v>71</v>
      </c>
      <c r="M796" s="605" t="s">
        <v>5079</v>
      </c>
      <c r="N796" s="618" t="s">
        <v>121</v>
      </c>
      <c r="O796" s="623">
        <v>46121</v>
      </c>
      <c r="P796" s="626" t="s">
        <v>8325</v>
      </c>
      <c r="Q796" s="624">
        <v>46120</v>
      </c>
      <c r="R796" s="618"/>
      <c r="S796" s="627"/>
      <c r="T796" s="618"/>
      <c r="U796" s="618"/>
      <c r="V796" s="618"/>
      <c r="W796" s="623"/>
      <c r="X796" s="618" t="s">
        <v>8326</v>
      </c>
      <c r="Y796" s="623">
        <v>46134</v>
      </c>
      <c r="Z796" s="628"/>
    </row>
    <row r="797" spans="1:26" ht="27" hidden="1" customHeight="1" x14ac:dyDescent="0.25">
      <c r="A797" s="605" t="s">
        <v>47</v>
      </c>
      <c r="B797" s="605" t="s">
        <v>29</v>
      </c>
      <c r="C797" s="636">
        <v>46133</v>
      </c>
      <c r="D797" s="631">
        <v>46140</v>
      </c>
      <c r="E797" s="618" t="s">
        <v>22</v>
      </c>
      <c r="F797" s="618" t="s">
        <v>362</v>
      </c>
      <c r="G797" s="612" t="str" cm="1">
        <f t="array" ref="G797">IF(E797="JAL", _xlfn.XLOOKUP(F797,JAL[JAL],Listas!$C$272:$C$469),IF(E797 = "Concejo",_xlfn.XLOOKUP(F797,Listas!$B$207:$B$261,Listas!$C$207:$C$261),IF(E797="Congreso",_xlfn.XLOOKUP(F797,Listas!$B$127:$B$188,Listas!$C$127:$C$188), "")))</f>
        <v>Con Toda Por Bogotá </v>
      </c>
      <c r="H797" s="632" t="s">
        <v>8327</v>
      </c>
      <c r="I797" s="607" t="s">
        <v>124</v>
      </c>
      <c r="J797" s="625"/>
      <c r="K797" s="607"/>
      <c r="L797" s="607"/>
      <c r="M797" s="605"/>
      <c r="N797" s="618"/>
      <c r="O797" s="623"/>
      <c r="P797" s="626" t="s">
        <v>8328</v>
      </c>
      <c r="Q797" s="624">
        <v>46126</v>
      </c>
      <c r="R797" s="618" t="s">
        <v>8329</v>
      </c>
      <c r="S797" s="627">
        <v>46133</v>
      </c>
      <c r="T797" s="618"/>
      <c r="U797" s="618"/>
      <c r="V797" s="618"/>
      <c r="W797" s="623"/>
      <c r="X797" s="618" t="s">
        <v>8330</v>
      </c>
      <c r="Y797" s="623">
        <v>46140</v>
      </c>
      <c r="Z797" s="628"/>
    </row>
    <row r="798" spans="1:26" ht="27" hidden="1" customHeight="1" x14ac:dyDescent="0.25">
      <c r="A798" s="605" t="s">
        <v>42</v>
      </c>
      <c r="B798" s="605" t="s">
        <v>29</v>
      </c>
      <c r="C798" s="636">
        <v>46136</v>
      </c>
      <c r="D798" s="631"/>
      <c r="E798" s="618" t="s">
        <v>39</v>
      </c>
      <c r="F798" s="618" t="s">
        <v>647</v>
      </c>
      <c r="G798" s="612" t="e" cm="1">
        <f t="array" ref="G798">IF(E798="JAL", _xlfn.XLOOKUP(F798,JAL[JAL],Listas!$C$272:$C$469),IF(E798 = "Concejo",_xlfn.XLOOKUP(F798,Listas!$B$207:$B$261,Listas!$C$207:$C$261),IF(E798="Congreso",_xlfn.XLOOKUP(F798,Listas!$B$127:$B$188,Listas!$C$127:$C$188), "")))</f>
        <v>#VALUE!</v>
      </c>
      <c r="H798" s="632" t="s">
        <v>8331</v>
      </c>
      <c r="I798" s="607" t="s">
        <v>88</v>
      </c>
      <c r="J798" s="625" t="s">
        <v>139</v>
      </c>
      <c r="K798" s="607"/>
      <c r="L798" s="607"/>
      <c r="M798" s="605" t="s">
        <v>5079</v>
      </c>
      <c r="N798" s="618"/>
      <c r="O798" s="623"/>
      <c r="P798" s="626" t="s">
        <v>8332</v>
      </c>
      <c r="Q798" s="624">
        <v>46122</v>
      </c>
      <c r="R798" s="618"/>
      <c r="S798" s="627"/>
      <c r="T798" s="618"/>
      <c r="U798" s="618"/>
      <c r="V798" s="618"/>
      <c r="W798" s="623"/>
      <c r="X798" s="618" t="s">
        <v>8333</v>
      </c>
      <c r="Y798" s="623">
        <v>46132</v>
      </c>
      <c r="Z798" s="628" t="s">
        <v>8334</v>
      </c>
    </row>
    <row r="799" spans="1:26" ht="27" hidden="1" customHeight="1" x14ac:dyDescent="0.25">
      <c r="A799" s="605" t="s">
        <v>102</v>
      </c>
      <c r="B799" s="605" t="s">
        <v>29</v>
      </c>
      <c r="C799" s="636">
        <v>46135</v>
      </c>
      <c r="D799" s="631">
        <v>46150</v>
      </c>
      <c r="E799" s="618" t="s">
        <v>22</v>
      </c>
      <c r="F799" s="618" t="s">
        <v>305</v>
      </c>
      <c r="G799" s="612" t="str" cm="1">
        <f t="array" ref="G799">IF(E799="JAL", _xlfn.XLOOKUP(F799,JAL[JAL],Listas!$C$272:$C$469),IF(E799 = "Concejo",_xlfn.XLOOKUP(F799,Listas!$B$207:$B$261,Listas!$C$207:$C$261),IF(E799="Congreso",_xlfn.XLOOKUP(F799,Listas!$B$127:$B$188,Listas!$C$127:$C$188), "")))</f>
        <v>Centro Democrático</v>
      </c>
      <c r="H799" s="632" t="s">
        <v>8335</v>
      </c>
      <c r="I799" s="607" t="s">
        <v>104</v>
      </c>
      <c r="J799" s="625" t="s">
        <v>227</v>
      </c>
      <c r="K799" s="607"/>
      <c r="L799" s="607"/>
      <c r="M799" s="605" t="s">
        <v>5153</v>
      </c>
      <c r="N799" s="618"/>
      <c r="O799" s="623">
        <v>46121</v>
      </c>
      <c r="P799" s="626" t="s">
        <v>8336</v>
      </c>
      <c r="Q799" s="624">
        <v>46121</v>
      </c>
      <c r="R799" s="618" t="s">
        <v>8337</v>
      </c>
      <c r="S799" s="627">
        <v>46135</v>
      </c>
      <c r="T799" s="618"/>
      <c r="U799" s="618"/>
      <c r="V799" s="618"/>
      <c r="W799" s="623"/>
      <c r="X799" s="618" t="s">
        <v>8338</v>
      </c>
      <c r="Y799" s="623">
        <v>46149</v>
      </c>
      <c r="Z799" s="628"/>
    </row>
    <row r="800" spans="1:26" ht="27" hidden="1" customHeight="1" x14ac:dyDescent="0.25">
      <c r="A800" s="605" t="s">
        <v>85</v>
      </c>
      <c r="B800" s="605" t="s">
        <v>29</v>
      </c>
      <c r="C800" s="636">
        <v>46136</v>
      </c>
      <c r="D800" s="631">
        <v>46146</v>
      </c>
      <c r="E800" s="618" t="s">
        <v>22</v>
      </c>
      <c r="F800" s="618" t="s">
        <v>288</v>
      </c>
      <c r="G800" s="612" t="str" cm="1">
        <f t="array" ref="G800">IF(E800="JAL", _xlfn.XLOOKUP(F800,JAL[JAL],Listas!$C$272:$C$469),IF(E800 = "Concejo",_xlfn.XLOOKUP(F800,Listas!$B$207:$B$261,Listas!$C$207:$C$261),IF(E800="Congreso",_xlfn.XLOOKUP(F800,Listas!$B$127:$B$188,Listas!$C$127:$C$188), "")))</f>
        <v>Pacto Historico</v>
      </c>
      <c r="H800" s="632" t="s">
        <v>8339</v>
      </c>
      <c r="I800" s="607" t="s">
        <v>104</v>
      </c>
      <c r="J800" s="625" t="s">
        <v>223</v>
      </c>
      <c r="K800" s="607"/>
      <c r="L800" s="607"/>
      <c r="M800" s="605"/>
      <c r="N800" s="618"/>
      <c r="O800" s="623"/>
      <c r="P800" s="626" t="s">
        <v>8340</v>
      </c>
      <c r="Q800" s="624">
        <v>46129</v>
      </c>
      <c r="R800" s="618" t="s">
        <v>8341</v>
      </c>
      <c r="S800" s="627">
        <v>46136</v>
      </c>
      <c r="T800" s="618"/>
      <c r="U800" s="618"/>
      <c r="V800" s="618"/>
      <c r="W800" s="623"/>
      <c r="X800" s="618" t="s">
        <v>8342</v>
      </c>
      <c r="Y800" s="623">
        <v>46146</v>
      </c>
      <c r="Z800" s="628"/>
    </row>
    <row r="801" spans="1:26" ht="27" hidden="1" customHeight="1" x14ac:dyDescent="0.25">
      <c r="A801" s="605" t="s">
        <v>60</v>
      </c>
      <c r="B801" s="605" t="s">
        <v>29</v>
      </c>
      <c r="C801" s="636">
        <v>46136</v>
      </c>
      <c r="D801" s="631">
        <v>46146</v>
      </c>
      <c r="E801" s="618" t="s">
        <v>22</v>
      </c>
      <c r="F801" s="618" t="s">
        <v>298</v>
      </c>
      <c r="G801" s="612" t="str" cm="1">
        <f t="array" ref="G801">IF(E801="JAL", _xlfn.XLOOKUP(F801,JAL[JAL],Listas!$C$272:$C$469),IF(E801 = "Concejo",_xlfn.XLOOKUP(F801,Listas!$B$207:$B$261,Listas!$C$207:$C$261),IF(E801="Congreso",_xlfn.XLOOKUP(F801,Listas!$B$127:$B$188,Listas!$C$127:$C$188), "")))</f>
        <v>Pacto Historico</v>
      </c>
      <c r="H801" s="632" t="s">
        <v>8343</v>
      </c>
      <c r="I801" s="607"/>
      <c r="J801" s="625"/>
      <c r="K801" s="607"/>
      <c r="L801" s="607"/>
      <c r="M801" s="605" t="s">
        <v>8344</v>
      </c>
      <c r="N801" s="618"/>
      <c r="O801" s="623">
        <v>46134</v>
      </c>
      <c r="P801" s="626" t="s">
        <v>8345</v>
      </c>
      <c r="Q801" s="624">
        <v>46129</v>
      </c>
      <c r="R801" s="618" t="s">
        <v>8346</v>
      </c>
      <c r="S801" s="627">
        <v>46136</v>
      </c>
      <c r="T801" s="618"/>
      <c r="U801" s="618"/>
      <c r="V801" s="618" t="s">
        <v>8347</v>
      </c>
      <c r="W801" s="623">
        <v>46136</v>
      </c>
      <c r="X801" s="618" t="s">
        <v>8348</v>
      </c>
      <c r="Y801" s="623">
        <v>46146</v>
      </c>
      <c r="Z801" s="628"/>
    </row>
    <row r="802" spans="1:26" ht="27" hidden="1" customHeight="1" x14ac:dyDescent="0.25">
      <c r="A802" s="605" t="s">
        <v>47</v>
      </c>
      <c r="B802" s="605" t="s">
        <v>29</v>
      </c>
      <c r="C802" s="636">
        <v>46136</v>
      </c>
      <c r="D802" s="631">
        <v>46146</v>
      </c>
      <c r="E802" s="618" t="s">
        <v>22</v>
      </c>
      <c r="F802" s="618" t="s">
        <v>299</v>
      </c>
      <c r="G802" s="612" t="str" cm="1">
        <f t="array" ref="G802">IF(E802="JAL", _xlfn.XLOOKUP(F802,JAL[JAL],Listas!$C$272:$C$456),IF(E802 = "Concejo",_xlfn.XLOOKUP(F802,Listas!$B$207:$B$261,Listas!$C$207:$C$261),IF(E802="Congreso",_xlfn.XLOOKUP(F802,Listas!$B$127:$B$188,Listas!$C$127:$C$188), "")))</f>
        <v>Pacto Historico</v>
      </c>
      <c r="H802" s="632" t="s">
        <v>8349</v>
      </c>
      <c r="I802" s="607" t="s">
        <v>107</v>
      </c>
      <c r="J802" s="625"/>
      <c r="K802" s="607"/>
      <c r="L802" s="607"/>
      <c r="M802" s="605"/>
      <c r="N802" s="618"/>
      <c r="O802" s="623"/>
      <c r="P802" s="626" t="s">
        <v>8350</v>
      </c>
      <c r="Q802" s="624">
        <v>46133</v>
      </c>
      <c r="R802" s="618" t="s">
        <v>8351</v>
      </c>
      <c r="S802" s="627">
        <v>46136</v>
      </c>
      <c r="T802" s="618"/>
      <c r="U802" s="618"/>
      <c r="V802" s="618"/>
      <c r="W802" s="623"/>
      <c r="X802" s="618" t="s">
        <v>8352</v>
      </c>
      <c r="Y802" s="623">
        <v>46146</v>
      </c>
      <c r="Z802" s="628"/>
    </row>
    <row r="803" spans="1:26" ht="27" hidden="1" customHeight="1" x14ac:dyDescent="0.25">
      <c r="A803" s="605" t="s">
        <v>60</v>
      </c>
      <c r="B803" s="605" t="s">
        <v>29</v>
      </c>
      <c r="C803" s="636">
        <v>46140</v>
      </c>
      <c r="D803" s="631">
        <v>46155</v>
      </c>
      <c r="E803" s="618" t="s">
        <v>22</v>
      </c>
      <c r="F803" s="618" t="s">
        <v>308</v>
      </c>
      <c r="G803" s="612" t="str" cm="1">
        <f t="array" ref="G803">IF(E803="JAL", _xlfn.XLOOKUP(F803,JAL[JAL],Listas!$C$272:$C$469),IF(E803 = "Concejo",_xlfn.XLOOKUP(F803,Listas!$B$207:$B$261,Listas!$C$207:$C$261),IF(E803="Congreso",_xlfn.XLOOKUP(F803,Listas!$B$127:$B$188,Listas!$C$127:$C$188), "")))</f>
        <v>Centro Democrático</v>
      </c>
      <c r="H803" s="632" t="s">
        <v>8353</v>
      </c>
      <c r="I803" s="607"/>
      <c r="J803" s="625"/>
      <c r="K803" s="607"/>
      <c r="L803" s="607"/>
      <c r="M803" s="605" t="s">
        <v>5079</v>
      </c>
      <c r="N803" s="618"/>
      <c r="O803" s="623">
        <v>46133</v>
      </c>
      <c r="P803" s="626" t="s">
        <v>8354</v>
      </c>
      <c r="Q803" s="624">
        <v>46126</v>
      </c>
      <c r="R803" s="618" t="s">
        <v>8355</v>
      </c>
      <c r="S803" s="627">
        <v>46140</v>
      </c>
      <c r="T803" s="618"/>
      <c r="U803" s="618"/>
      <c r="V803" s="618"/>
      <c r="W803" s="623"/>
      <c r="X803" s="618" t="s">
        <v>8356</v>
      </c>
      <c r="Y803" s="623">
        <v>46155</v>
      </c>
      <c r="Z803" s="628"/>
    </row>
    <row r="804" spans="1:26" ht="27" hidden="1" customHeight="1" x14ac:dyDescent="0.25">
      <c r="A804" s="605" t="s">
        <v>85</v>
      </c>
      <c r="B804" s="605" t="s">
        <v>29</v>
      </c>
      <c r="C804" s="636">
        <v>46140</v>
      </c>
      <c r="D804" s="631">
        <v>46148</v>
      </c>
      <c r="E804" s="618" t="s">
        <v>22</v>
      </c>
      <c r="F804" s="618" t="s">
        <v>288</v>
      </c>
      <c r="G804" s="612" t="str" cm="1">
        <f t="array" ref="G804">IF(E804="JAL", _xlfn.XLOOKUP(F804,JAL[JAL],Listas!$C$272:$C$456),IF(E804 = "Concejo",_xlfn.XLOOKUP(F804,Listas!$B$207:$B$261,Listas!$C$207:$C$261),IF(E804="Congreso",_xlfn.XLOOKUP(F804,Listas!$B$127:$B$188,Listas!$C$127:$C$188), "")))</f>
        <v>Pacto Historico</v>
      </c>
      <c r="H804" s="632" t="s">
        <v>8357</v>
      </c>
      <c r="I804" s="607" t="s">
        <v>104</v>
      </c>
      <c r="J804" s="625"/>
      <c r="K804" s="607"/>
      <c r="L804" s="607"/>
      <c r="M804" s="605"/>
      <c r="N804" s="618"/>
      <c r="O804" s="623"/>
      <c r="P804" s="626" t="s">
        <v>8358</v>
      </c>
      <c r="Q804" s="624">
        <v>46133</v>
      </c>
      <c r="R804" s="618" t="s">
        <v>8359</v>
      </c>
      <c r="S804" s="627">
        <v>46140</v>
      </c>
      <c r="T804" s="618"/>
      <c r="U804" s="618"/>
      <c r="V804" s="618"/>
      <c r="W804" s="623"/>
      <c r="X804" s="618" t="s">
        <v>8360</v>
      </c>
      <c r="Y804" s="623">
        <v>46148</v>
      </c>
      <c r="Z804" s="628"/>
    </row>
    <row r="805" spans="1:26" ht="27" hidden="1" customHeight="1" x14ac:dyDescent="0.25">
      <c r="A805" s="605" t="s">
        <v>85</v>
      </c>
      <c r="B805" s="605" t="s">
        <v>29</v>
      </c>
      <c r="C805" s="636">
        <v>46141</v>
      </c>
      <c r="D805" s="631"/>
      <c r="E805" s="618" t="s">
        <v>22</v>
      </c>
      <c r="F805" s="618" t="s">
        <v>346</v>
      </c>
      <c r="G805" s="612" t="str" cm="1">
        <f t="array" ref="G805">IF(E805="JAL", _xlfn.XLOOKUP(F805,JAL[JAL],Listas!$C$272:$C$469),IF(E805 = "Concejo",_xlfn.XLOOKUP(F805,Listas!$B$207:$B$261,Listas!$C$207:$C$261),IF(E805="Congreso",_xlfn.XLOOKUP(F805,Listas!$B$127:$B$188,Listas!$C$127:$C$188), "")))</f>
        <v>Partido Mira</v>
      </c>
      <c r="H805" s="632" t="s">
        <v>8361</v>
      </c>
      <c r="I805" s="607" t="s">
        <v>104</v>
      </c>
      <c r="J805" s="625" t="s">
        <v>200</v>
      </c>
      <c r="K805" s="607" t="s">
        <v>211</v>
      </c>
      <c r="L805" s="607" t="s">
        <v>34</v>
      </c>
      <c r="M805" s="605" t="s">
        <v>5153</v>
      </c>
      <c r="N805" s="618" t="s">
        <v>121</v>
      </c>
      <c r="O805" s="623">
        <v>46127</v>
      </c>
      <c r="P805" s="626" t="s">
        <v>8362</v>
      </c>
      <c r="Q805" s="624">
        <v>46127</v>
      </c>
      <c r="R805" s="618"/>
      <c r="S805" s="627"/>
      <c r="T805" s="618"/>
      <c r="U805" s="618"/>
      <c r="V805" s="618"/>
      <c r="W805" s="623"/>
      <c r="X805" s="618" t="s">
        <v>8363</v>
      </c>
      <c r="Y805" s="623">
        <v>46141</v>
      </c>
      <c r="Z805" s="628"/>
    </row>
    <row r="806" spans="1:26" ht="27" hidden="1" customHeight="1" x14ac:dyDescent="0.25">
      <c r="A806" s="605" t="s">
        <v>42</v>
      </c>
      <c r="B806" s="605" t="s">
        <v>29</v>
      </c>
      <c r="C806" s="636">
        <v>46141</v>
      </c>
      <c r="D806" s="631"/>
      <c r="E806" s="618" t="s">
        <v>22</v>
      </c>
      <c r="F806" s="618" t="s">
        <v>288</v>
      </c>
      <c r="G806" s="612" t="str" cm="1">
        <f t="array" ref="G806">IF(E806="JAL", _xlfn.XLOOKUP(F806,JAL[JAL],Listas!$C$272:$C$456),IF(E806 = "Concejo",_xlfn.XLOOKUP(F806,Listas!$B$207:$B$261,Listas!$C$207:$C$261),IF(E806="Congreso",_xlfn.XLOOKUP(F806,Listas!$B$127:$B$188,Listas!$C$127:$C$188), "")))</f>
        <v>Pacto Historico</v>
      </c>
      <c r="H806" s="632" t="s">
        <v>8364</v>
      </c>
      <c r="I806" s="607" t="s">
        <v>99</v>
      </c>
      <c r="J806" s="625" t="s">
        <v>181</v>
      </c>
      <c r="K806" s="607"/>
      <c r="L806" s="607"/>
      <c r="M806" s="605" t="s">
        <v>8365</v>
      </c>
      <c r="N806" s="618"/>
      <c r="O806" s="623"/>
      <c r="P806" s="626" t="s">
        <v>8366</v>
      </c>
      <c r="Q806" s="624">
        <v>46134</v>
      </c>
      <c r="R806" s="618"/>
      <c r="S806" s="627"/>
      <c r="T806" s="618"/>
      <c r="U806" s="618"/>
      <c r="V806" s="618"/>
      <c r="W806" s="623"/>
      <c r="X806" s="618" t="s">
        <v>8367</v>
      </c>
      <c r="Y806" s="623">
        <v>46141</v>
      </c>
      <c r="Z806" s="628"/>
    </row>
    <row r="807" spans="1:26" ht="27" hidden="1" customHeight="1" x14ac:dyDescent="0.25">
      <c r="A807" s="605" t="s">
        <v>47</v>
      </c>
      <c r="B807" s="605" t="s">
        <v>29</v>
      </c>
      <c r="C807" s="636">
        <v>46141</v>
      </c>
      <c r="D807" s="631"/>
      <c r="E807" s="618" t="s">
        <v>22</v>
      </c>
      <c r="F807" s="618" t="s">
        <v>288</v>
      </c>
      <c r="G807" s="612" t="str" cm="1">
        <f t="array" ref="G807">IF(E807="JAL", _xlfn.XLOOKUP(F807,JAL[JAL],Listas!$C$272:$C$456),IF(E807 = "Concejo",_xlfn.XLOOKUP(F807,Listas!$B$207:$B$261,Listas!$C$207:$C$261),IF(E807="Congreso",_xlfn.XLOOKUP(F807,Listas!$B$127:$B$188,Listas!$C$127:$C$188), "")))</f>
        <v>Pacto Historico</v>
      </c>
      <c r="H807" s="632" t="s">
        <v>8368</v>
      </c>
      <c r="I807" s="607" t="s">
        <v>107</v>
      </c>
      <c r="J807" s="625"/>
      <c r="K807" s="607"/>
      <c r="L807" s="607"/>
      <c r="M807" s="605"/>
      <c r="N807" s="618"/>
      <c r="O807" s="623"/>
      <c r="P807" s="626" t="s">
        <v>8369</v>
      </c>
      <c r="Q807" s="624">
        <v>46134</v>
      </c>
      <c r="R807" s="618"/>
      <c r="S807" s="627"/>
      <c r="T807" s="618"/>
      <c r="U807" s="618"/>
      <c r="V807" s="618"/>
      <c r="W807" s="623"/>
      <c r="X807" s="618" t="s">
        <v>8370</v>
      </c>
      <c r="Y807" s="623">
        <v>46141</v>
      </c>
      <c r="Z807" s="628"/>
    </row>
    <row r="808" spans="1:26" ht="27" hidden="1" customHeight="1" x14ac:dyDescent="0.25">
      <c r="A808" s="605" t="s">
        <v>47</v>
      </c>
      <c r="B808" s="605" t="s">
        <v>29</v>
      </c>
      <c r="C808" s="636">
        <v>46142</v>
      </c>
      <c r="D808" s="631"/>
      <c r="E808" s="618" t="s">
        <v>22</v>
      </c>
      <c r="F808" s="618" t="s">
        <v>320</v>
      </c>
      <c r="G808" s="612" t="str" cm="1">
        <f t="array" ref="G808">IF(E808="JAL", _xlfn.XLOOKUP(F808,JAL[JAL],Listas!$C$272:$C$469),IF(E808 = "Concejo",_xlfn.XLOOKUP(F808,Listas!$B$207:$B$261,Listas!$C$207:$C$261),IF(E808="Congreso",_xlfn.XLOOKUP(F808,Listas!$B$127:$B$188,Listas!$C$127:$C$188), "")))</f>
        <v>Centro Democrático</v>
      </c>
      <c r="H808" s="632" t="s">
        <v>8371</v>
      </c>
      <c r="I808" s="607" t="s">
        <v>122</v>
      </c>
      <c r="J808" s="625" t="s">
        <v>162</v>
      </c>
      <c r="K808" s="607"/>
      <c r="L808" s="607"/>
      <c r="M808" s="605"/>
      <c r="N808" s="618"/>
      <c r="O808" s="623"/>
      <c r="P808" s="626" t="s">
        <v>8372</v>
      </c>
      <c r="Q808" s="624">
        <v>46128</v>
      </c>
      <c r="R808" s="618"/>
      <c r="S808" s="627"/>
      <c r="T808" s="618"/>
      <c r="U808" s="618"/>
      <c r="V808" s="618"/>
      <c r="W808" s="623"/>
      <c r="X808" s="618" t="s">
        <v>8373</v>
      </c>
      <c r="Y808" s="623">
        <v>46142</v>
      </c>
      <c r="Z808" s="628"/>
    </row>
    <row r="809" spans="1:26" ht="27" hidden="1" customHeight="1" x14ac:dyDescent="0.25">
      <c r="A809" s="605" t="s">
        <v>85</v>
      </c>
      <c r="B809" s="605" t="s">
        <v>29</v>
      </c>
      <c r="C809" s="636">
        <v>46146</v>
      </c>
      <c r="D809" s="631"/>
      <c r="E809" s="618" t="s">
        <v>22</v>
      </c>
      <c r="F809" s="618" t="s">
        <v>247</v>
      </c>
      <c r="G809" s="612" t="str" cm="1">
        <f t="array" ref="G809">IF(E809="JAL", _xlfn.XLOOKUP(F809,JAL[JAL],Listas!$C$272:$C$469),IF(E809 = "Concejo",_xlfn.XLOOKUP(F809,Listas!$B$207:$B$261,Listas!$C$207:$C$261),IF(E809="Congreso",_xlfn.XLOOKUP(F809,Listas!$B$127:$B$188,Listas!$C$127:$C$188), "")))</f>
        <v>Alianza Verde</v>
      </c>
      <c r="H809" s="632" t="s">
        <v>8374</v>
      </c>
      <c r="I809" s="607" t="s">
        <v>88</v>
      </c>
      <c r="J809" s="625"/>
      <c r="K809" s="607" t="s">
        <v>127</v>
      </c>
      <c r="L809" s="607" t="s">
        <v>15</v>
      </c>
      <c r="M809" s="605" t="s">
        <v>5079</v>
      </c>
      <c r="N809" s="618" t="s">
        <v>121</v>
      </c>
      <c r="O809" s="623">
        <v>46129</v>
      </c>
      <c r="P809" s="626" t="s">
        <v>8375</v>
      </c>
      <c r="Q809" s="624">
        <v>46129</v>
      </c>
      <c r="R809" s="618"/>
      <c r="S809" s="627"/>
      <c r="T809" s="618"/>
      <c r="U809" s="618"/>
      <c r="V809" s="618"/>
      <c r="W809" s="623"/>
      <c r="X809" s="618" t="s">
        <v>8376</v>
      </c>
      <c r="Y809" s="623">
        <v>46146</v>
      </c>
      <c r="Z809" s="628"/>
    </row>
    <row r="810" spans="1:26" ht="27" hidden="1" customHeight="1" x14ac:dyDescent="0.25">
      <c r="A810" s="605" t="s">
        <v>60</v>
      </c>
      <c r="B810" s="605" t="s">
        <v>29</v>
      </c>
      <c r="C810" s="636">
        <v>46146</v>
      </c>
      <c r="D810" s="631"/>
      <c r="E810" s="618" t="s">
        <v>22</v>
      </c>
      <c r="F810" s="618" t="s">
        <v>343</v>
      </c>
      <c r="G810" s="612" t="str" cm="1">
        <f t="array" ref="G810">IF(E810="JAL", _xlfn.XLOOKUP(F810,JAL[JAL],Listas!$C$272:$C$469),IF(E810 = "Concejo",_xlfn.XLOOKUP(F810,Listas!$B$207:$B$261,Listas!$C$207:$C$261),IF(E810="Congreso",_xlfn.XLOOKUP(F810,Listas!$B$127:$B$188,Listas!$C$127:$C$188), "")))</f>
        <v>Partido Mira</v>
      </c>
      <c r="H810" s="632" t="s">
        <v>8377</v>
      </c>
      <c r="I810" s="607"/>
      <c r="J810" s="625"/>
      <c r="K810" s="607"/>
      <c r="L810" s="607"/>
      <c r="M810" s="605" t="s">
        <v>325</v>
      </c>
      <c r="N810" s="618"/>
      <c r="O810" s="623">
        <v>46140</v>
      </c>
      <c r="P810" s="626" t="s">
        <v>8378</v>
      </c>
      <c r="Q810" s="624">
        <v>46129</v>
      </c>
      <c r="R810" s="618"/>
      <c r="S810" s="627"/>
      <c r="T810" s="618"/>
      <c r="U810" s="618"/>
      <c r="V810" s="618"/>
      <c r="W810" s="623"/>
      <c r="X810" s="618" t="s">
        <v>8379</v>
      </c>
      <c r="Y810" s="623">
        <v>46146</v>
      </c>
      <c r="Z810" s="628"/>
    </row>
    <row r="811" spans="1:26" ht="27" hidden="1" customHeight="1" x14ac:dyDescent="0.25">
      <c r="A811" s="605" t="s">
        <v>85</v>
      </c>
      <c r="B811" s="605" t="s">
        <v>29</v>
      </c>
      <c r="C811" s="636">
        <v>46146</v>
      </c>
      <c r="D811" s="631">
        <v>46161</v>
      </c>
      <c r="E811" s="618" t="s">
        <v>22</v>
      </c>
      <c r="F811" s="618" t="s">
        <v>276</v>
      </c>
      <c r="G811" s="612" t="str" cm="1">
        <f t="array" ref="G811">IF(E811="JAL", _xlfn.XLOOKUP(F811,JAL[JAL],Listas!$C$272:$C$456),IF(E811 = "Concejo",_xlfn.XLOOKUP(F811,Listas!$B$207:$B$261,Listas!$C$207:$C$261),IF(E811="Congreso",_xlfn.XLOOKUP(F811,Listas!$B$127:$B$188,Listas!$C$127:$C$188), "")))</f>
        <v>Partido Nuevo Liberalismo</v>
      </c>
      <c r="H811" s="632" t="s">
        <v>8380</v>
      </c>
      <c r="I811" s="607" t="s">
        <v>104</v>
      </c>
      <c r="J811" s="625" t="s">
        <v>170</v>
      </c>
      <c r="K811" s="607" t="s">
        <v>127</v>
      </c>
      <c r="L811" s="607"/>
      <c r="M811" s="605" t="s">
        <v>5153</v>
      </c>
      <c r="N811" s="618" t="s">
        <v>121</v>
      </c>
      <c r="O811" s="623"/>
      <c r="P811" s="626" t="s">
        <v>8381</v>
      </c>
      <c r="Q811" s="624">
        <v>46132</v>
      </c>
      <c r="R811" s="618" t="s">
        <v>8382</v>
      </c>
      <c r="S811" s="627">
        <v>46146</v>
      </c>
      <c r="T811" s="618"/>
      <c r="U811" s="618"/>
      <c r="V811" s="618"/>
      <c r="W811" s="623"/>
      <c r="X811" s="618" t="s">
        <v>8383</v>
      </c>
      <c r="Y811" s="623">
        <v>46161</v>
      </c>
      <c r="Z811" s="628"/>
    </row>
    <row r="812" spans="1:26" ht="27" customHeight="1" x14ac:dyDescent="0.25">
      <c r="A812" s="605" t="s">
        <v>97</v>
      </c>
      <c r="B812" s="605" t="s">
        <v>29</v>
      </c>
      <c r="C812" s="636">
        <v>46146</v>
      </c>
      <c r="D812" s="631">
        <v>46153</v>
      </c>
      <c r="E812" s="618" t="s">
        <v>22</v>
      </c>
      <c r="F812" s="618" t="s">
        <v>288</v>
      </c>
      <c r="G812" s="612" t="str" cm="1">
        <f t="array" ref="G812">IF(E812="JAL", _xlfn.XLOOKUP(F812,JAL[JAL],Listas!$C$272:$C$456),IF(E812 = "Concejo",_xlfn.XLOOKUP(F812,Listas!$B$207:$B$261,Listas!$C$207:$C$261),IF(E812="Congreso",_xlfn.XLOOKUP(F812,Listas!$B$127:$B$188,Listas!$C$127:$C$188), "")))</f>
        <v>Pacto Historico</v>
      </c>
      <c r="H812" s="632" t="s">
        <v>8384</v>
      </c>
      <c r="I812" s="607" t="s">
        <v>113</v>
      </c>
      <c r="J812" s="625" t="s">
        <v>145</v>
      </c>
      <c r="K812" s="607" t="s">
        <v>127</v>
      </c>
      <c r="L812" s="607"/>
      <c r="M812" s="605" t="s">
        <v>8385</v>
      </c>
      <c r="N812" s="618" t="s">
        <v>121</v>
      </c>
      <c r="O812" s="623">
        <v>46141</v>
      </c>
      <c r="P812" s="626" t="s">
        <v>8386</v>
      </c>
      <c r="Q812" s="624">
        <v>46136</v>
      </c>
      <c r="R812" s="618" t="s">
        <v>8387</v>
      </c>
      <c r="S812" s="627">
        <v>46146</v>
      </c>
      <c r="T812" s="618"/>
      <c r="U812" s="618"/>
      <c r="V812" s="618"/>
      <c r="W812" s="623"/>
      <c r="X812" s="618" t="s">
        <v>8388</v>
      </c>
      <c r="Y812" s="623">
        <v>46153</v>
      </c>
      <c r="Z812" s="628"/>
    </row>
    <row r="813" spans="1:26" ht="27" hidden="1" customHeight="1" x14ac:dyDescent="0.25">
      <c r="A813" s="605" t="s">
        <v>47</v>
      </c>
      <c r="B813" s="605" t="s">
        <v>29</v>
      </c>
      <c r="C813" s="636">
        <v>46147</v>
      </c>
      <c r="D813" s="631">
        <v>46161</v>
      </c>
      <c r="E813" s="618" t="s">
        <v>22</v>
      </c>
      <c r="F813" s="618" t="s">
        <v>320</v>
      </c>
      <c r="G813" s="612" t="str" cm="1">
        <f t="array" ref="G813">IF(E813="JAL", _xlfn.XLOOKUP(F813,JAL[JAL],Listas!$C$272:$C$456),IF(E813 = "Concejo",_xlfn.XLOOKUP(F813,Listas!$B$207:$B$261,Listas!$C$207:$C$261),IF(E813="Congreso",_xlfn.XLOOKUP(F813,Listas!$B$127:$B$188,Listas!$C$127:$C$188), "")))</f>
        <v>Centro Democrático</v>
      </c>
      <c r="H813" s="632" t="s">
        <v>8389</v>
      </c>
      <c r="I813" s="607" t="s">
        <v>104</v>
      </c>
      <c r="J813" s="625"/>
      <c r="K813" s="607"/>
      <c r="L813" s="607"/>
      <c r="M813" s="605"/>
      <c r="N813" s="618"/>
      <c r="O813" s="623"/>
      <c r="P813" s="626" t="s">
        <v>8390</v>
      </c>
      <c r="Q813" s="624">
        <v>46132</v>
      </c>
      <c r="R813" s="618" t="s">
        <v>8391</v>
      </c>
      <c r="S813" s="627">
        <v>46146</v>
      </c>
      <c r="T813" s="618"/>
      <c r="U813" s="618"/>
      <c r="V813" s="618" t="s">
        <v>8392</v>
      </c>
      <c r="W813" s="623">
        <v>46136</v>
      </c>
      <c r="X813" s="618" t="s">
        <v>8393</v>
      </c>
      <c r="Y813" s="623">
        <v>46161</v>
      </c>
      <c r="Z813" s="628" t="s">
        <v>8394</v>
      </c>
    </row>
    <row r="814" spans="1:26" ht="27" customHeight="1" x14ac:dyDescent="0.25">
      <c r="A814" s="605" t="s">
        <v>97</v>
      </c>
      <c r="B814" s="605" t="s">
        <v>29</v>
      </c>
      <c r="C814" s="636">
        <v>46147</v>
      </c>
      <c r="D814" s="631"/>
      <c r="E814" s="618" t="s">
        <v>22</v>
      </c>
      <c r="F814" s="618" t="s">
        <v>330</v>
      </c>
      <c r="G814" s="612" t="str" cm="1">
        <f t="array" ref="G814">IF(E814="JAL", _xlfn.XLOOKUP(F814,JAL[JAL],Listas!$C$272:$C$456),IF(E814 = "Concejo",_xlfn.XLOOKUP(F814,Listas!$B$207:$B$261,Listas!$C$207:$C$261),IF(E814="Congreso",_xlfn.XLOOKUP(F814,Listas!$B$127:$B$188,Listas!$C$127:$C$188), "")))</f>
        <v>Partido Liberal Colombiano</v>
      </c>
      <c r="H814" s="632" t="s">
        <v>8395</v>
      </c>
      <c r="I814" s="607" t="s">
        <v>113</v>
      </c>
      <c r="J814" s="625" t="s">
        <v>158</v>
      </c>
      <c r="K814" s="607" t="s">
        <v>127</v>
      </c>
      <c r="L814" s="607"/>
      <c r="M814" s="605" t="s">
        <v>5395</v>
      </c>
      <c r="N814" s="618" t="s">
        <v>121</v>
      </c>
      <c r="O814" s="623">
        <v>46140</v>
      </c>
      <c r="P814" s="626" t="s">
        <v>8396</v>
      </c>
      <c r="Q814" s="624">
        <v>46132</v>
      </c>
      <c r="R814" s="618"/>
      <c r="S814" s="627"/>
      <c r="T814" s="618"/>
      <c r="U814" s="618"/>
      <c r="V814" s="618"/>
      <c r="W814" s="623"/>
      <c r="X814" s="618" t="s">
        <v>8397</v>
      </c>
      <c r="Y814" s="623">
        <v>46146</v>
      </c>
      <c r="Z814" s="628"/>
    </row>
    <row r="815" spans="1:26" ht="27" customHeight="1" x14ac:dyDescent="0.25">
      <c r="A815" s="605" t="s">
        <v>97</v>
      </c>
      <c r="B815" s="605" t="s">
        <v>29</v>
      </c>
      <c r="C815" s="636">
        <v>46147</v>
      </c>
      <c r="D815" s="631">
        <v>46154</v>
      </c>
      <c r="E815" s="618" t="s">
        <v>22</v>
      </c>
      <c r="F815" s="618" t="s">
        <v>362</v>
      </c>
      <c r="G815" s="612" t="str" cm="1">
        <f t="array" ref="G815">IF(E815="JAL", _xlfn.XLOOKUP(F815,JAL[JAL],Listas!$C$272:$C$456),IF(E815 = "Concejo",_xlfn.XLOOKUP(F815,Listas!$B$207:$B$261,Listas!$C$207:$C$261),IF(E815="Congreso",_xlfn.XLOOKUP(F815,Listas!$B$127:$B$188,Listas!$C$127:$C$188), "")))</f>
        <v>Con Toda Por Bogotá </v>
      </c>
      <c r="H815" s="632" t="s">
        <v>8398</v>
      </c>
      <c r="I815" s="607" t="s">
        <v>113</v>
      </c>
      <c r="J815" s="625" t="s">
        <v>145</v>
      </c>
      <c r="K815" s="607" t="s">
        <v>127</v>
      </c>
      <c r="L815" s="607"/>
      <c r="M815" s="605" t="s">
        <v>8399</v>
      </c>
      <c r="N815" s="618" t="s">
        <v>8202</v>
      </c>
      <c r="O815" s="623">
        <v>46142</v>
      </c>
      <c r="P815" s="626" t="s">
        <v>8400</v>
      </c>
      <c r="Q815" s="624">
        <v>46139</v>
      </c>
      <c r="R815" s="618" t="s">
        <v>8401</v>
      </c>
      <c r="S815" s="627">
        <v>46147</v>
      </c>
      <c r="T815" s="618"/>
      <c r="U815" s="618"/>
      <c r="V815" s="618"/>
      <c r="W815" s="623"/>
      <c r="X815" s="618" t="s">
        <v>8402</v>
      </c>
      <c r="Y815" s="623">
        <v>46154</v>
      </c>
      <c r="Z815" s="628" t="s">
        <v>8403</v>
      </c>
    </row>
    <row r="816" spans="1:26" ht="27" hidden="1" customHeight="1" x14ac:dyDescent="0.25">
      <c r="A816" s="605" t="s">
        <v>102</v>
      </c>
      <c r="B816" s="605" t="s">
        <v>29</v>
      </c>
      <c r="C816" s="636">
        <v>46147</v>
      </c>
      <c r="D816" s="631">
        <v>46154</v>
      </c>
      <c r="E816" s="618" t="s">
        <v>22</v>
      </c>
      <c r="F816" s="618" t="s">
        <v>292</v>
      </c>
      <c r="G816" s="612" t="str" cm="1">
        <f t="array" ref="G816">IF(E816="JAL", _xlfn.XLOOKUP(F816,JAL[JAL],Listas!$C$272:$C$456),IF(E816 = "Concejo",_xlfn.XLOOKUP(F816,Listas!$B$207:$B$261,Listas!$C$207:$C$261),IF(E816="Congreso",_xlfn.XLOOKUP(F816,Listas!$B$127:$B$188,Listas!$C$127:$C$188), "")))</f>
        <v>Pacto Historico</v>
      </c>
      <c r="H816" s="632" t="s">
        <v>8404</v>
      </c>
      <c r="I816" s="607" t="s">
        <v>124</v>
      </c>
      <c r="J816" s="625" t="s">
        <v>234</v>
      </c>
      <c r="K816" s="607"/>
      <c r="L816" s="607"/>
      <c r="M816" s="605" t="s">
        <v>8405</v>
      </c>
      <c r="N816" s="618"/>
      <c r="O816" s="623">
        <v>46139</v>
      </c>
      <c r="P816" s="626" t="s">
        <v>8406</v>
      </c>
      <c r="Q816" s="624">
        <v>46139</v>
      </c>
      <c r="R816" s="618" t="s">
        <v>8407</v>
      </c>
      <c r="S816" s="627">
        <v>46147</v>
      </c>
      <c r="T816" s="618"/>
      <c r="U816" s="618"/>
      <c r="V816" s="618" t="s">
        <v>8408</v>
      </c>
      <c r="W816" s="623">
        <v>46149</v>
      </c>
      <c r="X816" s="618" t="s">
        <v>8409</v>
      </c>
      <c r="Y816" s="623">
        <v>46154</v>
      </c>
      <c r="Z816" s="628" t="s">
        <v>8410</v>
      </c>
    </row>
    <row r="817" spans="1:26" ht="27" hidden="1" customHeight="1" x14ac:dyDescent="0.25">
      <c r="A817" s="605" t="s">
        <v>42</v>
      </c>
      <c r="B817" s="605" t="s">
        <v>29</v>
      </c>
      <c r="C817" s="636">
        <v>46148</v>
      </c>
      <c r="D817" s="631">
        <v>46163</v>
      </c>
      <c r="E817" s="618" t="s">
        <v>22</v>
      </c>
      <c r="F817" s="618" t="s">
        <v>255</v>
      </c>
      <c r="G817" s="612" t="str" cm="1">
        <f t="array" ref="G817">IF(E817="JAL", _xlfn.XLOOKUP(F817,JAL[JAL],Listas!$C$272:$C$456),IF(E817 = "Concejo",_xlfn.XLOOKUP(F817,Listas!$B$207:$B$261,Listas!$C$207:$C$261),IF(E817="Congreso",_xlfn.XLOOKUP(F817,Listas!$B$127:$B$188,Listas!$C$127:$C$188), "")))</f>
        <v>Alianza Verde</v>
      </c>
      <c r="H817" s="632" t="s">
        <v>8411</v>
      </c>
      <c r="I817" s="607"/>
      <c r="J817" s="625"/>
      <c r="K817" s="607"/>
      <c r="L817" s="607"/>
      <c r="M817" s="605"/>
      <c r="N817" s="618"/>
      <c r="O817" s="623"/>
      <c r="P817" s="626" t="s">
        <v>8412</v>
      </c>
      <c r="Q817" s="624">
        <v>46133</v>
      </c>
      <c r="R817" s="618" t="s">
        <v>8413</v>
      </c>
      <c r="S817" s="627">
        <v>46148</v>
      </c>
      <c r="T817" s="618"/>
      <c r="U817" s="618"/>
      <c r="V817" s="618"/>
      <c r="W817" s="623"/>
      <c r="X817" s="618" t="s">
        <v>8414</v>
      </c>
      <c r="Y817" s="623">
        <v>46163</v>
      </c>
      <c r="Z817" s="628" t="s">
        <v>8415</v>
      </c>
    </row>
    <row r="818" spans="1:26" ht="45.75" hidden="1" customHeight="1" x14ac:dyDescent="0.25">
      <c r="A818" s="605" t="s">
        <v>102</v>
      </c>
      <c r="B818" s="605" t="s">
        <v>29</v>
      </c>
      <c r="C818" s="636">
        <v>46149</v>
      </c>
      <c r="D818" s="631">
        <v>46164</v>
      </c>
      <c r="E818" s="618" t="s">
        <v>22</v>
      </c>
      <c r="F818" s="618" t="s">
        <v>255</v>
      </c>
      <c r="G818" s="612" t="str" cm="1">
        <f t="array" ref="G818">IF(E818="JAL", _xlfn.XLOOKUP(F818,JAL[JAL],Listas!$C$272:$C$456),IF(E818 = "Concejo",_xlfn.XLOOKUP(F818,Listas!$B$207:$B$261,Listas!$C$207:$C$261),IF(E818="Congreso",_xlfn.XLOOKUP(F818,Listas!$B$127:$B$188,Listas!$C$127:$C$188), "")))</f>
        <v>Alianza Verde</v>
      </c>
      <c r="H818" s="632" t="s">
        <v>8416</v>
      </c>
      <c r="I818" s="607" t="s">
        <v>104</v>
      </c>
      <c r="J818" s="625" t="s">
        <v>170</v>
      </c>
      <c r="K818" s="607"/>
      <c r="L818" s="607"/>
      <c r="M818" s="605" t="s">
        <v>5153</v>
      </c>
      <c r="N818" s="618"/>
      <c r="O818" s="623">
        <v>46134</v>
      </c>
      <c r="P818" s="626" t="s">
        <v>8417</v>
      </c>
      <c r="Q818" s="624">
        <v>46134</v>
      </c>
      <c r="R818" s="618" t="s">
        <v>8418</v>
      </c>
      <c r="S818" s="627">
        <v>46149</v>
      </c>
      <c r="T818" s="618"/>
      <c r="U818" s="618"/>
      <c r="V818" s="618"/>
      <c r="W818" s="623"/>
      <c r="X818" s="618" t="s">
        <v>8419</v>
      </c>
      <c r="Y818" s="623">
        <v>46163</v>
      </c>
      <c r="Z818" s="628"/>
    </row>
    <row r="819" spans="1:26" ht="27" customHeight="1" x14ac:dyDescent="0.25">
      <c r="A819" s="605" t="s">
        <v>97</v>
      </c>
      <c r="B819" s="605" t="s">
        <v>29</v>
      </c>
      <c r="C819" s="636">
        <v>46149</v>
      </c>
      <c r="D819" s="631"/>
      <c r="E819" s="618" t="s">
        <v>22</v>
      </c>
      <c r="F819" s="618" t="s">
        <v>333</v>
      </c>
      <c r="G819" s="612" t="str" cm="1">
        <f t="array" ref="G819">IF(E819="JAL", _xlfn.XLOOKUP(F819,JAL[JAL],Listas!$C$272:$C$456),IF(E819 = "Concejo",_xlfn.XLOOKUP(F819,Listas!$B$207:$B$261,Listas!$C$207:$C$261),IF(E819="Congreso",_xlfn.XLOOKUP(F819,Listas!$B$127:$B$188,Listas!$C$127:$C$188), "")))</f>
        <v>Partido Liberal Colombiano</v>
      </c>
      <c r="H819" s="632" t="s">
        <v>8420</v>
      </c>
      <c r="I819" s="607" t="s">
        <v>113</v>
      </c>
      <c r="J819" s="625" t="s">
        <v>145</v>
      </c>
      <c r="K819" s="607" t="s">
        <v>127</v>
      </c>
      <c r="L819" s="607"/>
      <c r="M819" s="605" t="s">
        <v>5395</v>
      </c>
      <c r="N819" s="618" t="s">
        <v>8202</v>
      </c>
      <c r="O819" s="623">
        <v>46142</v>
      </c>
      <c r="P819" s="626" t="s">
        <v>8421</v>
      </c>
      <c r="Q819" s="624">
        <v>46134</v>
      </c>
      <c r="R819" s="618"/>
      <c r="S819" s="627"/>
      <c r="T819" s="618"/>
      <c r="U819" s="618"/>
      <c r="V819" s="618"/>
      <c r="W819" s="623"/>
      <c r="X819" s="618" t="s">
        <v>8422</v>
      </c>
      <c r="Y819" s="623">
        <v>46149</v>
      </c>
      <c r="Z819" s="628"/>
    </row>
    <row r="820" spans="1:26" ht="27" hidden="1" customHeight="1" x14ac:dyDescent="0.25">
      <c r="A820" s="605" t="s">
        <v>54</v>
      </c>
      <c r="B820" s="605" t="s">
        <v>29</v>
      </c>
      <c r="C820" s="636">
        <v>46150</v>
      </c>
      <c r="D820" s="631"/>
      <c r="E820" s="618" t="s">
        <v>22</v>
      </c>
      <c r="F820" s="618" t="s">
        <v>247</v>
      </c>
      <c r="G820" s="612" t="str" cm="1">
        <f t="array" ref="G820">IF(E820="JAL", _xlfn.XLOOKUP(F820,JAL[JAL],Listas!$C$272:$C$456),IF(E820 = "Concejo",_xlfn.XLOOKUP(F820,Listas!$B$207:$B$261,Listas!$C$207:$C$261),IF(E820="Congreso",_xlfn.XLOOKUP(F820,Listas!$B$127:$B$188,Listas!$C$127:$C$188), "")))</f>
        <v>Alianza Verde</v>
      </c>
      <c r="H820" s="632" t="s">
        <v>8423</v>
      </c>
      <c r="I820" s="607"/>
      <c r="J820" s="625"/>
      <c r="K820" s="607"/>
      <c r="L820" s="607"/>
      <c r="M820" s="605"/>
      <c r="N820" s="618"/>
      <c r="O820" s="623"/>
      <c r="P820" s="626" t="s">
        <v>8424</v>
      </c>
      <c r="Q820" s="624">
        <v>46135</v>
      </c>
      <c r="R820" s="618"/>
      <c r="S820" s="627"/>
      <c r="T820" s="618"/>
      <c r="U820" s="618"/>
      <c r="V820" s="618"/>
      <c r="W820" s="623"/>
      <c r="X820" s="618" t="s">
        <v>8425</v>
      </c>
      <c r="Y820" s="623">
        <v>46149</v>
      </c>
      <c r="Z820" s="628"/>
    </row>
    <row r="821" spans="1:26" ht="27" hidden="1" customHeight="1" x14ac:dyDescent="0.25">
      <c r="A821" s="605" t="s">
        <v>60</v>
      </c>
      <c r="B821" s="605" t="s">
        <v>29</v>
      </c>
      <c r="C821" s="636">
        <v>46153</v>
      </c>
      <c r="D821" s="631"/>
      <c r="E821" s="618" t="s">
        <v>22</v>
      </c>
      <c r="F821" s="618" t="s">
        <v>346</v>
      </c>
      <c r="G821" s="612" t="str" cm="1">
        <f t="array" ref="G821">IF(E821="JAL", _xlfn.XLOOKUP(F821,JAL[JAL],Listas!$C$272:$C$456),IF(E821 = "Concejo",_xlfn.XLOOKUP(F821,Listas!$B$207:$B$261,Listas!$C$207:$C$261),IF(E821="Congreso",_xlfn.XLOOKUP(F821,Listas!$B$127:$B$188,Listas!$C$127:$C$188), "")))</f>
        <v>Partido Mira</v>
      </c>
      <c r="H821" s="632" t="s">
        <v>8426</v>
      </c>
      <c r="I821" s="607"/>
      <c r="J821" s="625"/>
      <c r="K821" s="607"/>
      <c r="L821" s="607"/>
      <c r="M821" s="605" t="s">
        <v>5153</v>
      </c>
      <c r="N821" s="618"/>
      <c r="O821" s="623">
        <v>46146</v>
      </c>
      <c r="P821" s="626" t="s">
        <v>8427</v>
      </c>
      <c r="Q821" s="624">
        <v>46136</v>
      </c>
      <c r="R821" s="618"/>
      <c r="S821" s="627"/>
      <c r="T821" s="618"/>
      <c r="U821" s="618"/>
      <c r="V821" s="618"/>
      <c r="W821" s="623"/>
      <c r="X821" s="618" t="s">
        <v>8428</v>
      </c>
      <c r="Y821" s="623">
        <v>46147</v>
      </c>
      <c r="Z821" s="628"/>
    </row>
    <row r="822" spans="1:26" ht="27" hidden="1" customHeight="1" x14ac:dyDescent="0.25">
      <c r="A822" s="605" t="s">
        <v>85</v>
      </c>
      <c r="B822" s="605" t="s">
        <v>29</v>
      </c>
      <c r="C822" s="636">
        <v>46153</v>
      </c>
      <c r="D822" s="631"/>
      <c r="E822" s="618" t="s">
        <v>39</v>
      </c>
      <c r="F822" s="618" t="s">
        <v>807</v>
      </c>
      <c r="G822" s="612" t="str" cm="1">
        <f t="array" ref="G822">IF(E822="JAL", _xlfn.XLOOKUP(F822,JAL[JAL],Listas!$C$272:$C$456),IF(E822 = "Concejo",_xlfn.XLOOKUP(F822,Listas!$B$207:$B$261,Listas!$C$207:$C$261),IF(E822="Congreso",_xlfn.XLOOKUP(F822,Listas!$B$127:$B$188,Listas!$C$127:$C$188), "")))</f>
        <v>Colombia Humana</v>
      </c>
      <c r="H822" s="632" t="s">
        <v>8429</v>
      </c>
      <c r="I822" s="607" t="s">
        <v>104</v>
      </c>
      <c r="J822" s="625" t="s">
        <v>170</v>
      </c>
      <c r="K822" s="607" t="s">
        <v>166</v>
      </c>
      <c r="L822" s="607" t="s">
        <v>108</v>
      </c>
      <c r="M822" s="605" t="s">
        <v>5153</v>
      </c>
      <c r="N822" s="618" t="s">
        <v>121</v>
      </c>
      <c r="O822" s="623">
        <v>46140</v>
      </c>
      <c r="P822" s="626" t="s">
        <v>8430</v>
      </c>
      <c r="Q822" s="624">
        <v>46136</v>
      </c>
      <c r="R822" s="618"/>
      <c r="S822" s="627"/>
      <c r="T822" s="618"/>
      <c r="U822" s="618"/>
      <c r="V822" s="618"/>
      <c r="W822" s="623"/>
      <c r="X822" s="618" t="s">
        <v>8431</v>
      </c>
      <c r="Y822" s="623">
        <v>46147</v>
      </c>
      <c r="Z822" s="628"/>
    </row>
    <row r="823" spans="1:26" ht="27" hidden="1" customHeight="1" x14ac:dyDescent="0.25">
      <c r="A823" s="605" t="s">
        <v>60</v>
      </c>
      <c r="B823" s="605" t="s">
        <v>29</v>
      </c>
      <c r="C823" s="636">
        <v>46153</v>
      </c>
      <c r="D823" s="631"/>
      <c r="E823" s="618" t="s">
        <v>22</v>
      </c>
      <c r="F823" s="618" t="s">
        <v>288</v>
      </c>
      <c r="G823" s="612" t="str" cm="1">
        <f t="array" ref="G823">IF(E823="JAL", _xlfn.XLOOKUP(F823,JAL[JAL],Listas!$C$272:$C$456),IF(E823 = "Concejo",_xlfn.XLOOKUP(F823,Listas!$B$207:$B$251,Listas!$C$207:$C$251),IF(E823="Congreso",_xlfn.XLOOKUP(F823,Listas!$B$127:$B$188,Listas!$C$127:$C$188), "")))</f>
        <v>Pacto Historico</v>
      </c>
      <c r="H823" s="632" t="s">
        <v>8432</v>
      </c>
      <c r="I823" s="607"/>
      <c r="J823" s="625"/>
      <c r="K823" s="607"/>
      <c r="L823" s="607"/>
      <c r="M823" s="605" t="s">
        <v>5079</v>
      </c>
      <c r="N823" s="618"/>
      <c r="O823" s="623">
        <v>46149</v>
      </c>
      <c r="P823" s="626" t="s">
        <v>8433</v>
      </c>
      <c r="Q823" s="624">
        <v>46146</v>
      </c>
      <c r="R823" s="618"/>
      <c r="S823" s="627"/>
      <c r="T823" s="618"/>
      <c r="U823" s="618"/>
      <c r="V823" s="618"/>
      <c r="W823" s="623"/>
      <c r="X823" s="618" t="s">
        <v>8434</v>
      </c>
      <c r="Y823" s="623">
        <v>46153</v>
      </c>
      <c r="Z823" s="628"/>
    </row>
    <row r="824" spans="1:26" ht="27" hidden="1" customHeight="1" x14ac:dyDescent="0.25">
      <c r="A824" s="605" t="s">
        <v>54</v>
      </c>
      <c r="B824" s="605" t="s">
        <v>29</v>
      </c>
      <c r="C824" s="636">
        <v>46154</v>
      </c>
      <c r="D824" s="631">
        <v>46169</v>
      </c>
      <c r="E824" s="618" t="s">
        <v>22</v>
      </c>
      <c r="F824" s="618" t="s">
        <v>320</v>
      </c>
      <c r="G824" s="612" t="str" cm="1">
        <f t="array" ref="G824">IF(E824="JAL", _xlfn.XLOOKUP(F824,JAL[JAL],Listas!$C$272:$C$456),IF(E824 = "Concejo",_xlfn.XLOOKUP(F824,Listas!$B$207:$B$261,Listas!$C$207:$C$261),IF(E824="Congreso",_xlfn.XLOOKUP(F824,Listas!$B$127:$B$188,Listas!$C$127:$C$188), "")))</f>
        <v>Centro Democrático</v>
      </c>
      <c r="H824" s="632" t="s">
        <v>8435</v>
      </c>
      <c r="I824" s="607"/>
      <c r="J824" s="625"/>
      <c r="K824" s="607"/>
      <c r="L824" s="607"/>
      <c r="M824" s="605"/>
      <c r="N824" s="618"/>
      <c r="O824" s="623"/>
      <c r="P824" s="626" t="s">
        <v>8436</v>
      </c>
      <c r="Q824" s="624">
        <v>46139</v>
      </c>
      <c r="R824" s="618" t="s">
        <v>8437</v>
      </c>
      <c r="S824" s="627">
        <v>46154</v>
      </c>
      <c r="T824" s="618"/>
      <c r="U824" s="618"/>
      <c r="V824" s="618"/>
      <c r="W824" s="623"/>
      <c r="X824" s="618" t="s">
        <v>8438</v>
      </c>
      <c r="Y824" s="623">
        <v>46169</v>
      </c>
      <c r="Z824" s="628" t="s">
        <v>8439</v>
      </c>
    </row>
    <row r="825" spans="1:26" ht="27" hidden="1" customHeight="1" x14ac:dyDescent="0.25">
      <c r="A825" s="605" t="s">
        <v>42</v>
      </c>
      <c r="B825" s="605" t="s">
        <v>29</v>
      </c>
      <c r="C825" s="636">
        <v>46154</v>
      </c>
      <c r="D825" s="631"/>
      <c r="E825" s="618" t="s">
        <v>22</v>
      </c>
      <c r="F825" s="618" t="s">
        <v>320</v>
      </c>
      <c r="G825" s="612" t="str" cm="1">
        <f t="array" ref="G825">IF(E825="JAL", _xlfn.XLOOKUP(F825,JAL[JAL],Listas!$C$272:$C$456),IF(E825 = "Concejo",_xlfn.XLOOKUP(F825,Listas!$B$207:$B$251,Listas!$C$207:$C$251),IF(E825="Congreso",_xlfn.XLOOKUP(F825,Listas!$B$127:$B$188,Listas!$C$127:$C$188), "")))</f>
        <v>Centro Democrático</v>
      </c>
      <c r="H825" s="632" t="s">
        <v>8440</v>
      </c>
      <c r="I825" s="607"/>
      <c r="J825" s="625"/>
      <c r="K825" s="607"/>
      <c r="L825" s="607"/>
      <c r="M825" s="605"/>
      <c r="N825" s="618"/>
      <c r="O825" s="623"/>
      <c r="P825" s="626" t="s">
        <v>8441</v>
      </c>
      <c r="Q825" s="624">
        <v>46139</v>
      </c>
      <c r="R825" s="618"/>
      <c r="S825" s="627"/>
      <c r="T825" s="618"/>
      <c r="U825" s="618"/>
      <c r="V825" s="618" t="s">
        <v>8442</v>
      </c>
      <c r="W825" s="623">
        <v>46149</v>
      </c>
      <c r="X825" s="618" t="s">
        <v>8443</v>
      </c>
      <c r="Y825" s="623">
        <v>46154</v>
      </c>
      <c r="Z825" s="628" t="s">
        <v>8444</v>
      </c>
    </row>
    <row r="826" spans="1:26" ht="27" hidden="1" customHeight="1" x14ac:dyDescent="0.25">
      <c r="A826" s="605" t="s">
        <v>102</v>
      </c>
      <c r="B826" s="605" t="s">
        <v>29</v>
      </c>
      <c r="C826" s="636">
        <v>46155</v>
      </c>
      <c r="D826" s="631"/>
      <c r="E826" s="618" t="s">
        <v>22</v>
      </c>
      <c r="F826" s="618" t="s">
        <v>346</v>
      </c>
      <c r="G826" s="612" t="str" cm="1">
        <f t="array" ref="G826">IF(E826="JAL", _xlfn.XLOOKUP(F826,JAL[JAL],Listas!$C$272:$C$456),IF(E826 = "Concejo",_xlfn.XLOOKUP(F826,Listas!$B$207:$B$251,Listas!$C$207:$C$251),IF(E826="Congreso",_xlfn.XLOOKUP(F826,Listas!$B$127:$B$188,Listas!$C$127:$C$188), "")))</f>
        <v>Partido Mira</v>
      </c>
      <c r="H826" s="632" t="s">
        <v>8445</v>
      </c>
      <c r="I826" s="607" t="s">
        <v>99</v>
      </c>
      <c r="J826" s="625" t="s">
        <v>141</v>
      </c>
      <c r="K826" s="607"/>
      <c r="L826" s="607"/>
      <c r="M826" s="605" t="s">
        <v>5079</v>
      </c>
      <c r="N826" s="618"/>
      <c r="O826" s="623">
        <v>46140</v>
      </c>
      <c r="P826" s="626" t="s">
        <v>8446</v>
      </c>
      <c r="Q826" s="624">
        <v>46140</v>
      </c>
      <c r="R826" s="618"/>
      <c r="S826" s="627"/>
      <c r="T826" s="618"/>
      <c r="U826" s="618"/>
      <c r="V826" s="618"/>
      <c r="W826" s="623"/>
      <c r="X826" s="618" t="s">
        <v>8447</v>
      </c>
      <c r="Y826" s="623">
        <v>46155</v>
      </c>
      <c r="Z826" s="628"/>
    </row>
    <row r="827" spans="1:26" ht="27" hidden="1" customHeight="1" x14ac:dyDescent="0.25">
      <c r="A827" s="605" t="s">
        <v>54</v>
      </c>
      <c r="B827" s="605" t="s">
        <v>29</v>
      </c>
      <c r="C827" s="636">
        <v>46156</v>
      </c>
      <c r="D827" s="631">
        <v>46164</v>
      </c>
      <c r="E827" s="618" t="s">
        <v>22</v>
      </c>
      <c r="F827" s="618" t="s">
        <v>297</v>
      </c>
      <c r="G827" s="612" t="str" cm="1">
        <f t="array" ref="G827">IF(E827="JAL", _xlfn.XLOOKUP(F827,JAL[JAL],Listas!$C$272:$C$456),IF(E827 = "Concejo",_xlfn.XLOOKUP(F827,Listas!$B$207:$B$251,Listas!$C$207:$C$251),IF(E827="Congreso",_xlfn.XLOOKUP(F827,Listas!$B$127:$B$188,Listas!$C$127:$C$188), "")))</f>
        <v>Pacto Historico</v>
      </c>
      <c r="H827" s="632" t="s">
        <v>8448</v>
      </c>
      <c r="I827" s="607"/>
      <c r="J827" s="625"/>
      <c r="K827" s="607"/>
      <c r="L827" s="607"/>
      <c r="M827" s="605"/>
      <c r="N827" s="618"/>
      <c r="O827" s="623"/>
      <c r="P827" s="626" t="s">
        <v>8449</v>
      </c>
      <c r="Q827" s="624">
        <v>46149</v>
      </c>
      <c r="R827" s="618" t="s">
        <v>8450</v>
      </c>
      <c r="S827" s="627">
        <v>46156</v>
      </c>
      <c r="T827" s="618"/>
      <c r="U827" s="618"/>
      <c r="V827" s="618" t="s">
        <v>8451</v>
      </c>
      <c r="W827" s="623">
        <v>46156</v>
      </c>
      <c r="X827" s="618" t="s">
        <v>8452</v>
      </c>
      <c r="Y827" s="623">
        <v>46164</v>
      </c>
      <c r="Z827" s="628" t="s">
        <v>8453</v>
      </c>
    </row>
    <row r="828" spans="1:26" ht="27" hidden="1" customHeight="1" x14ac:dyDescent="0.25">
      <c r="A828" s="605" t="s">
        <v>54</v>
      </c>
      <c r="B828" s="605" t="s">
        <v>29</v>
      </c>
      <c r="C828" s="636">
        <v>46161</v>
      </c>
      <c r="D828" s="631">
        <v>46168</v>
      </c>
      <c r="E828" s="618" t="s">
        <v>32</v>
      </c>
      <c r="F828" s="618" t="s">
        <v>457</v>
      </c>
      <c r="G828" s="612" t="str" cm="1">
        <f t="array" ref="G828">IF(E828="JAL", _xlfn.XLOOKUP(F828,JAL[JAL],Listas!$C$272:$C$456),IF(E828 = "Concejo",_xlfn.XLOOKUP(F828,Listas!$B$207:$B$251,Listas!$C$207:$C$251),IF(E828="Congreso",_xlfn.XLOOKUP(F828,Listas!$B$127:$B$188,Listas!$C$127:$C$188), "")))</f>
        <v>Pacto Histórico</v>
      </c>
      <c r="H828" s="632" t="s">
        <v>8454</v>
      </c>
      <c r="I828" s="607"/>
      <c r="J828" s="625"/>
      <c r="K828" s="607"/>
      <c r="L828" s="607"/>
      <c r="M828" s="605"/>
      <c r="N828" s="618"/>
      <c r="O828" s="623"/>
      <c r="P828" s="626" t="s">
        <v>8455</v>
      </c>
      <c r="Q828" s="624">
        <v>46153</v>
      </c>
      <c r="R828" s="618" t="s">
        <v>8456</v>
      </c>
      <c r="S828" s="627">
        <v>46161</v>
      </c>
      <c r="T828" s="618"/>
      <c r="U828" s="618"/>
      <c r="V828" s="618"/>
      <c r="W828" s="623"/>
      <c r="X828" s="618" t="s">
        <v>8457</v>
      </c>
      <c r="Y828" s="623">
        <v>46168</v>
      </c>
      <c r="Z828" s="885" t="s">
        <v>8458</v>
      </c>
    </row>
    <row r="829" spans="1:26" ht="27" hidden="1" customHeight="1" x14ac:dyDescent="0.25">
      <c r="A829" s="605" t="s">
        <v>54</v>
      </c>
      <c r="B829" s="605" t="s">
        <v>29</v>
      </c>
      <c r="C829" s="636">
        <v>46161</v>
      </c>
      <c r="D829" s="631">
        <v>46168</v>
      </c>
      <c r="E829" s="618" t="s">
        <v>32</v>
      </c>
      <c r="F829" s="618" t="s">
        <v>457</v>
      </c>
      <c r="G829" s="612" t="str" cm="1">
        <f t="array" ref="G829">IF(E829="JAL", _xlfn.XLOOKUP(F829,JAL[JAL],Listas!$C$272:$C$456),IF(E829 = "Concejo",_xlfn.XLOOKUP(F829,Listas!$B$207:$B$251,Listas!$C$207:$C$251),IF(E829="Congreso",_xlfn.XLOOKUP(F829,Listas!$B$127:$B$188,Listas!$C$127:$C$188), "")))</f>
        <v>Pacto Histórico</v>
      </c>
      <c r="H829" s="632" t="s">
        <v>8459</v>
      </c>
      <c r="I829" s="607"/>
      <c r="J829" s="625"/>
      <c r="K829" s="607"/>
      <c r="L829" s="607"/>
      <c r="M829" s="605"/>
      <c r="N829" s="618"/>
      <c r="O829" s="623"/>
      <c r="P829" s="626" t="s">
        <v>8460</v>
      </c>
      <c r="Q829" s="624">
        <v>46153</v>
      </c>
      <c r="R829" s="618" t="s">
        <v>8461</v>
      </c>
      <c r="S829" s="627">
        <v>46161</v>
      </c>
      <c r="T829" s="618"/>
      <c r="U829" s="618"/>
      <c r="V829" s="618"/>
      <c r="W829" s="623"/>
      <c r="X829" s="618" t="s">
        <v>8462</v>
      </c>
      <c r="Y829" s="623">
        <v>46168</v>
      </c>
      <c r="Z829" s="628" t="s">
        <v>8463</v>
      </c>
    </row>
    <row r="830" spans="1:26" ht="27" hidden="1" customHeight="1" x14ac:dyDescent="0.25">
      <c r="A830" s="605" t="s">
        <v>54</v>
      </c>
      <c r="B830" s="605" t="s">
        <v>29</v>
      </c>
      <c r="C830" s="636">
        <v>46161</v>
      </c>
      <c r="D830" s="631">
        <v>46168</v>
      </c>
      <c r="E830" s="618" t="s">
        <v>32</v>
      </c>
      <c r="F830" s="883" t="s">
        <v>557</v>
      </c>
      <c r="G830" s="612" t="str" cm="1">
        <f t="array" ref="G830">IF(E830="JAL", _xlfn.XLOOKUP(F830,JAL[JAL],Listas!$C$272:$C$456),IF(E830 = "Concejo",_xlfn.XLOOKUP(F830,Listas!$B$207:$B$251,Listas!$C$207:$C$251),IF(E830="Congreso",_xlfn.XLOOKUP(F830,Listas!$B$127:$B$188,Listas!$C$127:$C$188), "")))</f>
        <v>Colombia Humana</v>
      </c>
      <c r="H830" s="632" t="s">
        <v>8464</v>
      </c>
      <c r="I830" s="607"/>
      <c r="J830" s="625"/>
      <c r="K830" s="607"/>
      <c r="L830" s="607"/>
      <c r="M830" s="605"/>
      <c r="N830" s="618"/>
      <c r="O830" s="623"/>
      <c r="P830" s="626" t="s">
        <v>8465</v>
      </c>
      <c r="Q830" s="624">
        <v>46153</v>
      </c>
      <c r="R830" s="618" t="s">
        <v>8466</v>
      </c>
      <c r="S830" s="627">
        <v>46161</v>
      </c>
      <c r="T830" s="618"/>
      <c r="U830" s="618"/>
      <c r="V830" s="618"/>
      <c r="W830" s="623"/>
      <c r="X830" s="618" t="s">
        <v>8467</v>
      </c>
      <c r="Y830" s="623">
        <v>46167</v>
      </c>
      <c r="Z830" s="628" t="s">
        <v>8468</v>
      </c>
    </row>
    <row r="831" spans="1:26" ht="27" hidden="1" customHeight="1" x14ac:dyDescent="0.25">
      <c r="A831" s="605" t="s">
        <v>54</v>
      </c>
      <c r="B831" s="605" t="s">
        <v>29</v>
      </c>
      <c r="C831" s="636">
        <v>46153</v>
      </c>
      <c r="D831" s="631"/>
      <c r="E831" s="618" t="s">
        <v>32</v>
      </c>
      <c r="F831" s="618"/>
      <c r="G831" s="612" t="e" cm="1">
        <f t="array" ref="G831">IF(E831="JAL", _xlfn.XLOOKUP(F831,JAL[JAL],Listas!$C$272:$C$456),IF(E831 = "Concejo",_xlfn.XLOOKUP(F831,Listas!$B$207:$B$251,Listas!$C$207:$C$251),IF(E831="Congreso",_xlfn.XLOOKUP(F831,Listas!$B$127:$B$188,Listas!$C$127:$C$188), "")))</f>
        <v>#N/A</v>
      </c>
      <c r="H831" s="632" t="s">
        <v>8469</v>
      </c>
      <c r="I831" s="607"/>
      <c r="J831" s="625"/>
      <c r="K831" s="607"/>
      <c r="L831" s="607"/>
      <c r="M831" s="605"/>
      <c r="N831" s="618"/>
      <c r="O831" s="623"/>
      <c r="P831" s="626" t="s">
        <v>8470</v>
      </c>
      <c r="Q831" s="624">
        <v>46142</v>
      </c>
      <c r="R831" s="618"/>
      <c r="S831" s="627"/>
      <c r="T831" s="618"/>
      <c r="U831" s="618"/>
      <c r="V831" s="618" t="s">
        <v>8471</v>
      </c>
      <c r="W831" s="623">
        <v>46153</v>
      </c>
      <c r="X831" s="618" t="s">
        <v>8472</v>
      </c>
      <c r="Y831" s="623">
        <v>46153</v>
      </c>
      <c r="Z831" s="628" t="s">
        <v>8473</v>
      </c>
    </row>
    <row r="832" spans="1:26" ht="27" hidden="1" customHeight="1" x14ac:dyDescent="0.25">
      <c r="A832" s="605" t="s">
        <v>54</v>
      </c>
      <c r="B832" s="605" t="s">
        <v>29</v>
      </c>
      <c r="C832" s="636">
        <v>46162</v>
      </c>
      <c r="D832" s="631">
        <v>46169</v>
      </c>
      <c r="E832" s="618" t="s">
        <v>32</v>
      </c>
      <c r="F832" s="618" t="s">
        <v>557</v>
      </c>
      <c r="G832" s="612" t="str" cm="1">
        <f t="array" ref="G832">IF(E832="JAL", _xlfn.XLOOKUP(F832,JAL[JAL],Listas!$C$272:$C$456),IF(E832 = "Concejo",_xlfn.XLOOKUP(F832,Listas!$B$207:$B$251,Listas!$C$207:$C$251),IF(E832="Congreso",_xlfn.XLOOKUP(F832,Listas!$B$127:$B$188,Listas!$C$127:$C$188), "")))</f>
        <v>Colombia Humana</v>
      </c>
      <c r="H832" s="632" t="s">
        <v>8474</v>
      </c>
      <c r="I832" s="607"/>
      <c r="J832" s="625"/>
      <c r="K832" s="607"/>
      <c r="L832" s="607"/>
      <c r="M832" s="605"/>
      <c r="N832" s="618"/>
      <c r="O832" s="623"/>
      <c r="P832" s="626" t="s">
        <v>8475</v>
      </c>
      <c r="Q832" s="624">
        <v>46154</v>
      </c>
      <c r="R832" s="618" t="s">
        <v>8476</v>
      </c>
      <c r="S832" s="627">
        <v>46162</v>
      </c>
      <c r="T832" s="618"/>
      <c r="U832" s="618"/>
      <c r="V832" s="618"/>
      <c r="W832" s="623"/>
      <c r="X832" s="618" t="s">
        <v>8477</v>
      </c>
      <c r="Y832" s="623">
        <v>46169</v>
      </c>
      <c r="Z832" s="628" t="s">
        <v>8478</v>
      </c>
    </row>
    <row r="833" spans="1:26" ht="27" hidden="1" customHeight="1" x14ac:dyDescent="0.25">
      <c r="A833" s="605" t="s">
        <v>54</v>
      </c>
      <c r="B833" s="605" t="s">
        <v>29</v>
      </c>
      <c r="C833" s="636">
        <v>46163</v>
      </c>
      <c r="D833" s="631"/>
      <c r="E833" s="618" t="s">
        <v>22</v>
      </c>
      <c r="F833" s="618" t="s">
        <v>308</v>
      </c>
      <c r="G833" s="612" t="str" cm="1">
        <f t="array" ref="G833">IF(E833="JAL", _xlfn.XLOOKUP(F833,JAL[JAL],Listas!$C$272:$C$456),IF(E833 = "Concejo",_xlfn.XLOOKUP(F833,Listas!$B$207:$B$251,Listas!$C$207:$C$251),IF(E833="Congreso",_xlfn.XLOOKUP(F833,Listas!$B$127:$B$188,Listas!$C$127:$C$188), "")))</f>
        <v>Centro Democrático</v>
      </c>
      <c r="H833" s="632" t="s">
        <v>8479</v>
      </c>
      <c r="I833" s="607"/>
      <c r="J833" s="625"/>
      <c r="K833" s="607"/>
      <c r="L833" s="607"/>
      <c r="M833" s="605"/>
      <c r="N833" s="618"/>
      <c r="O833" s="623"/>
      <c r="P833" s="626" t="s">
        <v>8480</v>
      </c>
      <c r="Q833" s="624">
        <v>46148</v>
      </c>
      <c r="R833" s="618"/>
      <c r="S833" s="627"/>
      <c r="T833" s="618"/>
      <c r="U833" s="618"/>
      <c r="V833" s="618"/>
      <c r="W833" s="623"/>
      <c r="X833" s="618" t="s">
        <v>8481</v>
      </c>
      <c r="Y833" s="623">
        <v>46163</v>
      </c>
      <c r="Z833" s="628" t="s">
        <v>8482</v>
      </c>
    </row>
    <row r="834" spans="1:26" ht="27" hidden="1" customHeight="1" x14ac:dyDescent="0.25">
      <c r="A834" s="605" t="s">
        <v>47</v>
      </c>
      <c r="B834" s="605" t="s">
        <v>56</v>
      </c>
      <c r="C834" s="636">
        <v>46163</v>
      </c>
      <c r="D834" s="631">
        <v>46177</v>
      </c>
      <c r="E834" s="618" t="s">
        <v>22</v>
      </c>
      <c r="F834" s="618" t="s">
        <v>305</v>
      </c>
      <c r="G834" s="612" t="str" cm="1">
        <f t="array" ref="G834">IF(E834="JAL", _xlfn.XLOOKUP(F834,JAL[JAL],Listas!$C$272:$C$456),IF(E834 = "Concejo",_xlfn.XLOOKUP(F834,Listas!$B$207:$B$251,Listas!$C$207:$C$251),IF(E834="Congreso",_xlfn.XLOOKUP(F834,Listas!$B$127:$B$188,Listas!$C$127:$C$188), "")))</f>
        <v>Centro Democrático</v>
      </c>
      <c r="H834" s="632" t="s">
        <v>8483</v>
      </c>
      <c r="I834" s="607"/>
      <c r="J834" s="625"/>
      <c r="K834" s="607"/>
      <c r="L834" s="607"/>
      <c r="M834" s="605"/>
      <c r="N834" s="618"/>
      <c r="O834" s="623"/>
      <c r="P834" s="626" t="s">
        <v>8484</v>
      </c>
      <c r="Q834" s="624">
        <v>46148</v>
      </c>
      <c r="R834" s="618" t="s">
        <v>8485</v>
      </c>
      <c r="S834" s="627">
        <v>46163</v>
      </c>
      <c r="T834" s="618"/>
      <c r="U834" s="618"/>
      <c r="V834" s="618" t="s">
        <v>8486</v>
      </c>
      <c r="W834" s="623">
        <v>46175</v>
      </c>
      <c r="X834" s="618"/>
      <c r="Y834" s="623"/>
      <c r="Z834" s="628" t="s">
        <v>8487</v>
      </c>
    </row>
    <row r="835" spans="1:26" ht="27" hidden="1" customHeight="1" x14ac:dyDescent="0.25">
      <c r="A835" s="605" t="s">
        <v>42</v>
      </c>
      <c r="B835" s="605" t="s">
        <v>29</v>
      </c>
      <c r="C835" s="636">
        <v>46163</v>
      </c>
      <c r="D835" s="631"/>
      <c r="E835" s="618" t="s">
        <v>39</v>
      </c>
      <c r="F835" s="618" t="s">
        <v>705</v>
      </c>
      <c r="G835" s="612" t="str" cm="1">
        <f t="array" ref="G835">IF(E835="JAL", _xlfn.XLOOKUP(F835,JAL[JAL],Listas!$C$272:$C$456),IF(E835 = "Concejo",_xlfn.XLOOKUP(F835,Listas!$B$207:$B$251,Listas!$C$207:$C$251),IF(E835="Congreso",_xlfn.XLOOKUP(F835,Listas!$B$127:$B$188,Listas!$C$127:$C$188), "")))</f>
        <v>Partido Nuevo Liberalismo</v>
      </c>
      <c r="H835" s="632" t="s">
        <v>8488</v>
      </c>
      <c r="I835" s="607"/>
      <c r="J835" s="625"/>
      <c r="K835" s="607"/>
      <c r="L835" s="607"/>
      <c r="M835" s="605"/>
      <c r="N835" s="618"/>
      <c r="O835" s="623"/>
      <c r="P835" s="626" t="s">
        <v>8489</v>
      </c>
      <c r="Q835" s="624">
        <v>46148</v>
      </c>
      <c r="R835" s="618"/>
      <c r="S835" s="627"/>
      <c r="T835" s="618"/>
      <c r="U835" s="618"/>
      <c r="V835" s="618"/>
      <c r="W835" s="623"/>
      <c r="X835" s="618" t="s">
        <v>8490</v>
      </c>
      <c r="Y835" s="623">
        <v>46162</v>
      </c>
      <c r="Z835" s="628"/>
    </row>
    <row r="836" spans="1:26" ht="27" hidden="1" customHeight="1" x14ac:dyDescent="0.25">
      <c r="A836" s="605" t="s">
        <v>54</v>
      </c>
      <c r="B836" s="605" t="s">
        <v>86</v>
      </c>
      <c r="C836" s="636">
        <v>46163</v>
      </c>
      <c r="D836" s="631"/>
      <c r="E836" s="618" t="s">
        <v>32</v>
      </c>
      <c r="F836" s="618" t="s">
        <v>557</v>
      </c>
      <c r="G836" s="612" t="str" cm="1">
        <f t="array" ref="G836">IF(E836="JAL", _xlfn.XLOOKUP(F836,JAL[JAL],Listas!$C$272:$C$456),IF(E836 = "Concejo",_xlfn.XLOOKUP(F836,Listas!$B$207:$B$251,Listas!$C$207:$C$251),IF(E836="Congreso",_xlfn.XLOOKUP(F836,Listas!$B$127:$B$188,Listas!$C$127:$C$188), "")))</f>
        <v>Colombia Humana</v>
      </c>
      <c r="H836" s="632" t="s">
        <v>8491</v>
      </c>
      <c r="I836" s="607"/>
      <c r="J836" s="625"/>
      <c r="K836" s="607"/>
      <c r="L836" s="607"/>
      <c r="M836" s="605"/>
      <c r="N836" s="618"/>
      <c r="O836" s="623"/>
      <c r="P836" s="626" t="s">
        <v>8492</v>
      </c>
      <c r="Q836" s="624">
        <v>46155</v>
      </c>
      <c r="R836" s="618"/>
      <c r="S836" s="627"/>
      <c r="T836" s="618"/>
      <c r="U836" s="618"/>
      <c r="V836" s="618"/>
      <c r="W836" s="623"/>
      <c r="X836" s="618" t="s">
        <v>8493</v>
      </c>
      <c r="Y836" s="623">
        <v>46163</v>
      </c>
      <c r="Z836" s="628" t="s">
        <v>8494</v>
      </c>
    </row>
    <row r="837" spans="1:26" ht="27" customHeight="1" x14ac:dyDescent="0.25">
      <c r="A837" s="605" t="s">
        <v>97</v>
      </c>
      <c r="B837" s="605" t="s">
        <v>29</v>
      </c>
      <c r="C837" s="636">
        <v>46164</v>
      </c>
      <c r="D837" s="631"/>
      <c r="E837" s="618" t="s">
        <v>22</v>
      </c>
      <c r="F837" s="618" t="s">
        <v>299</v>
      </c>
      <c r="G837" s="612" t="str" cm="1">
        <f t="array" ref="G837">IF(E837="JAL", _xlfn.XLOOKUP(F837,JAL[JAL],Listas!$C$272:$C$456),IF(E837 = "Concejo",_xlfn.XLOOKUP(F837,Listas!$B$207:$B$251,Listas!$C$207:$C$251),IF(E837="Congreso",_xlfn.XLOOKUP(F837,Listas!$B$127:$B$188,Listas!$C$127:$C$188), "")))</f>
        <v>Pacto Historico</v>
      </c>
      <c r="H837" s="632" t="s">
        <v>8495</v>
      </c>
      <c r="I837" s="607" t="s">
        <v>113</v>
      </c>
      <c r="J837" s="625" t="s">
        <v>158</v>
      </c>
      <c r="K837" s="607" t="s">
        <v>8496</v>
      </c>
      <c r="L837" s="607"/>
      <c r="M837" s="605" t="s">
        <v>5409</v>
      </c>
      <c r="N837" s="618" t="s">
        <v>8497</v>
      </c>
      <c r="O837" s="623" t="s">
        <v>8498</v>
      </c>
      <c r="P837" s="626" t="s">
        <v>8499</v>
      </c>
      <c r="Q837" s="624">
        <v>46156</v>
      </c>
      <c r="R837" s="618"/>
      <c r="S837" s="627"/>
      <c r="T837" s="618"/>
      <c r="U837" s="618"/>
      <c r="V837" s="618"/>
      <c r="W837" s="623"/>
      <c r="X837" s="618" t="s">
        <v>8500</v>
      </c>
      <c r="Y837" s="623">
        <v>46164</v>
      </c>
      <c r="Z837" s="628"/>
    </row>
    <row r="838" spans="1:26" ht="27" hidden="1" customHeight="1" x14ac:dyDescent="0.25">
      <c r="A838" s="605" t="s">
        <v>54</v>
      </c>
      <c r="B838" s="605" t="s">
        <v>29</v>
      </c>
      <c r="C838" s="636">
        <v>46167</v>
      </c>
      <c r="D838" s="631"/>
      <c r="E838" s="618" t="s">
        <v>22</v>
      </c>
      <c r="F838" s="618" t="s">
        <v>367</v>
      </c>
      <c r="G838" s="612" t="e" cm="1">
        <f t="array" ref="G838">IF(E838="JAL", _xlfn.XLOOKUP(F838,JAL[JAL],Listas!$C$272:$C$456),IF(E838 = "Concejo",_xlfn.XLOOKUP(F838,Listas!$B$207:$B$251,Listas!$C$207:$C$251),IF(E838="Congreso",_xlfn.XLOOKUP(F838,Listas!$B$127:$B$188,Listas!$C$127:$C$188), "")))</f>
        <v>#N/A</v>
      </c>
      <c r="H838" s="632" t="s">
        <v>8501</v>
      </c>
      <c r="I838" s="607"/>
      <c r="J838" s="625"/>
      <c r="K838" s="607"/>
      <c r="L838" s="607"/>
      <c r="M838" s="605"/>
      <c r="N838" s="618"/>
      <c r="O838" s="623"/>
      <c r="P838" s="626" t="s">
        <v>8502</v>
      </c>
      <c r="Q838" s="624">
        <v>46142</v>
      </c>
      <c r="R838" s="618"/>
      <c r="S838" s="627"/>
      <c r="T838" s="618"/>
      <c r="U838" s="618"/>
      <c r="V838" s="618"/>
      <c r="W838" s="623"/>
      <c r="X838" s="618" t="s">
        <v>8503</v>
      </c>
      <c r="Y838" s="623">
        <v>46167</v>
      </c>
      <c r="Z838" s="628" t="s">
        <v>8504</v>
      </c>
    </row>
    <row r="839" spans="1:26" ht="45" hidden="1" x14ac:dyDescent="0.25">
      <c r="A839" s="605" t="s">
        <v>54</v>
      </c>
      <c r="B839" s="605" t="s">
        <v>29</v>
      </c>
      <c r="C839" s="636">
        <v>46167</v>
      </c>
      <c r="D839" s="631"/>
      <c r="E839" s="618" t="s">
        <v>32</v>
      </c>
      <c r="F839" s="883" t="s">
        <v>414</v>
      </c>
      <c r="G839" s="612" t="str" cm="1">
        <f t="array" ref="G839">IF(E839="JAL", _xlfn.XLOOKUP(F839,JAL[JAL],Listas!$C$272:$C$456),IF(E839 = "Concejo",_xlfn.XLOOKUP(F839,Listas!$B$207:$B$251,Listas!$C$207:$C$251),IF(E839="Congreso",_xlfn.XLOOKUP(F839,Listas!$B$127:$B$188,Listas!$C$127:$C$188), "")))</f>
        <v xml:space="preserve">Polo Democrático </v>
      </c>
      <c r="H839" s="632" t="s">
        <v>8464</v>
      </c>
      <c r="I839" s="607"/>
      <c r="J839" s="625"/>
      <c r="K839" s="607"/>
      <c r="L839" s="607"/>
      <c r="M839" s="605"/>
      <c r="N839" s="618"/>
      <c r="O839" s="623"/>
      <c r="P839" s="626" t="s">
        <v>8505</v>
      </c>
      <c r="Q839" s="624">
        <v>46157</v>
      </c>
      <c r="R839" s="618"/>
      <c r="S839" s="627"/>
      <c r="T839" s="618"/>
      <c r="U839" s="618"/>
      <c r="V839" s="618"/>
      <c r="W839" s="623"/>
      <c r="X839" s="618" t="s">
        <v>8506</v>
      </c>
      <c r="Y839" s="623">
        <v>46167</v>
      </c>
      <c r="Z839" s="628" t="s">
        <v>8507</v>
      </c>
    </row>
    <row r="840" spans="1:26" ht="27" customHeight="1" x14ac:dyDescent="0.25">
      <c r="A840" s="605" t="s">
        <v>97</v>
      </c>
      <c r="B840" s="605" t="s">
        <v>49</v>
      </c>
      <c r="C840" s="636">
        <v>46169</v>
      </c>
      <c r="D840" s="631">
        <v>46176</v>
      </c>
      <c r="E840" s="618" t="s">
        <v>22</v>
      </c>
      <c r="F840" s="618" t="s">
        <v>299</v>
      </c>
      <c r="G840" s="612" t="str" cm="1">
        <f t="array" ref="G840">IF(E840="JAL", _xlfn.XLOOKUP(F840,JAL[JAL],Listas!$C$272:$C$456),IF(E840 = "Concejo",_xlfn.XLOOKUP(F840,Listas!$B$207:$B$251,Listas!$C$207:$C$251),IF(E840="Congreso",_xlfn.XLOOKUP(F840,Listas!$B$127:$B$188,Listas!$C$127:$C$188), "")))</f>
        <v>Pacto Historico</v>
      </c>
      <c r="H840" s="632" t="s">
        <v>8508</v>
      </c>
      <c r="I840" s="607" t="s">
        <v>113</v>
      </c>
      <c r="J840" s="625" t="s">
        <v>145</v>
      </c>
      <c r="K840" s="607" t="s">
        <v>127</v>
      </c>
      <c r="L840" s="607"/>
      <c r="M840" s="605" t="s">
        <v>8509</v>
      </c>
      <c r="N840" s="618"/>
      <c r="O840" s="623">
        <v>46174</v>
      </c>
      <c r="P840" s="626" t="s">
        <v>8510</v>
      </c>
      <c r="Q840" s="624">
        <v>46162</v>
      </c>
      <c r="R840" s="618" t="s">
        <v>8511</v>
      </c>
      <c r="S840" s="627">
        <v>46169</v>
      </c>
      <c r="T840" s="618"/>
      <c r="U840" s="618"/>
      <c r="V840" s="618"/>
      <c r="W840" s="623"/>
      <c r="X840" s="618"/>
      <c r="Y840" s="623"/>
      <c r="Z840" s="628"/>
    </row>
    <row r="841" spans="1:26" ht="27" hidden="1" customHeight="1" x14ac:dyDescent="0.25">
      <c r="A841" s="605" t="s">
        <v>102</v>
      </c>
      <c r="B841" s="605" t="s">
        <v>29</v>
      </c>
      <c r="C841" s="636">
        <v>46171</v>
      </c>
      <c r="D841" s="631"/>
      <c r="E841" s="618" t="s">
        <v>22</v>
      </c>
      <c r="F841" s="618" t="s">
        <v>267</v>
      </c>
      <c r="G841" s="612" t="str" cm="1">
        <f t="array" ref="G841">IF(E841="JAL", _xlfn.XLOOKUP(F841,JAL[JAL],Listas!$C$272:$C$456),IF(E841 = "Concejo",_xlfn.XLOOKUP(F841,Listas!$B$207:$B$251,Listas!$C$207:$C$251),IF(E841="Congreso",_xlfn.XLOOKUP(F841,Listas!$B$127:$B$188,Listas!$C$127:$C$188), "")))</f>
        <v>Partido Nuevo Liberalismo</v>
      </c>
      <c r="H841" s="632" t="s">
        <v>8512</v>
      </c>
      <c r="I841" s="607" t="s">
        <v>99</v>
      </c>
      <c r="J841" s="625" t="s">
        <v>199</v>
      </c>
      <c r="K841" s="607"/>
      <c r="L841" s="607"/>
      <c r="M841" s="605"/>
      <c r="N841" s="618"/>
      <c r="O841" s="623"/>
      <c r="P841" s="626" t="s">
        <v>8513</v>
      </c>
      <c r="Q841" s="624">
        <v>46156</v>
      </c>
      <c r="R841" s="618"/>
      <c r="S841" s="627"/>
      <c r="T841" s="618"/>
      <c r="U841" s="618"/>
      <c r="V841" s="618"/>
      <c r="W841" s="623"/>
      <c r="X841" s="618" t="s">
        <v>8514</v>
      </c>
      <c r="Y841" s="623">
        <v>46171</v>
      </c>
      <c r="Z841" s="628"/>
    </row>
    <row r="842" spans="1:26" ht="27" customHeight="1" x14ac:dyDescent="0.25">
      <c r="A842" s="605" t="s">
        <v>97</v>
      </c>
      <c r="B842" s="605" t="s">
        <v>43</v>
      </c>
      <c r="C842" s="636">
        <v>46175</v>
      </c>
      <c r="D842" s="631"/>
      <c r="E842" s="618" t="s">
        <v>22</v>
      </c>
      <c r="F842" s="618" t="s">
        <v>351</v>
      </c>
      <c r="G842" s="612" t="str" cm="1">
        <f t="array" ref="G842">IF(E842="JAL", _xlfn.XLOOKUP(F842,JAL[JAL],Listas!$C$272:$C$456),IF(E842 = "Concejo",_xlfn.XLOOKUP(F842,Listas!$B$207:$B$251,Listas!$C$207:$C$251),IF(E842="Congreso",_xlfn.XLOOKUP(F842,Listas!$B$127:$B$188,Listas!$C$127:$C$188), "")))</f>
        <v>Mov. LARA Bogotá.</v>
      </c>
      <c r="H842" s="632" t="s">
        <v>8515</v>
      </c>
      <c r="I842" s="607" t="s">
        <v>113</v>
      </c>
      <c r="J842" s="625" t="s">
        <v>145</v>
      </c>
      <c r="K842" s="607" t="s">
        <v>127</v>
      </c>
      <c r="L842" s="607"/>
      <c r="M842" s="605" t="s">
        <v>5395</v>
      </c>
      <c r="N842" s="618"/>
      <c r="O842" s="623">
        <v>46161</v>
      </c>
      <c r="P842" s="626" t="s">
        <v>8516</v>
      </c>
      <c r="Q842" s="624">
        <v>46161</v>
      </c>
      <c r="R842" s="618"/>
      <c r="S842" s="627"/>
      <c r="T842" s="618"/>
      <c r="U842" s="618"/>
      <c r="V842" s="618"/>
      <c r="W842" s="623"/>
      <c r="X842" s="618"/>
      <c r="Y842" s="623"/>
      <c r="Z842" s="628"/>
    </row>
    <row r="843" spans="1:26" ht="27" hidden="1" customHeight="1" x14ac:dyDescent="0.25">
      <c r="A843" s="605" t="s">
        <v>85</v>
      </c>
      <c r="B843" s="605" t="s">
        <v>29</v>
      </c>
      <c r="C843" s="636">
        <v>46174</v>
      </c>
      <c r="D843" s="631"/>
      <c r="E843" s="618" t="s">
        <v>22</v>
      </c>
      <c r="F843" s="618" t="s">
        <v>261</v>
      </c>
      <c r="G843" s="612" t="str" cm="1">
        <f t="array" ref="G843">IF(E843="JAL", _xlfn.XLOOKUP(F843,JAL[JAL],Listas!$C$272:$C$456),IF(E843 = "Concejo",_xlfn.XLOOKUP(F843,Listas!$B$207:$B$251,Listas!$C$207:$C$251),IF(E843="Congreso",_xlfn.XLOOKUP(F843,Listas!$B$127:$B$188,Listas!$C$127:$C$188), "")))</f>
        <v>Alianza Verde</v>
      </c>
      <c r="H843" s="632" t="s">
        <v>8517</v>
      </c>
      <c r="I843" s="618" t="s">
        <v>88</v>
      </c>
      <c r="J843" s="625"/>
      <c r="K843" s="607" t="s">
        <v>127</v>
      </c>
      <c r="L843" s="607" t="s">
        <v>41</v>
      </c>
      <c r="M843" s="605" t="s">
        <v>5240</v>
      </c>
      <c r="N843" s="618" t="s">
        <v>121</v>
      </c>
      <c r="O843" s="623">
        <v>46157</v>
      </c>
      <c r="P843" s="626" t="s">
        <v>8518</v>
      </c>
      <c r="Q843" s="624">
        <v>46156</v>
      </c>
      <c r="R843" s="618"/>
      <c r="S843" s="627"/>
      <c r="T843" s="618"/>
      <c r="U843" s="618"/>
      <c r="V843" s="618"/>
      <c r="W843" s="623"/>
      <c r="X843" s="618" t="s">
        <v>8519</v>
      </c>
      <c r="Y843" s="623">
        <v>46174</v>
      </c>
      <c r="Z843" s="628"/>
    </row>
    <row r="844" spans="1:26" ht="27" hidden="1" customHeight="1" x14ac:dyDescent="0.25">
      <c r="A844" s="605" t="s">
        <v>102</v>
      </c>
      <c r="B844" s="605" t="s">
        <v>29</v>
      </c>
      <c r="C844" s="636">
        <v>46174</v>
      </c>
      <c r="D844" s="631"/>
      <c r="E844" s="618" t="s">
        <v>22</v>
      </c>
      <c r="F844" s="618" t="s">
        <v>351</v>
      </c>
      <c r="G844" s="612" t="str" cm="1">
        <f t="array" ref="G844">IF(E844="JAL", _xlfn.XLOOKUP(F844,JAL[JAL],Listas!$C$272:$C$456),IF(E844 = "Concejo",_xlfn.XLOOKUP(F844,Listas!$B$207:$B$251,Listas!$C$207:$C$251),IF(E844="Congreso",_xlfn.XLOOKUP(F844,Listas!$B$127:$B$188,Listas!$C$127:$C$188), "")))</f>
        <v>Mov. LARA Bogotá.</v>
      </c>
      <c r="H844" s="632" t="s">
        <v>8520</v>
      </c>
      <c r="I844" s="607"/>
      <c r="J844" s="625"/>
      <c r="K844" s="607"/>
      <c r="L844" s="607"/>
      <c r="M844" s="605"/>
      <c r="N844" s="618"/>
      <c r="O844" s="623"/>
      <c r="P844" s="626" t="s">
        <v>8521</v>
      </c>
      <c r="Q844" s="624">
        <v>46167</v>
      </c>
      <c r="R844" s="618"/>
      <c r="S844" s="627"/>
      <c r="T844" s="618"/>
      <c r="U844" s="618"/>
      <c r="V844" s="618"/>
      <c r="W844" s="623"/>
      <c r="X844" s="618" t="s">
        <v>8522</v>
      </c>
      <c r="Y844" s="623">
        <v>46174</v>
      </c>
      <c r="Z844" s="628"/>
    </row>
    <row r="845" spans="1:26" ht="27" hidden="1" customHeight="1" x14ac:dyDescent="0.25">
      <c r="A845" s="605" t="s">
        <v>54</v>
      </c>
      <c r="B845" s="605" t="s">
        <v>43</v>
      </c>
      <c r="C845" s="636">
        <v>46175</v>
      </c>
      <c r="D845" s="631"/>
      <c r="E845" s="618" t="s">
        <v>32</v>
      </c>
      <c r="F845" s="893" t="s">
        <v>548</v>
      </c>
      <c r="G845" s="612" t="str" cm="1">
        <f t="array" ref="G845">IF(E845="JAL", _xlfn.XLOOKUP(F845,JAL[JAL],Listas!$C$272:$C$456),IF(E845 = "Concejo",_xlfn.XLOOKUP(F845,Listas!$B$207:$B$251,Listas!$C$207:$C$251),IF(E845="Congreso",_xlfn.XLOOKUP(F845,Listas!$B$127:$B$188,Listas!$C$127:$C$188), "")))</f>
        <v>Partido Liberal Colombiano</v>
      </c>
      <c r="H845" s="632" t="s">
        <v>8523</v>
      </c>
      <c r="I845" s="607"/>
      <c r="J845" s="625"/>
      <c r="K845" s="607"/>
      <c r="L845" s="607"/>
      <c r="M845" s="605"/>
      <c r="N845" s="618"/>
      <c r="O845" s="623"/>
      <c r="P845" s="626" t="s">
        <v>8524</v>
      </c>
      <c r="Q845" s="624">
        <v>46168</v>
      </c>
      <c r="R845" s="618"/>
      <c r="S845" s="627"/>
      <c r="T845" s="618"/>
      <c r="U845" s="618"/>
      <c r="V845" s="618"/>
      <c r="W845" s="623"/>
      <c r="X845" s="618"/>
      <c r="Y845" s="623"/>
      <c r="Z845" s="892" t="s">
        <v>8525</v>
      </c>
    </row>
    <row r="846" spans="1:26" ht="27" hidden="1" customHeight="1" x14ac:dyDescent="0.25">
      <c r="A846" s="605" t="s">
        <v>54</v>
      </c>
      <c r="B846" s="605" t="s">
        <v>43</v>
      </c>
      <c r="C846" s="636">
        <v>46175</v>
      </c>
      <c r="D846" s="631"/>
      <c r="E846" s="618" t="s">
        <v>32</v>
      </c>
      <c r="F846" s="618" t="s">
        <v>567</v>
      </c>
      <c r="G846" s="612" t="str" cm="1">
        <f t="array" ref="G846">IF(E846="JAL", _xlfn.XLOOKUP(F846,JAL[JAL],Listas!$C$272:$C$456),IF(E846 = "Concejo",_xlfn.XLOOKUP(F846,Listas!$B$207:$B$251,Listas!$C$207:$C$251),IF(E846="Congreso",_xlfn.XLOOKUP(F846,Listas!$B$127:$B$188,Listas!$C$127:$C$188), "")))</f>
        <v>Pacto Histórico</v>
      </c>
      <c r="H846" s="632" t="s">
        <v>8526</v>
      </c>
      <c r="I846" s="607"/>
      <c r="J846" s="625"/>
      <c r="K846" s="607"/>
      <c r="L846" s="607"/>
      <c r="M846" s="605"/>
      <c r="N846" s="618"/>
      <c r="O846" s="623"/>
      <c r="P846" s="626" t="s">
        <v>8527</v>
      </c>
      <c r="Q846" s="624">
        <v>46168</v>
      </c>
      <c r="R846" s="618"/>
      <c r="S846" s="627"/>
      <c r="T846" s="618"/>
      <c r="U846" s="618"/>
      <c r="V846" s="618"/>
      <c r="W846" s="623"/>
      <c r="X846" s="618"/>
      <c r="Y846" s="623"/>
      <c r="Z846" s="628"/>
    </row>
    <row r="847" spans="1:26" ht="20.25" hidden="1" customHeight="1" x14ac:dyDescent="0.25">
      <c r="A847" s="605" t="s">
        <v>85</v>
      </c>
      <c r="B847" s="626" t="s">
        <v>49</v>
      </c>
      <c r="C847" s="636">
        <v>46176</v>
      </c>
      <c r="D847" s="631"/>
      <c r="E847" s="618" t="s">
        <v>22</v>
      </c>
      <c r="F847" s="618" t="s">
        <v>346</v>
      </c>
      <c r="G847" s="612" t="str" cm="1">
        <f t="array" ref="G847">IF(E847="JAL", _xlfn.XLOOKUP(F847,JAL[JAL],Listas!$C$272:$C$456),IF(E847 = "Concejo",_xlfn.XLOOKUP(F847,Listas!$B$207:$B$251,Listas!$C$207:$C$251),IF(E847="Congreso",_xlfn.XLOOKUP(F847,Listas!$B$127:$B$188,Listas!$C$127:$C$188), "")))</f>
        <v>Partido Mira</v>
      </c>
      <c r="H847" s="632" t="s">
        <v>8528</v>
      </c>
      <c r="I847" s="607" t="s">
        <v>104</v>
      </c>
      <c r="J847" s="625" t="s">
        <v>182</v>
      </c>
      <c r="K847" s="607" t="s">
        <v>204</v>
      </c>
      <c r="L847" s="607" t="s">
        <v>108</v>
      </c>
      <c r="M847" s="605" t="s">
        <v>5153</v>
      </c>
      <c r="N847" s="618" t="s">
        <v>121</v>
      </c>
      <c r="O847" s="623">
        <v>46163</v>
      </c>
      <c r="P847" s="626" t="s">
        <v>8529</v>
      </c>
      <c r="Q847" s="624">
        <v>46162</v>
      </c>
      <c r="R847" s="618"/>
      <c r="S847" s="627"/>
      <c r="T847" s="618"/>
      <c r="U847" s="618"/>
      <c r="V847" s="618"/>
      <c r="W847" s="623"/>
      <c r="X847" s="618"/>
      <c r="Y847" s="623"/>
      <c r="Z847" s="628"/>
    </row>
    <row r="848" spans="1:26" ht="27" hidden="1" customHeight="1" x14ac:dyDescent="0.25">
      <c r="A848" s="605" t="s">
        <v>60</v>
      </c>
      <c r="B848" s="605" t="s">
        <v>49</v>
      </c>
      <c r="C848" s="636">
        <v>46176</v>
      </c>
      <c r="D848" s="631"/>
      <c r="E848" s="618" t="s">
        <v>22</v>
      </c>
      <c r="F848" s="618" t="s">
        <v>320</v>
      </c>
      <c r="G848" s="612" t="str" cm="1">
        <f t="array" ref="G848">IF(E848="JAL", _xlfn.XLOOKUP(F848,JAL[JAL],Listas!$C$272:$C$456),IF(E848 = "Concejo",_xlfn.XLOOKUP(F848,Listas!$B$207:$B$251,Listas!$C$207:$C$251),IF(E848="Congreso",_xlfn.XLOOKUP(F848,Listas!$B$127:$B$188,Listas!$C$127:$C$188), "")))</f>
        <v>Centro Democrático</v>
      </c>
      <c r="H848" s="632" t="s">
        <v>8530</v>
      </c>
      <c r="I848" s="607"/>
      <c r="J848" s="625"/>
      <c r="K848" s="607"/>
      <c r="L848" s="607"/>
      <c r="M848" s="605" t="s">
        <v>2831</v>
      </c>
      <c r="N848" s="618"/>
      <c r="O848" s="623">
        <v>46170</v>
      </c>
      <c r="P848" s="626" t="s">
        <v>8531</v>
      </c>
      <c r="Q848" s="624">
        <v>46162</v>
      </c>
      <c r="R848" s="618"/>
      <c r="S848" s="627"/>
      <c r="T848" s="618"/>
      <c r="U848" s="618"/>
      <c r="V848" s="618" t="s">
        <v>8532</v>
      </c>
      <c r="W848" s="623">
        <v>46168</v>
      </c>
      <c r="X848" s="618"/>
      <c r="Y848" s="623"/>
      <c r="Z848" s="628"/>
    </row>
    <row r="849" spans="1:26" ht="27" hidden="1" customHeight="1" x14ac:dyDescent="0.25">
      <c r="A849" s="605" t="s">
        <v>85</v>
      </c>
      <c r="B849" s="605" t="s">
        <v>49</v>
      </c>
      <c r="C849" s="636">
        <v>46176</v>
      </c>
      <c r="D849" s="631">
        <v>46183</v>
      </c>
      <c r="E849" s="618" t="s">
        <v>22</v>
      </c>
      <c r="F849" s="618" t="s">
        <v>354</v>
      </c>
      <c r="G849" s="612" t="str" cm="1">
        <f t="array" ref="G849">IF(E849="JAL", _xlfn.XLOOKUP(F849,JAL[JAL],Listas!$C$272:$C$456),IF(E849 = "Concejo",_xlfn.XLOOKUP(F849,Listas!$B$207:$B$251,Listas!$C$207:$C$251),IF(E849="Congreso",_xlfn.XLOOKUP(F849,Listas!$B$127:$B$188,Listas!$C$127:$C$188), "")))</f>
        <v>Mov. LARA Bogotá.</v>
      </c>
      <c r="H849" s="632" t="s">
        <v>8533</v>
      </c>
      <c r="I849" s="607" t="s">
        <v>113</v>
      </c>
      <c r="J849" s="625" t="s">
        <v>171</v>
      </c>
      <c r="K849" s="607" t="s">
        <v>127</v>
      </c>
      <c r="L849" s="607"/>
      <c r="M849" s="605" t="s">
        <v>5228</v>
      </c>
      <c r="N849" s="618" t="s">
        <v>121</v>
      </c>
      <c r="O849" s="623">
        <v>46168</v>
      </c>
      <c r="P849" s="626" t="s">
        <v>8534</v>
      </c>
      <c r="Q849" s="624">
        <v>46168</v>
      </c>
      <c r="R849" s="618"/>
      <c r="S849" s="627"/>
      <c r="T849" s="618"/>
      <c r="U849" s="618"/>
      <c r="V849" s="618"/>
      <c r="W849" s="623"/>
      <c r="X849" s="618"/>
      <c r="Y849" s="623"/>
      <c r="Z849" s="628" t="s">
        <v>8535</v>
      </c>
    </row>
    <row r="850" spans="1:26" ht="27" hidden="1" customHeight="1" x14ac:dyDescent="0.25">
      <c r="A850" s="605" t="s">
        <v>60</v>
      </c>
      <c r="B850" s="605" t="s">
        <v>38</v>
      </c>
      <c r="C850" s="636">
        <v>46177</v>
      </c>
      <c r="D850" s="631"/>
      <c r="E850" s="618" t="s">
        <v>22</v>
      </c>
      <c r="F850" s="618" t="s">
        <v>369</v>
      </c>
      <c r="G850" s="612" t="str" cm="1">
        <f t="array" ref="G850">IF(E850="JAL", _xlfn.XLOOKUP(F850,JAL[JAL],Listas!$C$272:$C$456),IF(E850 = "Concejo",_xlfn.XLOOKUP(F850,Listas!$B$207:$B$254,Listas!$C$207:$C$254),IF(E850="Congreso",_xlfn.XLOOKUP(F850,Listas!$B$127:$B$188,Listas!$C$127:$C$188), "")))</f>
        <v>Partido Nuevo Liberalismo</v>
      </c>
      <c r="H850" s="632" t="s">
        <v>8536</v>
      </c>
      <c r="I850" s="607"/>
      <c r="J850" s="625"/>
      <c r="K850" s="607"/>
      <c r="L850" s="607"/>
      <c r="M850" s="605" t="s">
        <v>5079</v>
      </c>
      <c r="N850" s="618"/>
      <c r="O850" s="623">
        <v>46170</v>
      </c>
      <c r="P850" s="626" t="s">
        <v>8537</v>
      </c>
      <c r="Q850" s="624">
        <v>46163</v>
      </c>
      <c r="R850" s="618"/>
      <c r="S850" s="627"/>
      <c r="T850" s="618"/>
      <c r="U850" s="618"/>
      <c r="V850" s="618"/>
      <c r="W850" s="623"/>
      <c r="X850" s="618"/>
      <c r="Y850" s="623" t="s">
        <v>7009</v>
      </c>
      <c r="Z850" s="628"/>
    </row>
    <row r="851" spans="1:26" ht="26.25" hidden="1" customHeight="1" x14ac:dyDescent="0.25">
      <c r="A851" s="605" t="s">
        <v>42</v>
      </c>
      <c r="B851" s="605" t="s">
        <v>29</v>
      </c>
      <c r="C851" s="636">
        <v>46178</v>
      </c>
      <c r="D851" s="631"/>
      <c r="E851" s="618" t="s">
        <v>39</v>
      </c>
      <c r="F851" s="618" t="s">
        <v>647</v>
      </c>
      <c r="G851" s="612" t="str" cm="1">
        <f t="array" ref="G851">IF(E851="JAL", _xlfn.XLOOKUP(F851,JAL[JAL],Listas!$C$272:$C$456),IF(E851 = "Concejo",_xlfn.XLOOKUP(F851,Listas!$B$207:$B$251,Listas!$C$207:$C$251),IF(E851="Congreso",_xlfn.XLOOKUP(F851,Listas!$B$127:$B$188,Listas!$C$127:$C$188), "")))</f>
        <v>Partido Liberal</v>
      </c>
      <c r="H851" s="632" t="s">
        <v>8538</v>
      </c>
      <c r="I851" s="607"/>
      <c r="J851" s="625"/>
      <c r="K851" s="607"/>
      <c r="L851" s="607"/>
      <c r="M851" s="605"/>
      <c r="N851" s="618"/>
      <c r="O851" s="623"/>
      <c r="P851" s="626" t="s">
        <v>8539</v>
      </c>
      <c r="Q851" s="624">
        <v>46164</v>
      </c>
      <c r="R851" s="618"/>
      <c r="S851" s="627"/>
      <c r="T851" s="618"/>
      <c r="U851" s="618"/>
      <c r="V851" s="618"/>
      <c r="W851" s="623"/>
      <c r="X851" s="618" t="s">
        <v>8540</v>
      </c>
      <c r="Y851" s="623">
        <v>46171</v>
      </c>
      <c r="Z851" s="628" t="s">
        <v>8541</v>
      </c>
    </row>
    <row r="852" spans="1:26" ht="27" hidden="1" customHeight="1" x14ac:dyDescent="0.25">
      <c r="A852" s="605" t="s">
        <v>60</v>
      </c>
      <c r="B852" s="605" t="s">
        <v>38</v>
      </c>
      <c r="C852" s="636">
        <v>46182</v>
      </c>
      <c r="D852" s="631"/>
      <c r="E852" s="618" t="s">
        <v>22</v>
      </c>
      <c r="F852" s="618" t="s">
        <v>313</v>
      </c>
      <c r="G852" s="612" t="str" cm="1">
        <f t="array" ref="G852">IF(E852="JAL", _xlfn.XLOOKUP(F852,JAL[JAL],Listas!$C$272:$C$456),IF(E852 = "Concejo",_xlfn.XLOOKUP(F852,Listas!$B$207:$B$251,Listas!$C$207:$C$251),IF(E852="Congreso",_xlfn.XLOOKUP(F852,Listas!$B$127:$B$188,Listas!$C$127:$C$188), "")))</f>
        <v>Centro Democrático</v>
      </c>
      <c r="H852" s="632" t="s">
        <v>8542</v>
      </c>
      <c r="I852" s="607"/>
      <c r="J852" s="625"/>
      <c r="K852" s="607"/>
      <c r="L852" s="607"/>
      <c r="M852" s="605" t="s">
        <v>5079</v>
      </c>
      <c r="N852" s="618"/>
      <c r="O852" s="623">
        <v>46174</v>
      </c>
      <c r="P852" s="626" t="s">
        <v>8543</v>
      </c>
      <c r="Q852" s="624">
        <v>46167</v>
      </c>
      <c r="R852" s="618"/>
      <c r="S852" s="627"/>
      <c r="T852" s="618"/>
      <c r="U852" s="618"/>
      <c r="V852" s="618"/>
      <c r="W852" s="623"/>
      <c r="X852" s="618"/>
      <c r="Y852" s="623"/>
      <c r="Z852" s="628"/>
    </row>
    <row r="853" spans="1:26" ht="27" hidden="1" customHeight="1" x14ac:dyDescent="0.25">
      <c r="A853" s="605" t="s">
        <v>85</v>
      </c>
      <c r="B853" s="605" t="s">
        <v>38</v>
      </c>
      <c r="C853" s="636">
        <v>46182</v>
      </c>
      <c r="D853" s="631"/>
      <c r="E853" s="618" t="s">
        <v>22</v>
      </c>
      <c r="F853" s="618" t="s">
        <v>346</v>
      </c>
      <c r="G853" s="612" t="str" cm="1">
        <f t="array" ref="G853">IF(E853="JAL", _xlfn.XLOOKUP(F853,JAL[JAL],Listas!$C$272:$C$456),IF(E853 = "Concejo",_xlfn.XLOOKUP(F853,Listas!$B$207:$B$251,Listas!$C$207:$C$251),IF(E853="Congreso",_xlfn.XLOOKUP(F853,Listas!$B$127:$B$188,Listas!$C$127:$C$188), "")))</f>
        <v>Partido Mira</v>
      </c>
      <c r="H853" s="632" t="s">
        <v>8544</v>
      </c>
      <c r="I853" s="607" t="s">
        <v>104</v>
      </c>
      <c r="J853" s="625" t="s">
        <v>170</v>
      </c>
      <c r="K853" s="607" t="s">
        <v>204</v>
      </c>
      <c r="L853" s="607" t="s">
        <v>108</v>
      </c>
      <c r="M853" s="605" t="s">
        <v>5153</v>
      </c>
      <c r="N853" s="618" t="s">
        <v>121</v>
      </c>
      <c r="O853" s="623">
        <v>46168</v>
      </c>
      <c r="P853" s="626" t="s">
        <v>8545</v>
      </c>
      <c r="Q853" s="624">
        <v>46167</v>
      </c>
      <c r="R853" s="618"/>
      <c r="S853" s="627"/>
      <c r="T853" s="618"/>
      <c r="U853" s="618"/>
      <c r="V853" s="618" t="s">
        <v>8546</v>
      </c>
      <c r="W853" s="623">
        <v>46168</v>
      </c>
      <c r="X853" s="618"/>
      <c r="Y853" s="623"/>
      <c r="Z853" s="628"/>
    </row>
    <row r="854" spans="1:26" ht="27" hidden="1" customHeight="1" x14ac:dyDescent="0.25">
      <c r="A854" s="605" t="s">
        <v>85</v>
      </c>
      <c r="B854" s="605" t="s">
        <v>38</v>
      </c>
      <c r="C854" s="636">
        <v>46184</v>
      </c>
      <c r="D854" s="631"/>
      <c r="E854" s="618" t="s">
        <v>39</v>
      </c>
      <c r="F854" s="618" t="s">
        <v>803</v>
      </c>
      <c r="G854" s="612" t="str" cm="1">
        <f t="array" ref="G854">IF(E854="JAL", _xlfn.XLOOKUP(F854,JAL[JAL],Listas!$C$272:$C$456),IF(E854 = "Concejo",_xlfn.XLOOKUP(F854,Listas!$B$207:$B$251,Listas!$C$207:$C$251),IF(E854="Congreso",_xlfn.XLOOKUP(F854,Listas!$B$127:$B$188,Listas!$C$127:$C$188), "")))</f>
        <v>Alianza verde</v>
      </c>
      <c r="H854" s="632" t="s">
        <v>8547</v>
      </c>
      <c r="I854" s="607" t="s">
        <v>126</v>
      </c>
      <c r="J854" s="625"/>
      <c r="K854" s="607"/>
      <c r="L854" s="607" t="s">
        <v>108</v>
      </c>
      <c r="M854" s="605"/>
      <c r="N854" s="618"/>
      <c r="O854" s="623"/>
      <c r="P854" s="626" t="s">
        <v>8548</v>
      </c>
      <c r="Q854" s="624">
        <v>46170</v>
      </c>
      <c r="R854" s="618"/>
      <c r="S854" s="627"/>
      <c r="T854" s="618"/>
      <c r="U854" s="618"/>
      <c r="V854" s="618"/>
      <c r="W854" s="623"/>
      <c r="X854" s="618"/>
      <c r="Y854" s="623"/>
      <c r="Z854" s="628"/>
    </row>
    <row r="855" spans="1:26" ht="27" hidden="1" customHeight="1" x14ac:dyDescent="0.25">
      <c r="A855" s="605" t="s">
        <v>85</v>
      </c>
      <c r="B855" s="605" t="s">
        <v>38</v>
      </c>
      <c r="C855" s="636">
        <v>46189</v>
      </c>
      <c r="D855" s="631"/>
      <c r="E855" s="618" t="s">
        <v>22</v>
      </c>
      <c r="F855" s="618" t="s">
        <v>308</v>
      </c>
      <c r="G855" s="612" t="str" cm="1">
        <f t="array" ref="G855">IF(E855="JAL", _xlfn.XLOOKUP(F855,JAL[JAL],Listas!$C$272:$C$456),IF(E855 = "Concejo",_xlfn.XLOOKUP(F855,Listas!$B$207:$B$251,Listas!$C$207:$C$251),IF(E855="Congreso",_xlfn.XLOOKUP(F855,Listas!$B$127:$B$188,Listas!$C$127:$C$188), "")))</f>
        <v>Centro Democrático</v>
      </c>
      <c r="H855" s="632" t="s">
        <v>8549</v>
      </c>
      <c r="I855" s="607" t="s">
        <v>104</v>
      </c>
      <c r="J855" s="625" t="s">
        <v>182</v>
      </c>
      <c r="K855" s="607"/>
      <c r="L855" s="607"/>
      <c r="M855" s="605"/>
      <c r="N855" s="618"/>
      <c r="O855" s="623"/>
      <c r="P855" s="626" t="s">
        <v>8550</v>
      </c>
      <c r="Q855" s="624">
        <v>46171</v>
      </c>
      <c r="R855" s="618"/>
      <c r="S855" s="627"/>
      <c r="T855" s="618"/>
      <c r="U855" s="618"/>
      <c r="V855" s="618"/>
      <c r="W855" s="623"/>
      <c r="X855" s="618"/>
      <c r="Y855" s="623"/>
      <c r="Z855" s="628"/>
    </row>
    <row r="856" spans="1:26" ht="27" hidden="1" customHeight="1" x14ac:dyDescent="0.25">
      <c r="A856" s="605" t="s">
        <v>85</v>
      </c>
      <c r="B856" s="605"/>
      <c r="C856" s="636">
        <v>46191</v>
      </c>
      <c r="D856" s="631"/>
      <c r="E856" s="618" t="s">
        <v>39</v>
      </c>
      <c r="F856" s="618" t="s">
        <v>728</v>
      </c>
      <c r="G856" s="612" t="str" cm="1">
        <f t="array" ref="G856">IF(E856="JAL", _xlfn.XLOOKUP(F856,JAL[JAL],Listas!$C$272:$C$456),IF(E856 = "Concejo",_xlfn.XLOOKUP(F856,Listas!$B$207:$B$251,Listas!$C$207:$C$251),IF(E856="Congreso",_xlfn.XLOOKUP(F856,Listas!$B$127:$B$188,Listas!$C$127:$C$188), "")))</f>
        <v>Alianza Verde</v>
      </c>
      <c r="H856" s="632" t="s">
        <v>8551</v>
      </c>
      <c r="I856" s="607" t="s">
        <v>104</v>
      </c>
      <c r="J856" s="625" t="s">
        <v>182</v>
      </c>
      <c r="K856" s="607" t="s">
        <v>211</v>
      </c>
      <c r="L856" s="607" t="s">
        <v>71</v>
      </c>
      <c r="M856" s="605" t="s">
        <v>5153</v>
      </c>
      <c r="N856" s="618" t="s">
        <v>121</v>
      </c>
      <c r="O856" s="623">
        <v>46176</v>
      </c>
      <c r="P856" s="626" t="s">
        <v>8552</v>
      </c>
      <c r="Q856" s="624">
        <v>46175</v>
      </c>
      <c r="R856" s="618"/>
      <c r="S856" s="627"/>
      <c r="T856" s="618"/>
      <c r="U856" s="618"/>
      <c r="V856" s="618"/>
      <c r="W856" s="623"/>
      <c r="X856" s="618"/>
      <c r="Y856" s="623"/>
      <c r="Z856" s="628"/>
    </row>
    <row r="857" spans="1:26" ht="27" hidden="1" customHeight="1" x14ac:dyDescent="0.25">
      <c r="A857" s="605"/>
      <c r="B857" s="605"/>
      <c r="C857" s="636">
        <v>46191</v>
      </c>
      <c r="D857" s="631"/>
      <c r="E857" s="618" t="s">
        <v>39</v>
      </c>
      <c r="F857" s="618" t="s">
        <v>728</v>
      </c>
      <c r="G857" s="612" t="str" cm="1">
        <f t="array" ref="G857">IF(E857="JAL", _xlfn.XLOOKUP(F857,JAL[JAL],Listas!$C$272:$C$456),IF(E857 = "Concejo",_xlfn.XLOOKUP(F857,Listas!$B$207:$B$251,Listas!$C$207:$C$251),IF(E857="Congreso",_xlfn.XLOOKUP(F857,Listas!$B$127:$B$188,Listas!$C$127:$C$188), "")))</f>
        <v>Alianza Verde</v>
      </c>
      <c r="H857" s="632" t="s">
        <v>8553</v>
      </c>
      <c r="I857" s="607"/>
      <c r="J857" s="625"/>
      <c r="K857" s="607"/>
      <c r="L857" s="607"/>
      <c r="M857" s="605"/>
      <c r="N857" s="618"/>
      <c r="O857" s="623"/>
      <c r="P857" s="626" t="s">
        <v>8554</v>
      </c>
      <c r="Q857" s="624">
        <v>46175</v>
      </c>
      <c r="R857" s="618"/>
      <c r="S857" s="627"/>
      <c r="T857" s="618"/>
      <c r="U857" s="618"/>
      <c r="V857" s="618"/>
      <c r="W857" s="623"/>
      <c r="X857" s="618"/>
      <c r="Y857" s="623"/>
      <c r="Z857" s="628"/>
    </row>
    <row r="858" spans="1:26" ht="27" hidden="1" customHeight="1" x14ac:dyDescent="0.25">
      <c r="A858" s="605" t="s">
        <v>35</v>
      </c>
      <c r="B858" s="605"/>
      <c r="C858" s="636"/>
      <c r="D858" s="631"/>
      <c r="E858" s="618" t="s">
        <v>39</v>
      </c>
      <c r="F858" s="618" t="s">
        <v>644</v>
      </c>
      <c r="G858" s="612" t="str" cm="1">
        <f t="array" ref="G858">IF(E858="JAL", _xlfn.XLOOKUP(F858,JAL[JAL],Listas!$C$272:$C$456),IF(E858 = "Concejo",_xlfn.XLOOKUP(F858,Listas!$B$207:$B$251,Listas!$C$207:$C$251),IF(E858="Congreso",_xlfn.XLOOKUP(F858,Listas!$B$127:$B$188,Listas!$C$127:$C$188), "")))</f>
        <v>Partido Liberal</v>
      </c>
      <c r="H858" s="632" t="s">
        <v>8555</v>
      </c>
      <c r="I858" s="607"/>
      <c r="J858" s="625"/>
      <c r="K858" s="607"/>
      <c r="L858" s="607"/>
      <c r="M858" s="605"/>
      <c r="N858" s="618"/>
      <c r="O858" s="623"/>
      <c r="P858" s="626"/>
      <c r="Q858" s="624"/>
      <c r="R858" s="618"/>
      <c r="S858" s="627"/>
      <c r="T858" s="618"/>
      <c r="U858" s="618"/>
      <c r="V858" s="618"/>
      <c r="W858" s="623"/>
      <c r="X858" s="618"/>
      <c r="Y858" s="623"/>
      <c r="Z858" s="628"/>
    </row>
    <row r="859" spans="1:26" ht="27" hidden="1" customHeight="1" x14ac:dyDescent="0.25">
      <c r="A859" s="605"/>
      <c r="B859" s="605"/>
      <c r="C859" s="636"/>
      <c r="D859" s="631"/>
      <c r="E859" s="618"/>
      <c r="F859" s="618"/>
      <c r="G859" s="612" t="str" cm="1">
        <f t="array" ref="G859">IF(E859="JAL", _xlfn.XLOOKUP(F859,JAL[JAL],Listas!$C$272:$C$456),IF(E859 = "Concejo",_xlfn.XLOOKUP(F859,Listas!$B$207:$B$251,Listas!$C$207:$C$251),IF(E859="Congreso",_xlfn.XLOOKUP(F859,Listas!$B$127:$B$188,Listas!$C$127:$C$188), "")))</f>
        <v/>
      </c>
      <c r="H859" s="632"/>
      <c r="I859" s="607"/>
      <c r="J859" s="625"/>
      <c r="K859" s="607"/>
      <c r="L859" s="607"/>
      <c r="M859" s="605"/>
      <c r="N859" s="618"/>
      <c r="O859" s="623"/>
      <c r="P859" s="626"/>
      <c r="Q859" s="624"/>
      <c r="R859" s="618"/>
      <c r="S859" s="627"/>
      <c r="T859" s="618"/>
      <c r="U859" s="618"/>
      <c r="V859" s="618"/>
      <c r="W859" s="623"/>
      <c r="X859" s="618"/>
      <c r="Y859" s="623"/>
      <c r="Z859" s="628"/>
    </row>
    <row r="860" spans="1:26" ht="27" customHeight="1" x14ac:dyDescent="0.25">
      <c r="A860" s="605"/>
      <c r="B860" s="605"/>
      <c r="C860" s="636"/>
      <c r="D860" s="631"/>
      <c r="E860" s="618"/>
      <c r="F860" s="618"/>
      <c r="G860" s="612"/>
      <c r="H860" s="632"/>
      <c r="I860" s="607"/>
      <c r="J860" s="625"/>
      <c r="K860" s="607"/>
      <c r="L860" s="607"/>
      <c r="M860" s="605"/>
      <c r="N860" s="618"/>
      <c r="O860" s="623"/>
      <c r="P860" s="626"/>
      <c r="Q860" s="624"/>
      <c r="R860" s="618"/>
      <c r="S860" s="627"/>
      <c r="T860" s="618"/>
      <c r="U860" s="618"/>
      <c r="V860" s="618"/>
      <c r="W860" s="623"/>
      <c r="X860" s="618"/>
      <c r="Y860" s="623"/>
      <c r="Z860" s="628"/>
    </row>
    <row r="861" spans="1:26" ht="27" customHeight="1" x14ac:dyDescent="0.25">
      <c r="A861" s="605"/>
      <c r="B861" s="605"/>
      <c r="C861" s="636"/>
      <c r="D861" s="631"/>
      <c r="E861" s="618"/>
      <c r="F861" s="618"/>
      <c r="G861" s="612"/>
      <c r="H861" s="632"/>
      <c r="I861" s="607"/>
      <c r="J861" s="625"/>
      <c r="K861" s="607"/>
      <c r="L861" s="607"/>
      <c r="M861" s="605"/>
      <c r="N861" s="618"/>
      <c r="O861" s="623"/>
      <c r="P861" s="626"/>
      <c r="Q861" s="624"/>
      <c r="R861" s="618"/>
      <c r="S861" s="627"/>
      <c r="T861" s="618"/>
      <c r="U861" s="618"/>
      <c r="V861" s="618"/>
      <c r="W861" s="623"/>
      <c r="X861" s="618"/>
      <c r="Y861" s="623"/>
      <c r="Z861" s="628"/>
    </row>
    <row r="862" spans="1:26" ht="27" customHeight="1" x14ac:dyDescent="0.25">
      <c r="A862" s="605"/>
      <c r="B862" s="605"/>
      <c r="C862" s="636"/>
      <c r="D862" s="631"/>
      <c r="E862" s="618"/>
      <c r="F862" s="618"/>
      <c r="G862" s="612"/>
      <c r="H862" s="632"/>
      <c r="I862" s="607"/>
      <c r="J862" s="625"/>
      <c r="K862" s="607"/>
      <c r="L862" s="607"/>
      <c r="M862" s="605"/>
      <c r="N862" s="618"/>
      <c r="O862" s="623"/>
      <c r="P862" s="626"/>
      <c r="Q862" s="624"/>
      <c r="R862" s="618"/>
      <c r="S862" s="627"/>
      <c r="T862" s="618"/>
      <c r="U862" s="618"/>
      <c r="V862" s="618"/>
      <c r="W862" s="623"/>
      <c r="X862" s="618"/>
      <c r="Y862" s="623"/>
      <c r="Z862" s="628"/>
    </row>
    <row r="863" spans="1:26" ht="27" customHeight="1" x14ac:dyDescent="0.25">
      <c r="A863" s="605"/>
      <c r="B863" s="605"/>
      <c r="C863" s="636"/>
      <c r="D863" s="631"/>
      <c r="E863" s="618"/>
      <c r="F863" s="618"/>
      <c r="G863" s="612"/>
      <c r="H863" s="632"/>
      <c r="I863" s="607"/>
      <c r="J863" s="625"/>
      <c r="K863" s="607"/>
      <c r="L863" s="607"/>
      <c r="M863" s="605"/>
      <c r="N863" s="618"/>
      <c r="O863" s="623"/>
      <c r="P863" s="626"/>
      <c r="Q863" s="624"/>
      <c r="R863" s="618"/>
      <c r="S863" s="627"/>
      <c r="T863" s="618"/>
      <c r="U863" s="618"/>
      <c r="V863" s="618"/>
      <c r="W863" s="623"/>
      <c r="X863" s="618"/>
      <c r="Y863" s="623"/>
      <c r="Z863" s="628"/>
    </row>
    <row r="864" spans="1:26" ht="27" customHeight="1" x14ac:dyDescent="0.25">
      <c r="A864" s="605"/>
      <c r="B864" s="605"/>
      <c r="C864" s="636"/>
      <c r="D864" s="631"/>
      <c r="E864" s="618"/>
      <c r="F864" s="618"/>
      <c r="G864" s="612"/>
      <c r="H864" s="632"/>
      <c r="I864" s="607"/>
      <c r="J864" s="625"/>
      <c r="K864" s="607"/>
      <c r="L864" s="607"/>
      <c r="M864" s="605"/>
      <c r="N864" s="618"/>
      <c r="O864" s="623"/>
      <c r="P864" s="626"/>
      <c r="Q864" s="624"/>
      <c r="R864" s="618"/>
      <c r="S864" s="627"/>
      <c r="T864" s="618"/>
      <c r="U864" s="618"/>
      <c r="V864" s="618"/>
      <c r="W864" s="623"/>
      <c r="X864" s="618"/>
      <c r="Y864" s="623"/>
      <c r="Z864" s="628"/>
    </row>
    <row r="865" spans="1:26" ht="27" customHeight="1" x14ac:dyDescent="0.25">
      <c r="A865" s="605"/>
      <c r="B865" s="605"/>
      <c r="C865" s="636"/>
      <c r="D865" s="631"/>
      <c r="E865" s="618"/>
      <c r="F865" s="618"/>
      <c r="G865" s="612"/>
      <c r="H865" s="632"/>
      <c r="I865" s="607"/>
      <c r="J865" s="625"/>
      <c r="K865" s="607"/>
      <c r="L865" s="607"/>
      <c r="M865" s="605"/>
      <c r="N865" s="618"/>
      <c r="O865" s="623"/>
      <c r="P865" s="626"/>
      <c r="Q865" s="624"/>
      <c r="R865" s="618"/>
      <c r="S865" s="627"/>
      <c r="T865" s="618"/>
      <c r="U865" s="618"/>
      <c r="V865" s="618"/>
      <c r="W865" s="623"/>
      <c r="X865" s="618"/>
      <c r="Y865" s="623"/>
      <c r="Z865" s="628"/>
    </row>
    <row r="866" spans="1:26" ht="27" customHeight="1" x14ac:dyDescent="0.25">
      <c r="A866" s="605"/>
      <c r="B866" s="605"/>
      <c r="C866" s="636"/>
      <c r="D866" s="631"/>
      <c r="E866" s="618"/>
      <c r="F866" s="618"/>
      <c r="G866" s="612"/>
      <c r="H866" s="632"/>
      <c r="I866" s="607"/>
      <c r="J866" s="625"/>
      <c r="K866" s="607"/>
      <c r="L866" s="607"/>
      <c r="M866" s="605"/>
      <c r="N866" s="618"/>
      <c r="O866" s="623"/>
      <c r="P866" s="626"/>
      <c r="Q866" s="624"/>
      <c r="R866" s="618"/>
      <c r="S866" s="627"/>
      <c r="T866" s="618"/>
      <c r="U866" s="618"/>
      <c r="V866" s="618"/>
      <c r="W866" s="623"/>
      <c r="X866" s="618"/>
      <c r="Y866" s="623"/>
      <c r="Z866" s="628"/>
    </row>
    <row r="867" spans="1:26" ht="27" customHeight="1" x14ac:dyDescent="0.25">
      <c r="A867" s="605"/>
      <c r="B867" s="605"/>
      <c r="C867" s="636"/>
      <c r="D867" s="631"/>
      <c r="E867" s="618"/>
      <c r="F867" s="618"/>
      <c r="G867" s="612"/>
      <c r="H867" s="632"/>
      <c r="I867" s="607"/>
      <c r="J867" s="625"/>
      <c r="K867" s="607"/>
      <c r="L867" s="607"/>
      <c r="M867" s="605"/>
      <c r="N867" s="618"/>
      <c r="O867" s="623"/>
      <c r="P867" s="626"/>
      <c r="Q867" s="624"/>
      <c r="R867" s="618"/>
      <c r="S867" s="627"/>
      <c r="T867" s="618"/>
      <c r="U867" s="618"/>
      <c r="V867" s="618"/>
      <c r="W867" s="623"/>
      <c r="X867" s="618"/>
      <c r="Y867" s="623"/>
      <c r="Z867" s="628"/>
    </row>
    <row r="868" spans="1:26" ht="27" customHeight="1" x14ac:dyDescent="0.25">
      <c r="A868" s="605"/>
      <c r="B868" s="605"/>
      <c r="C868" s="636"/>
      <c r="D868" s="631"/>
      <c r="E868" s="618"/>
      <c r="F868" s="618"/>
      <c r="G868" s="612"/>
      <c r="H868" s="632"/>
      <c r="I868" s="607"/>
      <c r="J868" s="625"/>
      <c r="K868" s="607"/>
      <c r="L868" s="607"/>
      <c r="M868" s="605"/>
      <c r="N868" s="618"/>
      <c r="O868" s="623"/>
      <c r="P868" s="626"/>
      <c r="Q868" s="624"/>
      <c r="R868" s="618"/>
      <c r="S868" s="627"/>
      <c r="T868" s="618"/>
      <c r="U868" s="618"/>
      <c r="V868" s="618"/>
      <c r="W868" s="623"/>
      <c r="X868" s="618"/>
      <c r="Y868" s="623"/>
      <c r="Z868" s="628"/>
    </row>
    <row r="869" spans="1:26" ht="27" customHeight="1" x14ac:dyDescent="0.25">
      <c r="A869" s="605"/>
      <c r="B869" s="605"/>
      <c r="C869" s="636"/>
      <c r="D869" s="631"/>
      <c r="E869" s="618"/>
      <c r="F869" s="618"/>
      <c r="G869" s="612"/>
      <c r="H869" s="632"/>
      <c r="I869" s="607"/>
      <c r="J869" s="625"/>
      <c r="K869" s="607"/>
      <c r="L869" s="607"/>
      <c r="M869" s="605"/>
      <c r="N869" s="618"/>
      <c r="O869" s="623"/>
      <c r="P869" s="626"/>
      <c r="Q869" s="624"/>
      <c r="R869" s="618"/>
      <c r="S869" s="627"/>
      <c r="T869" s="618"/>
      <c r="U869" s="618"/>
      <c r="V869" s="618"/>
      <c r="W869" s="623"/>
      <c r="X869" s="618"/>
      <c r="Y869" s="623"/>
      <c r="Z869" s="628"/>
    </row>
    <row r="870" spans="1:26" ht="27" customHeight="1" x14ac:dyDescent="0.25">
      <c r="A870" s="605"/>
      <c r="B870" s="605"/>
      <c r="C870" s="636"/>
      <c r="D870" s="631"/>
      <c r="E870" s="618"/>
      <c r="F870" s="618"/>
      <c r="G870" s="612"/>
      <c r="H870" s="632"/>
      <c r="I870" s="607"/>
      <c r="J870" s="625"/>
      <c r="K870" s="607"/>
      <c r="L870" s="607"/>
      <c r="M870" s="605"/>
      <c r="N870" s="618"/>
      <c r="O870" s="623"/>
      <c r="P870" s="626"/>
      <c r="Q870" s="624"/>
      <c r="R870" s="618"/>
      <c r="S870" s="627"/>
      <c r="T870" s="618"/>
      <c r="U870" s="618"/>
      <c r="V870" s="618"/>
      <c r="W870" s="623"/>
      <c r="X870" s="618"/>
      <c r="Y870" s="623"/>
      <c r="Z870" s="628"/>
    </row>
    <row r="871" spans="1:26" ht="27" customHeight="1" x14ac:dyDescent="0.25">
      <c r="A871" s="605"/>
      <c r="B871" s="605"/>
      <c r="C871" s="636"/>
      <c r="D871" s="631"/>
      <c r="E871" s="618"/>
      <c r="F871" s="618"/>
      <c r="G871" s="612"/>
      <c r="H871" s="632"/>
      <c r="I871" s="607"/>
      <c r="J871" s="625"/>
      <c r="K871" s="607"/>
      <c r="L871" s="607"/>
      <c r="M871" s="605"/>
      <c r="N871" s="618"/>
      <c r="O871" s="623"/>
      <c r="P871" s="626"/>
      <c r="Q871" s="624"/>
      <c r="R871" s="618"/>
      <c r="S871" s="627"/>
      <c r="T871" s="618"/>
      <c r="U871" s="618"/>
      <c r="V871" s="618"/>
      <c r="W871" s="623"/>
      <c r="X871" s="618"/>
      <c r="Y871" s="623"/>
      <c r="Z871" s="628"/>
    </row>
    <row r="872" spans="1:26" ht="27" customHeight="1" x14ac:dyDescent="0.25">
      <c r="A872" s="605"/>
      <c r="B872" s="605"/>
      <c r="C872" s="636"/>
      <c r="D872" s="631"/>
      <c r="E872" s="618"/>
      <c r="F872" s="618"/>
      <c r="G872" s="612"/>
      <c r="H872" s="632"/>
      <c r="I872" s="607"/>
      <c r="J872" s="625"/>
      <c r="K872" s="607"/>
      <c r="L872" s="607"/>
      <c r="M872" s="605"/>
      <c r="N872" s="618"/>
      <c r="O872" s="623"/>
      <c r="P872" s="626"/>
      <c r="Q872" s="624"/>
      <c r="R872" s="618"/>
      <c r="S872" s="627"/>
      <c r="T872" s="618"/>
      <c r="U872" s="618"/>
      <c r="V872" s="618"/>
      <c r="W872" s="623"/>
      <c r="X872" s="618"/>
      <c r="Y872" s="623"/>
      <c r="Z872" s="628"/>
    </row>
    <row r="873" spans="1:26" ht="27" customHeight="1" x14ac:dyDescent="0.25">
      <c r="A873" s="605"/>
      <c r="B873" s="605"/>
      <c r="C873" s="636"/>
      <c r="D873" s="631"/>
      <c r="E873" s="618"/>
      <c r="F873" s="618"/>
      <c r="G873" s="612" t="str" cm="1">
        <f t="array" ref="G873">IF(E873="JAL", _xlfn.XLOOKUP(F873,JAL[JAL],Listas!$C$272:$C$455),IF(E873 = "Concejo",_xlfn.XLOOKUP(F873,Listas!$B$207:$B$253,Listas!$C$207:$C$253),IF(E873="Congreso",_xlfn.XLOOKUP(F873,Listas!$B$127:$B$189,Listas!$C$127:$C$189), "")))</f>
        <v/>
      </c>
      <c r="H873" s="632"/>
      <c r="I873" s="607"/>
      <c r="J873" s="625"/>
      <c r="K873" s="607"/>
      <c r="L873" s="607"/>
      <c r="M873" s="605"/>
      <c r="N873" s="618"/>
      <c r="O873" s="623"/>
      <c r="P873" s="626"/>
      <c r="Q873" s="624"/>
      <c r="R873" s="618"/>
      <c r="S873" s="627"/>
      <c r="T873" s="618"/>
      <c r="U873" s="618"/>
      <c r="V873" s="618"/>
      <c r="W873" s="623"/>
      <c r="X873" s="618"/>
      <c r="Y873" s="623"/>
      <c r="Z873" s="628"/>
    </row>
    <row r="874" spans="1:26" ht="27" customHeight="1" x14ac:dyDescent="0.25">
      <c r="A874" s="605"/>
      <c r="B874" s="605"/>
      <c r="C874" s="636"/>
      <c r="D874" s="631"/>
      <c r="E874" s="618"/>
      <c r="F874" s="618"/>
      <c r="G874" s="612" t="str" cm="1">
        <f t="array" ref="G874">IF(E874="JAL", _xlfn.XLOOKUP(F874,JAL[JAL],Listas!$C$272:$C$455),IF(E874 = "Concejo",_xlfn.XLOOKUP(F874,Listas!$B$207:$B$253,Listas!$C$207:$C$253),IF(E874="Congreso",_xlfn.XLOOKUP(F874,Listas!$B$127:$B$189,Listas!$C$127:$C$189), "")))</f>
        <v/>
      </c>
      <c r="H874" s="632"/>
      <c r="I874" s="607"/>
      <c r="J874" s="625"/>
      <c r="K874" s="607"/>
      <c r="L874" s="607"/>
      <c r="M874" s="605"/>
      <c r="N874" s="618"/>
      <c r="O874" s="623"/>
      <c r="P874" s="626"/>
      <c r="Q874" s="624"/>
      <c r="R874" s="618"/>
      <c r="S874" s="627"/>
      <c r="T874" s="618"/>
      <c r="U874" s="618"/>
      <c r="V874" s="618"/>
      <c r="W874" s="623"/>
      <c r="X874" s="618"/>
      <c r="Y874" s="623"/>
      <c r="Z874" s="628"/>
    </row>
    <row r="875" spans="1:26" ht="27" customHeight="1" x14ac:dyDescent="0.25">
      <c r="A875" s="605"/>
      <c r="B875" s="605"/>
      <c r="C875" s="636"/>
      <c r="D875" s="631"/>
      <c r="E875" s="618"/>
      <c r="F875" s="618"/>
      <c r="G875" s="612" t="str" cm="1">
        <f t="array" ref="G875">IF(E875="JAL", _xlfn.XLOOKUP(F875,JAL[JAL],Listas!$C$272:$C$455),IF(E875 = "Concejo",_xlfn.XLOOKUP(F875,Listas!$B$207:$B$253,Listas!$C$207:$C$253),IF(E875="Congreso",_xlfn.XLOOKUP(F875,Listas!$B$127:$B$189,Listas!$C$127:$C$189), "")))</f>
        <v/>
      </c>
      <c r="H875" s="632"/>
      <c r="I875" s="607"/>
      <c r="J875" s="625"/>
      <c r="K875" s="607"/>
      <c r="L875" s="607"/>
      <c r="M875" s="605"/>
      <c r="N875" s="618"/>
      <c r="O875" s="623"/>
      <c r="P875" s="626"/>
      <c r="Q875" s="624"/>
      <c r="R875" s="618"/>
      <c r="S875" s="627"/>
      <c r="T875" s="618"/>
      <c r="U875" s="618"/>
      <c r="V875" s="618"/>
      <c r="W875" s="623"/>
      <c r="X875" s="618"/>
      <c r="Y875" s="623"/>
      <c r="Z875" s="628"/>
    </row>
    <row r="876" spans="1:26" ht="27" customHeight="1" x14ac:dyDescent="0.25">
      <c r="A876" s="605"/>
      <c r="B876" s="605"/>
      <c r="C876" s="636"/>
      <c r="D876" s="631"/>
      <c r="E876" s="618"/>
      <c r="F876" s="618"/>
      <c r="G876" s="612" t="str" cm="1">
        <f t="array" ref="G876">IF(E876="JAL", _xlfn.XLOOKUP(F876,JAL[JAL],Listas!$C$272:$C$455),IF(E876 = "Concejo",_xlfn.XLOOKUP(F876,Listas!$B$207:$B$253,Listas!$C$207:$C$253),IF(E876="Congreso",_xlfn.XLOOKUP(F876,Listas!$B$127:$B$189,Listas!$C$127:$C$189), "")))</f>
        <v/>
      </c>
      <c r="H876" s="632"/>
      <c r="I876" s="607"/>
      <c r="J876" s="625"/>
      <c r="K876" s="607"/>
      <c r="L876" s="607"/>
      <c r="M876" s="605"/>
      <c r="N876" s="618"/>
      <c r="O876" s="623"/>
      <c r="P876" s="626"/>
      <c r="Q876" s="624"/>
      <c r="R876" s="618"/>
      <c r="S876" s="627"/>
      <c r="T876" s="618"/>
      <c r="U876" s="618"/>
      <c r="V876" s="618"/>
      <c r="W876" s="623"/>
      <c r="X876" s="618"/>
      <c r="Y876" s="623"/>
      <c r="Z876" s="628"/>
    </row>
    <row r="877" spans="1:26" ht="27" customHeight="1" x14ac:dyDescent="0.25">
      <c r="A877" s="605"/>
      <c r="B877" s="605"/>
      <c r="C877" s="636"/>
      <c r="D877" s="631"/>
      <c r="E877" s="618"/>
      <c r="F877" s="618"/>
      <c r="G877" s="612" t="str" cm="1">
        <f t="array" ref="G877">IF(E877="JAL", _xlfn.XLOOKUP(F877,JAL[JAL],Listas!$C$272:$C$455),IF(E877 = "Concejo",_xlfn.XLOOKUP(F877,Listas!$B$207:$B$253,Listas!$C$207:$C$253),IF(E877="Congreso",_xlfn.XLOOKUP(F877,Listas!$B$127:$B$189,Listas!$C$127:$C$189), "")))</f>
        <v/>
      </c>
      <c r="H877" s="632"/>
      <c r="I877" s="607"/>
      <c r="J877" s="625"/>
      <c r="K877" s="607"/>
      <c r="L877" s="607"/>
      <c r="M877" s="605"/>
      <c r="N877" s="618"/>
      <c r="O877" s="623"/>
      <c r="P877" s="626"/>
      <c r="Q877" s="624"/>
      <c r="R877" s="618"/>
      <c r="S877" s="627"/>
      <c r="T877" s="618"/>
      <c r="U877" s="618"/>
      <c r="V877" s="618"/>
      <c r="W877" s="623"/>
      <c r="X877" s="618"/>
      <c r="Y877" s="623"/>
      <c r="Z877" s="628"/>
    </row>
    <row r="878" spans="1:26" ht="27" customHeight="1" x14ac:dyDescent="0.25">
      <c r="A878" s="605"/>
      <c r="B878" s="605"/>
      <c r="C878" s="636"/>
      <c r="D878" s="631"/>
      <c r="E878" s="618"/>
      <c r="F878" s="618"/>
      <c r="G878" s="612" t="str" cm="1">
        <f t="array" ref="G878">IF(E878="JAL", _xlfn.XLOOKUP(F878,JAL[JAL],Listas!$C$272:$C$455),IF(E878 = "Concejo",_xlfn.XLOOKUP(F878,Listas!$B$207:$B$253,Listas!$C$207:$C$253),IF(E878="Congreso",_xlfn.XLOOKUP(F878,Listas!$B$127:$B$189,Listas!$C$127:$C$189), "")))</f>
        <v/>
      </c>
      <c r="H878" s="632"/>
      <c r="I878" s="607"/>
      <c r="J878" s="625"/>
      <c r="K878" s="607"/>
      <c r="L878" s="607"/>
      <c r="M878" s="605"/>
      <c r="N878" s="618"/>
      <c r="O878" s="623"/>
      <c r="P878" s="626"/>
      <c r="Q878" s="624"/>
      <c r="R878" s="618"/>
      <c r="S878" s="627"/>
      <c r="T878" s="618"/>
      <c r="U878" s="618"/>
      <c r="V878" s="618"/>
      <c r="W878" s="623"/>
      <c r="X878" s="618"/>
      <c r="Y878" s="623"/>
      <c r="Z878" s="628"/>
    </row>
    <row r="879" spans="1:26" ht="27" customHeight="1" x14ac:dyDescent="0.25">
      <c r="A879" s="605"/>
      <c r="B879" s="605"/>
      <c r="C879" s="636"/>
      <c r="D879" s="631"/>
      <c r="E879" s="618"/>
      <c r="F879" s="618"/>
      <c r="G879" s="612" t="str" cm="1">
        <f t="array" ref="G879">IF(E879="JAL", _xlfn.XLOOKUP(F879,JAL[JAL],Listas!$C$272:$C$455),IF(E879 = "Concejo",_xlfn.XLOOKUP(F879,Listas!$B$207:$B$253,Listas!$C$207:$C$253),IF(E879="Congreso",_xlfn.XLOOKUP(F879,Listas!$B$127:$B$189,Listas!$C$127:$C$189), "")))</f>
        <v/>
      </c>
      <c r="H879" s="632"/>
      <c r="I879" s="607"/>
      <c r="J879" s="625"/>
      <c r="K879" s="607"/>
      <c r="L879" s="607"/>
      <c r="M879" s="605"/>
      <c r="N879" s="618"/>
      <c r="O879" s="623"/>
      <c r="P879" s="626"/>
      <c r="Q879" s="624"/>
      <c r="R879" s="618"/>
      <c r="S879" s="627"/>
      <c r="T879" s="618"/>
      <c r="U879" s="618"/>
      <c r="V879" s="618"/>
      <c r="W879" s="623"/>
      <c r="X879" s="618"/>
      <c r="Y879" s="623"/>
      <c r="Z879" s="628"/>
    </row>
    <row r="880" spans="1:26" ht="27" customHeight="1" x14ac:dyDescent="0.25">
      <c r="A880" s="605"/>
      <c r="B880" s="605"/>
      <c r="C880" s="636"/>
      <c r="D880" s="631"/>
      <c r="E880" s="618"/>
      <c r="F880" s="618"/>
      <c r="G880" s="612" t="str" cm="1">
        <f t="array" ref="G880">IF(E880="JAL", _xlfn.XLOOKUP(F880,JAL[JAL],Listas!$C$272:$C$455),IF(E880 = "Concejo",_xlfn.XLOOKUP(F880,Listas!$B$207:$B$253,Listas!$C$207:$C$253),IF(E880="Congreso",_xlfn.XLOOKUP(F880,Listas!$B$127:$B$189,Listas!$C$127:$C$189), "")))</f>
        <v/>
      </c>
      <c r="H880" s="632"/>
      <c r="I880" s="607"/>
      <c r="J880" s="625"/>
      <c r="K880" s="607"/>
      <c r="L880" s="607"/>
      <c r="M880" s="605"/>
      <c r="N880" s="618"/>
      <c r="O880" s="623"/>
      <c r="P880" s="626"/>
      <c r="Q880" s="624"/>
      <c r="R880" s="618"/>
      <c r="S880" s="627"/>
      <c r="T880" s="618"/>
      <c r="U880" s="618"/>
      <c r="V880" s="618"/>
      <c r="W880" s="623"/>
      <c r="X880" s="618"/>
      <c r="Y880" s="623"/>
      <c r="Z880" s="628"/>
    </row>
    <row r="881" spans="1:26" ht="27" customHeight="1" x14ac:dyDescent="0.25">
      <c r="A881" s="605"/>
      <c r="B881" s="605"/>
      <c r="C881" s="636"/>
      <c r="D881" s="631"/>
      <c r="E881" s="618"/>
      <c r="F881" s="618"/>
      <c r="G881" s="612" t="str" cm="1">
        <f t="array" ref="G881">IF(E881="JAL", _xlfn.XLOOKUP(F881,JAL[JAL],Listas!$C$272:$C$455),IF(E881 = "Concejo",_xlfn.XLOOKUP(F881,Listas!$B$207:$B$253,Listas!$C$207:$C$253),IF(E881="Congreso",_xlfn.XLOOKUP(F881,Listas!$B$127:$B$189,Listas!$C$127:$C$189), "")))</f>
        <v/>
      </c>
      <c r="H881" s="632"/>
      <c r="I881" s="607"/>
      <c r="J881" s="625"/>
      <c r="K881" s="607"/>
      <c r="L881" s="607"/>
      <c r="M881" s="605"/>
      <c r="N881" s="618"/>
      <c r="O881" s="623"/>
      <c r="P881" s="626"/>
      <c r="Q881" s="624"/>
      <c r="R881" s="618"/>
      <c r="S881" s="627"/>
      <c r="T881" s="618"/>
      <c r="U881" s="618"/>
      <c r="V881" s="618"/>
      <c r="W881" s="623"/>
      <c r="X881" s="618"/>
      <c r="Y881" s="623"/>
      <c r="Z881" s="628"/>
    </row>
    <row r="882" spans="1:26" ht="27" customHeight="1" x14ac:dyDescent="0.25">
      <c r="A882" s="605"/>
      <c r="B882" s="605"/>
      <c r="C882" s="636"/>
      <c r="D882" s="631"/>
      <c r="E882" s="618"/>
      <c r="F882" s="618"/>
      <c r="G882" s="612" t="str" cm="1">
        <f t="array" ref="G882">IF(E882="JAL", _xlfn.XLOOKUP(F882,JAL[JAL],Listas!$C$272:$C$455),IF(E882 = "Concejo",_xlfn.XLOOKUP(F882,Listas!$B$207:$B$253,Listas!$C$207:$C$253),IF(E882="Congreso",_xlfn.XLOOKUP(F882,Listas!$B$127:$B$189,Listas!$C$127:$C$189), "")))</f>
        <v/>
      </c>
      <c r="H882" s="632"/>
      <c r="I882" s="607"/>
      <c r="J882" s="625"/>
      <c r="K882" s="607"/>
      <c r="L882" s="607"/>
      <c r="M882" s="605"/>
      <c r="N882" s="618"/>
      <c r="O882" s="623"/>
      <c r="P882" s="626"/>
      <c r="Q882" s="624"/>
      <c r="R882" s="618"/>
      <c r="S882" s="627"/>
      <c r="T882" s="618"/>
      <c r="U882" s="618"/>
      <c r="V882" s="618"/>
      <c r="W882" s="623"/>
      <c r="X882" s="618"/>
      <c r="Y882" s="623"/>
      <c r="Z882" s="628"/>
    </row>
    <row r="883" spans="1:26" ht="27" customHeight="1" x14ac:dyDescent="0.25">
      <c r="A883" s="605"/>
      <c r="B883" s="605"/>
      <c r="C883" s="636"/>
      <c r="D883" s="631"/>
      <c r="E883" s="618"/>
      <c r="F883" s="618"/>
      <c r="G883" s="612" t="str" cm="1">
        <f t="array" ref="G883">IF(E883="JAL", _xlfn.XLOOKUP(F883,JAL[JAL],Listas!$C$272:$C$455),IF(E883 = "Concejo",_xlfn.XLOOKUP(F883,Listas!$B$207:$B$252,Listas!$C$207:$C$252),IF(E883="Congreso",_xlfn.XLOOKUP(F883,Listas!$B$127:$B$189,Listas!$C$127:$C$189), "")))</f>
        <v/>
      </c>
      <c r="H883" s="632"/>
      <c r="I883" s="607"/>
      <c r="J883" s="625"/>
      <c r="K883" s="607"/>
      <c r="L883" s="607"/>
      <c r="M883" s="605"/>
      <c r="N883" s="618"/>
      <c r="O883" s="623"/>
      <c r="P883" s="626"/>
      <c r="Q883" s="624"/>
      <c r="R883" s="618"/>
      <c r="S883" s="627"/>
      <c r="T883" s="618"/>
      <c r="U883" s="618"/>
      <c r="V883" s="618"/>
      <c r="W883" s="623"/>
      <c r="X883" s="618"/>
      <c r="Y883" s="623"/>
      <c r="Z883" s="628"/>
    </row>
    <row r="884" spans="1:26" ht="27" customHeight="1" x14ac:dyDescent="0.25">
      <c r="A884" s="605"/>
      <c r="B884" s="605"/>
      <c r="C884" s="636"/>
      <c r="D884" s="631"/>
      <c r="E884" s="618"/>
      <c r="F884" s="618"/>
      <c r="G884" s="612" t="str" cm="1">
        <f t="array" ref="G884">IF(E884="JAL", _xlfn.XLOOKUP(F884,JAL[JAL],Listas!$C$272:$C$455),IF(E884 = "Concejo",_xlfn.XLOOKUP(F884,Listas!$B$207:$B$252,Listas!$C$207:$C$252),IF(E884="Congreso",_xlfn.XLOOKUP(F884,Listas!$B$127:$B$189,Listas!$C$127:$C$189), "")))</f>
        <v/>
      </c>
      <c r="H884" s="632"/>
      <c r="I884" s="607"/>
      <c r="J884" s="625"/>
      <c r="K884" s="607"/>
      <c r="L884" s="607"/>
      <c r="M884" s="605"/>
      <c r="N884" s="618"/>
      <c r="O884" s="623"/>
      <c r="P884" s="626"/>
      <c r="Q884" s="624"/>
      <c r="R884" s="618"/>
      <c r="S884" s="627"/>
      <c r="T884" s="618"/>
      <c r="U884" s="618"/>
      <c r="V884" s="618"/>
      <c r="W884" s="623"/>
      <c r="X884" s="618"/>
      <c r="Y884" s="623"/>
      <c r="Z884" s="628"/>
    </row>
    <row r="885" spans="1:26" ht="27" customHeight="1" x14ac:dyDescent="0.25">
      <c r="A885" s="605"/>
      <c r="B885" s="605"/>
      <c r="C885" s="636"/>
      <c r="D885" s="631"/>
      <c r="E885" s="618"/>
      <c r="F885" s="618"/>
      <c r="G885" s="612" t="str" cm="1">
        <f t="array" ref="G885">IF(E885="JAL", _xlfn.XLOOKUP(F885,JAL[JAL],Listas!$C$272:$C$455),IF(E885 = "Concejo",_xlfn.XLOOKUP(F885,Listas!$B$207:$B$252,Listas!$C$207:$C$252),IF(E885="Congreso",_xlfn.XLOOKUP(F885,Listas!$B$127:$B$189,Listas!$C$127:$C$189), "")))</f>
        <v/>
      </c>
      <c r="H885" s="632"/>
      <c r="I885" s="607"/>
      <c r="J885" s="625"/>
      <c r="K885" s="607"/>
      <c r="L885" s="607"/>
      <c r="M885" s="605"/>
      <c r="N885" s="618"/>
      <c r="O885" s="623"/>
      <c r="P885" s="626"/>
      <c r="Q885" s="624"/>
      <c r="R885" s="618"/>
      <c r="S885" s="627"/>
      <c r="T885" s="618"/>
      <c r="U885" s="618"/>
      <c r="V885" s="618"/>
      <c r="W885" s="623"/>
      <c r="X885" s="618"/>
      <c r="Y885" s="623"/>
      <c r="Z885" s="628"/>
    </row>
    <row r="886" spans="1:26" ht="27" customHeight="1" x14ac:dyDescent="0.25">
      <c r="A886" s="605"/>
      <c r="B886" s="605"/>
      <c r="C886" s="636"/>
      <c r="D886" s="631"/>
      <c r="E886" s="618"/>
      <c r="F886" s="618"/>
      <c r="G886" s="612" t="str" cm="1">
        <f t="array" ref="G886">IF(E886="JAL", _xlfn.XLOOKUP(F886,JAL[JAL],Listas!$C$272:$C$455),IF(E886 = "Concejo",_xlfn.XLOOKUP(F886,Listas!$B$207:$B$252,Listas!$C$207:$C$252),IF(E886="Congreso",_xlfn.XLOOKUP(F886,Listas!$B$127:$B$189,Listas!$C$127:$C$189), "")))</f>
        <v/>
      </c>
      <c r="H886" s="632"/>
      <c r="I886" s="607"/>
      <c r="J886" s="625"/>
      <c r="K886" s="607"/>
      <c r="L886" s="607"/>
      <c r="M886" s="605"/>
      <c r="N886" s="618"/>
      <c r="O886" s="623"/>
      <c r="P886" s="626"/>
      <c r="Q886" s="624"/>
      <c r="R886" s="618"/>
      <c r="S886" s="627"/>
      <c r="T886" s="618"/>
      <c r="U886" s="618"/>
      <c r="V886" s="618"/>
      <c r="W886" s="623"/>
      <c r="X886" s="618"/>
      <c r="Y886" s="623"/>
      <c r="Z886" s="628"/>
    </row>
    <row r="887" spans="1:26" ht="27" customHeight="1" x14ac:dyDescent="0.25">
      <c r="A887" s="605"/>
      <c r="B887" s="605"/>
      <c r="C887" s="636"/>
      <c r="D887" s="631"/>
      <c r="E887" s="618"/>
      <c r="F887" s="618"/>
      <c r="G887" s="612" t="str" cm="1">
        <f t="array" ref="G887">IF(E887="JAL", _xlfn.XLOOKUP(F887,JAL[JAL],Listas!$C$272:$C$455),IF(E887 = "Concejo",_xlfn.XLOOKUP(F887,Listas!$B$207:$B$252,Listas!$C$207:$C$252),IF(E887="Congreso",_xlfn.XLOOKUP(F887,Listas!$B$127:$B$189,Listas!$C$127:$C$189), "")))</f>
        <v/>
      </c>
      <c r="H887" s="632"/>
      <c r="I887" s="607"/>
      <c r="J887" s="625"/>
      <c r="K887" s="607"/>
      <c r="L887" s="607"/>
      <c r="M887" s="605"/>
      <c r="N887" s="618"/>
      <c r="O887" s="623"/>
      <c r="P887" s="626"/>
      <c r="Q887" s="624"/>
      <c r="R887" s="618"/>
      <c r="S887" s="627"/>
      <c r="T887" s="618"/>
      <c r="U887" s="618"/>
      <c r="V887" s="618"/>
      <c r="W887" s="623"/>
      <c r="X887" s="618"/>
      <c r="Y887" s="623"/>
      <c r="Z887" s="628"/>
    </row>
    <row r="888" spans="1:26" ht="27" customHeight="1" x14ac:dyDescent="0.25">
      <c r="A888" s="605"/>
      <c r="B888" s="605"/>
      <c r="C888" s="636"/>
      <c r="D888" s="631"/>
      <c r="E888" s="618"/>
      <c r="F888" s="618"/>
      <c r="G888" s="612" t="str" cm="1">
        <f t="array" ref="G888">IF(E888="JAL", _xlfn.XLOOKUP(F888,JAL[JAL],Listas!$C$272:$C$455),IF(E888 = "Concejo",_xlfn.XLOOKUP(F888,Listas!$B$207:$B$252,Listas!$C$207:$C$252),IF(E888="Congreso",_xlfn.XLOOKUP(F888,Listas!$B$127:$B$189,Listas!$C$127:$C$189), "")))</f>
        <v/>
      </c>
      <c r="H888" s="632"/>
      <c r="I888" s="607"/>
      <c r="J888" s="625"/>
      <c r="K888" s="607"/>
      <c r="L888" s="607"/>
      <c r="M888" s="605"/>
      <c r="N888" s="618"/>
      <c r="O888" s="623"/>
      <c r="P888" s="626"/>
      <c r="Q888" s="624"/>
      <c r="R888" s="618"/>
      <c r="S888" s="627"/>
      <c r="T888" s="618"/>
      <c r="U888" s="618"/>
      <c r="V888" s="618"/>
      <c r="W888" s="623"/>
      <c r="X888" s="618"/>
      <c r="Y888" s="623"/>
      <c r="Z888" s="628"/>
    </row>
    <row r="889" spans="1:26" ht="27" customHeight="1" x14ac:dyDescent="0.25">
      <c r="A889" s="605"/>
      <c r="B889" s="605"/>
      <c r="C889" s="636"/>
      <c r="D889" s="631"/>
      <c r="E889" s="618"/>
      <c r="F889" s="618"/>
      <c r="G889" s="612" t="str" cm="1">
        <f t="array" ref="G889">IF(E889="JAL", _xlfn.XLOOKUP(F889,JAL[JAL],Listas!$C$272:$C$455),IF(E889 = "Concejo",_xlfn.XLOOKUP(F889,Listas!$B$207:$B$252,Listas!$C$207:$C$252),IF(E889="Congreso",_xlfn.XLOOKUP(F889,Listas!$B$127:$B$189,Listas!$C$127:$C$189), "")))</f>
        <v/>
      </c>
      <c r="H889" s="632"/>
      <c r="I889" s="607"/>
      <c r="J889" s="625"/>
      <c r="K889" s="607"/>
      <c r="L889" s="607"/>
      <c r="M889" s="605"/>
      <c r="N889" s="618"/>
      <c r="O889" s="623"/>
      <c r="P889" s="626"/>
      <c r="Q889" s="624"/>
      <c r="R889" s="618"/>
      <c r="S889" s="627"/>
      <c r="T889" s="618"/>
      <c r="U889" s="618"/>
      <c r="V889" s="618"/>
      <c r="W889" s="623"/>
      <c r="X889" s="618"/>
      <c r="Y889" s="623"/>
      <c r="Z889" s="628"/>
    </row>
    <row r="890" spans="1:26" ht="27" customHeight="1" x14ac:dyDescent="0.25">
      <c r="A890" s="605"/>
      <c r="B890" s="605"/>
      <c r="C890" s="636"/>
      <c r="D890" s="631"/>
      <c r="E890" s="618"/>
      <c r="F890" s="618"/>
      <c r="G890" s="612" t="str" cm="1">
        <f t="array" ref="G890">IF(E890="JAL", _xlfn.XLOOKUP(F890,JAL[JAL],Listas!$C$272:$C$455),IF(E890 = "Concejo",_xlfn.XLOOKUP(F890,Listas!$B$207:$B$252,Listas!$C$207:$C$252),IF(E890="Congreso",_xlfn.XLOOKUP(F890,Listas!$B$127:$B$189,Listas!$C$127:$C$189), "")))</f>
        <v/>
      </c>
      <c r="H890" s="632"/>
      <c r="I890" s="607"/>
      <c r="J890" s="625"/>
      <c r="K890" s="607"/>
      <c r="L890" s="607"/>
      <c r="M890" s="605"/>
      <c r="N890" s="618"/>
      <c r="O890" s="623"/>
      <c r="P890" s="626"/>
      <c r="Q890" s="624"/>
      <c r="R890" s="618"/>
      <c r="S890" s="627"/>
      <c r="T890" s="618"/>
      <c r="U890" s="618"/>
      <c r="V890" s="618"/>
      <c r="W890" s="623"/>
      <c r="X890" s="618"/>
      <c r="Y890" s="623"/>
      <c r="Z890" s="628"/>
    </row>
    <row r="891" spans="1:26" ht="27" customHeight="1" x14ac:dyDescent="0.25">
      <c r="A891" s="605"/>
      <c r="B891" s="605"/>
      <c r="C891" s="636"/>
      <c r="D891" s="631"/>
      <c r="E891" s="618"/>
      <c r="F891" s="618"/>
      <c r="G891" s="612" t="str" cm="1">
        <f t="array" ref="G891">IF(E891="JAL", _xlfn.XLOOKUP(F891,JAL[JAL],Listas!$C$272:$C$455),IF(E891 = "Concejo",_xlfn.XLOOKUP(F891,Listas!$B$207:$B$252,Listas!$C$207:$C$252),IF(E891="Congreso",_xlfn.XLOOKUP(F891,Listas!$B$127:$B$189,Listas!$C$127:$C$189), "")))</f>
        <v/>
      </c>
      <c r="H891" s="632"/>
      <c r="I891" s="607"/>
      <c r="J891" s="625"/>
      <c r="K891" s="607"/>
      <c r="L891" s="607"/>
      <c r="M891" s="605"/>
      <c r="N891" s="618"/>
      <c r="O891" s="623"/>
      <c r="P891" s="626"/>
      <c r="Q891" s="624"/>
      <c r="R891" s="618"/>
      <c r="S891" s="627"/>
      <c r="T891" s="618"/>
      <c r="U891" s="618"/>
      <c r="V891" s="618"/>
      <c r="W891" s="623"/>
      <c r="X891" s="618"/>
      <c r="Y891" s="623"/>
      <c r="Z891" s="628"/>
    </row>
    <row r="892" spans="1:26" ht="27" customHeight="1" x14ac:dyDescent="0.25">
      <c r="A892" s="605"/>
      <c r="B892" s="605"/>
      <c r="C892" s="636"/>
      <c r="D892" s="631"/>
      <c r="E892" s="618"/>
      <c r="F892" s="618"/>
      <c r="G892" s="612" t="str" cm="1">
        <f t="array" ref="G892">IF(E892="JAL", _xlfn.XLOOKUP(F892,JAL[JAL],Listas!$C$272:$C$455),IF(E892 = "Concejo",_xlfn.XLOOKUP(F892,Listas!$B$207:$B$252,Listas!$C$207:$C$252),IF(E892="Congreso",_xlfn.XLOOKUP(F892,Listas!$B$127:$B$189,Listas!$C$127:$C$189), "")))</f>
        <v/>
      </c>
      <c r="H892" s="632"/>
      <c r="I892" s="607"/>
      <c r="J892" s="625"/>
      <c r="K892" s="607"/>
      <c r="L892" s="607"/>
      <c r="M892" s="605"/>
      <c r="N892" s="618"/>
      <c r="O892" s="623"/>
      <c r="P892" s="626"/>
      <c r="Q892" s="624"/>
      <c r="R892" s="618"/>
      <c r="S892" s="627"/>
      <c r="T892" s="618"/>
      <c r="U892" s="618"/>
      <c r="V892" s="618"/>
      <c r="W892" s="623"/>
      <c r="X892" s="618"/>
      <c r="Y892" s="623"/>
      <c r="Z892" s="628"/>
    </row>
    <row r="893" spans="1:26" ht="27" customHeight="1" x14ac:dyDescent="0.25">
      <c r="A893" s="605"/>
      <c r="B893" s="605"/>
      <c r="C893" s="636"/>
      <c r="D893" s="631"/>
      <c r="E893" s="618"/>
      <c r="F893" s="618"/>
      <c r="G893" s="612" t="str" cm="1">
        <f t="array" ref="G893">IF(E893="JAL", _xlfn.XLOOKUP(F893,JAL[JAL],Listas!$C$272:$C$455),IF(E893 = "Concejo",_xlfn.XLOOKUP(F893,Listas!$B$207:$B$252,Listas!$C$207:$C$252),IF(E893="Congreso",_xlfn.XLOOKUP(F893,Listas!$B$127:$B$189,Listas!$C$127:$C$189), "")))</f>
        <v/>
      </c>
      <c r="H893" s="632"/>
      <c r="I893" s="607"/>
      <c r="J893" s="625"/>
      <c r="K893" s="607"/>
      <c r="L893" s="607"/>
      <c r="M893" s="605"/>
      <c r="N893" s="618"/>
      <c r="O893" s="623"/>
      <c r="P893" s="626"/>
      <c r="Q893" s="624"/>
      <c r="R893" s="618"/>
      <c r="S893" s="627"/>
      <c r="T893" s="618"/>
      <c r="U893" s="618"/>
      <c r="V893" s="618"/>
      <c r="W893" s="623"/>
      <c r="X893" s="618"/>
      <c r="Y893" s="623"/>
      <c r="Z893" s="628"/>
    </row>
    <row r="894" spans="1:26" ht="27" customHeight="1" x14ac:dyDescent="0.25">
      <c r="A894" s="605"/>
      <c r="B894" s="605"/>
      <c r="C894" s="636"/>
      <c r="D894" s="631"/>
      <c r="E894" s="618"/>
      <c r="F894" s="618"/>
      <c r="G894" s="612" t="str" cm="1">
        <f t="array" ref="G894">IF(E894="JAL", _xlfn.XLOOKUP(F894,JAL[JAL],Listas!$C$272:$C$455),IF(E894 = "Concejo",_xlfn.XLOOKUP(F894,Listas!$B$207:$B$252,Listas!$C$207:$C$252),IF(E894="Congreso",_xlfn.XLOOKUP(F894,Listas!$B$127:$B$189,Listas!$C$127:$C$189), "")))</f>
        <v/>
      </c>
      <c r="H894" s="632"/>
      <c r="I894" s="607"/>
      <c r="J894" s="625"/>
      <c r="K894" s="607"/>
      <c r="L894" s="607"/>
      <c r="M894" s="605"/>
      <c r="N894" s="618"/>
      <c r="O894" s="623"/>
      <c r="P894" s="626"/>
      <c r="Q894" s="624"/>
      <c r="R894" s="618"/>
      <c r="S894" s="627"/>
      <c r="T894" s="618"/>
      <c r="U894" s="618"/>
      <c r="V894" s="618"/>
      <c r="W894" s="623"/>
      <c r="X894" s="618"/>
      <c r="Y894" s="623"/>
      <c r="Z894" s="628"/>
    </row>
    <row r="895" spans="1:26" ht="27" customHeight="1" x14ac:dyDescent="0.25">
      <c r="A895" s="605"/>
      <c r="B895" s="605"/>
      <c r="C895" s="636"/>
      <c r="D895" s="631"/>
      <c r="E895" s="618"/>
      <c r="F895" s="618"/>
      <c r="G895" s="612" t="str" cm="1">
        <f t="array" ref="G895">IF(E895="JAL", _xlfn.XLOOKUP(F895,JAL[JAL],Listas!$C$272:$C$455),IF(E895 = "Concejo",_xlfn.XLOOKUP(F895,Listas!$B$207:$B$252,Listas!$C$207:$C$252),IF(E895="Congreso",_xlfn.XLOOKUP(F895,Listas!$B$127:$B$189,Listas!$C$127:$C$189), "")))</f>
        <v/>
      </c>
      <c r="H895" s="632"/>
      <c r="I895" s="607"/>
      <c r="J895" s="625"/>
      <c r="K895" s="607"/>
      <c r="L895" s="607"/>
      <c r="M895" s="605"/>
      <c r="N895" s="618"/>
      <c r="O895" s="623"/>
      <c r="P895" s="626"/>
      <c r="Q895" s="624"/>
      <c r="R895" s="618"/>
      <c r="S895" s="627"/>
      <c r="T895" s="618"/>
      <c r="U895" s="618"/>
      <c r="V895" s="618"/>
      <c r="W895" s="623"/>
      <c r="X895" s="618"/>
      <c r="Y895" s="623"/>
      <c r="Z895" s="628"/>
    </row>
    <row r="896" spans="1:26" ht="27" customHeight="1" x14ac:dyDescent="0.25">
      <c r="A896" s="605"/>
      <c r="B896" s="605"/>
      <c r="C896" s="636"/>
      <c r="D896" s="631"/>
      <c r="E896" s="618"/>
      <c r="F896" s="618"/>
      <c r="G896" s="612" t="str" cm="1">
        <f t="array" ref="G896">IF(E896="JAL", _xlfn.XLOOKUP(F896,JAL[JAL],Listas!$C$272:$C$455),IF(E896 = "Concejo",_xlfn.XLOOKUP(F896,Listas!$B$207:$B$252,Listas!$C$207:$C$252),IF(E896="Congreso",_xlfn.XLOOKUP(F896,Listas!$B$127:$B$189,Listas!$C$127:$C$189), "")))</f>
        <v/>
      </c>
      <c r="H896" s="632"/>
      <c r="I896" s="607"/>
      <c r="J896" s="625"/>
      <c r="K896" s="607"/>
      <c r="L896" s="607"/>
      <c r="M896" s="605"/>
      <c r="N896" s="618"/>
      <c r="O896" s="623"/>
      <c r="P896" s="626"/>
      <c r="Q896" s="624"/>
      <c r="R896" s="618"/>
      <c r="S896" s="627"/>
      <c r="T896" s="618"/>
      <c r="U896" s="618"/>
      <c r="V896" s="618"/>
      <c r="W896" s="623"/>
      <c r="X896" s="618"/>
      <c r="Y896" s="623"/>
      <c r="Z896" s="628"/>
    </row>
    <row r="897" spans="1:26" ht="27" customHeight="1" x14ac:dyDescent="0.25">
      <c r="A897" s="605"/>
      <c r="B897" s="605"/>
      <c r="C897" s="636"/>
      <c r="D897" s="631"/>
      <c r="E897" s="618"/>
      <c r="F897" s="618"/>
      <c r="G897" s="612" t="str" cm="1">
        <f t="array" ref="G897">IF(E897="JAL", _xlfn.XLOOKUP(F897,JAL[JAL],Listas!$C$272:$C$455),IF(E897 = "Concejo",_xlfn.XLOOKUP(F897,Listas!$B$207:$B$252,Listas!$C$207:$C$252),IF(E897="Congreso",_xlfn.XLOOKUP(F897,Listas!$B$127:$B$189,Listas!$C$127:$C$189), "")))</f>
        <v/>
      </c>
      <c r="H897" s="632"/>
      <c r="I897" s="607"/>
      <c r="J897" s="625"/>
      <c r="K897" s="607"/>
      <c r="L897" s="607"/>
      <c r="M897" s="605"/>
      <c r="N897" s="618"/>
      <c r="O897" s="623"/>
      <c r="P897" s="626"/>
      <c r="Q897" s="624"/>
      <c r="R897" s="618"/>
      <c r="S897" s="627"/>
      <c r="T897" s="618"/>
      <c r="U897" s="618"/>
      <c r="V897" s="618"/>
      <c r="W897" s="623"/>
      <c r="X897" s="618"/>
      <c r="Y897" s="623"/>
      <c r="Z897" s="628"/>
    </row>
    <row r="898" spans="1:26" ht="27" customHeight="1" x14ac:dyDescent="0.25">
      <c r="A898" s="605"/>
      <c r="B898" s="605"/>
      <c r="C898" s="636"/>
      <c r="D898" s="631"/>
      <c r="E898" s="618"/>
      <c r="F898" s="618"/>
      <c r="G898" s="612" t="str" cm="1">
        <f t="array" ref="G898">IF(E898="JAL", _xlfn.XLOOKUP(F898,JAL[JAL],Listas!$C$272:$C$455),IF(E898 = "Concejo",_xlfn.XLOOKUP(F898,Listas!$B$207:$B$252,Listas!$C$207:$C$252),IF(E898="Congreso",_xlfn.XLOOKUP(F898,Listas!$B$127:$B$189,Listas!$C$127:$C$189), "")))</f>
        <v/>
      </c>
      <c r="H898" s="632"/>
      <c r="I898" s="607"/>
      <c r="J898" s="625"/>
      <c r="K898" s="607"/>
      <c r="L898" s="607"/>
      <c r="M898" s="605"/>
      <c r="N898" s="618"/>
      <c r="O898" s="623"/>
      <c r="P898" s="626"/>
      <c r="Q898" s="624"/>
      <c r="R898" s="618"/>
      <c r="S898" s="627"/>
      <c r="T898" s="618"/>
      <c r="U898" s="618"/>
      <c r="V898" s="618"/>
      <c r="W898" s="623"/>
      <c r="X898" s="618"/>
      <c r="Y898" s="623"/>
      <c r="Z898" s="628"/>
    </row>
    <row r="899" spans="1:26" ht="27" customHeight="1" x14ac:dyDescent="0.25">
      <c r="A899" s="605"/>
      <c r="B899" s="605"/>
      <c r="C899" s="636"/>
      <c r="D899" s="631"/>
      <c r="E899" s="618"/>
      <c r="F899" s="618"/>
      <c r="G899" s="612" t="str" cm="1">
        <f t="array" ref="G899">IF(E899="JAL", _xlfn.XLOOKUP(F899,JAL[JAL],Listas!$C$272:$C$455),IF(E899 = "Concejo",_xlfn.XLOOKUP(F899,Listas!$B$207:$B$252,Listas!$C$207:$C$252),IF(E899="Congreso",_xlfn.XLOOKUP(F899,Listas!$B$127:$B$189,Listas!$C$127:$C$189), "")))</f>
        <v/>
      </c>
      <c r="H899" s="632"/>
      <c r="I899" s="607"/>
      <c r="J899" s="625"/>
      <c r="K899" s="607"/>
      <c r="L899" s="607"/>
      <c r="M899" s="605"/>
      <c r="N899" s="618"/>
      <c r="O899" s="623"/>
      <c r="P899" s="626"/>
      <c r="Q899" s="624"/>
      <c r="R899" s="618"/>
      <c r="S899" s="627"/>
      <c r="T899" s="618"/>
      <c r="U899" s="618"/>
      <c r="V899" s="618"/>
      <c r="W899" s="623"/>
      <c r="X899" s="618"/>
      <c r="Y899" s="623"/>
      <c r="Z899" s="628"/>
    </row>
    <row r="900" spans="1:26" ht="27" customHeight="1" x14ac:dyDescent="0.25">
      <c r="A900" s="605"/>
      <c r="B900" s="605"/>
      <c r="C900" s="636"/>
      <c r="D900" s="631"/>
      <c r="E900" s="618"/>
      <c r="F900" s="618"/>
      <c r="G900" s="612" t="str" cm="1">
        <f t="array" ref="G900">IF(E900="JAL", _xlfn.XLOOKUP(F900,JAL[JAL],Listas!$C$272:$C$455),IF(E900 = "Concejo",_xlfn.XLOOKUP(F900,Listas!$B$207:$B$252,Listas!$C$207:$C$252),IF(E900="Congreso",_xlfn.XLOOKUP(F900,Listas!$B$127:$B$189,Listas!$C$127:$C$189), "")))</f>
        <v/>
      </c>
      <c r="H900" s="632"/>
      <c r="I900" s="607"/>
      <c r="J900" s="625"/>
      <c r="K900" s="607"/>
      <c r="L900" s="607"/>
      <c r="M900" s="605"/>
      <c r="N900" s="618"/>
      <c r="O900" s="623"/>
      <c r="P900" s="626"/>
      <c r="Q900" s="624"/>
      <c r="R900" s="618"/>
      <c r="S900" s="627"/>
      <c r="T900" s="618"/>
      <c r="U900" s="618"/>
      <c r="V900" s="618"/>
      <c r="W900" s="623"/>
      <c r="X900" s="618"/>
      <c r="Y900" s="623"/>
      <c r="Z900" s="628"/>
    </row>
    <row r="901" spans="1:26" ht="27" customHeight="1" x14ac:dyDescent="0.25">
      <c r="A901" s="605"/>
      <c r="B901" s="605"/>
      <c r="C901" s="636"/>
      <c r="D901" s="631"/>
      <c r="E901" s="618"/>
      <c r="F901" s="618"/>
      <c r="G901" s="612" t="str" cm="1">
        <f t="array" ref="G901">IF(E901="JAL", _xlfn.XLOOKUP(F901,JAL[JAL],Listas!$C$272:$C$455),IF(E901 = "Concejo",_xlfn.XLOOKUP(F901,Listas!$B$207:$B$252,Listas!$C$207:$C$252),IF(E901="Congreso",_xlfn.XLOOKUP(F901,Listas!$B$127:$B$189,Listas!$C$127:$C$189), "")))</f>
        <v/>
      </c>
      <c r="H901" s="632"/>
      <c r="I901" s="607"/>
      <c r="J901" s="625"/>
      <c r="K901" s="607"/>
      <c r="L901" s="607"/>
      <c r="M901" s="605"/>
      <c r="N901" s="618"/>
      <c r="O901" s="623"/>
      <c r="P901" s="626"/>
      <c r="Q901" s="624"/>
      <c r="R901" s="618"/>
      <c r="S901" s="627"/>
      <c r="T901" s="618"/>
      <c r="U901" s="618"/>
      <c r="V901" s="618"/>
      <c r="W901" s="623"/>
      <c r="X901" s="618"/>
      <c r="Y901" s="623"/>
      <c r="Z901" s="628"/>
    </row>
    <row r="902" spans="1:26" ht="27" customHeight="1" x14ac:dyDescent="0.25">
      <c r="A902" s="605"/>
      <c r="B902" s="605"/>
      <c r="C902" s="636"/>
      <c r="D902" s="631"/>
      <c r="E902" s="618"/>
      <c r="F902" s="618"/>
      <c r="G902" s="612" t="str" cm="1">
        <f t="array" ref="G902">IF(E902="JAL", _xlfn.XLOOKUP(F902,JAL[JAL],Listas!$C$272:$C$455),IF(E902 = "Concejo",_xlfn.XLOOKUP(F902,Listas!$B$207:$B$252,Listas!$C$207:$C$252),IF(E902="Congreso",_xlfn.XLOOKUP(F902,Listas!$B$127:$B$189,Listas!$C$127:$C$189), "")))</f>
        <v/>
      </c>
      <c r="H902" s="632"/>
      <c r="I902" s="607"/>
      <c r="J902" s="625"/>
      <c r="K902" s="607"/>
      <c r="L902" s="607"/>
      <c r="M902" s="605"/>
      <c r="N902" s="618"/>
      <c r="O902" s="623"/>
      <c r="P902" s="626"/>
      <c r="Q902" s="624"/>
      <c r="R902" s="618"/>
      <c r="S902" s="627"/>
      <c r="T902" s="618"/>
      <c r="U902" s="618"/>
      <c r="V902" s="618"/>
      <c r="W902" s="623"/>
      <c r="X902" s="618"/>
      <c r="Y902" s="623"/>
      <c r="Z902" s="628"/>
    </row>
    <row r="903" spans="1:26" ht="27" customHeight="1" x14ac:dyDescent="0.25">
      <c r="A903" s="605"/>
      <c r="B903" s="605"/>
      <c r="C903" s="636"/>
      <c r="D903" s="631"/>
      <c r="E903" s="618"/>
      <c r="F903" s="618"/>
      <c r="G903" s="612" t="str" cm="1">
        <f t="array" ref="G903">IF(E903="JAL", _xlfn.XLOOKUP(F903,JAL[JAL],Listas!$C$272:$C$455),IF(E903 = "Concejo",_xlfn.XLOOKUP(F903,Listas!$B$207:$B$252,Listas!$C$207:$C$252),IF(E903="Congreso",_xlfn.XLOOKUP(F903,Listas!$B$127:$B$189,Listas!$C$127:$C$189), "")))</f>
        <v/>
      </c>
      <c r="H903" s="632"/>
      <c r="I903" s="607"/>
      <c r="J903" s="625"/>
      <c r="K903" s="607"/>
      <c r="L903" s="607"/>
      <c r="M903" s="605"/>
      <c r="N903" s="618"/>
      <c r="O903" s="623"/>
      <c r="P903" s="626"/>
      <c r="Q903" s="624"/>
      <c r="R903" s="618"/>
      <c r="S903" s="627"/>
      <c r="T903" s="618"/>
      <c r="U903" s="618"/>
      <c r="V903" s="618"/>
      <c r="W903" s="623"/>
      <c r="X903" s="618"/>
      <c r="Y903" s="623"/>
      <c r="Z903" s="628"/>
    </row>
    <row r="904" spans="1:26" ht="27" customHeight="1" x14ac:dyDescent="0.25">
      <c r="A904" s="605"/>
      <c r="B904" s="605"/>
      <c r="C904" s="636"/>
      <c r="D904" s="631"/>
      <c r="E904" s="618"/>
      <c r="F904" s="618"/>
      <c r="G904" s="612" t="str" cm="1">
        <f t="array" ref="G904">IF(E904="JAL", _xlfn.XLOOKUP(F904,JAL[JAL],Listas!$C$272:$C$455),IF(E904 = "Concejo",_xlfn.XLOOKUP(F904,Listas!$B$207:$B$252,Listas!$C$207:$C$252),IF(E904="Congreso",_xlfn.XLOOKUP(F904,Listas!$B$127:$B$189,Listas!$C$127:$C$189), "")))</f>
        <v/>
      </c>
      <c r="H904" s="632"/>
      <c r="I904" s="607"/>
      <c r="J904" s="625"/>
      <c r="K904" s="607"/>
      <c r="L904" s="607"/>
      <c r="M904" s="605"/>
      <c r="N904" s="618"/>
      <c r="O904" s="623"/>
      <c r="P904" s="626"/>
      <c r="Q904" s="624"/>
      <c r="R904" s="618"/>
      <c r="S904" s="627"/>
      <c r="T904" s="618"/>
      <c r="U904" s="618"/>
      <c r="V904" s="618"/>
      <c r="W904" s="623"/>
      <c r="X904" s="618"/>
      <c r="Y904" s="623"/>
      <c r="Z904" s="628"/>
    </row>
    <row r="905" spans="1:26" ht="27" customHeight="1" x14ac:dyDescent="0.25">
      <c r="A905" s="605"/>
      <c r="B905" s="605"/>
      <c r="C905" s="636"/>
      <c r="D905" s="631"/>
      <c r="E905" s="618"/>
      <c r="F905" s="618"/>
      <c r="G905" s="612" t="str" cm="1">
        <f t="array" ref="G905">IF(E905="JAL", _xlfn.XLOOKUP(F905,JAL[JAL],Listas!$C$272:$C$455),IF(E905 = "Concejo",_xlfn.XLOOKUP(F905,Listas!$B$207:$B$252,Listas!$C$207:$C$252),IF(E905="Congreso",_xlfn.XLOOKUP(F905,Listas!$B$127:$B$189,Listas!$C$127:$C$189), "")))</f>
        <v/>
      </c>
      <c r="H905" s="632"/>
      <c r="I905" s="607"/>
      <c r="J905" s="625"/>
      <c r="K905" s="607"/>
      <c r="L905" s="607"/>
      <c r="M905" s="605"/>
      <c r="N905" s="618"/>
      <c r="O905" s="623"/>
      <c r="P905" s="626"/>
      <c r="Q905" s="624"/>
      <c r="R905" s="618"/>
      <c r="S905" s="627"/>
      <c r="T905" s="618"/>
      <c r="U905" s="618"/>
      <c r="V905" s="618"/>
      <c r="W905" s="623"/>
      <c r="X905" s="618"/>
      <c r="Y905" s="623"/>
      <c r="Z905" s="628"/>
    </row>
    <row r="906" spans="1:26" ht="27" customHeight="1" x14ac:dyDescent="0.25">
      <c r="A906" s="605"/>
      <c r="B906" s="605"/>
      <c r="C906" s="636"/>
      <c r="D906" s="631"/>
      <c r="E906" s="618"/>
      <c r="F906" s="618"/>
      <c r="G906" s="612" t="str" cm="1">
        <f t="array" ref="G906">IF(E906="JAL", _xlfn.XLOOKUP(F906,JAL[JAL],Listas!$C$272:$C$455),IF(E906 = "Concejo",_xlfn.XLOOKUP(F906,Listas!$B$207:$B$252,Listas!$C$207:$C$252),IF(E906="Congreso",_xlfn.XLOOKUP(F906,Listas!$B$127:$B$189,Listas!$C$127:$C$189), "")))</f>
        <v/>
      </c>
      <c r="H906" s="632"/>
      <c r="I906" s="607"/>
      <c r="J906" s="625"/>
      <c r="K906" s="607"/>
      <c r="L906" s="607"/>
      <c r="M906" s="605"/>
      <c r="N906" s="618"/>
      <c r="O906" s="623"/>
      <c r="P906" s="626"/>
      <c r="Q906" s="624"/>
      <c r="R906" s="618"/>
      <c r="S906" s="627"/>
      <c r="T906" s="618"/>
      <c r="U906" s="618"/>
      <c r="V906" s="618"/>
      <c r="W906" s="623"/>
      <c r="X906" s="618"/>
      <c r="Y906" s="623"/>
      <c r="Z906" s="628"/>
    </row>
    <row r="907" spans="1:26" ht="27" customHeight="1" x14ac:dyDescent="0.25">
      <c r="A907" s="605"/>
      <c r="B907" s="605"/>
      <c r="C907" s="636"/>
      <c r="D907" s="631"/>
      <c r="E907" s="618"/>
      <c r="F907" s="618"/>
      <c r="G907" s="612" t="str" cm="1">
        <f t="array" ref="G907">IF(E907="JAL", _xlfn.XLOOKUP(F907,JAL[JAL],Listas!$C$272:$C$455),IF(E907 = "Concejo",_xlfn.XLOOKUP(F907,Listas!$B$207:$B$252,Listas!$C$207:$C$252),IF(E907="Congreso",_xlfn.XLOOKUP(F907,Listas!$B$127:$B$189,Listas!$C$127:$C$189), "")))</f>
        <v/>
      </c>
      <c r="H907" s="632"/>
      <c r="I907" s="607"/>
      <c r="J907" s="625"/>
      <c r="K907" s="607"/>
      <c r="L907" s="607"/>
      <c r="M907" s="605"/>
      <c r="N907" s="618"/>
      <c r="O907" s="623"/>
      <c r="P907" s="626"/>
      <c r="Q907" s="624"/>
      <c r="R907" s="618"/>
      <c r="S907" s="627"/>
      <c r="T907" s="618"/>
      <c r="U907" s="618"/>
      <c r="V907" s="618"/>
      <c r="W907" s="623"/>
      <c r="X907" s="618"/>
      <c r="Y907" s="623"/>
      <c r="Z907" s="628"/>
    </row>
    <row r="908" spans="1:26" ht="27" customHeight="1" x14ac:dyDescent="0.25">
      <c r="A908" s="605"/>
      <c r="B908" s="605"/>
      <c r="C908" s="636"/>
      <c r="D908" s="631"/>
      <c r="E908" s="618"/>
      <c r="F908" s="618"/>
      <c r="G908" s="612" t="str" cm="1">
        <f t="array" ref="G908">IF(E908="JAL", _xlfn.XLOOKUP(F908,JAL[JAL],Listas!$C$272:$C$455),IF(E908 = "Concejo",_xlfn.XLOOKUP(F908,Listas!$B$207:$B$252,Listas!$C$207:$C$252),IF(E908="Congreso",_xlfn.XLOOKUP(F908,Listas!$B$127:$B$189,Listas!$C$127:$C$189), "")))</f>
        <v/>
      </c>
      <c r="H908" s="632"/>
      <c r="I908" s="607"/>
      <c r="J908" s="625"/>
      <c r="K908" s="607"/>
      <c r="L908" s="607"/>
      <c r="M908" s="605"/>
      <c r="N908" s="618"/>
      <c r="O908" s="623"/>
      <c r="P908" s="626"/>
      <c r="Q908" s="624"/>
      <c r="R908" s="618"/>
      <c r="S908" s="627"/>
      <c r="T908" s="618"/>
      <c r="U908" s="618"/>
      <c r="V908" s="618"/>
      <c r="W908" s="623"/>
      <c r="X908" s="618"/>
      <c r="Y908" s="623"/>
      <c r="Z908" s="628"/>
    </row>
    <row r="909" spans="1:26" ht="27" customHeight="1" x14ac:dyDescent="0.25">
      <c r="A909" s="605"/>
      <c r="B909" s="605"/>
      <c r="C909" s="636"/>
      <c r="D909" s="631"/>
      <c r="E909" s="618"/>
      <c r="F909" s="618"/>
      <c r="G909" s="612"/>
      <c r="H909" s="632"/>
      <c r="I909" s="607"/>
      <c r="J909" s="625"/>
      <c r="K909" s="607"/>
      <c r="L909" s="607"/>
      <c r="M909" s="605"/>
      <c r="N909" s="618"/>
      <c r="O909" s="623"/>
      <c r="P909" s="626"/>
      <c r="Q909" s="624"/>
      <c r="R909" s="618"/>
      <c r="S909" s="627"/>
      <c r="T909" s="618"/>
      <c r="U909" s="618"/>
      <c r="V909" s="618"/>
      <c r="W909" s="623"/>
      <c r="X909" s="618"/>
      <c r="Y909" s="623"/>
      <c r="Z909" s="628"/>
    </row>
    <row r="910" spans="1:26" ht="27" customHeight="1" x14ac:dyDescent="0.25">
      <c r="A910" s="605"/>
      <c r="B910" s="605"/>
      <c r="C910" s="636"/>
      <c r="D910" s="631"/>
      <c r="E910" s="618"/>
      <c r="F910" s="618"/>
      <c r="G910" s="612"/>
      <c r="H910" s="632"/>
      <c r="I910" s="607"/>
      <c r="J910" s="625"/>
      <c r="K910" s="607"/>
      <c r="L910" s="607"/>
      <c r="M910" s="605"/>
      <c r="N910" s="618"/>
      <c r="O910" s="623"/>
      <c r="P910" s="626"/>
      <c r="Q910" s="624"/>
      <c r="R910" s="618"/>
      <c r="S910" s="627"/>
      <c r="T910" s="618"/>
      <c r="U910" s="618"/>
      <c r="V910" s="618"/>
      <c r="W910" s="623"/>
      <c r="X910" s="618"/>
      <c r="Y910" s="623"/>
      <c r="Z910" s="628"/>
    </row>
    <row r="911" spans="1:26" ht="27" customHeight="1" x14ac:dyDescent="0.25">
      <c r="A911" s="605"/>
      <c r="B911" s="605"/>
      <c r="C911" s="636"/>
      <c r="D911" s="631"/>
      <c r="E911" s="618"/>
      <c r="F911" s="618"/>
      <c r="G911" s="612"/>
      <c r="H911" s="632"/>
      <c r="I911" s="607"/>
      <c r="J911" s="625"/>
      <c r="K911" s="607"/>
      <c r="L911" s="607"/>
      <c r="M911" s="605"/>
      <c r="N911" s="618"/>
      <c r="O911" s="623"/>
      <c r="P911" s="626"/>
      <c r="Q911" s="624"/>
      <c r="R911" s="618"/>
      <c r="S911" s="627"/>
      <c r="T911" s="618"/>
      <c r="U911" s="618"/>
      <c r="V911" s="618"/>
      <c r="W911" s="623"/>
      <c r="X911" s="618"/>
      <c r="Y911" s="623"/>
      <c r="Z911" s="628"/>
    </row>
    <row r="912" spans="1:26" ht="27" customHeight="1" x14ac:dyDescent="0.25">
      <c r="A912" s="605"/>
      <c r="B912" s="605"/>
      <c r="C912" s="636"/>
      <c r="D912" s="631"/>
      <c r="E912" s="618"/>
      <c r="F912" s="618"/>
      <c r="G912" s="612"/>
      <c r="H912" s="632"/>
      <c r="I912" s="607"/>
      <c r="J912" s="625"/>
      <c r="K912" s="607"/>
      <c r="L912" s="607"/>
      <c r="M912" s="605"/>
      <c r="N912" s="618"/>
      <c r="O912" s="623"/>
      <c r="P912" s="626"/>
      <c r="Q912" s="624"/>
      <c r="R912" s="618"/>
      <c r="S912" s="627"/>
      <c r="T912" s="618"/>
      <c r="U912" s="618"/>
      <c r="V912" s="618"/>
      <c r="W912" s="623"/>
      <c r="X912" s="618"/>
      <c r="Y912" s="623"/>
      <c r="Z912" s="628"/>
    </row>
    <row r="913" spans="1:26" ht="27" customHeight="1" x14ac:dyDescent="0.25">
      <c r="A913" s="605"/>
      <c r="B913" s="605"/>
      <c r="C913" s="636"/>
      <c r="D913" s="631"/>
      <c r="E913" s="618"/>
      <c r="F913" s="618"/>
      <c r="G913" s="612"/>
      <c r="H913" s="632"/>
      <c r="I913" s="607"/>
      <c r="J913" s="625"/>
      <c r="K913" s="607"/>
      <c r="L913" s="607"/>
      <c r="M913" s="605"/>
      <c r="N913" s="618"/>
      <c r="O913" s="623"/>
      <c r="P913" s="626"/>
      <c r="Q913" s="624"/>
      <c r="R913" s="618"/>
      <c r="S913" s="627"/>
      <c r="T913" s="618"/>
      <c r="U913" s="618"/>
      <c r="V913" s="618"/>
      <c r="W913" s="623"/>
      <c r="X913" s="618"/>
      <c r="Y913" s="623"/>
      <c r="Z913" s="628"/>
    </row>
    <row r="914" spans="1:26" ht="27" customHeight="1" x14ac:dyDescent="0.25">
      <c r="A914" s="605"/>
      <c r="B914" s="605"/>
      <c r="C914" s="636"/>
      <c r="D914" s="631"/>
      <c r="E914" s="618"/>
      <c r="F914" s="618"/>
      <c r="G914" s="612"/>
      <c r="H914" s="632"/>
      <c r="I914" s="607"/>
      <c r="J914" s="625"/>
      <c r="K914" s="607"/>
      <c r="L914" s="607"/>
      <c r="M914" s="605"/>
      <c r="N914" s="618"/>
      <c r="O914" s="623"/>
      <c r="P914" s="626"/>
      <c r="Q914" s="624"/>
      <c r="R914" s="618"/>
      <c r="S914" s="627"/>
      <c r="T914" s="618"/>
      <c r="U914" s="618"/>
      <c r="V914" s="618"/>
      <c r="W914" s="623"/>
      <c r="X914" s="618"/>
      <c r="Y914" s="623"/>
      <c r="Z914" s="628"/>
    </row>
    <row r="915" spans="1:26" ht="27" customHeight="1" x14ac:dyDescent="0.25">
      <c r="A915" s="605"/>
      <c r="B915" s="605"/>
      <c r="C915" s="636"/>
      <c r="D915" s="631"/>
      <c r="E915" s="618"/>
      <c r="F915" s="618"/>
      <c r="G915" s="612"/>
      <c r="H915" s="632"/>
      <c r="I915" s="607"/>
      <c r="J915" s="625"/>
      <c r="K915" s="607"/>
      <c r="L915" s="607"/>
      <c r="M915" s="605"/>
      <c r="N915" s="618"/>
      <c r="O915" s="623"/>
      <c r="P915" s="626"/>
      <c r="Q915" s="624"/>
      <c r="R915" s="618"/>
      <c r="S915" s="627"/>
      <c r="T915" s="618"/>
      <c r="U915" s="618"/>
      <c r="V915" s="618"/>
      <c r="W915" s="623"/>
      <c r="X915" s="618"/>
      <c r="Y915" s="623"/>
      <c r="Z915" s="628"/>
    </row>
    <row r="916" spans="1:26" ht="27" customHeight="1" x14ac:dyDescent="0.25">
      <c r="A916" s="605"/>
      <c r="B916" s="605"/>
      <c r="C916" s="636"/>
      <c r="D916" s="631"/>
      <c r="E916" s="618"/>
      <c r="F916" s="618"/>
      <c r="G916" s="612"/>
      <c r="H916" s="632"/>
      <c r="I916" s="607"/>
      <c r="J916" s="625"/>
      <c r="K916" s="607"/>
      <c r="L916" s="607"/>
      <c r="M916" s="605"/>
      <c r="N916" s="618"/>
      <c r="O916" s="623"/>
      <c r="P916" s="626"/>
      <c r="Q916" s="624"/>
      <c r="R916" s="618"/>
      <c r="S916" s="627"/>
      <c r="T916" s="618"/>
      <c r="U916" s="618"/>
      <c r="V916" s="618"/>
      <c r="W916" s="623"/>
      <c r="X916" s="618"/>
      <c r="Y916" s="623"/>
      <c r="Z916" s="628"/>
    </row>
    <row r="917" spans="1:26" ht="27" customHeight="1" x14ac:dyDescent="0.25">
      <c r="A917" s="605"/>
      <c r="B917" s="605"/>
      <c r="C917" s="636"/>
      <c r="D917" s="631"/>
      <c r="E917" s="618"/>
      <c r="F917" s="618"/>
      <c r="G917" s="612"/>
      <c r="H917" s="632"/>
      <c r="I917" s="607"/>
      <c r="J917" s="625"/>
      <c r="K917" s="607"/>
      <c r="L917" s="607"/>
      <c r="M917" s="605"/>
      <c r="N917" s="618"/>
      <c r="O917" s="623"/>
      <c r="P917" s="626"/>
      <c r="Q917" s="624"/>
      <c r="R917" s="618"/>
      <c r="S917" s="627"/>
      <c r="T917" s="618"/>
      <c r="U917" s="618"/>
      <c r="V917" s="618"/>
      <c r="W917" s="623"/>
      <c r="X917" s="618"/>
      <c r="Y917" s="623"/>
      <c r="Z917" s="628"/>
    </row>
    <row r="918" spans="1:26" ht="27" customHeight="1" x14ac:dyDescent="0.25">
      <c r="A918" s="605"/>
      <c r="B918" s="605"/>
      <c r="C918" s="636"/>
      <c r="D918" s="631"/>
      <c r="E918" s="618"/>
      <c r="F918" s="618"/>
      <c r="G918" s="612"/>
      <c r="H918" s="632"/>
      <c r="I918" s="607"/>
      <c r="J918" s="625"/>
      <c r="K918" s="607"/>
      <c r="L918" s="607"/>
      <c r="M918" s="605"/>
      <c r="N918" s="618"/>
      <c r="O918" s="623"/>
      <c r="P918" s="626"/>
      <c r="Q918" s="624"/>
      <c r="R918" s="618"/>
      <c r="S918" s="627"/>
      <c r="T918" s="618"/>
      <c r="U918" s="618"/>
      <c r="V918" s="618"/>
      <c r="W918" s="623"/>
      <c r="X918" s="618"/>
      <c r="Y918" s="623"/>
      <c r="Z918" s="628"/>
    </row>
    <row r="919" spans="1:26" ht="27" customHeight="1" x14ac:dyDescent="0.25">
      <c r="A919" s="605"/>
      <c r="B919" s="605"/>
      <c r="C919" s="636"/>
      <c r="D919" s="631"/>
      <c r="E919" s="618"/>
      <c r="F919" s="618"/>
      <c r="G919" s="612"/>
      <c r="H919" s="632"/>
      <c r="I919" s="607"/>
      <c r="J919" s="625"/>
      <c r="K919" s="607"/>
      <c r="L919" s="607"/>
      <c r="M919" s="605"/>
      <c r="N919" s="618"/>
      <c r="O919" s="623"/>
      <c r="P919" s="626"/>
      <c r="Q919" s="624"/>
      <c r="R919" s="618"/>
      <c r="S919" s="627"/>
      <c r="T919" s="618"/>
      <c r="U919" s="618"/>
      <c r="V919" s="618"/>
      <c r="W919" s="623"/>
      <c r="X919" s="618"/>
      <c r="Y919" s="623"/>
      <c r="Z919" s="628"/>
    </row>
    <row r="920" spans="1:26" ht="27" customHeight="1" x14ac:dyDescent="0.25">
      <c r="A920" s="605"/>
      <c r="B920" s="605"/>
      <c r="C920" s="636"/>
      <c r="D920" s="631"/>
      <c r="E920" s="618"/>
      <c r="F920" s="618"/>
      <c r="G920" s="612"/>
      <c r="H920" s="632"/>
      <c r="I920" s="607"/>
      <c r="J920" s="625"/>
      <c r="K920" s="607"/>
      <c r="L920" s="607"/>
      <c r="M920" s="605"/>
      <c r="N920" s="618"/>
      <c r="O920" s="623"/>
      <c r="P920" s="626"/>
      <c r="Q920" s="624"/>
      <c r="R920" s="618"/>
      <c r="S920" s="627"/>
      <c r="T920" s="618"/>
      <c r="U920" s="618"/>
      <c r="V920" s="618"/>
      <c r="W920" s="623"/>
      <c r="X920" s="618"/>
      <c r="Y920" s="623"/>
      <c r="Z920" s="628"/>
    </row>
    <row r="921" spans="1:26" ht="27" customHeight="1" x14ac:dyDescent="0.25">
      <c r="A921" s="605"/>
      <c r="B921" s="605"/>
      <c r="C921" s="636"/>
      <c r="D921" s="631"/>
      <c r="E921" s="618"/>
      <c r="F921" s="618"/>
      <c r="G921" s="612"/>
      <c r="H921" s="632"/>
      <c r="I921" s="607"/>
      <c r="J921" s="625"/>
      <c r="K921" s="607"/>
      <c r="L921" s="607"/>
      <c r="M921" s="605"/>
      <c r="N921" s="618"/>
      <c r="O921" s="623"/>
      <c r="P921" s="626"/>
      <c r="Q921" s="624"/>
      <c r="R921" s="618"/>
      <c r="S921" s="627"/>
      <c r="T921" s="618"/>
      <c r="U921" s="618"/>
      <c r="V921" s="618"/>
      <c r="W921" s="623"/>
      <c r="X921" s="618"/>
      <c r="Y921" s="623"/>
      <c r="Z921" s="628"/>
    </row>
    <row r="922" spans="1:26" ht="27" customHeight="1" x14ac:dyDescent="0.25">
      <c r="A922" s="605"/>
      <c r="B922" s="605"/>
      <c r="C922" s="636"/>
      <c r="D922" s="631"/>
      <c r="E922" s="618"/>
      <c r="F922" s="618"/>
      <c r="G922" s="612"/>
      <c r="H922" s="632"/>
      <c r="I922" s="607"/>
      <c r="J922" s="625"/>
      <c r="K922" s="607"/>
      <c r="L922" s="607"/>
      <c r="M922" s="605"/>
      <c r="N922" s="618"/>
      <c r="O922" s="623"/>
      <c r="P922" s="626"/>
      <c r="Q922" s="624"/>
      <c r="R922" s="618"/>
      <c r="S922" s="627"/>
      <c r="T922" s="618"/>
      <c r="U922" s="618"/>
      <c r="V922" s="618"/>
      <c r="W922" s="623"/>
      <c r="X922" s="618"/>
      <c r="Y922" s="623"/>
      <c r="Z922" s="628"/>
    </row>
    <row r="923" spans="1:26" ht="27" customHeight="1" x14ac:dyDescent="0.25">
      <c r="A923" s="605"/>
      <c r="B923" s="605"/>
      <c r="C923" s="636"/>
      <c r="D923" s="631"/>
      <c r="E923" s="618"/>
      <c r="F923" s="618"/>
      <c r="G923" s="612"/>
      <c r="H923" s="632"/>
      <c r="I923" s="607"/>
      <c r="J923" s="625"/>
      <c r="K923" s="607"/>
      <c r="L923" s="607"/>
      <c r="M923" s="605"/>
      <c r="N923" s="618"/>
      <c r="O923" s="623"/>
      <c r="P923" s="626"/>
      <c r="Q923" s="624"/>
      <c r="R923" s="618"/>
      <c r="S923" s="627"/>
      <c r="T923" s="618"/>
      <c r="U923" s="618"/>
      <c r="V923" s="618"/>
      <c r="W923" s="623"/>
      <c r="X923" s="618"/>
      <c r="Y923" s="623"/>
      <c r="Z923" s="628"/>
    </row>
    <row r="924" spans="1:26" ht="27" customHeight="1" x14ac:dyDescent="0.25">
      <c r="A924" s="605"/>
      <c r="B924" s="605"/>
      <c r="C924" s="636"/>
      <c r="D924" s="631"/>
      <c r="E924" s="618"/>
      <c r="F924" s="618"/>
      <c r="G924" s="612"/>
      <c r="H924" s="632"/>
      <c r="I924" s="607"/>
      <c r="J924" s="625"/>
      <c r="K924" s="607"/>
      <c r="L924" s="607"/>
      <c r="M924" s="605"/>
      <c r="N924" s="618"/>
      <c r="O924" s="623"/>
      <c r="P924" s="626"/>
      <c r="Q924" s="624"/>
      <c r="R924" s="618"/>
      <c r="S924" s="627"/>
      <c r="T924" s="618"/>
      <c r="U924" s="618"/>
      <c r="V924" s="618"/>
      <c r="W924" s="623"/>
      <c r="X924" s="618"/>
      <c r="Y924" s="623"/>
      <c r="Z924" s="628"/>
    </row>
    <row r="925" spans="1:26" ht="27" customHeight="1" x14ac:dyDescent="0.25">
      <c r="A925" s="605"/>
      <c r="B925" s="605"/>
      <c r="C925" s="636"/>
      <c r="D925" s="631"/>
      <c r="E925" s="618"/>
      <c r="F925" s="618"/>
      <c r="G925" s="612"/>
      <c r="H925" s="632"/>
      <c r="I925" s="607"/>
      <c r="J925" s="625"/>
      <c r="K925" s="607"/>
      <c r="L925" s="607"/>
      <c r="M925" s="605"/>
      <c r="N925" s="618"/>
      <c r="O925" s="623"/>
      <c r="P925" s="626"/>
      <c r="Q925" s="624"/>
      <c r="R925" s="618"/>
      <c r="S925" s="627"/>
      <c r="T925" s="618"/>
      <c r="U925" s="618"/>
      <c r="V925" s="618"/>
      <c r="W925" s="623"/>
      <c r="X925" s="618"/>
      <c r="Y925" s="623"/>
      <c r="Z925" s="628"/>
    </row>
    <row r="926" spans="1:26" ht="27" customHeight="1" x14ac:dyDescent="0.25">
      <c r="A926" s="605"/>
      <c r="B926" s="605"/>
      <c r="C926" s="636"/>
      <c r="D926" s="631"/>
      <c r="E926" s="618"/>
      <c r="F926" s="618"/>
      <c r="G926" s="612"/>
      <c r="H926" s="632"/>
      <c r="I926" s="607"/>
      <c r="J926" s="625"/>
      <c r="K926" s="607"/>
      <c r="L926" s="607"/>
      <c r="M926" s="605"/>
      <c r="N926" s="618"/>
      <c r="O926" s="623"/>
      <c r="P926" s="626"/>
      <c r="Q926" s="624"/>
      <c r="R926" s="618"/>
      <c r="S926" s="627"/>
      <c r="T926" s="618"/>
      <c r="U926" s="618"/>
      <c r="V926" s="618"/>
      <c r="W926" s="623"/>
      <c r="X926" s="618"/>
      <c r="Y926" s="623"/>
      <c r="Z926" s="628"/>
    </row>
    <row r="927" spans="1:26" ht="27" customHeight="1" x14ac:dyDescent="0.25">
      <c r="A927" s="605"/>
      <c r="B927" s="605"/>
      <c r="C927" s="636"/>
      <c r="D927" s="631"/>
      <c r="E927" s="618"/>
      <c r="F927" s="618"/>
      <c r="G927" s="612"/>
      <c r="H927" s="632"/>
      <c r="I927" s="607"/>
      <c r="J927" s="625"/>
      <c r="K927" s="607"/>
      <c r="L927" s="607"/>
      <c r="M927" s="605"/>
      <c r="N927" s="618"/>
      <c r="O927" s="623"/>
      <c r="P927" s="626"/>
      <c r="Q927" s="624"/>
      <c r="R927" s="618"/>
      <c r="S927" s="627"/>
      <c r="T927" s="618"/>
      <c r="U927" s="618"/>
      <c r="V927" s="618"/>
      <c r="W927" s="623"/>
      <c r="X927" s="618"/>
      <c r="Y927" s="623"/>
      <c r="Z927" s="628"/>
    </row>
    <row r="928" spans="1:26" ht="27" customHeight="1" x14ac:dyDescent="0.25">
      <c r="A928" s="605"/>
      <c r="B928" s="605"/>
      <c r="C928" s="636"/>
      <c r="D928" s="631"/>
      <c r="E928" s="618"/>
      <c r="F928" s="618"/>
      <c r="G928" s="612"/>
      <c r="H928" s="632"/>
      <c r="I928" s="607"/>
      <c r="J928" s="625"/>
      <c r="K928" s="607"/>
      <c r="L928" s="607"/>
      <c r="M928" s="605"/>
      <c r="N928" s="618"/>
      <c r="O928" s="623"/>
      <c r="P928" s="626"/>
      <c r="Q928" s="624"/>
      <c r="R928" s="618"/>
      <c r="S928" s="627"/>
      <c r="T928" s="618"/>
      <c r="U928" s="618"/>
      <c r="V928" s="618"/>
      <c r="W928" s="623"/>
      <c r="X928" s="618"/>
      <c r="Y928" s="623"/>
      <c r="Z928" s="628"/>
    </row>
    <row r="929" spans="1:26" ht="27" customHeight="1" x14ac:dyDescent="0.25">
      <c r="A929" s="605"/>
      <c r="B929" s="605"/>
      <c r="C929" s="636"/>
      <c r="D929" s="631"/>
      <c r="E929" s="618"/>
      <c r="F929" s="618"/>
      <c r="G929" s="612"/>
      <c r="H929" s="632"/>
      <c r="I929" s="607"/>
      <c r="J929" s="625"/>
      <c r="K929" s="607"/>
      <c r="L929" s="607"/>
      <c r="M929" s="605"/>
      <c r="N929" s="618"/>
      <c r="O929" s="623"/>
      <c r="P929" s="626"/>
      <c r="Q929" s="624"/>
      <c r="R929" s="618"/>
      <c r="S929" s="627"/>
      <c r="T929" s="618"/>
      <c r="U929" s="618"/>
      <c r="V929" s="618"/>
      <c r="W929" s="623"/>
      <c r="X929" s="618"/>
      <c r="Y929" s="623"/>
      <c r="Z929" s="628"/>
    </row>
    <row r="930" spans="1:26" ht="27" customHeight="1" x14ac:dyDescent="0.25">
      <c r="A930" s="605"/>
      <c r="B930" s="605"/>
      <c r="C930" s="636"/>
      <c r="D930" s="631"/>
      <c r="E930" s="618"/>
      <c r="F930" s="618"/>
      <c r="G930" s="612"/>
      <c r="H930" s="632"/>
      <c r="I930" s="607"/>
      <c r="J930" s="625"/>
      <c r="K930" s="607"/>
      <c r="L930" s="607"/>
      <c r="M930" s="605"/>
      <c r="N930" s="618"/>
      <c r="O930" s="623"/>
      <c r="P930" s="626"/>
      <c r="Q930" s="624"/>
      <c r="R930" s="618"/>
      <c r="S930" s="627"/>
      <c r="T930" s="618"/>
      <c r="U930" s="618"/>
      <c r="V930" s="618"/>
      <c r="W930" s="623"/>
      <c r="X930" s="618"/>
      <c r="Y930" s="623"/>
      <c r="Z930" s="628"/>
    </row>
    <row r="931" spans="1:26" ht="27" customHeight="1" x14ac:dyDescent="0.25">
      <c r="A931" s="605"/>
      <c r="B931" s="605"/>
      <c r="C931" s="636"/>
      <c r="D931" s="631"/>
      <c r="E931" s="618"/>
      <c r="F931" s="618"/>
      <c r="G931" s="612"/>
      <c r="H931" s="632"/>
      <c r="I931" s="607"/>
      <c r="J931" s="625"/>
      <c r="K931" s="607"/>
      <c r="L931" s="607"/>
      <c r="M931" s="605"/>
      <c r="N931" s="618"/>
      <c r="O931" s="623"/>
      <c r="P931" s="626"/>
      <c r="Q931" s="624"/>
      <c r="R931" s="618"/>
      <c r="S931" s="627"/>
      <c r="T931" s="618"/>
      <c r="U931" s="618"/>
      <c r="V931" s="618"/>
      <c r="W931" s="623"/>
      <c r="X931" s="618"/>
      <c r="Y931" s="623"/>
      <c r="Z931" s="628"/>
    </row>
    <row r="932" spans="1:26" ht="27" customHeight="1" x14ac:dyDescent="0.25">
      <c r="A932" s="605"/>
      <c r="B932" s="605"/>
      <c r="C932" s="636"/>
      <c r="D932" s="631"/>
      <c r="E932" s="618"/>
      <c r="F932" s="618"/>
      <c r="G932" s="612"/>
      <c r="H932" s="632"/>
      <c r="I932" s="607"/>
      <c r="J932" s="625"/>
      <c r="K932" s="607"/>
      <c r="L932" s="607"/>
      <c r="M932" s="605"/>
      <c r="N932" s="618"/>
      <c r="O932" s="623"/>
      <c r="P932" s="626"/>
      <c r="Q932" s="624"/>
      <c r="R932" s="618"/>
      <c r="S932" s="627"/>
      <c r="T932" s="618"/>
      <c r="U932" s="618"/>
      <c r="V932" s="618"/>
      <c r="W932" s="623"/>
      <c r="X932" s="618"/>
      <c r="Y932" s="623"/>
      <c r="Z932" s="628"/>
    </row>
    <row r="933" spans="1:26" ht="27" customHeight="1" x14ac:dyDescent="0.25">
      <c r="A933" s="605"/>
      <c r="B933" s="605"/>
      <c r="C933" s="636"/>
      <c r="D933" s="631"/>
      <c r="E933" s="618"/>
      <c r="F933" s="618"/>
      <c r="G933" s="612"/>
      <c r="H933" s="632"/>
      <c r="I933" s="607"/>
      <c r="J933" s="625"/>
      <c r="K933" s="607"/>
      <c r="L933" s="607"/>
      <c r="M933" s="605"/>
      <c r="N933" s="618"/>
      <c r="O933" s="623"/>
      <c r="P933" s="626"/>
      <c r="Q933" s="624"/>
      <c r="R933" s="618"/>
      <c r="S933" s="627"/>
      <c r="T933" s="618"/>
      <c r="U933" s="618"/>
      <c r="V933" s="618"/>
      <c r="W933" s="623"/>
      <c r="X933" s="618"/>
      <c r="Y933" s="623"/>
      <c r="Z933" s="628"/>
    </row>
    <row r="934" spans="1:26" ht="27" customHeight="1" x14ac:dyDescent="0.25">
      <c r="A934" s="605"/>
      <c r="B934" s="605"/>
      <c r="C934" s="636"/>
      <c r="D934" s="631"/>
      <c r="E934" s="618"/>
      <c r="F934" s="618"/>
      <c r="G934" s="612"/>
      <c r="H934" s="632"/>
      <c r="I934" s="607"/>
      <c r="J934" s="625"/>
      <c r="K934" s="607"/>
      <c r="L934" s="607"/>
      <c r="M934" s="605"/>
      <c r="N934" s="618"/>
      <c r="O934" s="623"/>
      <c r="P934" s="626"/>
      <c r="Q934" s="624"/>
      <c r="R934" s="618"/>
      <c r="S934" s="627"/>
      <c r="T934" s="618"/>
      <c r="U934" s="618"/>
      <c r="V934" s="618"/>
      <c r="W934" s="623"/>
      <c r="X934" s="618"/>
      <c r="Y934" s="623"/>
      <c r="Z934" s="628"/>
    </row>
    <row r="935" spans="1:26" ht="27" customHeight="1" x14ac:dyDescent="0.25">
      <c r="A935" s="605"/>
      <c r="B935" s="605"/>
      <c r="C935" s="636"/>
      <c r="D935" s="631"/>
      <c r="E935" s="618"/>
      <c r="F935" s="618"/>
      <c r="G935" s="612"/>
      <c r="H935" s="632"/>
      <c r="I935" s="607"/>
      <c r="J935" s="625"/>
      <c r="K935" s="607"/>
      <c r="L935" s="607"/>
      <c r="M935" s="605"/>
      <c r="N935" s="618"/>
      <c r="O935" s="623"/>
      <c r="P935" s="626"/>
      <c r="Q935" s="624"/>
      <c r="R935" s="618"/>
      <c r="S935" s="627"/>
      <c r="T935" s="618"/>
      <c r="U935" s="618"/>
      <c r="V935" s="618"/>
      <c r="W935" s="623"/>
      <c r="X935" s="618"/>
      <c r="Y935" s="623"/>
      <c r="Z935" s="628"/>
    </row>
    <row r="936" spans="1:26" ht="27" customHeight="1" x14ac:dyDescent="0.25">
      <c r="A936" s="605"/>
      <c r="B936" s="605"/>
      <c r="C936" s="636"/>
      <c r="D936" s="631"/>
      <c r="E936" s="618"/>
      <c r="F936" s="618"/>
      <c r="G936" s="612"/>
      <c r="H936" s="632"/>
      <c r="I936" s="607"/>
      <c r="J936" s="625"/>
      <c r="K936" s="607"/>
      <c r="L936" s="607"/>
      <c r="M936" s="605"/>
      <c r="N936" s="618"/>
      <c r="O936" s="623"/>
      <c r="P936" s="626"/>
      <c r="Q936" s="624"/>
      <c r="R936" s="618"/>
      <c r="S936" s="627"/>
      <c r="T936" s="618"/>
      <c r="U936" s="618"/>
      <c r="V936" s="618"/>
      <c r="W936" s="623"/>
      <c r="X936" s="618"/>
      <c r="Y936" s="623"/>
      <c r="Z936" s="628"/>
    </row>
    <row r="937" spans="1:26" ht="27" customHeight="1" x14ac:dyDescent="0.25">
      <c r="A937" s="605"/>
      <c r="B937" s="605"/>
      <c r="C937" s="636"/>
      <c r="D937" s="631"/>
      <c r="E937" s="618"/>
      <c r="F937" s="618"/>
      <c r="G937" s="612"/>
      <c r="H937" s="632"/>
      <c r="I937" s="607"/>
      <c r="J937" s="625"/>
      <c r="K937" s="607"/>
      <c r="L937" s="607"/>
      <c r="M937" s="605"/>
      <c r="N937" s="618"/>
      <c r="O937" s="623"/>
      <c r="P937" s="626"/>
      <c r="Q937" s="624"/>
      <c r="R937" s="618"/>
      <c r="S937" s="627"/>
      <c r="T937" s="618"/>
      <c r="U937" s="618"/>
      <c r="V937" s="618"/>
      <c r="W937" s="623"/>
      <c r="X937" s="618"/>
      <c r="Y937" s="623"/>
      <c r="Z937" s="628"/>
    </row>
    <row r="938" spans="1:26" ht="27" customHeight="1" x14ac:dyDescent="0.25">
      <c r="A938" s="605"/>
      <c r="B938" s="605"/>
      <c r="C938" s="636"/>
      <c r="D938" s="631"/>
      <c r="E938" s="618"/>
      <c r="F938" s="618"/>
      <c r="G938" s="612"/>
      <c r="H938" s="632"/>
      <c r="I938" s="607"/>
      <c r="J938" s="625"/>
      <c r="K938" s="607"/>
      <c r="L938" s="607"/>
      <c r="M938" s="605"/>
      <c r="N938" s="618"/>
      <c r="O938" s="623"/>
      <c r="P938" s="626"/>
      <c r="Q938" s="624"/>
      <c r="R938" s="618"/>
      <c r="S938" s="627"/>
      <c r="T938" s="618"/>
      <c r="U938" s="618"/>
      <c r="V938" s="618"/>
      <c r="W938" s="623"/>
      <c r="X938" s="618"/>
      <c r="Y938" s="623"/>
      <c r="Z938" s="628"/>
    </row>
    <row r="939" spans="1:26" ht="27" customHeight="1" x14ac:dyDescent="0.25">
      <c r="A939" s="605"/>
      <c r="B939" s="605"/>
      <c r="C939" s="636"/>
      <c r="D939" s="631"/>
      <c r="E939" s="618"/>
      <c r="F939" s="618"/>
      <c r="G939" s="612"/>
      <c r="H939" s="632"/>
      <c r="I939" s="607"/>
      <c r="J939" s="625"/>
      <c r="K939" s="607"/>
      <c r="L939" s="607"/>
      <c r="M939" s="605"/>
      <c r="N939" s="618"/>
      <c r="O939" s="623"/>
      <c r="P939" s="626"/>
      <c r="Q939" s="624"/>
      <c r="R939" s="618"/>
      <c r="S939" s="627"/>
      <c r="T939" s="618"/>
      <c r="U939" s="618"/>
      <c r="V939" s="618"/>
      <c r="W939" s="623"/>
      <c r="X939" s="618"/>
      <c r="Y939" s="623"/>
      <c r="Z939" s="628"/>
    </row>
    <row r="940" spans="1:26" ht="27" customHeight="1" x14ac:dyDescent="0.25">
      <c r="A940" s="605"/>
      <c r="B940" s="605"/>
      <c r="C940" s="636"/>
      <c r="D940" s="631"/>
      <c r="E940" s="618"/>
      <c r="F940" s="618"/>
      <c r="G940" s="612"/>
      <c r="H940" s="632"/>
      <c r="I940" s="607"/>
      <c r="J940" s="625"/>
      <c r="K940" s="607"/>
      <c r="L940" s="607"/>
      <c r="M940" s="605"/>
      <c r="N940" s="618"/>
      <c r="O940" s="623"/>
      <c r="P940" s="626"/>
      <c r="Q940" s="624"/>
      <c r="R940" s="618"/>
      <c r="S940" s="627"/>
      <c r="T940" s="618"/>
      <c r="U940" s="618"/>
      <c r="V940" s="618"/>
      <c r="W940" s="623"/>
      <c r="X940" s="618"/>
      <c r="Y940" s="623"/>
      <c r="Z940" s="628"/>
    </row>
    <row r="941" spans="1:26" ht="27" customHeight="1" x14ac:dyDescent="0.25">
      <c r="A941" s="605"/>
      <c r="B941" s="605"/>
      <c r="C941" s="636"/>
      <c r="D941" s="631"/>
      <c r="E941" s="618"/>
      <c r="F941" s="618"/>
      <c r="G941" s="612"/>
      <c r="H941" s="632"/>
      <c r="I941" s="607"/>
      <c r="J941" s="625"/>
      <c r="K941" s="607"/>
      <c r="L941" s="607"/>
      <c r="M941" s="605"/>
      <c r="N941" s="618"/>
      <c r="O941" s="623"/>
      <c r="P941" s="626"/>
      <c r="Q941" s="624"/>
      <c r="R941" s="618"/>
      <c r="S941" s="627"/>
      <c r="T941" s="618"/>
      <c r="U941" s="618"/>
      <c r="V941" s="618"/>
      <c r="W941" s="623"/>
      <c r="X941" s="618"/>
      <c r="Y941" s="623"/>
      <c r="Z941" s="628"/>
    </row>
    <row r="942" spans="1:26" ht="27" customHeight="1" x14ac:dyDescent="0.25">
      <c r="A942" s="605"/>
      <c r="B942" s="605"/>
      <c r="C942" s="636"/>
      <c r="D942" s="631"/>
      <c r="E942" s="618"/>
      <c r="F942" s="618"/>
      <c r="G942" s="612"/>
      <c r="H942" s="632"/>
      <c r="I942" s="607"/>
      <c r="J942" s="625"/>
      <c r="K942" s="607"/>
      <c r="L942" s="607"/>
      <c r="M942" s="605"/>
      <c r="N942" s="618"/>
      <c r="O942" s="623"/>
      <c r="P942" s="626"/>
      <c r="Q942" s="624"/>
      <c r="R942" s="618"/>
      <c r="S942" s="627"/>
      <c r="T942" s="618"/>
      <c r="U942" s="618"/>
      <c r="V942" s="618"/>
      <c r="W942" s="623"/>
      <c r="X942" s="618"/>
      <c r="Y942" s="623"/>
      <c r="Z942" s="628"/>
    </row>
    <row r="943" spans="1:26" ht="27" customHeight="1" x14ac:dyDescent="0.25">
      <c r="A943" s="605"/>
      <c r="B943" s="605"/>
      <c r="C943" s="636"/>
      <c r="D943" s="631"/>
      <c r="E943" s="618"/>
      <c r="F943" s="618"/>
      <c r="G943" s="612"/>
      <c r="H943" s="632"/>
      <c r="I943" s="607"/>
      <c r="J943" s="625"/>
      <c r="K943" s="607"/>
      <c r="L943" s="607"/>
      <c r="M943" s="605"/>
      <c r="N943" s="618"/>
      <c r="O943" s="623"/>
      <c r="P943" s="626"/>
      <c r="Q943" s="624"/>
      <c r="R943" s="618"/>
      <c r="S943" s="627"/>
      <c r="T943" s="618"/>
      <c r="U943" s="618"/>
      <c r="V943" s="618"/>
      <c r="W943" s="623"/>
      <c r="X943" s="618"/>
      <c r="Y943" s="623"/>
      <c r="Z943" s="628"/>
    </row>
    <row r="944" spans="1:26" ht="27" customHeight="1" x14ac:dyDescent="0.25">
      <c r="A944" s="605"/>
      <c r="B944" s="605"/>
      <c r="C944" s="636"/>
      <c r="D944" s="631"/>
      <c r="E944" s="618"/>
      <c r="F944" s="618"/>
      <c r="G944" s="612"/>
      <c r="H944" s="632"/>
      <c r="I944" s="607"/>
      <c r="J944" s="625"/>
      <c r="K944" s="607"/>
      <c r="L944" s="607"/>
      <c r="M944" s="605"/>
      <c r="N944" s="618"/>
      <c r="O944" s="623"/>
      <c r="P944" s="626"/>
      <c r="Q944" s="624"/>
      <c r="R944" s="618"/>
      <c r="S944" s="627"/>
      <c r="T944" s="618"/>
      <c r="U944" s="618"/>
      <c r="V944" s="618"/>
      <c r="W944" s="623"/>
      <c r="X944" s="618"/>
      <c r="Y944" s="623"/>
      <c r="Z944" s="628"/>
    </row>
    <row r="945" spans="1:26" ht="27" customHeight="1" x14ac:dyDescent="0.25">
      <c r="A945" s="605"/>
      <c r="B945" s="605"/>
      <c r="C945" s="636"/>
      <c r="D945" s="631"/>
      <c r="E945" s="618"/>
      <c r="F945" s="618"/>
      <c r="G945" s="612"/>
      <c r="H945" s="632"/>
      <c r="I945" s="607"/>
      <c r="J945" s="625"/>
      <c r="K945" s="607"/>
      <c r="L945" s="607"/>
      <c r="M945" s="605"/>
      <c r="N945" s="618"/>
      <c r="O945" s="623"/>
      <c r="P945" s="626"/>
      <c r="Q945" s="624"/>
      <c r="R945" s="618"/>
      <c r="S945" s="627"/>
      <c r="T945" s="618"/>
      <c r="U945" s="618"/>
      <c r="V945" s="618"/>
      <c r="W945" s="623"/>
      <c r="X945" s="618"/>
      <c r="Y945" s="623"/>
      <c r="Z945" s="628"/>
    </row>
    <row r="946" spans="1:26" ht="27" customHeight="1" x14ac:dyDescent="0.25">
      <c r="A946" s="605"/>
      <c r="B946" s="605"/>
      <c r="C946" s="636"/>
      <c r="D946" s="631"/>
      <c r="E946" s="618"/>
      <c r="F946" s="618"/>
      <c r="G946" s="612"/>
      <c r="H946" s="632"/>
      <c r="I946" s="607"/>
      <c r="J946" s="625"/>
      <c r="K946" s="607"/>
      <c r="L946" s="607"/>
      <c r="M946" s="605"/>
      <c r="N946" s="618"/>
      <c r="O946" s="623"/>
      <c r="P946" s="626"/>
      <c r="Q946" s="624"/>
      <c r="R946" s="618"/>
      <c r="S946" s="627"/>
      <c r="T946" s="618"/>
      <c r="U946" s="618"/>
      <c r="V946" s="618"/>
      <c r="W946" s="623"/>
      <c r="X946" s="618"/>
      <c r="Y946" s="623"/>
      <c r="Z946" s="628"/>
    </row>
    <row r="947" spans="1:26" ht="27" customHeight="1" x14ac:dyDescent="0.25">
      <c r="A947" s="605"/>
      <c r="B947" s="605"/>
      <c r="C947" s="636"/>
      <c r="D947" s="631"/>
      <c r="E947" s="618"/>
      <c r="F947" s="618"/>
      <c r="G947" s="612"/>
      <c r="H947" s="632"/>
      <c r="I947" s="607"/>
      <c r="J947" s="625"/>
      <c r="K947" s="607"/>
      <c r="L947" s="607"/>
      <c r="M947" s="605"/>
      <c r="N947" s="618"/>
      <c r="O947" s="623"/>
      <c r="P947" s="626"/>
      <c r="Q947" s="624"/>
      <c r="R947" s="618"/>
      <c r="S947" s="627"/>
      <c r="T947" s="618"/>
      <c r="U947" s="618"/>
      <c r="V947" s="618"/>
      <c r="W947" s="623"/>
      <c r="X947" s="618"/>
      <c r="Y947" s="623"/>
      <c r="Z947" s="628"/>
    </row>
    <row r="948" spans="1:26" ht="27" customHeight="1" x14ac:dyDescent="0.25">
      <c r="A948" s="605"/>
      <c r="B948" s="605"/>
      <c r="C948" s="636"/>
      <c r="D948" s="631"/>
      <c r="E948" s="618"/>
      <c r="F948" s="618"/>
      <c r="G948" s="612"/>
      <c r="H948" s="632"/>
      <c r="I948" s="607"/>
      <c r="J948" s="625"/>
      <c r="K948" s="607"/>
      <c r="L948" s="607"/>
      <c r="M948" s="605"/>
      <c r="N948" s="618"/>
      <c r="O948" s="623"/>
      <c r="P948" s="626"/>
      <c r="Q948" s="624"/>
      <c r="R948" s="618"/>
      <c r="S948" s="627"/>
      <c r="T948" s="618"/>
      <c r="U948" s="618"/>
      <c r="V948" s="618"/>
      <c r="W948" s="623"/>
      <c r="X948" s="618"/>
      <c r="Y948" s="623"/>
      <c r="Z948" s="628"/>
    </row>
    <row r="949" spans="1:26" ht="27" customHeight="1" x14ac:dyDescent="0.25">
      <c r="A949" s="605"/>
      <c r="B949" s="605"/>
      <c r="C949" s="636"/>
      <c r="D949" s="631"/>
      <c r="E949" s="618"/>
      <c r="F949" s="618"/>
      <c r="G949" s="612"/>
      <c r="H949" s="632"/>
      <c r="I949" s="607"/>
      <c r="J949" s="625"/>
      <c r="K949" s="607"/>
      <c r="L949" s="607"/>
      <c r="M949" s="605"/>
      <c r="N949" s="618"/>
      <c r="O949" s="623"/>
      <c r="P949" s="626"/>
      <c r="Q949" s="624"/>
      <c r="R949" s="618"/>
      <c r="S949" s="627"/>
      <c r="T949" s="618"/>
      <c r="U949" s="618"/>
      <c r="V949" s="618"/>
      <c r="W949" s="623"/>
      <c r="X949" s="618"/>
      <c r="Y949" s="623"/>
      <c r="Z949" s="628"/>
    </row>
    <row r="950" spans="1:26" ht="27" customHeight="1" x14ac:dyDescent="0.25">
      <c r="A950" s="605"/>
      <c r="B950" s="605"/>
      <c r="C950" s="636"/>
      <c r="D950" s="631"/>
      <c r="E950" s="618"/>
      <c r="F950" s="618"/>
      <c r="G950" s="612"/>
      <c r="H950" s="632"/>
      <c r="I950" s="607"/>
      <c r="J950" s="625"/>
      <c r="K950" s="607"/>
      <c r="L950" s="607"/>
      <c r="M950" s="605"/>
      <c r="N950" s="618"/>
      <c r="O950" s="623"/>
      <c r="P950" s="626"/>
      <c r="Q950" s="624"/>
      <c r="R950" s="618"/>
      <c r="S950" s="627"/>
      <c r="T950" s="618"/>
      <c r="U950" s="618"/>
      <c r="V950" s="618"/>
      <c r="W950" s="623"/>
      <c r="X950" s="618"/>
      <c r="Y950" s="623"/>
      <c r="Z950" s="628"/>
    </row>
    <row r="951" spans="1:26" ht="27" customHeight="1" x14ac:dyDescent="0.25">
      <c r="A951" s="605"/>
      <c r="B951" s="605"/>
      <c r="C951" s="636"/>
      <c r="D951" s="631"/>
      <c r="E951" s="618"/>
      <c r="F951" s="618"/>
      <c r="G951" s="612"/>
      <c r="H951" s="632"/>
      <c r="I951" s="607"/>
      <c r="J951" s="625"/>
      <c r="K951" s="607"/>
      <c r="L951" s="607"/>
      <c r="M951" s="605"/>
      <c r="N951" s="618"/>
      <c r="O951" s="623"/>
      <c r="P951" s="626"/>
      <c r="Q951" s="624"/>
      <c r="R951" s="618"/>
      <c r="S951" s="627"/>
      <c r="T951" s="618"/>
      <c r="U951" s="618"/>
      <c r="V951" s="618"/>
      <c r="W951" s="623"/>
      <c r="X951" s="618"/>
      <c r="Y951" s="623"/>
      <c r="Z951" s="628"/>
    </row>
    <row r="952" spans="1:26" ht="27" customHeight="1" x14ac:dyDescent="0.25">
      <c r="A952" s="605"/>
      <c r="B952" s="605"/>
      <c r="C952" s="636"/>
      <c r="D952" s="631"/>
      <c r="E952" s="618"/>
      <c r="F952" s="618"/>
      <c r="G952" s="612"/>
      <c r="H952" s="632"/>
      <c r="I952" s="607"/>
      <c r="J952" s="625"/>
      <c r="K952" s="607"/>
      <c r="L952" s="607"/>
      <c r="M952" s="605"/>
      <c r="N952" s="618"/>
      <c r="O952" s="623"/>
      <c r="P952" s="626"/>
      <c r="Q952" s="624"/>
      <c r="R952" s="618"/>
      <c r="S952" s="627"/>
      <c r="T952" s="618"/>
      <c r="U952" s="618"/>
      <c r="V952" s="618"/>
      <c r="W952" s="623"/>
      <c r="X952" s="618"/>
      <c r="Y952" s="623"/>
      <c r="Z952" s="628"/>
    </row>
    <row r="953" spans="1:26" ht="27" customHeight="1" x14ac:dyDescent="0.25">
      <c r="A953" s="605"/>
      <c r="B953" s="605"/>
      <c r="C953" s="636"/>
      <c r="D953" s="631"/>
      <c r="E953" s="618"/>
      <c r="F953" s="618"/>
      <c r="G953" s="612"/>
      <c r="H953" s="632"/>
      <c r="I953" s="607"/>
      <c r="J953" s="625"/>
      <c r="K953" s="607"/>
      <c r="L953" s="607"/>
      <c r="M953" s="605"/>
      <c r="N953" s="618"/>
      <c r="O953" s="623"/>
      <c r="P953" s="626"/>
      <c r="Q953" s="624"/>
      <c r="R953" s="618"/>
      <c r="S953" s="627"/>
      <c r="T953" s="618"/>
      <c r="U953" s="618"/>
      <c r="V953" s="618"/>
      <c r="W953" s="623"/>
      <c r="X953" s="618"/>
      <c r="Y953" s="623"/>
      <c r="Z953" s="628"/>
    </row>
    <row r="954" spans="1:26" ht="27" customHeight="1" x14ac:dyDescent="0.25">
      <c r="A954" s="605"/>
      <c r="B954" s="605"/>
      <c r="C954" s="636"/>
      <c r="D954" s="631"/>
      <c r="E954" s="618"/>
      <c r="F954" s="618"/>
      <c r="G954" s="612"/>
      <c r="H954" s="632"/>
      <c r="I954" s="607"/>
      <c r="J954" s="625"/>
      <c r="K954" s="607"/>
      <c r="L954" s="607"/>
      <c r="M954" s="605"/>
      <c r="N954" s="618"/>
      <c r="O954" s="623"/>
      <c r="P954" s="626"/>
      <c r="Q954" s="624"/>
      <c r="R954" s="618"/>
      <c r="S954" s="627"/>
      <c r="T954" s="618"/>
      <c r="U954" s="618"/>
      <c r="V954" s="618"/>
      <c r="W954" s="623"/>
      <c r="X954" s="618"/>
      <c r="Y954" s="623"/>
      <c r="Z954" s="628"/>
    </row>
    <row r="955" spans="1:26" ht="27" customHeight="1" x14ac:dyDescent="0.25">
      <c r="A955" s="605"/>
      <c r="B955" s="605"/>
      <c r="C955" s="636"/>
      <c r="D955" s="631"/>
      <c r="E955" s="618"/>
      <c r="F955" s="618"/>
      <c r="G955" s="612"/>
      <c r="H955" s="632"/>
      <c r="I955" s="607"/>
      <c r="J955" s="625"/>
      <c r="K955" s="607"/>
      <c r="L955" s="607"/>
      <c r="M955" s="605"/>
      <c r="N955" s="618"/>
      <c r="O955" s="623"/>
      <c r="P955" s="626"/>
      <c r="Q955" s="624"/>
      <c r="R955" s="618"/>
      <c r="S955" s="627"/>
      <c r="T955" s="618"/>
      <c r="U955" s="618"/>
      <c r="V955" s="618"/>
      <c r="W955" s="623"/>
      <c r="X955" s="618"/>
      <c r="Y955" s="623"/>
      <c r="Z955" s="628"/>
    </row>
    <row r="956" spans="1:26" ht="27" customHeight="1" x14ac:dyDescent="0.25">
      <c r="A956" s="605"/>
      <c r="B956" s="605"/>
      <c r="C956" s="636"/>
      <c r="D956" s="631"/>
      <c r="E956" s="618"/>
      <c r="F956" s="618"/>
      <c r="G956" s="612"/>
      <c r="H956" s="632"/>
      <c r="I956" s="607"/>
      <c r="J956" s="625"/>
      <c r="K956" s="607"/>
      <c r="L956" s="607"/>
      <c r="M956" s="605"/>
      <c r="N956" s="618"/>
      <c r="O956" s="623"/>
      <c r="P956" s="626"/>
      <c r="Q956" s="624"/>
      <c r="R956" s="618"/>
      <c r="S956" s="627"/>
      <c r="T956" s="618"/>
      <c r="U956" s="618"/>
      <c r="V956" s="618"/>
      <c r="W956" s="623"/>
      <c r="X956" s="618"/>
      <c r="Y956" s="623"/>
      <c r="Z956" s="628"/>
    </row>
    <row r="957" spans="1:26" ht="27" customHeight="1" x14ac:dyDescent="0.25">
      <c r="A957" s="605"/>
      <c r="B957" s="605"/>
      <c r="C957" s="636"/>
      <c r="D957" s="631"/>
      <c r="E957" s="618"/>
      <c r="F957" s="618"/>
      <c r="G957" s="612"/>
      <c r="H957" s="632"/>
      <c r="I957" s="607"/>
      <c r="J957" s="625"/>
      <c r="K957" s="607"/>
      <c r="L957" s="607"/>
      <c r="M957" s="605"/>
      <c r="N957" s="618"/>
      <c r="O957" s="623"/>
      <c r="P957" s="626"/>
      <c r="Q957" s="624"/>
      <c r="R957" s="618"/>
      <c r="S957" s="627"/>
      <c r="T957" s="618"/>
      <c r="U957" s="618"/>
      <c r="V957" s="618"/>
      <c r="W957" s="623"/>
      <c r="X957" s="618"/>
      <c r="Y957" s="623"/>
      <c r="Z957" s="628"/>
    </row>
    <row r="958" spans="1:26" ht="27" customHeight="1" x14ac:dyDescent="0.25">
      <c r="A958" s="605"/>
      <c r="B958" s="605"/>
      <c r="C958" s="636"/>
      <c r="D958" s="631"/>
      <c r="E958" s="618"/>
      <c r="F958" s="618"/>
      <c r="G958" s="612"/>
      <c r="H958" s="632"/>
      <c r="I958" s="607"/>
      <c r="J958" s="625"/>
      <c r="K958" s="607"/>
      <c r="L958" s="607"/>
      <c r="M958" s="605"/>
      <c r="N958" s="618"/>
      <c r="O958" s="623"/>
      <c r="P958" s="626"/>
      <c r="Q958" s="624"/>
      <c r="R958" s="618"/>
      <c r="S958" s="627"/>
      <c r="T958" s="618"/>
      <c r="U958" s="618"/>
      <c r="V958" s="618"/>
      <c r="W958" s="623"/>
      <c r="X958" s="618"/>
      <c r="Y958" s="623"/>
      <c r="Z958" s="628"/>
    </row>
    <row r="959" spans="1:26" ht="27" customHeight="1" x14ac:dyDescent="0.25">
      <c r="A959" s="605"/>
      <c r="B959" s="605"/>
      <c r="C959" s="636"/>
      <c r="D959" s="631"/>
      <c r="E959" s="618"/>
      <c r="F959" s="618"/>
      <c r="G959" s="612"/>
      <c r="H959" s="632"/>
      <c r="I959" s="607"/>
      <c r="J959" s="625"/>
      <c r="K959" s="607"/>
      <c r="L959" s="607"/>
      <c r="M959" s="605"/>
      <c r="N959" s="618"/>
      <c r="O959" s="623"/>
      <c r="P959" s="626"/>
      <c r="Q959" s="624"/>
      <c r="R959" s="618"/>
      <c r="S959" s="627"/>
      <c r="T959" s="618"/>
      <c r="U959" s="618"/>
      <c r="V959" s="618"/>
      <c r="W959" s="623"/>
      <c r="X959" s="618"/>
      <c r="Y959" s="623"/>
      <c r="Z959" s="628"/>
    </row>
    <row r="960" spans="1:26" ht="27" customHeight="1" x14ac:dyDescent="0.25">
      <c r="A960" s="605"/>
      <c r="B960" s="605"/>
      <c r="C960" s="636"/>
      <c r="D960" s="631"/>
      <c r="E960" s="618"/>
      <c r="F960" s="618"/>
      <c r="G960" s="612"/>
      <c r="H960" s="632"/>
      <c r="I960" s="607"/>
      <c r="J960" s="625"/>
      <c r="K960" s="607"/>
      <c r="L960" s="607"/>
      <c r="M960" s="605"/>
      <c r="N960" s="618"/>
      <c r="O960" s="623"/>
      <c r="P960" s="626"/>
      <c r="Q960" s="624"/>
      <c r="R960" s="618"/>
      <c r="S960" s="627"/>
      <c r="T960" s="618"/>
      <c r="U960" s="618"/>
      <c r="V960" s="618"/>
      <c r="W960" s="623"/>
      <c r="X960" s="618"/>
      <c r="Y960" s="623"/>
      <c r="Z960" s="628"/>
    </row>
    <row r="961" spans="1:26" ht="27" customHeight="1" x14ac:dyDescent="0.25">
      <c r="A961" s="605"/>
      <c r="B961" s="605"/>
      <c r="C961" s="636"/>
      <c r="D961" s="631"/>
      <c r="E961" s="618"/>
      <c r="F961" s="618"/>
      <c r="G961" s="612"/>
      <c r="H961" s="632"/>
      <c r="I961" s="607"/>
      <c r="J961" s="625"/>
      <c r="K961" s="607"/>
      <c r="L961" s="607"/>
      <c r="M961" s="605"/>
      <c r="N961" s="618"/>
      <c r="O961" s="623"/>
      <c r="P961" s="626"/>
      <c r="Q961" s="624"/>
      <c r="R961" s="618"/>
      <c r="S961" s="627"/>
      <c r="T961" s="618"/>
      <c r="U961" s="618"/>
      <c r="V961" s="618"/>
      <c r="W961" s="623"/>
      <c r="X961" s="618"/>
      <c r="Y961" s="623"/>
      <c r="Z961" s="628"/>
    </row>
    <row r="962" spans="1:26" ht="27" customHeight="1" x14ac:dyDescent="0.25">
      <c r="A962" s="605"/>
      <c r="B962" s="605"/>
      <c r="C962" s="636"/>
      <c r="D962" s="631"/>
      <c r="E962" s="618"/>
      <c r="F962" s="618"/>
      <c r="G962" s="612"/>
      <c r="H962" s="632"/>
      <c r="I962" s="607"/>
      <c r="J962" s="625"/>
      <c r="K962" s="607"/>
      <c r="L962" s="607"/>
      <c r="M962" s="605"/>
      <c r="N962" s="618"/>
      <c r="O962" s="623"/>
      <c r="P962" s="626"/>
      <c r="Q962" s="624"/>
      <c r="R962" s="618"/>
      <c r="S962" s="627"/>
      <c r="T962" s="618"/>
      <c r="U962" s="618"/>
      <c r="V962" s="618"/>
      <c r="W962" s="623"/>
      <c r="X962" s="618"/>
      <c r="Y962" s="623"/>
      <c r="Z962" s="628"/>
    </row>
    <row r="963" spans="1:26" ht="27" customHeight="1" x14ac:dyDescent="0.25">
      <c r="A963" s="605"/>
      <c r="B963" s="605"/>
      <c r="C963" s="636"/>
      <c r="D963" s="631"/>
      <c r="E963" s="618"/>
      <c r="F963" s="618"/>
      <c r="G963" s="612"/>
      <c r="H963" s="632"/>
      <c r="I963" s="607"/>
      <c r="J963" s="625"/>
      <c r="K963" s="607"/>
      <c r="L963" s="607"/>
      <c r="M963" s="605"/>
      <c r="N963" s="618"/>
      <c r="O963" s="623"/>
      <c r="P963" s="626"/>
      <c r="Q963" s="624"/>
      <c r="R963" s="618"/>
      <c r="S963" s="627"/>
      <c r="T963" s="618"/>
      <c r="U963" s="618"/>
      <c r="V963" s="618"/>
      <c r="W963" s="623"/>
      <c r="X963" s="618"/>
      <c r="Y963" s="623"/>
      <c r="Z963" s="628"/>
    </row>
    <row r="964" spans="1:26" ht="27" customHeight="1" x14ac:dyDescent="0.25">
      <c r="A964" s="605"/>
      <c r="B964" s="605"/>
      <c r="C964" s="636"/>
      <c r="D964" s="631"/>
      <c r="E964" s="618"/>
      <c r="F964" s="618"/>
      <c r="G964" s="612"/>
      <c r="H964" s="632"/>
      <c r="I964" s="607"/>
      <c r="J964" s="625"/>
      <c r="K964" s="607"/>
      <c r="L964" s="607"/>
      <c r="M964" s="605"/>
      <c r="N964" s="618"/>
      <c r="O964" s="623"/>
      <c r="P964" s="626"/>
      <c r="Q964" s="624"/>
      <c r="R964" s="618"/>
      <c r="S964" s="627"/>
      <c r="T964" s="618"/>
      <c r="U964" s="618"/>
      <c r="V964" s="618"/>
      <c r="W964" s="623"/>
      <c r="X964" s="618"/>
      <c r="Y964" s="623"/>
      <c r="Z964" s="628"/>
    </row>
    <row r="965" spans="1:26" ht="27" customHeight="1" x14ac:dyDescent="0.25">
      <c r="A965" s="605"/>
      <c r="B965" s="605"/>
      <c r="C965" s="636"/>
      <c r="D965" s="631"/>
      <c r="E965" s="618"/>
      <c r="F965" s="618"/>
      <c r="G965" s="612"/>
      <c r="H965" s="632"/>
      <c r="I965" s="607"/>
      <c r="J965" s="625"/>
      <c r="K965" s="607"/>
      <c r="L965" s="607"/>
      <c r="M965" s="605"/>
      <c r="N965" s="618"/>
      <c r="O965" s="623"/>
      <c r="P965" s="626"/>
      <c r="Q965" s="624"/>
      <c r="R965" s="618"/>
      <c r="S965" s="627"/>
      <c r="T965" s="618"/>
      <c r="U965" s="618"/>
      <c r="V965" s="618"/>
      <c r="W965" s="623"/>
      <c r="X965" s="618"/>
      <c r="Y965" s="623"/>
      <c r="Z965" s="628"/>
    </row>
    <row r="966" spans="1:26" ht="27" customHeight="1" x14ac:dyDescent="0.25">
      <c r="A966" s="605"/>
      <c r="B966" s="605"/>
      <c r="C966" s="636"/>
      <c r="D966" s="631"/>
      <c r="E966" s="618"/>
      <c r="F966" s="618"/>
      <c r="G966" s="612"/>
      <c r="H966" s="632"/>
      <c r="I966" s="607"/>
      <c r="J966" s="625"/>
      <c r="K966" s="607"/>
      <c r="L966" s="607"/>
      <c r="M966" s="605"/>
      <c r="N966" s="618"/>
      <c r="O966" s="623"/>
      <c r="P966" s="626"/>
      <c r="Q966" s="624"/>
      <c r="R966" s="618"/>
      <c r="S966" s="627"/>
      <c r="T966" s="618"/>
      <c r="U966" s="618"/>
      <c r="V966" s="618"/>
      <c r="W966" s="623"/>
      <c r="X966" s="618"/>
      <c r="Y966" s="623"/>
      <c r="Z966" s="628"/>
    </row>
    <row r="967" spans="1:26" ht="27" customHeight="1" x14ac:dyDescent="0.25">
      <c r="A967" s="605"/>
      <c r="B967" s="605"/>
      <c r="C967" s="636"/>
      <c r="D967" s="631"/>
      <c r="E967" s="618"/>
      <c r="F967" s="618"/>
      <c r="G967" s="612"/>
      <c r="H967" s="632"/>
      <c r="I967" s="607"/>
      <c r="J967" s="625"/>
      <c r="K967" s="607"/>
      <c r="L967" s="607"/>
      <c r="M967" s="605"/>
      <c r="N967" s="618"/>
      <c r="O967" s="623"/>
      <c r="P967" s="626"/>
      <c r="Q967" s="624"/>
      <c r="R967" s="618"/>
      <c r="S967" s="627"/>
      <c r="T967" s="618"/>
      <c r="U967" s="618"/>
      <c r="V967" s="618"/>
      <c r="W967" s="623"/>
      <c r="X967" s="618"/>
      <c r="Y967" s="623"/>
      <c r="Z967" s="628"/>
    </row>
    <row r="968" spans="1:26" ht="27" customHeight="1" x14ac:dyDescent="0.25">
      <c r="A968" s="605"/>
      <c r="B968" s="605"/>
      <c r="C968" s="636"/>
      <c r="D968" s="631"/>
      <c r="E968" s="618"/>
      <c r="F968" s="618"/>
      <c r="G968" s="612"/>
      <c r="H968" s="632"/>
      <c r="I968" s="607"/>
      <c r="J968" s="625"/>
      <c r="K968" s="607"/>
      <c r="L968" s="607"/>
      <c r="M968" s="605"/>
      <c r="N968" s="618"/>
      <c r="O968" s="623"/>
      <c r="P968" s="626"/>
      <c r="Q968" s="624"/>
      <c r="R968" s="618"/>
      <c r="S968" s="627"/>
      <c r="T968" s="618"/>
      <c r="U968" s="618"/>
      <c r="V968" s="618"/>
      <c r="W968" s="623"/>
      <c r="X968" s="618"/>
      <c r="Y968" s="623"/>
      <c r="Z968" s="628"/>
    </row>
    <row r="969" spans="1:26" ht="27" customHeight="1" x14ac:dyDescent="0.25">
      <c r="A969" s="605"/>
      <c r="B969" s="605"/>
      <c r="C969" s="636"/>
      <c r="D969" s="631"/>
      <c r="E969" s="618"/>
      <c r="F969" s="618"/>
      <c r="G969" s="612"/>
      <c r="H969" s="632"/>
      <c r="I969" s="607"/>
      <c r="J969" s="625"/>
      <c r="K969" s="607"/>
      <c r="L969" s="607"/>
      <c r="M969" s="605"/>
      <c r="N969" s="618"/>
      <c r="O969" s="623"/>
      <c r="P969" s="626"/>
      <c r="Q969" s="624"/>
      <c r="R969" s="618"/>
      <c r="S969" s="627"/>
      <c r="T969" s="618"/>
      <c r="U969" s="618"/>
      <c r="V969" s="618"/>
      <c r="W969" s="623"/>
      <c r="X969" s="618"/>
      <c r="Y969" s="623"/>
      <c r="Z969" s="628"/>
    </row>
    <row r="970" spans="1:26" ht="27" customHeight="1" x14ac:dyDescent="0.25">
      <c r="A970" s="605"/>
      <c r="B970" s="605"/>
      <c r="C970" s="636"/>
      <c r="D970" s="631"/>
      <c r="E970" s="618"/>
      <c r="F970" s="618"/>
      <c r="G970" s="612"/>
      <c r="H970" s="632"/>
      <c r="I970" s="607"/>
      <c r="J970" s="625"/>
      <c r="K970" s="607"/>
      <c r="L970" s="607"/>
      <c r="M970" s="605"/>
      <c r="N970" s="618"/>
      <c r="O970" s="623"/>
      <c r="P970" s="626"/>
      <c r="Q970" s="624"/>
      <c r="R970" s="618"/>
      <c r="S970" s="627"/>
      <c r="T970" s="618"/>
      <c r="U970" s="618"/>
      <c r="V970" s="618"/>
      <c r="W970" s="623"/>
      <c r="X970" s="618"/>
      <c r="Y970" s="623"/>
      <c r="Z970" s="628"/>
    </row>
    <row r="971" spans="1:26" ht="27" customHeight="1" x14ac:dyDescent="0.25">
      <c r="A971" s="605"/>
      <c r="B971" s="605"/>
      <c r="C971" s="636"/>
      <c r="D971" s="631"/>
      <c r="E971" s="618"/>
      <c r="F971" s="618"/>
      <c r="G971" s="612"/>
      <c r="H971" s="632"/>
      <c r="I971" s="607"/>
      <c r="J971" s="625"/>
      <c r="K971" s="607"/>
      <c r="L971" s="607"/>
      <c r="M971" s="605"/>
      <c r="N971" s="618"/>
      <c r="O971" s="623"/>
      <c r="P971" s="626"/>
      <c r="Q971" s="624"/>
      <c r="R971" s="618"/>
      <c r="S971" s="627"/>
      <c r="T971" s="618"/>
      <c r="U971" s="618"/>
      <c r="V971" s="618"/>
      <c r="W971" s="623"/>
      <c r="X971" s="618"/>
      <c r="Y971" s="623"/>
      <c r="Z971" s="628"/>
    </row>
    <row r="972" spans="1:26" ht="27" customHeight="1" x14ac:dyDescent="0.25">
      <c r="A972" s="605"/>
      <c r="B972" s="605"/>
      <c r="C972" s="636"/>
      <c r="D972" s="631"/>
      <c r="E972" s="618"/>
      <c r="F972" s="618"/>
      <c r="G972" s="612"/>
      <c r="H972" s="632"/>
      <c r="I972" s="607"/>
      <c r="J972" s="625"/>
      <c r="K972" s="607"/>
      <c r="L972" s="607"/>
      <c r="M972" s="605"/>
      <c r="N972" s="618"/>
      <c r="O972" s="623"/>
      <c r="P972" s="626"/>
      <c r="Q972" s="624"/>
      <c r="R972" s="618"/>
      <c r="S972" s="627"/>
      <c r="T972" s="618"/>
      <c r="U972" s="618"/>
      <c r="V972" s="618"/>
      <c r="W972" s="623"/>
      <c r="X972" s="618"/>
      <c r="Y972" s="623"/>
      <c r="Z972" s="628"/>
    </row>
    <row r="973" spans="1:26" ht="27" customHeight="1" x14ac:dyDescent="0.25">
      <c r="A973" s="605"/>
      <c r="B973" s="605"/>
      <c r="C973" s="636"/>
      <c r="D973" s="631"/>
      <c r="E973" s="618"/>
      <c r="F973" s="618"/>
      <c r="G973" s="612"/>
      <c r="H973" s="632"/>
      <c r="I973" s="607"/>
      <c r="J973" s="625"/>
      <c r="K973" s="607"/>
      <c r="L973" s="607"/>
      <c r="M973" s="605"/>
      <c r="N973" s="618"/>
      <c r="O973" s="623"/>
      <c r="P973" s="626"/>
      <c r="Q973" s="624"/>
      <c r="R973" s="618"/>
      <c r="S973" s="627"/>
      <c r="T973" s="618"/>
      <c r="U973" s="618"/>
      <c r="V973" s="618"/>
      <c r="W973" s="623"/>
      <c r="X973" s="618"/>
      <c r="Y973" s="623"/>
      <c r="Z973" s="628"/>
    </row>
    <row r="974" spans="1:26" ht="27" customHeight="1" x14ac:dyDescent="0.25">
      <c r="A974" s="605"/>
      <c r="B974" s="605"/>
      <c r="C974" s="636"/>
      <c r="D974" s="631"/>
      <c r="E974" s="618"/>
      <c r="F974" s="618"/>
      <c r="G974" s="612"/>
      <c r="H974" s="632"/>
      <c r="I974" s="607"/>
      <c r="J974" s="625"/>
      <c r="K974" s="607"/>
      <c r="L974" s="607"/>
      <c r="M974" s="605"/>
      <c r="N974" s="618"/>
      <c r="O974" s="623"/>
      <c r="P974" s="626"/>
      <c r="Q974" s="624"/>
      <c r="R974" s="618"/>
      <c r="S974" s="627"/>
      <c r="T974" s="618"/>
      <c r="U974" s="618"/>
      <c r="V974" s="618"/>
      <c r="W974" s="623"/>
      <c r="X974" s="618"/>
      <c r="Y974" s="623"/>
      <c r="Z974" s="628"/>
    </row>
    <row r="975" spans="1:26" ht="27" customHeight="1" x14ac:dyDescent="0.25">
      <c r="A975" s="605"/>
      <c r="B975" s="605"/>
      <c r="C975" s="636"/>
      <c r="D975" s="631"/>
      <c r="E975" s="618"/>
      <c r="F975" s="618"/>
      <c r="G975" s="612"/>
      <c r="H975" s="632"/>
      <c r="I975" s="607"/>
      <c r="J975" s="625"/>
      <c r="K975" s="607"/>
      <c r="L975" s="607"/>
      <c r="M975" s="605"/>
      <c r="N975" s="618"/>
      <c r="O975" s="623"/>
      <c r="P975" s="626"/>
      <c r="Q975" s="624"/>
      <c r="R975" s="618"/>
      <c r="S975" s="627"/>
      <c r="T975" s="618"/>
      <c r="U975" s="618"/>
      <c r="V975" s="618"/>
      <c r="W975" s="623"/>
      <c r="X975" s="618"/>
      <c r="Y975" s="623"/>
      <c r="Z975" s="628"/>
    </row>
    <row r="976" spans="1:26" ht="27" customHeight="1" x14ac:dyDescent="0.25">
      <c r="A976" s="605"/>
      <c r="B976" s="605"/>
      <c r="C976" s="636"/>
      <c r="D976" s="631"/>
      <c r="E976" s="618"/>
      <c r="F976" s="618"/>
      <c r="G976" s="612"/>
      <c r="H976" s="632"/>
      <c r="I976" s="607"/>
      <c r="J976" s="625"/>
      <c r="K976" s="607"/>
      <c r="L976" s="607"/>
      <c r="M976" s="605"/>
      <c r="N976" s="618"/>
      <c r="O976" s="623"/>
      <c r="P976" s="626"/>
      <c r="Q976" s="624"/>
      <c r="R976" s="618"/>
      <c r="S976" s="627"/>
      <c r="T976" s="618"/>
      <c r="U976" s="618"/>
      <c r="V976" s="618"/>
      <c r="W976" s="623"/>
      <c r="X976" s="618"/>
      <c r="Y976" s="623"/>
      <c r="Z976" s="628"/>
    </row>
    <row r="977" spans="1:26" ht="27" customHeight="1" x14ac:dyDescent="0.25">
      <c r="A977" s="605"/>
      <c r="B977" s="605"/>
      <c r="C977" s="636"/>
      <c r="D977" s="631"/>
      <c r="E977" s="618"/>
      <c r="F977" s="618"/>
      <c r="G977" s="612"/>
      <c r="H977" s="632"/>
      <c r="I977" s="607"/>
      <c r="J977" s="625"/>
      <c r="K977" s="607"/>
      <c r="L977" s="607"/>
      <c r="M977" s="605"/>
      <c r="N977" s="618"/>
      <c r="O977" s="623"/>
      <c r="P977" s="626"/>
      <c r="Q977" s="624"/>
      <c r="R977" s="618"/>
      <c r="S977" s="627"/>
      <c r="T977" s="618"/>
      <c r="U977" s="618"/>
      <c r="V977" s="618"/>
      <c r="W977" s="623"/>
      <c r="X977" s="618"/>
      <c r="Y977" s="623"/>
      <c r="Z977" s="628"/>
    </row>
    <row r="978" spans="1:26" ht="27" customHeight="1" x14ac:dyDescent="0.25">
      <c r="A978" s="605"/>
      <c r="B978" s="605"/>
      <c r="C978" s="636"/>
      <c r="D978" s="631"/>
      <c r="E978" s="618"/>
      <c r="F978" s="618"/>
      <c r="G978" s="612"/>
      <c r="H978" s="632"/>
      <c r="I978" s="607"/>
      <c r="J978" s="625"/>
      <c r="K978" s="607"/>
      <c r="L978" s="607"/>
      <c r="M978" s="605"/>
      <c r="N978" s="618"/>
      <c r="O978" s="623"/>
      <c r="P978" s="626"/>
      <c r="Q978" s="624"/>
      <c r="R978" s="618"/>
      <c r="S978" s="627"/>
      <c r="T978" s="618"/>
      <c r="U978" s="618"/>
      <c r="V978" s="618"/>
      <c r="W978" s="623"/>
      <c r="X978" s="618"/>
      <c r="Y978" s="623"/>
      <c r="Z978" s="628"/>
    </row>
    <row r="979" spans="1:26" ht="27" customHeight="1" x14ac:dyDescent="0.25">
      <c r="A979" s="605"/>
      <c r="B979" s="605"/>
      <c r="C979" s="636"/>
      <c r="D979" s="631"/>
      <c r="E979" s="618"/>
      <c r="F979" s="618"/>
      <c r="G979" s="612"/>
      <c r="H979" s="632"/>
      <c r="I979" s="607"/>
      <c r="J979" s="625"/>
      <c r="K979" s="607"/>
      <c r="L979" s="607"/>
      <c r="M979" s="605"/>
      <c r="N979" s="618"/>
      <c r="O979" s="623"/>
      <c r="P979" s="626"/>
      <c r="Q979" s="624"/>
      <c r="R979" s="618"/>
      <c r="S979" s="627"/>
      <c r="T979" s="618"/>
      <c r="U979" s="618"/>
      <c r="V979" s="618"/>
      <c r="W979" s="623"/>
      <c r="X979" s="618"/>
      <c r="Y979" s="623"/>
      <c r="Z979" s="628"/>
    </row>
    <row r="980" spans="1:26" ht="27" customHeight="1" x14ac:dyDescent="0.25">
      <c r="A980" s="605"/>
      <c r="B980" s="605"/>
      <c r="C980" s="636"/>
      <c r="D980" s="631"/>
      <c r="E980" s="618"/>
      <c r="F980" s="618"/>
      <c r="G980" s="612"/>
      <c r="H980" s="632"/>
      <c r="I980" s="607"/>
      <c r="J980" s="625"/>
      <c r="K980" s="607"/>
      <c r="L980" s="607"/>
      <c r="M980" s="605"/>
      <c r="N980" s="618"/>
      <c r="O980" s="623"/>
      <c r="P980" s="626"/>
      <c r="Q980" s="624"/>
      <c r="R980" s="618"/>
      <c r="S980" s="627"/>
      <c r="T980" s="618"/>
      <c r="U980" s="618"/>
      <c r="V980" s="618"/>
      <c r="W980" s="623"/>
      <c r="X980" s="618"/>
      <c r="Y980" s="623"/>
      <c r="Z980" s="628"/>
    </row>
    <row r="981" spans="1:26" ht="27" customHeight="1" x14ac:dyDescent="0.25">
      <c r="A981" s="605"/>
      <c r="B981" s="605"/>
      <c r="C981" s="636"/>
      <c r="D981" s="631"/>
      <c r="E981" s="618"/>
      <c r="F981" s="618"/>
      <c r="G981" s="612"/>
      <c r="H981" s="632"/>
      <c r="I981" s="607"/>
      <c r="J981" s="625"/>
      <c r="K981" s="607"/>
      <c r="L981" s="607"/>
      <c r="M981" s="605"/>
      <c r="N981" s="618"/>
      <c r="O981" s="623"/>
      <c r="P981" s="626"/>
      <c r="Q981" s="624"/>
      <c r="R981" s="618"/>
      <c r="S981" s="627"/>
      <c r="T981" s="618"/>
      <c r="U981" s="618"/>
      <c r="V981" s="618"/>
      <c r="W981" s="623"/>
      <c r="X981" s="618"/>
      <c r="Y981" s="623"/>
      <c r="Z981" s="628"/>
    </row>
    <row r="982" spans="1:26" ht="27" customHeight="1" x14ac:dyDescent="0.25">
      <c r="A982" s="605"/>
      <c r="B982" s="605"/>
      <c r="C982" s="636"/>
      <c r="D982" s="631"/>
      <c r="E982" s="618"/>
      <c r="F982" s="618"/>
      <c r="G982" s="612"/>
      <c r="H982" s="632"/>
      <c r="I982" s="607"/>
      <c r="J982" s="625"/>
      <c r="K982" s="607"/>
      <c r="L982" s="607"/>
      <c r="M982" s="605"/>
      <c r="N982" s="618"/>
      <c r="O982" s="623"/>
      <c r="P982" s="626"/>
      <c r="Q982" s="624"/>
      <c r="R982" s="618"/>
      <c r="S982" s="627"/>
      <c r="T982" s="618"/>
      <c r="U982" s="618"/>
      <c r="V982" s="618"/>
      <c r="W982" s="623"/>
      <c r="X982" s="618"/>
      <c r="Y982" s="623"/>
      <c r="Z982" s="628"/>
    </row>
    <row r="983" spans="1:26" ht="27" customHeight="1" x14ac:dyDescent="0.25">
      <c r="A983" s="605"/>
      <c r="B983" s="605"/>
      <c r="C983" s="636"/>
      <c r="D983" s="631"/>
      <c r="E983" s="618"/>
      <c r="F983" s="618"/>
      <c r="G983" s="612"/>
      <c r="H983" s="632"/>
      <c r="I983" s="607"/>
      <c r="J983" s="625"/>
      <c r="K983" s="607"/>
      <c r="L983" s="607"/>
      <c r="M983" s="605"/>
      <c r="N983" s="618"/>
      <c r="O983" s="623"/>
      <c r="P983" s="626"/>
      <c r="Q983" s="624"/>
      <c r="R983" s="618"/>
      <c r="S983" s="627"/>
      <c r="T983" s="618"/>
      <c r="U983" s="618"/>
      <c r="V983" s="618"/>
      <c r="W983" s="623"/>
      <c r="X983" s="618"/>
      <c r="Y983" s="623"/>
      <c r="Z983" s="628"/>
    </row>
    <row r="984" spans="1:26" ht="27" customHeight="1" x14ac:dyDescent="0.25">
      <c r="A984" s="605"/>
      <c r="B984" s="605"/>
      <c r="C984" s="636"/>
      <c r="D984" s="631"/>
      <c r="E984" s="618"/>
      <c r="F984" s="618"/>
      <c r="G984" s="612"/>
      <c r="H984" s="632"/>
      <c r="I984" s="607"/>
      <c r="J984" s="625"/>
      <c r="K984" s="607"/>
      <c r="L984" s="607"/>
      <c r="M984" s="605"/>
      <c r="N984" s="618"/>
      <c r="O984" s="623"/>
      <c r="P984" s="626"/>
      <c r="Q984" s="624"/>
      <c r="R984" s="618"/>
      <c r="S984" s="627"/>
      <c r="T984" s="618"/>
      <c r="U984" s="618"/>
      <c r="V984" s="618"/>
      <c r="W984" s="623"/>
      <c r="X984" s="618"/>
      <c r="Y984" s="623"/>
      <c r="Z984" s="628"/>
    </row>
    <row r="985" spans="1:26" ht="27" customHeight="1" x14ac:dyDescent="0.25">
      <c r="A985" s="605"/>
      <c r="B985" s="605"/>
      <c r="C985" s="636"/>
      <c r="D985" s="631"/>
      <c r="E985" s="618"/>
      <c r="F985" s="618"/>
      <c r="G985" s="612"/>
      <c r="H985" s="632"/>
      <c r="I985" s="607"/>
      <c r="J985" s="625"/>
      <c r="K985" s="607"/>
      <c r="L985" s="607"/>
      <c r="M985" s="605"/>
      <c r="N985" s="618"/>
      <c r="O985" s="623"/>
      <c r="P985" s="626"/>
      <c r="Q985" s="624"/>
      <c r="R985" s="618"/>
      <c r="S985" s="627"/>
      <c r="T985" s="618"/>
      <c r="U985" s="618"/>
      <c r="V985" s="618"/>
      <c r="W985" s="623"/>
      <c r="X985" s="618"/>
      <c r="Y985" s="623"/>
      <c r="Z985" s="628"/>
    </row>
    <row r="986" spans="1:26" ht="27" customHeight="1" x14ac:dyDescent="0.25">
      <c r="A986" s="605"/>
      <c r="B986" s="605"/>
      <c r="C986" s="636"/>
      <c r="D986" s="631"/>
      <c r="E986" s="618"/>
      <c r="F986" s="618"/>
      <c r="G986" s="612"/>
      <c r="H986" s="632"/>
      <c r="I986" s="607"/>
      <c r="J986" s="625"/>
      <c r="K986" s="607"/>
      <c r="L986" s="607"/>
      <c r="M986" s="605"/>
      <c r="N986" s="618"/>
      <c r="O986" s="623"/>
      <c r="P986" s="626"/>
      <c r="Q986" s="624"/>
      <c r="R986" s="618"/>
      <c r="S986" s="627"/>
      <c r="T986" s="618"/>
      <c r="U986" s="618"/>
      <c r="V986" s="618"/>
      <c r="W986" s="623"/>
      <c r="X986" s="618"/>
      <c r="Y986" s="623"/>
      <c r="Z986" s="628"/>
    </row>
    <row r="987" spans="1:26" ht="27" customHeight="1" x14ac:dyDescent="0.25">
      <c r="A987" s="605"/>
      <c r="B987" s="605"/>
      <c r="C987" s="636"/>
      <c r="D987" s="631"/>
      <c r="E987" s="618"/>
      <c r="F987" s="618"/>
      <c r="G987" s="612"/>
      <c r="H987" s="632"/>
      <c r="I987" s="607"/>
      <c r="J987" s="625"/>
      <c r="K987" s="607"/>
      <c r="L987" s="607"/>
      <c r="M987" s="605"/>
      <c r="N987" s="618"/>
      <c r="O987" s="623"/>
      <c r="P987" s="626"/>
      <c r="Q987" s="624"/>
      <c r="R987" s="618"/>
      <c r="S987" s="627"/>
      <c r="T987" s="618"/>
      <c r="U987" s="618"/>
      <c r="V987" s="618"/>
      <c r="W987" s="623"/>
      <c r="X987" s="618"/>
      <c r="Y987" s="623"/>
      <c r="Z987" s="628"/>
    </row>
    <row r="988" spans="1:26" ht="27" customHeight="1" x14ac:dyDescent="0.25">
      <c r="A988" s="605"/>
      <c r="B988" s="605"/>
      <c r="C988" s="636"/>
      <c r="D988" s="631"/>
      <c r="E988" s="618"/>
      <c r="F988" s="618"/>
      <c r="G988" s="612"/>
      <c r="H988" s="632"/>
      <c r="I988" s="607"/>
      <c r="J988" s="625"/>
      <c r="K988" s="607"/>
      <c r="L988" s="607"/>
      <c r="M988" s="605"/>
      <c r="N988" s="618"/>
      <c r="O988" s="623"/>
      <c r="P988" s="626"/>
      <c r="Q988" s="624"/>
      <c r="R988" s="618"/>
      <c r="S988" s="627"/>
      <c r="T988" s="618"/>
      <c r="U988" s="618"/>
      <c r="V988" s="618"/>
      <c r="W988" s="623"/>
      <c r="X988" s="618"/>
      <c r="Y988" s="623"/>
      <c r="Z988" s="628"/>
    </row>
    <row r="989" spans="1:26" ht="27" customHeight="1" x14ac:dyDescent="0.25">
      <c r="A989" s="605"/>
      <c r="B989" s="605"/>
      <c r="C989" s="636"/>
      <c r="D989" s="631"/>
      <c r="E989" s="618"/>
      <c r="F989" s="618"/>
      <c r="G989" s="612"/>
      <c r="H989" s="632"/>
      <c r="I989" s="607"/>
      <c r="J989" s="625"/>
      <c r="K989" s="607"/>
      <c r="L989" s="607"/>
      <c r="M989" s="605"/>
      <c r="N989" s="618"/>
      <c r="O989" s="623"/>
      <c r="P989" s="626"/>
      <c r="Q989" s="624"/>
      <c r="R989" s="618"/>
      <c r="S989" s="627"/>
      <c r="T989" s="618"/>
      <c r="U989" s="618"/>
      <c r="V989" s="618"/>
      <c r="W989" s="623"/>
      <c r="X989" s="618"/>
      <c r="Y989" s="623"/>
      <c r="Z989" s="628"/>
    </row>
    <row r="990" spans="1:26" ht="27" customHeight="1" x14ac:dyDescent="0.25">
      <c r="A990" s="605"/>
      <c r="B990" s="605"/>
      <c r="C990" s="636"/>
      <c r="D990" s="631"/>
      <c r="E990" s="618"/>
      <c r="F990" s="618"/>
      <c r="G990" s="612"/>
      <c r="H990" s="632"/>
      <c r="I990" s="607"/>
      <c r="J990" s="625"/>
      <c r="K990" s="607"/>
      <c r="L990" s="607"/>
      <c r="M990" s="605"/>
      <c r="N990" s="618"/>
      <c r="O990" s="623"/>
      <c r="P990" s="626"/>
      <c r="Q990" s="624"/>
      <c r="R990" s="618"/>
      <c r="S990" s="627"/>
      <c r="T990" s="618"/>
      <c r="U990" s="618"/>
      <c r="V990" s="618"/>
      <c r="W990" s="623"/>
      <c r="X990" s="618"/>
      <c r="Y990" s="623"/>
      <c r="Z990" s="628"/>
    </row>
    <row r="991" spans="1:26" ht="27" customHeight="1" x14ac:dyDescent="0.25">
      <c r="A991" s="605"/>
      <c r="B991" s="605"/>
      <c r="C991" s="636"/>
      <c r="D991" s="631"/>
      <c r="E991" s="618"/>
      <c r="F991" s="618"/>
      <c r="G991" s="612"/>
      <c r="H991" s="632"/>
      <c r="I991" s="607"/>
      <c r="J991" s="625"/>
      <c r="K991" s="607"/>
      <c r="L991" s="607"/>
      <c r="M991" s="605"/>
      <c r="N991" s="618"/>
      <c r="O991" s="623"/>
      <c r="P991" s="626"/>
      <c r="Q991" s="624"/>
      <c r="R991" s="618"/>
      <c r="S991" s="627"/>
      <c r="T991" s="618"/>
      <c r="U991" s="618"/>
      <c r="V991" s="618"/>
      <c r="W991" s="623"/>
      <c r="X991" s="618"/>
      <c r="Y991" s="623"/>
      <c r="Z991" s="628"/>
    </row>
    <row r="992" spans="1:26" ht="27" customHeight="1" x14ac:dyDescent="0.25">
      <c r="A992" s="605"/>
      <c r="B992" s="605"/>
      <c r="C992" s="636"/>
      <c r="D992" s="631"/>
      <c r="E992" s="618"/>
      <c r="F992" s="618"/>
      <c r="G992" s="612"/>
      <c r="H992" s="632"/>
      <c r="I992" s="607"/>
      <c r="J992" s="625"/>
      <c r="K992" s="607"/>
      <c r="L992" s="607"/>
      <c r="M992" s="605"/>
      <c r="N992" s="618"/>
      <c r="O992" s="623"/>
      <c r="P992" s="626"/>
      <c r="Q992" s="624"/>
      <c r="R992" s="618"/>
      <c r="S992" s="627"/>
      <c r="T992" s="618"/>
      <c r="U992" s="618"/>
      <c r="V992" s="618"/>
      <c r="W992" s="623"/>
      <c r="X992" s="618"/>
      <c r="Y992" s="623"/>
      <c r="Z992" s="628"/>
    </row>
    <row r="993" spans="1:26" ht="27" customHeight="1" x14ac:dyDescent="0.25">
      <c r="A993" s="605"/>
      <c r="B993" s="605"/>
      <c r="C993" s="636"/>
      <c r="D993" s="631"/>
      <c r="E993" s="618"/>
      <c r="F993" s="618"/>
      <c r="G993" s="612"/>
      <c r="H993" s="632"/>
      <c r="I993" s="607"/>
      <c r="J993" s="625"/>
      <c r="K993" s="607"/>
      <c r="L993" s="607"/>
      <c r="M993" s="605"/>
      <c r="N993" s="618"/>
      <c r="O993" s="623"/>
      <c r="P993" s="626"/>
      <c r="Q993" s="624"/>
      <c r="R993" s="618"/>
      <c r="S993" s="627"/>
      <c r="T993" s="618"/>
      <c r="U993" s="618"/>
      <c r="V993" s="618"/>
      <c r="W993" s="623"/>
      <c r="X993" s="618"/>
      <c r="Y993" s="623"/>
      <c r="Z993" s="628"/>
    </row>
    <row r="994" spans="1:26" ht="27" customHeight="1" x14ac:dyDescent="0.25">
      <c r="A994" s="605"/>
      <c r="B994" s="605"/>
      <c r="C994" s="636"/>
      <c r="D994" s="631"/>
      <c r="E994" s="618"/>
      <c r="F994" s="618"/>
      <c r="G994" s="612"/>
      <c r="H994" s="632"/>
      <c r="I994" s="607"/>
      <c r="J994" s="625"/>
      <c r="K994" s="607"/>
      <c r="L994" s="607"/>
      <c r="M994" s="605"/>
      <c r="N994" s="618"/>
      <c r="O994" s="623"/>
      <c r="P994" s="626"/>
      <c r="Q994" s="624"/>
      <c r="R994" s="618"/>
      <c r="S994" s="627"/>
      <c r="T994" s="618"/>
      <c r="U994" s="618"/>
      <c r="V994" s="618"/>
      <c r="W994" s="623"/>
      <c r="X994" s="618"/>
      <c r="Y994" s="623"/>
      <c r="Z994" s="628"/>
    </row>
    <row r="995" spans="1:26" ht="27" customHeight="1" x14ac:dyDescent="0.25">
      <c r="A995" s="605"/>
      <c r="B995" s="605"/>
      <c r="C995" s="636"/>
      <c r="D995" s="631"/>
      <c r="E995" s="618"/>
      <c r="F995" s="618"/>
      <c r="G995" s="612"/>
      <c r="H995" s="632"/>
      <c r="I995" s="607"/>
      <c r="J995" s="625"/>
      <c r="K995" s="607"/>
      <c r="L995" s="607"/>
      <c r="M995" s="605"/>
      <c r="N995" s="618"/>
      <c r="O995" s="623"/>
      <c r="P995" s="626"/>
      <c r="Q995" s="624"/>
      <c r="R995" s="618"/>
      <c r="S995" s="627"/>
      <c r="T995" s="618"/>
      <c r="U995" s="618"/>
      <c r="V995" s="618"/>
      <c r="W995" s="623"/>
      <c r="X995" s="618"/>
      <c r="Y995" s="623"/>
      <c r="Z995" s="628"/>
    </row>
    <row r="996" spans="1:26" ht="27" customHeight="1" x14ac:dyDescent="0.25">
      <c r="A996" s="605"/>
      <c r="B996" s="605"/>
      <c r="C996" s="636"/>
      <c r="D996" s="631"/>
      <c r="E996" s="618"/>
      <c r="F996" s="618"/>
      <c r="G996" s="612"/>
      <c r="H996" s="632"/>
      <c r="I996" s="607"/>
      <c r="J996" s="625"/>
      <c r="K996" s="607"/>
      <c r="L996" s="607"/>
      <c r="M996" s="605"/>
      <c r="N996" s="618"/>
      <c r="O996" s="623"/>
      <c r="P996" s="626"/>
      <c r="Q996" s="624"/>
      <c r="R996" s="618"/>
      <c r="S996" s="627"/>
      <c r="T996" s="618"/>
      <c r="U996" s="618"/>
      <c r="V996" s="618"/>
      <c r="W996" s="623"/>
      <c r="X996" s="618"/>
      <c r="Y996" s="623"/>
      <c r="Z996" s="628"/>
    </row>
    <row r="997" spans="1:26" ht="27" customHeight="1" x14ac:dyDescent="0.25">
      <c r="A997" s="605"/>
      <c r="B997" s="605"/>
      <c r="C997" s="636"/>
      <c r="D997" s="631"/>
      <c r="E997" s="618"/>
      <c r="F997" s="618"/>
      <c r="G997" s="612"/>
      <c r="H997" s="632"/>
      <c r="I997" s="607"/>
      <c r="J997" s="625"/>
      <c r="K997" s="607"/>
      <c r="L997" s="607"/>
      <c r="M997" s="605"/>
      <c r="N997" s="618"/>
      <c r="O997" s="623"/>
      <c r="P997" s="626"/>
      <c r="Q997" s="624"/>
      <c r="R997" s="618"/>
      <c r="S997" s="627"/>
      <c r="T997" s="618"/>
      <c r="U997" s="618"/>
      <c r="V997" s="618"/>
      <c r="W997" s="623"/>
      <c r="X997" s="618"/>
      <c r="Y997" s="623"/>
      <c r="Z997" s="628"/>
    </row>
    <row r="998" spans="1:26" ht="27" customHeight="1" x14ac:dyDescent="0.25">
      <c r="A998" s="605"/>
      <c r="B998" s="605"/>
      <c r="C998" s="636"/>
      <c r="D998" s="631"/>
      <c r="E998" s="618"/>
      <c r="F998" s="618"/>
      <c r="G998" s="612"/>
      <c r="H998" s="632"/>
      <c r="I998" s="607"/>
      <c r="J998" s="625"/>
      <c r="K998" s="607"/>
      <c r="L998" s="607"/>
      <c r="M998" s="605"/>
      <c r="N998" s="618"/>
      <c r="O998" s="623"/>
      <c r="P998" s="626"/>
      <c r="Q998" s="624"/>
      <c r="R998" s="618"/>
      <c r="S998" s="627"/>
      <c r="T998" s="618"/>
      <c r="U998" s="618"/>
      <c r="V998" s="618"/>
      <c r="W998" s="623"/>
      <c r="X998" s="618"/>
      <c r="Y998" s="623"/>
      <c r="Z998" s="628"/>
    </row>
    <row r="999" spans="1:26" ht="27" customHeight="1" x14ac:dyDescent="0.25">
      <c r="A999" s="605"/>
      <c r="B999" s="605"/>
      <c r="C999" s="636"/>
      <c r="D999" s="631"/>
      <c r="E999" s="618"/>
      <c r="F999" s="618"/>
      <c r="G999" s="612"/>
      <c r="H999" s="632"/>
      <c r="I999" s="607"/>
      <c r="J999" s="625"/>
      <c r="K999" s="607"/>
      <c r="L999" s="607"/>
      <c r="M999" s="605"/>
      <c r="N999" s="618"/>
      <c r="O999" s="623"/>
      <c r="P999" s="626"/>
      <c r="Q999" s="624"/>
      <c r="R999" s="618"/>
      <c r="S999" s="627"/>
      <c r="T999" s="618"/>
      <c r="U999" s="618"/>
      <c r="V999" s="618"/>
      <c r="W999" s="623"/>
      <c r="X999" s="618"/>
      <c r="Y999" s="623"/>
      <c r="Z999" s="628"/>
    </row>
    <row r="1000" spans="1:26" ht="27" customHeight="1" x14ac:dyDescent="0.25">
      <c r="A1000" s="605"/>
      <c r="B1000" s="605"/>
      <c r="C1000" s="636"/>
      <c r="D1000" s="631"/>
      <c r="E1000" s="618"/>
      <c r="F1000" s="618"/>
      <c r="G1000" s="612"/>
      <c r="H1000" s="632"/>
      <c r="I1000" s="607"/>
      <c r="J1000" s="625"/>
      <c r="K1000" s="607"/>
      <c r="L1000" s="607"/>
      <c r="M1000" s="605"/>
      <c r="N1000" s="618"/>
      <c r="O1000" s="623"/>
      <c r="P1000" s="626"/>
      <c r="Q1000" s="624"/>
      <c r="R1000" s="618"/>
      <c r="S1000" s="627"/>
      <c r="T1000" s="618"/>
      <c r="U1000" s="618"/>
      <c r="V1000" s="618"/>
      <c r="W1000" s="623"/>
      <c r="X1000" s="618"/>
      <c r="Y1000" s="623"/>
      <c r="Z1000" s="628"/>
    </row>
    <row r="1001" spans="1:26" ht="27" customHeight="1" x14ac:dyDescent="0.25">
      <c r="A1001" s="605"/>
      <c r="B1001" s="605"/>
      <c r="C1001" s="636"/>
      <c r="D1001" s="631"/>
      <c r="E1001" s="618"/>
      <c r="F1001" s="618"/>
      <c r="G1001" s="612"/>
      <c r="H1001" s="632"/>
      <c r="I1001" s="607"/>
      <c r="J1001" s="625"/>
      <c r="K1001" s="607"/>
      <c r="L1001" s="607"/>
      <c r="M1001" s="605"/>
      <c r="N1001" s="618"/>
      <c r="O1001" s="623"/>
      <c r="P1001" s="626"/>
      <c r="Q1001" s="624"/>
      <c r="R1001" s="618"/>
      <c r="S1001" s="627"/>
      <c r="T1001" s="618"/>
      <c r="U1001" s="618"/>
      <c r="V1001" s="618"/>
      <c r="W1001" s="623"/>
      <c r="X1001" s="618"/>
      <c r="Y1001" s="623"/>
      <c r="Z1001" s="628"/>
    </row>
    <row r="1002" spans="1:26" ht="27" customHeight="1" x14ac:dyDescent="0.25">
      <c r="A1002" s="605"/>
      <c r="B1002" s="605"/>
      <c r="C1002" s="636"/>
      <c r="D1002" s="631"/>
      <c r="E1002" s="618"/>
      <c r="F1002" s="618"/>
      <c r="G1002" s="612"/>
      <c r="H1002" s="632"/>
      <c r="I1002" s="607"/>
      <c r="J1002" s="625"/>
      <c r="K1002" s="607"/>
      <c r="L1002" s="607"/>
      <c r="M1002" s="605"/>
      <c r="N1002" s="618"/>
      <c r="O1002" s="623"/>
      <c r="P1002" s="626"/>
      <c r="Q1002" s="624"/>
      <c r="R1002" s="618"/>
      <c r="S1002" s="627"/>
      <c r="T1002" s="618"/>
      <c r="U1002" s="618"/>
      <c r="V1002" s="618"/>
      <c r="W1002" s="623"/>
      <c r="X1002" s="618"/>
      <c r="Y1002" s="623"/>
      <c r="Z1002" s="628"/>
    </row>
    <row r="1003" spans="1:26" ht="27" customHeight="1" x14ac:dyDescent="0.25">
      <c r="A1003" s="605"/>
      <c r="B1003" s="605"/>
      <c r="C1003" s="636"/>
      <c r="D1003" s="631"/>
      <c r="E1003" s="618"/>
      <c r="F1003" s="618"/>
      <c r="G1003" s="612"/>
      <c r="H1003" s="632"/>
      <c r="I1003" s="607"/>
      <c r="J1003" s="625"/>
      <c r="K1003" s="607"/>
      <c r="L1003" s="607"/>
      <c r="M1003" s="605"/>
      <c r="N1003" s="618"/>
      <c r="O1003" s="623"/>
      <c r="P1003" s="626"/>
      <c r="Q1003" s="624"/>
      <c r="R1003" s="618"/>
      <c r="S1003" s="627"/>
      <c r="T1003" s="618"/>
      <c r="U1003" s="618"/>
      <c r="V1003" s="618"/>
      <c r="W1003" s="623"/>
      <c r="X1003" s="618"/>
      <c r="Y1003" s="623"/>
      <c r="Z1003" s="628"/>
    </row>
    <row r="1004" spans="1:26" ht="27" customHeight="1" x14ac:dyDescent="0.25">
      <c r="A1004" s="605"/>
      <c r="B1004" s="605"/>
      <c r="C1004" s="636"/>
      <c r="D1004" s="631"/>
      <c r="E1004" s="618"/>
      <c r="F1004" s="618"/>
      <c r="G1004" s="612"/>
      <c r="H1004" s="632"/>
      <c r="I1004" s="607"/>
      <c r="J1004" s="625"/>
      <c r="K1004" s="607"/>
      <c r="L1004" s="607"/>
      <c r="M1004" s="605"/>
      <c r="N1004" s="618"/>
      <c r="O1004" s="623"/>
      <c r="P1004" s="626"/>
      <c r="Q1004" s="624"/>
      <c r="R1004" s="618"/>
      <c r="S1004" s="627"/>
      <c r="T1004" s="618"/>
      <c r="U1004" s="618"/>
      <c r="V1004" s="618"/>
      <c r="W1004" s="623"/>
      <c r="X1004" s="618"/>
      <c r="Y1004" s="623"/>
      <c r="Z1004" s="628"/>
    </row>
  </sheetData>
  <protectedRanges>
    <protectedRange algorithmName="SHA-512" hashValue="WLri6dN0w3ubdbAVonqvgQBztFxhuIDP2T9OgL9V2JqicO9cSHNbd6zhz78se2s9DUdPMwB+614XS+KXi80Mbw==" saltValue="2wjS5IHgX+0mt1mLLv1/Jw==" spinCount="100000" sqref="R2:W2" name="Rango2"/>
    <protectedRange algorithmName="SHA-512" hashValue="WLri6dN0w3ubdbAVonqvgQBztFxhuIDP2T9OgL9V2JqicO9cSHNbd6zhz78se2s9DUdPMwB+614XS+KXi80Mbw==" saltValue="2wjS5IHgX+0mt1mLLv1/Jw==" spinCount="100000" sqref="R3:W3" name="Rango2_1"/>
    <protectedRange algorithmName="SHA-512" hashValue="WLri6dN0w3ubdbAVonqvgQBztFxhuIDP2T9OgL9V2JqicO9cSHNbd6zhz78se2s9DUdPMwB+614XS+KXi80Mbw==" saltValue="2wjS5IHgX+0mt1mLLv1/Jw==" spinCount="100000" sqref="R4:W4" name="Rango2_2"/>
    <protectedRange algorithmName="SHA-512" hashValue="WLri6dN0w3ubdbAVonqvgQBztFxhuIDP2T9OgL9V2JqicO9cSHNbd6zhz78se2s9DUdPMwB+614XS+KXi80Mbw==" saltValue="2wjS5IHgX+0mt1mLLv1/Jw==" spinCount="100000" sqref="R5:W5" name="Rango2_3"/>
    <protectedRange algorithmName="SHA-512" hashValue="WLri6dN0w3ubdbAVonqvgQBztFxhuIDP2T9OgL9V2JqicO9cSHNbd6zhz78se2s9DUdPMwB+614XS+KXi80Mbw==" saltValue="2wjS5IHgX+0mt1mLLv1/Jw==" spinCount="100000" sqref="R6:U6" name="Rango2_4"/>
    <protectedRange algorithmName="SHA-512" hashValue="WLri6dN0w3ubdbAVonqvgQBztFxhuIDP2T9OgL9V2JqicO9cSHNbd6zhz78se2s9DUdPMwB+614XS+KXi80Mbw==" saltValue="2wjS5IHgX+0mt1mLLv1/Jw==" spinCount="100000" sqref="R7:U7" name="Rango2_5"/>
    <protectedRange algorithmName="SHA-512" hashValue="WLri6dN0w3ubdbAVonqvgQBztFxhuIDP2T9OgL9V2JqicO9cSHNbd6zhz78se2s9DUdPMwB+614XS+KXi80Mbw==" saltValue="2wjS5IHgX+0mt1mLLv1/Jw==" spinCount="100000" sqref="R8:U8" name="Rango2_6"/>
    <protectedRange algorithmName="SHA-512" hashValue="WLri6dN0w3ubdbAVonqvgQBztFxhuIDP2T9OgL9V2JqicO9cSHNbd6zhz78se2s9DUdPMwB+614XS+KXi80Mbw==" saltValue="2wjS5IHgX+0mt1mLLv1/Jw==" spinCount="100000" sqref="V7:W7" name="Rango2_7"/>
    <protectedRange algorithmName="SHA-512" hashValue="WLri6dN0w3ubdbAVonqvgQBztFxhuIDP2T9OgL9V2JqicO9cSHNbd6zhz78se2s9DUdPMwB+614XS+KXi80Mbw==" saltValue="2wjS5IHgX+0mt1mLLv1/Jw==" spinCount="100000" sqref="V8:W8" name="Rango2_8"/>
    <protectedRange algorithmName="SHA-512" hashValue="WLri6dN0w3ubdbAVonqvgQBztFxhuIDP2T9OgL9V2JqicO9cSHNbd6zhz78se2s9DUdPMwB+614XS+KXi80Mbw==" saltValue="2wjS5IHgX+0mt1mLLv1/Jw==" spinCount="100000" sqref="T9:W9" name="Rango2_9"/>
    <protectedRange algorithmName="SHA-512" hashValue="WLri6dN0w3ubdbAVonqvgQBztFxhuIDP2T9OgL9V2JqicO9cSHNbd6zhz78se2s9DUdPMwB+614XS+KXi80Mbw==" saltValue="2wjS5IHgX+0mt1mLLv1/Jw==" spinCount="100000" sqref="T10:W10" name="Rango2_10"/>
    <protectedRange algorithmName="SHA-512" hashValue="WLri6dN0w3ubdbAVonqvgQBztFxhuIDP2T9OgL9V2JqicO9cSHNbd6zhz78se2s9DUdPMwB+614XS+KXi80Mbw==" saltValue="2wjS5IHgX+0mt1mLLv1/Jw==" spinCount="100000" sqref="T11:W11" name="Rango2_11"/>
    <protectedRange algorithmName="SHA-512" hashValue="WLri6dN0w3ubdbAVonqvgQBztFxhuIDP2T9OgL9V2JqicO9cSHNbd6zhz78se2s9DUdPMwB+614XS+KXi80Mbw==" saltValue="2wjS5IHgX+0mt1mLLv1/Jw==" spinCount="100000" sqref="T12:W12" name="Rango2_12"/>
    <protectedRange algorithmName="SHA-512" hashValue="WLri6dN0w3ubdbAVonqvgQBztFxhuIDP2T9OgL9V2JqicO9cSHNbd6zhz78se2s9DUdPMwB+614XS+KXi80Mbw==" saltValue="2wjS5IHgX+0mt1mLLv1/Jw==" spinCount="100000" sqref="T13:W13 T14:U44 T46:U61 T70:U103 V15:W18 R16:S19 R21:S35 V28:W37 V39:W42 R37:S44 R46:S49 V44:W44 V46:W50 V52:W57 R51:S61 V59:W61 R62:W67 R68:U68 V71:W82 R70:S84 V84:W88 R87:S92 R94:S103 R104:U106 R107:S111 V90:W194 R113:S113 R115:S124 R127:S128 R130:S134 R136:S147 R149:S159 R162:S168 R170:S172 R174:S195 R197:S198 R202:S204 V196:W208 R206:S213 R217:S217 V218:W221 R219:S226 V225:W225 V223:W223 V229:W229 R228:S231 R233:S234 V232:W237 R236:S245 V241:W247 V249:W250 R247:S253 V252:W253 V255:W264 V266:W266 R255:S272 V269:W269 R274:S275 V273:W276 R277:S279 V278:W280 R281:S282 R284:S287 V284:W287 T291:U352 R288:W290 V291:W291 R292:S294 R296:S297 V297:W298 V301:W301 R299:S303 V303:W305 V307:W307 R305:S312 R314:S314 V310:W316 V320:W321 R316:S325 V323:W325 R327:S329 V327:W330 R331:S340 V332:W336 V338:W342 R342:S345 V344:W347 R347:S348 V349:W352 R351:S351 R353:W353 R354:S355 V355:W355 R357:S359 V357:W359 R361:S363 V361:W363 R365:S365 V365:W366 R368:S369 V368:W372 R371:S373 P372 R375:S381 V375:W381 V384:W385 X381 R383:S388 V388:X388 V390:W391 R390:S393 V393:W393 R395:S396 V395:W396 R398:S400 V398:W402 V404:W404 R402:S406 V406:W406 V408:W414 R408:S415 R417:S418 V418:W424 V426:W426 R420:S429 V429:W429 R431:S431 V431:W431 T354:U469 V20:W24 R434:S435 R437:S437 R443:S443 V434:W435 V443:W443 V210:W215 T107:U287" name="Rango2_13"/>
    <protectedRange algorithmName="SHA-512" hashValue="WLri6dN0w3ubdbAVonqvgQBztFxhuIDP2T9OgL9V2JqicO9cSHNbd6zhz78se2s9DUdPMwB+614XS+KXi80Mbw==" saltValue="2wjS5IHgX+0mt1mLLv1/Jw==" spinCount="100000" sqref="R10:S10" name="Rango2_14"/>
    <protectedRange algorithmName="SHA-512" hashValue="WLri6dN0w3ubdbAVonqvgQBztFxhuIDP2T9OgL9V2JqicO9cSHNbd6zhz78se2s9DUdPMwB+614XS+KXi80Mbw==" saltValue="2wjS5IHgX+0mt1mLLv1/Jw==" spinCount="100000" sqref="R11:S11" name="Rango2_15"/>
    <protectedRange algorithmName="SHA-512" hashValue="WLri6dN0w3ubdbAVonqvgQBztFxhuIDP2T9OgL9V2JqicO9cSHNbd6zhz78se2s9DUdPMwB+614XS+KXi80Mbw==" saltValue="2wjS5IHgX+0mt1mLLv1/Jw==" spinCount="100000" sqref="R12:S12" name="Rango2_16"/>
    <protectedRange algorithmName="SHA-512" hashValue="WLri6dN0w3ubdbAVonqvgQBztFxhuIDP2T9OgL9V2JqicO9cSHNbd6zhz78se2s9DUdPMwB+614XS+KXi80Mbw==" saltValue="2wjS5IHgX+0mt1mLLv1/Jw==" spinCount="100000" sqref="R13:S13" name="Rango2_17"/>
  </protectedRanges>
  <autoFilter ref="A1:AA859" xr:uid="{00000000-0001-0000-0400-000000000000}">
    <filterColumn colId="0">
      <filters>
        <filter val="Giovanni Suárez"/>
      </filters>
    </filterColumn>
    <sortState xmlns:xlrd2="http://schemas.microsoft.com/office/spreadsheetml/2017/richdata2" ref="A2:AA859">
      <sortCondition ref="C1:C859"/>
    </sortState>
  </autoFilter>
  <conditionalFormatting sqref="A320">
    <cfRule type="cellIs" dxfId="193" priority="297" operator="equal">
      <formula>"Terminado"</formula>
    </cfRule>
  </conditionalFormatting>
  <conditionalFormatting sqref="A322:A323">
    <cfRule type="cellIs" dxfId="192" priority="295" operator="equal">
      <formula>"Terminado"</formula>
    </cfRule>
  </conditionalFormatting>
  <conditionalFormatting sqref="A338">
    <cfRule type="cellIs" dxfId="191" priority="294" operator="equal">
      <formula>"Terminado"</formula>
    </cfRule>
  </conditionalFormatting>
  <conditionalFormatting sqref="A344:A345">
    <cfRule type="cellIs" dxfId="190" priority="292" operator="equal">
      <formula>"Terminado"</formula>
    </cfRule>
  </conditionalFormatting>
  <conditionalFormatting sqref="A356:A357">
    <cfRule type="cellIs" dxfId="189" priority="290" operator="equal">
      <formula>"Terminado"</formula>
    </cfRule>
  </conditionalFormatting>
  <conditionalFormatting sqref="A365:A366">
    <cfRule type="cellIs" dxfId="188" priority="288" operator="equal">
      <formula>"Terminado"</formula>
    </cfRule>
  </conditionalFormatting>
  <conditionalFormatting sqref="A377">
    <cfRule type="cellIs" dxfId="187" priority="287" operator="equal">
      <formula>"Terminado"</formula>
    </cfRule>
  </conditionalFormatting>
  <conditionalFormatting sqref="B1:D1048576">
    <cfRule type="cellIs" dxfId="186" priority="4" operator="equal">
      <formula>"Revisión Milton"</formula>
    </cfRule>
    <cfRule type="cellIs" dxfId="185" priority="5" operator="equal">
      <formula>"En proceso"</formula>
    </cfRule>
    <cfRule type="cellIs" dxfId="184" priority="6" operator="equal">
      <formula>"Terminado"</formula>
    </cfRule>
  </conditionalFormatting>
  <conditionalFormatting sqref="P372">
    <cfRule type="cellIs" dxfId="183" priority="55" operator="equal">
      <formula>"Terminado"</formula>
    </cfRule>
  </conditionalFormatting>
  <conditionalFormatting sqref="R10:S13">
    <cfRule type="cellIs" dxfId="182" priority="282" operator="equal">
      <formula>"Terminado"</formula>
    </cfRule>
  </conditionalFormatting>
  <conditionalFormatting sqref="R16:S19">
    <cfRule type="cellIs" dxfId="181" priority="198" operator="equal">
      <formula>"Terminado"</formula>
    </cfRule>
  </conditionalFormatting>
  <conditionalFormatting sqref="R21:S35">
    <cfRule type="cellIs" dxfId="180" priority="197" operator="equal">
      <formula>"Terminado"</formula>
    </cfRule>
  </conditionalFormatting>
  <conditionalFormatting sqref="R37:S44">
    <cfRule type="cellIs" dxfId="179" priority="193" operator="equal">
      <formula>"Terminado"</formula>
    </cfRule>
  </conditionalFormatting>
  <conditionalFormatting sqref="R46:S49">
    <cfRule type="cellIs" dxfId="178" priority="192" operator="equal">
      <formula>"Terminado"</formula>
    </cfRule>
  </conditionalFormatting>
  <conditionalFormatting sqref="R51:S61">
    <cfRule type="cellIs" dxfId="177" priority="187" operator="equal">
      <formula>"Terminado"</formula>
    </cfRule>
  </conditionalFormatting>
  <conditionalFormatting sqref="R70:S84">
    <cfRule type="cellIs" dxfId="176" priority="179" operator="equal">
      <formula>"Terminado"</formula>
    </cfRule>
  </conditionalFormatting>
  <conditionalFormatting sqref="R87:S92">
    <cfRule type="cellIs" dxfId="175" priority="174" operator="equal">
      <formula>"Terminado"</formula>
    </cfRule>
  </conditionalFormatting>
  <conditionalFormatting sqref="R94:S103">
    <cfRule type="cellIs" dxfId="174" priority="171" operator="equal">
      <formula>"Terminado"</formula>
    </cfRule>
  </conditionalFormatting>
  <conditionalFormatting sqref="R107:S111">
    <cfRule type="cellIs" dxfId="173" priority="166" operator="equal">
      <formula>"Terminado"</formula>
    </cfRule>
  </conditionalFormatting>
  <conditionalFormatting sqref="R113:S113">
    <cfRule type="cellIs" dxfId="172" priority="164" operator="equal">
      <formula>"Terminado"</formula>
    </cfRule>
  </conditionalFormatting>
  <conditionalFormatting sqref="R115:S124">
    <cfRule type="cellIs" dxfId="171" priority="163" operator="equal">
      <formula>"Terminado"</formula>
    </cfRule>
  </conditionalFormatting>
  <conditionalFormatting sqref="R127:S128">
    <cfRule type="cellIs" dxfId="170" priority="162" operator="equal">
      <formula>"Terminado"</formula>
    </cfRule>
  </conditionalFormatting>
  <conditionalFormatting sqref="R130:S134">
    <cfRule type="cellIs" dxfId="169" priority="161" operator="equal">
      <formula>"Terminado"</formula>
    </cfRule>
  </conditionalFormatting>
  <conditionalFormatting sqref="R136:S147">
    <cfRule type="cellIs" dxfId="168" priority="160" operator="equal">
      <formula>"Terminado"</formula>
    </cfRule>
  </conditionalFormatting>
  <conditionalFormatting sqref="R149:S159">
    <cfRule type="cellIs" dxfId="167" priority="159" operator="equal">
      <formula>"Terminado"</formula>
    </cfRule>
  </conditionalFormatting>
  <conditionalFormatting sqref="R162:S168">
    <cfRule type="cellIs" dxfId="166" priority="158" operator="equal">
      <formula>"Terminado"</formula>
    </cfRule>
  </conditionalFormatting>
  <conditionalFormatting sqref="R170:S172">
    <cfRule type="cellIs" dxfId="165" priority="157" operator="equal">
      <formula>"Terminado"</formula>
    </cfRule>
  </conditionalFormatting>
  <conditionalFormatting sqref="R174:S195">
    <cfRule type="cellIs" dxfId="164" priority="156" operator="equal">
      <formula>"Terminado"</formula>
    </cfRule>
  </conditionalFormatting>
  <conditionalFormatting sqref="R197:S198">
    <cfRule type="cellIs" dxfId="163" priority="154" operator="equal">
      <formula>"Terminado"</formula>
    </cfRule>
  </conditionalFormatting>
  <conditionalFormatting sqref="R202:S204">
    <cfRule type="cellIs" dxfId="162" priority="152" operator="equal">
      <formula>"Terminado"</formula>
    </cfRule>
  </conditionalFormatting>
  <conditionalFormatting sqref="R206:S213">
    <cfRule type="cellIs" dxfId="161" priority="149" operator="equal">
      <formula>"Terminado"</formula>
    </cfRule>
  </conditionalFormatting>
  <conditionalFormatting sqref="R217:S217">
    <cfRule type="cellIs" dxfId="160" priority="145" operator="equal">
      <formula>"Terminado"</formula>
    </cfRule>
  </conditionalFormatting>
  <conditionalFormatting sqref="R219:S226">
    <cfRule type="cellIs" dxfId="159" priority="142" operator="equal">
      <formula>"Terminado"</formula>
    </cfRule>
  </conditionalFormatting>
  <conditionalFormatting sqref="R228:S231">
    <cfRule type="cellIs" dxfId="158" priority="138" operator="equal">
      <formula>"Terminado"</formula>
    </cfRule>
  </conditionalFormatting>
  <conditionalFormatting sqref="R233:S234">
    <cfRule type="cellIs" dxfId="157" priority="136" operator="equal">
      <formula>"Terminado"</formula>
    </cfRule>
  </conditionalFormatting>
  <conditionalFormatting sqref="R236:S245">
    <cfRule type="cellIs" dxfId="156" priority="130" operator="equal">
      <formula>"Terminado"</formula>
    </cfRule>
  </conditionalFormatting>
  <conditionalFormatting sqref="R247:S253">
    <cfRule type="cellIs" dxfId="155" priority="126" operator="equal">
      <formula>"Terminado"</formula>
    </cfRule>
  </conditionalFormatting>
  <conditionalFormatting sqref="R255:S272">
    <cfRule type="cellIs" dxfId="154" priority="116" operator="equal">
      <formula>"Terminado"</formula>
    </cfRule>
  </conditionalFormatting>
  <conditionalFormatting sqref="R274:S275">
    <cfRule type="cellIs" dxfId="153" priority="113" operator="equal">
      <formula>"Terminado"</formula>
    </cfRule>
  </conditionalFormatting>
  <conditionalFormatting sqref="R277:S279">
    <cfRule type="cellIs" dxfId="152" priority="111" operator="equal">
      <formula>"Terminado"</formula>
    </cfRule>
  </conditionalFormatting>
  <conditionalFormatting sqref="R281:S282">
    <cfRule type="cellIs" dxfId="151" priority="109" operator="equal">
      <formula>"Terminado"</formula>
    </cfRule>
  </conditionalFormatting>
  <conditionalFormatting sqref="R284:S287">
    <cfRule type="cellIs" dxfId="150" priority="108" operator="equal">
      <formula>"Terminado"</formula>
    </cfRule>
  </conditionalFormatting>
  <conditionalFormatting sqref="R292:S294">
    <cfRule type="cellIs" dxfId="149" priority="105" operator="equal">
      <formula>"Terminado"</formula>
    </cfRule>
  </conditionalFormatting>
  <conditionalFormatting sqref="R296:S297">
    <cfRule type="cellIs" dxfId="148" priority="104" operator="equal">
      <formula>"Terminado"</formula>
    </cfRule>
  </conditionalFormatting>
  <conditionalFormatting sqref="R299:S303">
    <cfRule type="cellIs" dxfId="147" priority="100" operator="equal">
      <formula>"Terminado"</formula>
    </cfRule>
  </conditionalFormatting>
  <conditionalFormatting sqref="R305:S312">
    <cfRule type="cellIs" dxfId="146" priority="94" operator="equal">
      <formula>"Terminado"</formula>
    </cfRule>
  </conditionalFormatting>
  <conditionalFormatting sqref="R314:S314">
    <cfRule type="cellIs" dxfId="145" priority="92" operator="equal">
      <formula>"Terminado"</formula>
    </cfRule>
  </conditionalFormatting>
  <conditionalFormatting sqref="R316:S325">
    <cfRule type="cellIs" dxfId="144" priority="88" operator="equal">
      <formula>"Terminado"</formula>
    </cfRule>
  </conditionalFormatting>
  <conditionalFormatting sqref="R327:S329">
    <cfRule type="cellIs" dxfId="143" priority="86" operator="equal">
      <formula>"Terminado"</formula>
    </cfRule>
  </conditionalFormatting>
  <conditionalFormatting sqref="R331:S340">
    <cfRule type="cellIs" dxfId="142" priority="83" operator="equal">
      <formula>"Terminado"</formula>
    </cfRule>
  </conditionalFormatting>
  <conditionalFormatting sqref="R342:S345">
    <cfRule type="cellIs" dxfId="141" priority="77" operator="equal">
      <formula>"Terminado"</formula>
    </cfRule>
  </conditionalFormatting>
  <conditionalFormatting sqref="R347:S348">
    <cfRule type="cellIs" dxfId="140" priority="75" operator="equal">
      <formula>"Terminado"</formula>
    </cfRule>
  </conditionalFormatting>
  <conditionalFormatting sqref="R351:S351">
    <cfRule type="cellIs" dxfId="139" priority="73" operator="equal">
      <formula>"Terminado"</formula>
    </cfRule>
  </conditionalFormatting>
  <conditionalFormatting sqref="R354:S355">
    <cfRule type="cellIs" dxfId="138" priority="71" operator="equal">
      <formula>"Terminado"</formula>
    </cfRule>
  </conditionalFormatting>
  <conditionalFormatting sqref="R357:S359">
    <cfRule type="cellIs" dxfId="137" priority="69" operator="equal">
      <formula>"Terminado"</formula>
    </cfRule>
  </conditionalFormatting>
  <conditionalFormatting sqref="R361:S363">
    <cfRule type="cellIs" dxfId="136" priority="67" operator="equal">
      <formula>"Terminado"</formula>
    </cfRule>
  </conditionalFormatting>
  <conditionalFormatting sqref="R365:S365">
    <cfRule type="cellIs" dxfId="135" priority="65" operator="equal">
      <formula>"Terminado"</formula>
    </cfRule>
  </conditionalFormatting>
  <conditionalFormatting sqref="R368:S369">
    <cfRule type="cellIs" dxfId="134" priority="63" operator="equal">
      <formula>"Terminado"</formula>
    </cfRule>
  </conditionalFormatting>
  <conditionalFormatting sqref="R371:S373">
    <cfRule type="cellIs" dxfId="133" priority="60" operator="equal">
      <formula>"Terminado"</formula>
    </cfRule>
  </conditionalFormatting>
  <conditionalFormatting sqref="R375:S381">
    <cfRule type="cellIs" dxfId="132" priority="54" operator="equal">
      <formula>"Terminado"</formula>
    </cfRule>
  </conditionalFormatting>
  <conditionalFormatting sqref="R383:S388">
    <cfRule type="cellIs" dxfId="131" priority="49" operator="equal">
      <formula>"Terminado"</formula>
    </cfRule>
  </conditionalFormatting>
  <conditionalFormatting sqref="R390:S393">
    <cfRule type="cellIs" dxfId="130" priority="45" operator="equal">
      <formula>"Terminado"</formula>
    </cfRule>
  </conditionalFormatting>
  <conditionalFormatting sqref="R395:S396">
    <cfRule type="cellIs" dxfId="129" priority="43" operator="equal">
      <formula>"Terminado"</formula>
    </cfRule>
  </conditionalFormatting>
  <conditionalFormatting sqref="R398:S400">
    <cfRule type="cellIs" dxfId="128" priority="41" operator="equal">
      <formula>"Terminado"</formula>
    </cfRule>
  </conditionalFormatting>
  <conditionalFormatting sqref="R402:S406">
    <cfRule type="cellIs" dxfId="127" priority="36" operator="equal">
      <formula>"Terminado"</formula>
    </cfRule>
  </conditionalFormatting>
  <conditionalFormatting sqref="R408:S415">
    <cfRule type="cellIs" dxfId="126" priority="30" operator="equal">
      <formula>"Terminado"</formula>
    </cfRule>
  </conditionalFormatting>
  <conditionalFormatting sqref="R417:S418">
    <cfRule type="cellIs" dxfId="125" priority="29" operator="equal">
      <formula>"Terminado"</formula>
    </cfRule>
  </conditionalFormatting>
  <conditionalFormatting sqref="R420:S429">
    <cfRule type="cellIs" dxfId="124" priority="22" operator="equal">
      <formula>"Terminado"</formula>
    </cfRule>
  </conditionalFormatting>
  <conditionalFormatting sqref="R431:S431">
    <cfRule type="cellIs" dxfId="123" priority="20" operator="equal">
      <formula>"Terminado"</formula>
    </cfRule>
  </conditionalFormatting>
  <conditionalFormatting sqref="R434:S435 R437:S437 R443:S443">
    <cfRule type="cellIs" dxfId="122" priority="16" operator="equal">
      <formula>"Terminado"</formula>
    </cfRule>
  </conditionalFormatting>
  <conditionalFormatting sqref="R6:U8">
    <cfRule type="cellIs" dxfId="121" priority="285" operator="equal">
      <formula>"Terminado"</formula>
    </cfRule>
  </conditionalFormatting>
  <conditionalFormatting sqref="R68:U68">
    <cfRule type="cellIs" dxfId="120" priority="184" operator="equal">
      <formula>"Terminado"</formula>
    </cfRule>
  </conditionalFormatting>
  <conditionalFormatting sqref="R104:U106">
    <cfRule type="cellIs" dxfId="119" priority="169" operator="equal">
      <formula>"Terminado"</formula>
    </cfRule>
  </conditionalFormatting>
  <conditionalFormatting sqref="R2:W5">
    <cfRule type="cellIs" dxfId="118" priority="286" operator="equal">
      <formula>"Terminado"</formula>
    </cfRule>
  </conditionalFormatting>
  <conditionalFormatting sqref="R62:W67">
    <cfRule type="cellIs" dxfId="117" priority="185" operator="equal">
      <formula>"Terminado"</formula>
    </cfRule>
  </conditionalFormatting>
  <conditionalFormatting sqref="R288:W290">
    <cfRule type="cellIs" dxfId="116" priority="206" operator="equal">
      <formula>"Terminado"</formula>
    </cfRule>
  </conditionalFormatting>
  <conditionalFormatting sqref="R353:W353">
    <cfRule type="cellIs" dxfId="115" priority="72" operator="equal">
      <formula>"Terminado"</formula>
    </cfRule>
  </conditionalFormatting>
  <conditionalFormatting sqref="T14:U44">
    <cfRule type="cellIs" dxfId="114" priority="216" operator="equal">
      <formula>"Terminado"</formula>
    </cfRule>
  </conditionalFormatting>
  <conditionalFormatting sqref="T46:U61">
    <cfRule type="cellIs" dxfId="113" priority="215" operator="equal">
      <formula>"Terminado"</formula>
    </cfRule>
  </conditionalFormatting>
  <conditionalFormatting sqref="T70:U103">
    <cfRule type="cellIs" dxfId="112" priority="213" operator="equal">
      <formula>"Terminado"</formula>
    </cfRule>
  </conditionalFormatting>
  <conditionalFormatting sqref="T107:U287 V210:W215 A318">
    <cfRule type="cellIs" dxfId="111" priority="298" operator="equal">
      <formula>"Terminado"</formula>
    </cfRule>
  </conditionalFormatting>
  <conditionalFormatting sqref="T291:U352">
    <cfRule type="cellIs" dxfId="110" priority="203" operator="equal">
      <formula>"Terminado"</formula>
    </cfRule>
  </conditionalFormatting>
  <conditionalFormatting sqref="T354:U469">
    <cfRule type="cellIs" dxfId="109" priority="18" operator="equal">
      <formula>"Terminado"</formula>
    </cfRule>
  </conditionalFormatting>
  <conditionalFormatting sqref="T9:W13">
    <cfRule type="cellIs" dxfId="108" priority="283" operator="equal">
      <formula>"Terminado"</formula>
    </cfRule>
  </conditionalFormatting>
  <conditionalFormatting sqref="V7:W8">
    <cfRule type="cellIs" dxfId="107" priority="284" operator="equal">
      <formula>"Terminado"</formula>
    </cfRule>
  </conditionalFormatting>
  <conditionalFormatting sqref="V15:W18">
    <cfRule type="cellIs" dxfId="106" priority="199" operator="equal">
      <formula>"Terminado"</formula>
    </cfRule>
  </conditionalFormatting>
  <conditionalFormatting sqref="V20:W24">
    <cfRule type="cellIs" dxfId="105" priority="17" operator="equal">
      <formula>"Terminado"</formula>
    </cfRule>
  </conditionalFormatting>
  <conditionalFormatting sqref="V28:W37">
    <cfRule type="cellIs" dxfId="104" priority="195" operator="equal">
      <formula>"Terminado"</formula>
    </cfRule>
  </conditionalFormatting>
  <conditionalFormatting sqref="V39:W42">
    <cfRule type="cellIs" dxfId="103" priority="194" operator="equal">
      <formula>"Terminado"</formula>
    </cfRule>
  </conditionalFormatting>
  <conditionalFormatting sqref="V44:W44">
    <cfRule type="cellIs" dxfId="102" priority="191" operator="equal">
      <formula>"Terminado"</formula>
    </cfRule>
  </conditionalFormatting>
  <conditionalFormatting sqref="V46:W50">
    <cfRule type="cellIs" dxfId="101" priority="190" operator="equal">
      <formula>"Terminado"</formula>
    </cfRule>
  </conditionalFormatting>
  <conditionalFormatting sqref="V52:W57">
    <cfRule type="cellIs" dxfId="100" priority="189" operator="equal">
      <formula>"Terminado"</formula>
    </cfRule>
  </conditionalFormatting>
  <conditionalFormatting sqref="V59:W61">
    <cfRule type="cellIs" dxfId="99" priority="186" operator="equal">
      <formula>"Terminado"</formula>
    </cfRule>
  </conditionalFormatting>
  <conditionalFormatting sqref="V71:W82">
    <cfRule type="cellIs" dxfId="98" priority="181" operator="equal">
      <formula>"Terminado"</formula>
    </cfRule>
  </conditionalFormatting>
  <conditionalFormatting sqref="V84:W88">
    <cfRule type="cellIs" dxfId="97" priority="177" operator="equal">
      <formula>"Terminado"</formula>
    </cfRule>
  </conditionalFormatting>
  <conditionalFormatting sqref="V90:W194">
    <cfRule type="cellIs" dxfId="96" priority="165" operator="equal">
      <formula>"Terminado"</formula>
    </cfRule>
  </conditionalFormatting>
  <conditionalFormatting sqref="V196:W208">
    <cfRule type="cellIs" dxfId="95" priority="151" operator="equal">
      <formula>"Terminado"</formula>
    </cfRule>
  </conditionalFormatting>
  <conditionalFormatting sqref="V218:W221">
    <cfRule type="cellIs" dxfId="94" priority="143" operator="equal">
      <formula>"Terminado"</formula>
    </cfRule>
  </conditionalFormatting>
  <conditionalFormatting sqref="V223:W223">
    <cfRule type="cellIs" dxfId="93" priority="140" operator="equal">
      <formula>"Terminado"</formula>
    </cfRule>
  </conditionalFormatting>
  <conditionalFormatting sqref="V225:W225">
    <cfRule type="cellIs" dxfId="92" priority="141" operator="equal">
      <formula>"Terminado"</formula>
    </cfRule>
  </conditionalFormatting>
  <conditionalFormatting sqref="V229:W229">
    <cfRule type="cellIs" dxfId="91" priority="139" operator="equal">
      <formula>"Terminado"</formula>
    </cfRule>
  </conditionalFormatting>
  <conditionalFormatting sqref="V232:W237">
    <cfRule type="cellIs" dxfId="90" priority="133" operator="equal">
      <formula>"Terminado"</formula>
    </cfRule>
  </conditionalFormatting>
  <conditionalFormatting sqref="V241:W247">
    <cfRule type="cellIs" dxfId="89" priority="129" operator="equal">
      <formula>"Terminado"</formula>
    </cfRule>
  </conditionalFormatting>
  <conditionalFormatting sqref="V249:W250">
    <cfRule type="cellIs" dxfId="88" priority="127" operator="equal">
      <formula>"Terminado"</formula>
    </cfRule>
  </conditionalFormatting>
  <conditionalFormatting sqref="V252:W253">
    <cfRule type="cellIs" dxfId="87" priority="125" operator="equal">
      <formula>"Terminado"</formula>
    </cfRule>
  </conditionalFormatting>
  <conditionalFormatting sqref="V255:W264">
    <cfRule type="cellIs" dxfId="86" priority="119" operator="equal">
      <formula>"Terminado"</formula>
    </cfRule>
  </conditionalFormatting>
  <conditionalFormatting sqref="V266:W266">
    <cfRule type="cellIs" dxfId="85" priority="117" operator="equal">
      <formula>"Terminado"</formula>
    </cfRule>
  </conditionalFormatting>
  <conditionalFormatting sqref="V269:W269">
    <cfRule type="cellIs" dxfId="84" priority="115" operator="equal">
      <formula>"Terminado"</formula>
    </cfRule>
  </conditionalFormatting>
  <conditionalFormatting sqref="V273:W276">
    <cfRule type="cellIs" dxfId="83" priority="112" operator="equal">
      <formula>"Terminado"</formula>
    </cfRule>
  </conditionalFormatting>
  <conditionalFormatting sqref="V278:W280">
    <cfRule type="cellIs" dxfId="82" priority="110" operator="equal">
      <formula>"Terminado"</formula>
    </cfRule>
  </conditionalFormatting>
  <conditionalFormatting sqref="V284:W287">
    <cfRule type="cellIs" dxfId="81" priority="107" operator="equal">
      <formula>"Terminado"</formula>
    </cfRule>
  </conditionalFormatting>
  <conditionalFormatting sqref="V291:W291">
    <cfRule type="cellIs" dxfId="80" priority="106" operator="equal">
      <formula>"Terminado"</formula>
    </cfRule>
  </conditionalFormatting>
  <conditionalFormatting sqref="V297:W298">
    <cfRule type="cellIs" dxfId="79" priority="103" operator="equal">
      <formula>"Terminado"</formula>
    </cfRule>
  </conditionalFormatting>
  <conditionalFormatting sqref="V301:W301">
    <cfRule type="cellIs" dxfId="78" priority="101" operator="equal">
      <formula>"Terminado"</formula>
    </cfRule>
  </conditionalFormatting>
  <conditionalFormatting sqref="V303:W305">
    <cfRule type="cellIs" dxfId="77" priority="99" operator="equal">
      <formula>"Terminado"</formula>
    </cfRule>
  </conditionalFormatting>
  <conditionalFormatting sqref="V307:W307">
    <cfRule type="cellIs" dxfId="76" priority="96" operator="equal">
      <formula>"Terminado"</formula>
    </cfRule>
  </conditionalFormatting>
  <conditionalFormatting sqref="V310:W316">
    <cfRule type="cellIs" dxfId="75" priority="91" operator="equal">
      <formula>"Terminado"</formula>
    </cfRule>
  </conditionalFormatting>
  <conditionalFormatting sqref="V320:W321">
    <cfRule type="cellIs" dxfId="74" priority="89" operator="equal">
      <formula>"Terminado"</formula>
    </cfRule>
  </conditionalFormatting>
  <conditionalFormatting sqref="V323:W325">
    <cfRule type="cellIs" dxfId="73" priority="87" operator="equal">
      <formula>"Terminado"</formula>
    </cfRule>
  </conditionalFormatting>
  <conditionalFormatting sqref="V327:W330">
    <cfRule type="cellIs" dxfId="72" priority="84" operator="equal">
      <formula>"Terminado"</formula>
    </cfRule>
  </conditionalFormatting>
  <conditionalFormatting sqref="V332:W336">
    <cfRule type="cellIs" dxfId="71" priority="82" operator="equal">
      <formula>"Terminado"</formula>
    </cfRule>
  </conditionalFormatting>
  <conditionalFormatting sqref="V338:W342">
    <cfRule type="cellIs" dxfId="70" priority="80" operator="equal">
      <formula>"Terminado"</formula>
    </cfRule>
  </conditionalFormatting>
  <conditionalFormatting sqref="V344:W347">
    <cfRule type="cellIs" dxfId="69" priority="76" operator="equal">
      <formula>"Terminado"</formula>
    </cfRule>
  </conditionalFormatting>
  <conditionalFormatting sqref="V349:W352">
    <cfRule type="cellIs" dxfId="68" priority="74" operator="equal">
      <formula>"Terminado"</formula>
    </cfRule>
  </conditionalFormatting>
  <conditionalFormatting sqref="V355:W355">
    <cfRule type="cellIs" dxfId="67" priority="70" operator="equal">
      <formula>"Terminado"</formula>
    </cfRule>
  </conditionalFormatting>
  <conditionalFormatting sqref="V357:W359">
    <cfRule type="cellIs" dxfId="66" priority="68" operator="equal">
      <formula>"Terminado"</formula>
    </cfRule>
  </conditionalFormatting>
  <conditionalFormatting sqref="V361:W363">
    <cfRule type="cellIs" dxfId="65" priority="66" operator="equal">
      <formula>"Terminado"</formula>
    </cfRule>
  </conditionalFormatting>
  <conditionalFormatting sqref="V365:W366">
    <cfRule type="cellIs" dxfId="64" priority="64" operator="equal">
      <formula>"Terminado"</formula>
    </cfRule>
  </conditionalFormatting>
  <conditionalFormatting sqref="V368:W372">
    <cfRule type="cellIs" dxfId="63" priority="61" operator="equal">
      <formula>"Terminado"</formula>
    </cfRule>
  </conditionalFormatting>
  <conditionalFormatting sqref="V375:W381">
    <cfRule type="cellIs" dxfId="62" priority="53" operator="equal">
      <formula>"Terminado"</formula>
    </cfRule>
  </conditionalFormatting>
  <conditionalFormatting sqref="V384:W385">
    <cfRule type="cellIs" dxfId="61" priority="51" operator="equal">
      <formula>"Terminado"</formula>
    </cfRule>
  </conditionalFormatting>
  <conditionalFormatting sqref="V390:W391">
    <cfRule type="cellIs" dxfId="60" priority="46" operator="equal">
      <formula>"Terminado"</formula>
    </cfRule>
  </conditionalFormatting>
  <conditionalFormatting sqref="V393:W393">
    <cfRule type="cellIs" dxfId="59" priority="44" operator="equal">
      <formula>"Terminado"</formula>
    </cfRule>
  </conditionalFormatting>
  <conditionalFormatting sqref="V395:W396">
    <cfRule type="cellIs" dxfId="58" priority="42" operator="equal">
      <formula>"Terminado"</formula>
    </cfRule>
  </conditionalFormatting>
  <conditionalFormatting sqref="V398:W402">
    <cfRule type="cellIs" dxfId="57" priority="39" operator="equal">
      <formula>"Terminado"</formula>
    </cfRule>
  </conditionalFormatting>
  <conditionalFormatting sqref="V404:W404">
    <cfRule type="cellIs" dxfId="56" priority="37" operator="equal">
      <formula>"Terminado"</formula>
    </cfRule>
  </conditionalFormatting>
  <conditionalFormatting sqref="V406:W406">
    <cfRule type="cellIs" dxfId="55" priority="35" operator="equal">
      <formula>"Terminado"</formula>
    </cfRule>
  </conditionalFormatting>
  <conditionalFormatting sqref="V408:W414">
    <cfRule type="cellIs" dxfId="54" priority="31" operator="equal">
      <formula>"Terminado"</formula>
    </cfRule>
  </conditionalFormatting>
  <conditionalFormatting sqref="V418:W424">
    <cfRule type="cellIs" dxfId="53" priority="24" operator="equal">
      <formula>"Terminado"</formula>
    </cfRule>
  </conditionalFormatting>
  <conditionalFormatting sqref="V426:W426">
    <cfRule type="cellIs" dxfId="52" priority="23" operator="equal">
      <formula>"Terminado"</formula>
    </cfRule>
  </conditionalFormatting>
  <conditionalFormatting sqref="V429:W429">
    <cfRule type="cellIs" dxfId="51" priority="21" operator="equal">
      <formula>"Terminado"</formula>
    </cfRule>
  </conditionalFormatting>
  <conditionalFormatting sqref="V431:W431">
    <cfRule type="cellIs" dxfId="50" priority="19" operator="equal">
      <formula>"Terminado"</formula>
    </cfRule>
  </conditionalFormatting>
  <conditionalFormatting sqref="V434:W435">
    <cfRule type="cellIs" dxfId="49" priority="14" operator="equal">
      <formula>"Terminado"</formula>
    </cfRule>
  </conditionalFormatting>
  <conditionalFormatting sqref="V443:W443">
    <cfRule type="cellIs" dxfId="48" priority="13" operator="equal">
      <formula>"Terminado"</formula>
    </cfRule>
  </conditionalFormatting>
  <conditionalFormatting sqref="V388:X388">
    <cfRule type="cellIs" dxfId="47" priority="48" operator="equal">
      <formula>"Terminado"</formula>
    </cfRule>
  </conditionalFormatting>
  <conditionalFormatting sqref="X381">
    <cfRule type="cellIs" dxfId="46" priority="50" operator="equal">
      <formula>"Terminado"</formula>
    </cfRule>
  </conditionalFormatting>
  <dataValidations count="3">
    <dataValidation type="list" allowBlank="1" showInputMessage="1" showErrorMessage="1" sqref="J173:J196 J37:J44 J248:J251 J68 J2:J35 J46:J66 J70:J101 J104:J105 J107:J114 J116:J124 J126:J135 J137:J146 J148:J171 J198:J200 J225:J236 J238:J241 J243 J245:J246 J254:J261 J263:J265 J267:J288 J290:J305 J307:J311 J313:J318 J320:J323 J325:J326 J328:J331 J333:J341 J343:J352 J354:J360 J362:J369 J499:J515 J396:J465 J371:J394 J467:J470 J472:J497 K492:L492 J202:J223 J538:J543 J517:J536 N554 M549 K554:L554 J545:J561 J563:J613 J615:J882" xr:uid="{2904A2FC-A95B-4C20-8DC4-AA09FD849346}">
      <formula1>INDIRECT($I2)</formula1>
    </dataValidation>
    <dataValidation allowBlank="1" showInputMessage="1" showErrorMessage="1" sqref="X436:Y436 R36:S36 V70:W70 S15 V58:W58 A136:A139 S883:S1048576 B20 A28:A34 A36:C36 A38:B38 A40:B40 A42:B42 A45:B45 A49:B50 A52:B52 A54:B55 A58:B60 A63:B63 A66:B69 A71:B74 A77:B77 A79:B83 A85:B88 A90:B92 A97:B98 A100:B100 A103:B103 A106:B106 A109:B110 A113:B113 A115:B116 A119:B121 A123:B123 A126:B126 A128:B128 A131:B132 A134:B134 B137:B139 A141:B141 P46:P68 P1:P44 A143:A145 A148 B17:B18 B27:B34 B13 V68:W68 R93:S93 C1:C35 P70:P178 V43:W43 X227:Y227 P273:P277 R273 V89:W89 V292:V293 N422:N424 M343:M372 V14:W14 K93:L94 N339:N340 C342:C404 V224:W224 N426:N429 N370:N372 N395 N397:N400 L373:M373 O222:O339 J370 O61:O98 N381 N377 N412:N415 N410:O410 N404:N408 N418:N419 N431:N435 R1:U1 V6:W6 R9:S9 M341:N341 O357:O359 O361:O374 N376:O376 O378:O380 O382:O386 O1:O9 O11 O13 O15:O38 O40:O45 O47 O49:O50 O352:O355 M76:N114 O100:O104 O106 O108:O111 O113:O126 O128:O152 O156:O157 O159 O170:O174 O176:O178 O180:O191 O193:O195 N437 O52:O56 O58:O59 K463 O343:O350 O388:O409 R283 R50 R14:R15 R20:S20 V38:W38 V51:W51 R86:S86 R125:S126 R129:S129 R135:S135 R148:S148 R160:R161 R169 R173 V195:W195 R196 R199:R201 R205 V209:W209 V216:W217 R218 V226:W226 V222:W222 V228:W228 R227 V230:W231 R232 R235 V238:W240 R246 V248:W248 V251:W251 R254 V254:W254 V265:W265 V267:W268 V270:W272 R276 W277 R280 V281:W283 R291 R295 V295:V296 W292:W296 R298 V299:W300 V302:W302 R304 V306:W306 V308:W309 R313 R315 V317:W319 V322:W322 R326 V326:W326 R330 V331:W331 V337:W337 R341 V343:W343 R346 V348:W348 R349:R350 R352 V354:W354 R356 V356:W356 R360 V360:W360 R364 V364:W364 R366:R367 V367:W367 R370 R374 V373:W374 M374:M548 R382 V382:W383 V386:W387 R389 V389:W389 V392:W392 R394 V394:W394 R397 V397:W397 R401 V403:W403 V405:W405 R407 V407:W407 R416 V415:W417 R419 V425:W425 V427:W428 R430:S430 V430:W430 V25:Z25 L370:L371 K50:L50 K54 J67:L67 K75:N75 K77 K79 K83 K98 J106:L106 K114:K115 K121 J125:N125 K131 K136:K137 K140 K142 K145:K147 K149 K156:K157 J172:N172 K181 K186 K188:K189 K199:L199 J201:L201 K206 K210 K212 K220:L220 J224:L224 K227 K231 J242:L242 J244:L244 J247:L247 J252:L252 K256 J262:L262 J266:L266 K275 K282 K289:K290 K301 K304:L304 J306:L306 J312:L312 J319:L319 J324:L324 J327:L327 J332:L332 K336 K348:L348 J353:L353 K355 J361:L361 K371:K372 K376 K384:L384 K389:L389 K407 K413 K449 J115 J136 J147 J237 J289 J342 J36:L36 J102:L103 L115:N115 L136 L147:N147 L237 L289 L342 N374:N375 N367 N384:N392 M116:N124 M126:N146 M148:N171 M1:N74 N319 N321 N324:N337 N343:N348 N350:N356 N358:N364 N402 N439:N440 R432:R433 R436 R438:R442 V432:W433 V436:W442 N442:N497 O485:O489 O467:O483 O411:O465 N500:N509 O509:O513 O491 O493:O507 P180:P271 J562 N173:N317 R214:R216 O197:O220 M173:M339 D1:D404 C37:C340 L564 O515:O548 L594 P279:P371 N511:N553 T470:U643 O550:O643 P373:P643 V444:W643 M550:M657 N555:N683 M659:M728 N723:N728 M730:N732 O644:P732 P733:P795 M733:O1048576 C405:D1048576 R444:R1048576 T644:W1048576 P797:P1048576" xr:uid="{AA09D072-52A7-4C15-8AD9-9BDB6E3B35C5}"/>
    <dataValidation type="list" allowBlank="1" showInputMessage="1" showErrorMessage="1" sqref="F68 F46:F66 F80:F84 F86:F100 F70:F78 F102:F108 F2:F44 F110:F114 F117:F120 F122:F129 F132:F134 F138:F986" xr:uid="{7061FB21-A5E9-4B64-AF6B-4679E754671F}">
      <formula1>INDIRECT($E2)</formula1>
    </dataValidation>
  </dataValidations>
  <pageMargins left="0.70866141732283472" right="0.70866141732283472" top="0.74803149606299213" bottom="0.74803149606299213" header="0.31496062992125984" footer="0.31496062992125984"/>
  <pageSetup paperSize="208" scale="70" orientation="landscape" r:id="rId1"/>
  <extLst>
    <ext xmlns:x14="http://schemas.microsoft.com/office/spreadsheetml/2009/9/main" uri="{CCE6A557-97BC-4b89-ADB6-D9C93CAAB3DF}">
      <x14:dataValidations xmlns:xm="http://schemas.microsoft.com/office/excel/2006/main" count="11">
        <x14:dataValidation type="list" allowBlank="1" showInputMessage="1" showErrorMessage="1" xr:uid="{FDF471F1-B57E-4734-902E-0939AEC2E847}">
          <x14:formula1>
            <xm:f>Listas!$B$18:$B$29</xm:f>
          </x14:formula1>
          <xm:sqref>J253 E44 I2:I44 I46:I68 E80:E83 E2:E3 E5:E6 E8:E28 E30:E36 E39 E41 E48:E49 E51:E52 E55:E58 E71:E72 E110:E114 E86:E92 E94:E95 E97:E100 E122 E127:E129 E138 E140:E149 E132:E134 E124:E125 E117:E120 E102:E108 E75:E78 E64:E66 I198:I402 I70:I196 I404:I882</xm:sqref>
        </x14:dataValidation>
        <x14:dataValidation type="list" allowBlank="1" showInputMessage="1" showErrorMessage="1" xr:uid="{B7CCB46A-DBEF-4B85-9AA6-FF12C5E5A96A}">
          <x14:formula1>
            <xm:f>Listas!$E$6:$E$12</xm:f>
          </x14:formula1>
          <xm:sqref>E44 A146:A147 A2:A27 A35 A37 A39 A41 A43:A44 A46:A48 A51 A53 A56:A57 A61:A62 A64:A65 A70 A75:A76 A78 A84 A89 A93:A96 A99 A101:A102 A104:A105 A107:A108 A111:A112 A114 A117:A118 A122 A124:A125 A127 A129:A130 A133 A135 A140 A142 E80:E83 E2:E3 E5:E6 E8:E28 E30:E36 E39 E41 E48:E49 E51:E52 E55:E58 E71:E72 E110:E114 E86:E92 E94:E95 E97:E100 E122 E127:E129 E138 E140:E149 E132:E134 E124:E125 E117:E120 E102:E108 E75:E78 E64:E66 A149:A317 A367:A368 A319 A321 A324:A337 A339:A343 A346:A355 A358:A364 A370:A376 A858:A888</xm:sqref>
        </x14:dataValidation>
        <x14:dataValidation type="list" allowBlank="1" showInputMessage="1" showErrorMessage="1" xr:uid="{2C0F94FB-528D-4814-A882-6A0F2223E3D3}">
          <x14:formula1>
            <xm:f>Listas!$A$7:$A$12</xm:f>
          </x14:formula1>
          <xm:sqref>E2:E44 E46:E67 E70:E986</xm:sqref>
        </x14:dataValidation>
        <x14:dataValidation type="list" allowBlank="1" showInputMessage="1" showErrorMessage="1" xr:uid="{3E311C9E-7B9B-41BC-BF19-C9AE9828843B}">
          <x14:formula1>
            <xm:f>Listas!$I$7:$I$18</xm:f>
          </x14:formula1>
          <xm:sqref>B14:B16 B19 B21:B26 B35 B37 B39 B41 B43:B44 B46:B48 B51 B53 B56:B57 B61:B62 B64:B65 B70 B75:B76 B78 B84 B89 B93:B96 B99 B101:B102 B104:B105 B107:B108 B111:B112 B114 B117:B118 B122 B124:B125 B127 B129:B130 B133 B135:B136 B140 B2:B12 B341:C341 B417 B142:B340 B342:B415 O341 B817:B819 B825:B882</xm:sqref>
        </x14:dataValidation>
        <x14:dataValidation type="list" allowBlank="1" showInputMessage="1" showErrorMessage="1" xr:uid="{CA3B7D74-4C6E-49D7-B69A-F0D5E5803495}">
          <x14:formula1>
            <xm:f>Listas!$C$4:$C$23</xm:f>
          </x14:formula1>
          <xm:sqref>L380:L383 L2:L35 L372 L37:L49 L51:L66 L346:L347 L104:L105 L107:L114 L116:L124 L126:L135 L137:L146 L148:L171 L95:L101 L200 L225:L236 L238:L241 L243 L245:L246 L248:L251 L253:L261 L263:L265 L267:L288 L221:L223 L307:L311 L385:L388 L313:L317 L325:L326 L328:L331 L321 L305 L350:L352 L358:L360 L68:L74 L76:L92 L173:L198 L290:L303 L339:L341 L367:L369 L333:L337 L343 L354:L356 L362:L363 L374:L377 L435:L436 L392:L402 L418:L420 L407:L416 L439:L440 L390 L404:L405 L423:L433 L442:L450 L452:L465 L485 L467:L483 L527:L531 L493:L509 L518:L519 L487:L491 L521 L515:L516 D2:D253 L202:L219 L511:L513 L523:L525 L534:L537 L545:L551 L539:L543 L559 L556 L610:L614 L644:L645 L647 L642 L616 L634 L640 L585:L593 L595:L608 L573:L583 L649:L651 L653:L655 L658:L683 L723:L728 L730:L882</xm:sqref>
        </x14:dataValidation>
        <x14:dataValidation type="list" allowBlank="1" showInputMessage="1" showErrorMessage="1" xr:uid="{D7791D2D-907F-4861-88FE-3F15CA1A4BC4}">
          <x14:formula1>
            <xm:f>Listas!$F$11:$F$20</xm:f>
          </x14:formula1>
          <xm:sqref>A369 A318 A320 A322:A323 A338 A344:A345 A356:A357 A365:A366 A377</xm:sqref>
        </x14:dataValidation>
        <x14:dataValidation type="list" allowBlank="1" showInputMessage="1" showErrorMessage="1" xr:uid="{DD2E7311-27F3-4335-BD84-3730ECEFFC48}">
          <x14:formula1>
            <xm:f>Listas!$I$7:$I$25</xm:f>
          </x14:formula1>
          <xm:sqref>B416 B418:B816 B820:B824</xm:sqref>
        </x14:dataValidation>
        <x14:dataValidation type="list" allowBlank="1" showInputMessage="1" showErrorMessage="1" xr:uid="{453ABAF6-DBE4-42B9-A79A-3BA718E89740}">
          <x14:formula1>
            <xm:f>Listas!$B$18:$B$30</xm:f>
          </x14:formula1>
          <xm:sqref>I403</xm:sqref>
        </x14:dataValidation>
        <x14:dataValidation type="list" allowBlank="1" showInputMessage="1" showErrorMessage="1" xr:uid="{2A4DBA08-B066-4F05-A403-C862DABB7142}">
          <x14:formula1>
            <xm:f>Listas!$D$4:$D$23</xm:f>
          </x14:formula1>
          <xm:sqref>L570:L572</xm:sqref>
        </x14:dataValidation>
        <x14:dataValidation type="list" allowBlank="1" showInputMessage="1" showErrorMessage="1" xr:uid="{FCE2E8CE-6C4F-4076-ADA8-F23EC217FEA3}">
          <x14:formula1>
            <xm:f>Listas!$B$33:$B$51</xm:f>
          </x14:formula1>
          <xm:sqref>K412:K415 K822 M659:M728 L684:L722 L656:M657 M611:M655 L652 L584 M550:M609 L729:N729 N684:N722 L609 J614 L643 L641 L635:L639 L617:L633 L615 L648 L646 L555 N562 N559 L557:L558 J562 N540 M527:M548 K538:K553 L552:L553 L538 K517:K536 L560:L569 M374:M525 J537:K537 K511:K515 J544 L514 M343:M372 N549 K499:K509 O198:O220 M198:N253 L526:M526 L544 L532:L533 L522 K198:K328 K493:K497 K510:L510 N498:N499 J498:K498 K431:K491 L520 L517 N510 J395 J516:K516 J471 L484 L486 L466 J466 L451 N438 N421 N417 N365:N366 N338 N322:N323 N320 N318 L441 L438 L421 L417 L403 L378:L379 L364:L366 L357 L344:L345 L338 L322:L324 N441 M2:N74 N370:N371 N348:N349 N266 M148:N171 M126:N146 M116:N124 N384 M335:M339 L348:L349 L304 L220 L199 L93:L94 L75:N75 L361 L353 L342 L332 L327 L318:L320 L312 L306 L289 L266 L262 L252 L247 L244 L242 L237 L224 L201 L172:N172 L147:N147 L136 L125:N125 L115:N115 L106 L102:L103 L67 L36 J361 J353 J342 J332 J327 J324 J319 J312 J306 J289 J266 J262 J252 J247 J244 J242 J237 J224 J201 J172 J147 J136 J125 J115 J106 J102:J103 J67 J36 L50 L389 O61:O98 K2:K44 O234:O253 O222:O232 L384 O180:O191 O176:O178 O170:O174 O159 O156:O157 O128:O152 O113:O126 O108:O111 O106 O100:O104 M76:N114 O58:O59 O52:O56 O49:O50 O47 O40:O45 O15:O38 O13 O11 O2:O9 J370 N423 N419 N410 N408 N402:N403 N397 N392 N387 N381 N375:N379 N360 N356:N357 N354 N351 N333:N334 N330 N326 N311:N312 N309 N304:N307 N295 N291 N288 N283 N281 N278 N268 N264 N258:N261 O193:O195 K421:K424 K417:K419 K410 K406:K408 K386:K390 K402:K404 M341:N341 K392:K400 K371:K384 K343:K369 L373 K46:K68 K330 K70:K196 M254:M333 M173:N196 N426:N427 K332:K341 L370:L371 K426:K429 K841:K909 K555:K815 M730:M882</xm:sqref>
        </x14:dataValidation>
        <x14:dataValidation type="list" allowBlank="1" showInputMessage="1" showErrorMessage="1" xr:uid="{2BE4ED96-4786-4EC3-BA9C-4B83AC3CF26D}">
          <x14:formula1>
            <xm:f>Listas!$F$11:$F$21</xm:f>
          </x14:formula1>
          <xm:sqref>A378:A857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filterMode="1">
    <tabColor theme="3" tint="-0.249977111117893"/>
    <pageSetUpPr fitToPage="1"/>
  </sheetPr>
  <dimension ref="A1:AD1354"/>
  <sheetViews>
    <sheetView zoomScaleNormal="100" zoomScalePageLayoutView="113" workbookViewId="0">
      <pane xSplit="5" ySplit="1" topLeftCell="Z364" activePane="bottomRight" state="frozen"/>
      <selection pane="topRight"/>
      <selection pane="bottomLeft" activeCell="A4" sqref="A4"/>
      <selection pane="bottomRight" activeCell="AD388" sqref="AD388"/>
    </sheetView>
  </sheetViews>
  <sheetFormatPr baseColWidth="10" defaultColWidth="9.140625" defaultRowHeight="27" customHeight="1" x14ac:dyDescent="0.3"/>
  <cols>
    <col min="1" max="1" width="14" style="53" customWidth="1"/>
    <col min="2" max="2" width="15" style="53" customWidth="1"/>
    <col min="3" max="3" width="17.5703125" style="353" bestFit="1" customWidth="1"/>
    <col min="4" max="4" width="13.28515625" style="60" bestFit="1" customWidth="1"/>
    <col min="5" max="5" width="23" style="60" customWidth="1"/>
    <col min="6" max="6" width="14.140625" style="801" customWidth="1"/>
    <col min="7" max="7" width="11.28515625" style="801" customWidth="1"/>
    <col min="8" max="8" width="13.28515625" style="72" customWidth="1"/>
    <col min="9" max="9" width="26.85546875" style="61" customWidth="1"/>
    <col min="10" max="10" width="27.42578125" style="53" customWidth="1"/>
    <col min="11" max="11" width="16.42578125" style="53" customWidth="1"/>
    <col min="12" max="12" width="51.7109375" style="573" customWidth="1"/>
    <col min="13" max="13" width="20.7109375" style="53" customWidth="1"/>
    <col min="14" max="14" width="21.7109375" style="53" customWidth="1"/>
    <col min="15" max="15" width="19" style="805" customWidth="1"/>
    <col min="16" max="16" width="18" style="808" customWidth="1"/>
    <col min="17" max="17" width="21" style="53" customWidth="1"/>
    <col min="18" max="18" width="14.42578125" style="53" customWidth="1"/>
    <col min="19" max="19" width="18" style="53" customWidth="1"/>
    <col min="20" max="20" width="19.42578125" style="53" customWidth="1"/>
    <col min="21" max="21" width="18.5703125" style="53" customWidth="1"/>
    <col min="22" max="22" width="11.28515625" style="53" customWidth="1"/>
    <col min="23" max="23" width="8.42578125" style="53" customWidth="1"/>
    <col min="24" max="24" width="18.85546875" style="53" customWidth="1"/>
    <col min="25" max="25" width="21.7109375" style="53" customWidth="1"/>
    <col min="26" max="26" width="23.7109375" style="60" customWidth="1"/>
    <col min="27" max="27" width="17.5703125" style="72" customWidth="1"/>
    <col min="28" max="28" width="23.85546875" style="811" customWidth="1"/>
    <col min="29" max="29" width="15.7109375" style="39" customWidth="1"/>
    <col min="30" max="30" width="47.140625" style="39" customWidth="1"/>
    <col min="31" max="16384" width="9.140625" style="53"/>
  </cols>
  <sheetData>
    <row r="1" spans="1:30" s="75" customFormat="1" ht="27" customHeight="1" x14ac:dyDescent="0.25">
      <c r="A1" s="716" t="s">
        <v>8556</v>
      </c>
      <c r="B1" s="570" t="s">
        <v>19</v>
      </c>
      <c r="C1" s="583" t="s">
        <v>8557</v>
      </c>
      <c r="D1" s="74" t="s">
        <v>8558</v>
      </c>
      <c r="E1" s="74" t="s">
        <v>8559</v>
      </c>
      <c r="F1" s="74" t="s">
        <v>8560</v>
      </c>
      <c r="G1" s="570" t="s">
        <v>8561</v>
      </c>
      <c r="H1" s="74" t="s">
        <v>8562</v>
      </c>
      <c r="I1" s="74" t="s">
        <v>8563</v>
      </c>
      <c r="J1" s="74" t="s">
        <v>617</v>
      </c>
      <c r="K1" s="570" t="s">
        <v>3427</v>
      </c>
      <c r="L1" s="74" t="s">
        <v>8564</v>
      </c>
      <c r="M1" s="37" t="s">
        <v>2938</v>
      </c>
      <c r="N1" s="37" t="s">
        <v>2940</v>
      </c>
      <c r="O1" s="37" t="s">
        <v>8565</v>
      </c>
      <c r="P1" s="37" t="s">
        <v>1350</v>
      </c>
      <c r="Q1" s="37" t="s">
        <v>8566</v>
      </c>
      <c r="R1" s="37" t="s">
        <v>8567</v>
      </c>
      <c r="S1" s="37" t="s">
        <v>8568</v>
      </c>
      <c r="T1" s="74" t="s">
        <v>8569</v>
      </c>
      <c r="U1" s="37" t="s">
        <v>8570</v>
      </c>
      <c r="V1" s="103" t="s">
        <v>8571</v>
      </c>
      <c r="W1" s="103" t="s">
        <v>1775</v>
      </c>
      <c r="X1" s="37" t="s">
        <v>2942</v>
      </c>
      <c r="Y1" s="37" t="s">
        <v>8572</v>
      </c>
      <c r="Z1" s="74" t="s">
        <v>8573</v>
      </c>
      <c r="AA1" s="74" t="s">
        <v>8574</v>
      </c>
      <c r="AB1" s="37" t="s">
        <v>8575</v>
      </c>
      <c r="AC1" s="37" t="s">
        <v>8576</v>
      </c>
      <c r="AD1" s="584" t="s">
        <v>2944</v>
      </c>
    </row>
    <row r="2" spans="1:30" ht="27" hidden="1" customHeight="1" x14ac:dyDescent="0.3">
      <c r="A2" s="113"/>
      <c r="B2" s="40" t="s">
        <v>29</v>
      </c>
      <c r="C2" s="354"/>
      <c r="D2" s="40">
        <v>161</v>
      </c>
      <c r="E2" s="49" t="s">
        <v>8577</v>
      </c>
      <c r="F2" s="798" t="s">
        <v>151</v>
      </c>
      <c r="G2" s="798" t="s">
        <v>21</v>
      </c>
      <c r="H2" s="43">
        <v>45323</v>
      </c>
      <c r="I2" s="41" t="s">
        <v>323</v>
      </c>
      <c r="J2" s="41" t="str">
        <f>IFERROR(VLOOKUP(I2,Listas!$B$53:$C$188,2,0),"-")</f>
        <v>Partido Liberal Colombiano</v>
      </c>
      <c r="K2" s="44" t="s">
        <v>33</v>
      </c>
      <c r="L2" s="44" t="s">
        <v>8578</v>
      </c>
      <c r="M2" s="41" t="s">
        <v>88</v>
      </c>
      <c r="N2" s="41" t="s">
        <v>121</v>
      </c>
      <c r="O2" s="803" t="s">
        <v>84</v>
      </c>
      <c r="P2" s="806"/>
      <c r="Q2" s="43" t="s">
        <v>2</v>
      </c>
      <c r="R2" s="49" t="s">
        <v>1389</v>
      </c>
      <c r="S2" s="49" t="s">
        <v>1607</v>
      </c>
      <c r="T2" s="49" t="s">
        <v>8579</v>
      </c>
      <c r="U2" s="49" t="s">
        <v>2</v>
      </c>
      <c r="V2" s="43">
        <v>45345</v>
      </c>
      <c r="W2" s="108">
        <v>0.45833333333333331</v>
      </c>
      <c r="X2" s="43" t="s">
        <v>3143</v>
      </c>
      <c r="Y2" s="43"/>
      <c r="Z2" s="40" t="s">
        <v>8580</v>
      </c>
      <c r="AA2" s="49">
        <v>45344</v>
      </c>
      <c r="AB2" s="803" t="s">
        <v>87</v>
      </c>
      <c r="AC2" s="41"/>
      <c r="AD2" s="40"/>
    </row>
    <row r="3" spans="1:30" ht="27" hidden="1" customHeight="1" x14ac:dyDescent="0.3">
      <c r="A3" s="113"/>
      <c r="B3" s="40" t="s">
        <v>29</v>
      </c>
      <c r="C3" s="354"/>
      <c r="D3" s="40">
        <v>4</v>
      </c>
      <c r="E3" s="49" t="s">
        <v>8581</v>
      </c>
      <c r="F3" s="798" t="s">
        <v>151</v>
      </c>
      <c r="G3" s="798" t="s">
        <v>21</v>
      </c>
      <c r="H3" s="43">
        <v>45303</v>
      </c>
      <c r="I3" s="41" t="s">
        <v>263</v>
      </c>
      <c r="J3" s="41" t="str">
        <f>IFERROR(VLOOKUP(I3,Listas!$B$53:$C$188,2,0),"-")</f>
        <v>Alianza Verde</v>
      </c>
      <c r="K3" s="44" t="s">
        <v>33</v>
      </c>
      <c r="L3" s="44" t="s">
        <v>8582</v>
      </c>
      <c r="M3" s="41" t="s">
        <v>94</v>
      </c>
      <c r="N3" s="41" t="s">
        <v>121</v>
      </c>
      <c r="O3" s="803" t="s">
        <v>72</v>
      </c>
      <c r="P3" s="806"/>
      <c r="Q3" s="43" t="s">
        <v>6</v>
      </c>
      <c r="R3" s="49" t="s">
        <v>121</v>
      </c>
      <c r="S3" s="49" t="s">
        <v>1607</v>
      </c>
      <c r="T3" s="49" t="s">
        <v>8583</v>
      </c>
      <c r="U3" s="49" t="s">
        <v>6</v>
      </c>
      <c r="V3" s="43"/>
      <c r="W3" s="43"/>
      <c r="X3" s="43"/>
      <c r="Y3" s="43"/>
      <c r="Z3" s="40" t="s">
        <v>2729</v>
      </c>
      <c r="AA3" s="602">
        <v>45345</v>
      </c>
      <c r="AB3" s="803" t="s">
        <v>93</v>
      </c>
      <c r="AC3" s="41"/>
      <c r="AD3" s="40"/>
    </row>
    <row r="4" spans="1:30" ht="27" hidden="1" customHeight="1" x14ac:dyDescent="0.3">
      <c r="A4" s="113"/>
      <c r="B4" s="40" t="s">
        <v>29</v>
      </c>
      <c r="C4" s="354"/>
      <c r="D4" s="40">
        <v>50</v>
      </c>
      <c r="E4" s="49" t="s">
        <v>2755</v>
      </c>
      <c r="F4" s="798" t="s">
        <v>151</v>
      </c>
      <c r="G4" s="798" t="s">
        <v>21</v>
      </c>
      <c r="H4" s="43">
        <v>45306</v>
      </c>
      <c r="I4" s="41" t="s">
        <v>359</v>
      </c>
      <c r="J4" s="41" t="str">
        <f>IFERROR(VLOOKUP(I4,Listas!$B$53:$C$188,2,0),"-")</f>
        <v>Bogotá Más Fuerte </v>
      </c>
      <c r="K4" s="44" t="s">
        <v>40</v>
      </c>
      <c r="L4" s="44" t="s">
        <v>8584</v>
      </c>
      <c r="M4" s="41" t="s">
        <v>119</v>
      </c>
      <c r="N4" s="41" t="s">
        <v>4616</v>
      </c>
      <c r="O4" s="803" t="s">
        <v>112</v>
      </c>
      <c r="P4" s="806"/>
      <c r="Q4" s="43" t="s">
        <v>2</v>
      </c>
      <c r="R4" s="49" t="s">
        <v>1927</v>
      </c>
      <c r="S4" s="49" t="s">
        <v>121</v>
      </c>
      <c r="T4" s="49" t="s">
        <v>121</v>
      </c>
      <c r="U4" s="49" t="s">
        <v>6</v>
      </c>
      <c r="V4" s="43"/>
      <c r="W4" s="43"/>
      <c r="X4" s="43"/>
      <c r="Y4" s="43"/>
      <c r="Z4" s="40" t="s">
        <v>2757</v>
      </c>
      <c r="AA4" s="49">
        <v>45349</v>
      </c>
      <c r="AB4" s="886"/>
      <c r="AC4" s="41"/>
      <c r="AD4" s="40"/>
    </row>
    <row r="5" spans="1:30" ht="27" hidden="1" customHeight="1" x14ac:dyDescent="0.3">
      <c r="A5" s="113"/>
      <c r="B5" s="40" t="s">
        <v>29</v>
      </c>
      <c r="C5" s="354"/>
      <c r="D5" s="40">
        <v>117</v>
      </c>
      <c r="E5" s="49" t="s">
        <v>2791</v>
      </c>
      <c r="F5" s="798" t="s">
        <v>151</v>
      </c>
      <c r="G5" s="798" t="s">
        <v>21</v>
      </c>
      <c r="H5" s="43">
        <v>45315</v>
      </c>
      <c r="I5" s="41" t="s">
        <v>308</v>
      </c>
      <c r="J5" s="41" t="str">
        <f>IFERROR(VLOOKUP(I5,Listas!$B$53:$C$188,2,0),"-")</f>
        <v>Centro Democrático</v>
      </c>
      <c r="K5" s="44" t="s">
        <v>33</v>
      </c>
      <c r="L5" s="44" t="s">
        <v>2792</v>
      </c>
      <c r="M5" s="41" t="s">
        <v>94</v>
      </c>
      <c r="N5" s="41" t="s">
        <v>121</v>
      </c>
      <c r="O5" s="803" t="s">
        <v>96</v>
      </c>
      <c r="P5" s="806"/>
      <c r="Q5" s="43" t="s">
        <v>2</v>
      </c>
      <c r="R5" s="49" t="s">
        <v>1389</v>
      </c>
      <c r="S5" s="49" t="s">
        <v>121</v>
      </c>
      <c r="T5" s="49" t="s">
        <v>8585</v>
      </c>
      <c r="U5" s="49" t="s">
        <v>6</v>
      </c>
      <c r="V5" s="49"/>
      <c r="W5" s="49"/>
      <c r="X5" s="43"/>
      <c r="Y5" s="43"/>
      <c r="Z5" s="40" t="s">
        <v>2794</v>
      </c>
      <c r="AA5" s="43">
        <v>45349</v>
      </c>
      <c r="AB5" s="886"/>
      <c r="AC5" s="41"/>
      <c r="AD5" s="40"/>
    </row>
    <row r="6" spans="1:30" ht="27" hidden="1" customHeight="1" x14ac:dyDescent="0.3">
      <c r="A6" s="113"/>
      <c r="B6" s="40" t="s">
        <v>29</v>
      </c>
      <c r="C6" s="354"/>
      <c r="D6" s="40">
        <v>120</v>
      </c>
      <c r="E6" s="49" t="s">
        <v>2795</v>
      </c>
      <c r="F6" s="798" t="s">
        <v>151</v>
      </c>
      <c r="G6" s="798" t="s">
        <v>21</v>
      </c>
      <c r="H6" s="43">
        <v>45315</v>
      </c>
      <c r="I6" s="41" t="s">
        <v>308</v>
      </c>
      <c r="J6" s="41" t="str">
        <f>IFERROR(VLOOKUP(I6,Listas!$B$53:$C$188,2,0),"-")</f>
        <v>Centro Democrático</v>
      </c>
      <c r="K6" s="44" t="s">
        <v>33</v>
      </c>
      <c r="L6" s="44" t="s">
        <v>8586</v>
      </c>
      <c r="M6" s="41" t="s">
        <v>94</v>
      </c>
      <c r="N6" s="41" t="s">
        <v>121</v>
      </c>
      <c r="O6" s="803" t="s">
        <v>72</v>
      </c>
      <c r="P6" s="806"/>
      <c r="Q6" s="43" t="s">
        <v>2</v>
      </c>
      <c r="R6" s="49" t="s">
        <v>1389</v>
      </c>
      <c r="S6" s="49" t="s">
        <v>1607</v>
      </c>
      <c r="T6" s="49"/>
      <c r="U6" s="49" t="s">
        <v>6</v>
      </c>
      <c r="V6" s="43"/>
      <c r="W6" s="43"/>
      <c r="X6" s="43"/>
      <c r="Y6" s="43"/>
      <c r="Z6" s="40" t="s">
        <v>2797</v>
      </c>
      <c r="AA6" s="43">
        <v>45349</v>
      </c>
      <c r="AB6" s="886"/>
      <c r="AC6" s="41"/>
      <c r="AD6" s="40"/>
    </row>
    <row r="7" spans="1:30" ht="27" hidden="1" customHeight="1" x14ac:dyDescent="0.3">
      <c r="A7" s="113"/>
      <c r="B7" s="40" t="s">
        <v>29</v>
      </c>
      <c r="C7" s="354"/>
      <c r="D7" s="40">
        <v>30</v>
      </c>
      <c r="E7" s="49" t="s">
        <v>2741</v>
      </c>
      <c r="F7" s="798" t="s">
        <v>151</v>
      </c>
      <c r="G7" s="798" t="s">
        <v>21</v>
      </c>
      <c r="H7" s="43">
        <v>45303</v>
      </c>
      <c r="I7" s="41" t="s">
        <v>340</v>
      </c>
      <c r="J7" s="41" t="str">
        <f>IFERROR(VLOOKUP(I7,Listas!$B$53:$C$188,2,0),"-")</f>
        <v>Partido Cambio Radical</v>
      </c>
      <c r="K7" s="44" t="s">
        <v>33</v>
      </c>
      <c r="L7" s="44" t="s">
        <v>8587</v>
      </c>
      <c r="M7" s="41" t="s">
        <v>104</v>
      </c>
      <c r="N7" s="41" t="s">
        <v>121</v>
      </c>
      <c r="O7" s="803" t="s">
        <v>72</v>
      </c>
      <c r="P7" s="806"/>
      <c r="Q7" s="43" t="s">
        <v>2</v>
      </c>
      <c r="R7" s="49" t="s">
        <v>1495</v>
      </c>
      <c r="S7" s="49" t="s">
        <v>121</v>
      </c>
      <c r="T7" s="49" t="s">
        <v>121</v>
      </c>
      <c r="U7" s="49" t="s">
        <v>6</v>
      </c>
      <c r="V7" s="43"/>
      <c r="W7" s="43"/>
      <c r="X7" s="43"/>
      <c r="Y7" s="43"/>
      <c r="Z7" s="40" t="s">
        <v>2743</v>
      </c>
      <c r="AA7" s="43">
        <v>45357</v>
      </c>
      <c r="AB7" s="886"/>
      <c r="AC7" s="41"/>
      <c r="AD7" s="40"/>
    </row>
    <row r="8" spans="1:30" ht="27" hidden="1" customHeight="1" x14ac:dyDescent="0.3">
      <c r="A8" s="113"/>
      <c r="B8" s="40" t="s">
        <v>29</v>
      </c>
      <c r="C8" s="354"/>
      <c r="D8" s="40">
        <v>45</v>
      </c>
      <c r="E8" s="49" t="s">
        <v>2745</v>
      </c>
      <c r="F8" s="798" t="s">
        <v>151</v>
      </c>
      <c r="G8" s="798" t="s">
        <v>21</v>
      </c>
      <c r="H8" s="43">
        <v>45306</v>
      </c>
      <c r="I8" s="41" t="s">
        <v>359</v>
      </c>
      <c r="J8" s="41" t="str">
        <f>IFERROR(VLOOKUP(I8,Listas!$B$53:$C$188,2,0),"-")</f>
        <v>Bogotá Más Fuerte </v>
      </c>
      <c r="K8" s="44" t="s">
        <v>33</v>
      </c>
      <c r="L8" s="44" t="s">
        <v>8588</v>
      </c>
      <c r="M8" s="41" t="s">
        <v>88</v>
      </c>
      <c r="N8" s="41" t="s">
        <v>121</v>
      </c>
      <c r="O8" s="803" t="s">
        <v>101</v>
      </c>
      <c r="P8" s="806"/>
      <c r="Q8" s="43" t="s">
        <v>2</v>
      </c>
      <c r="R8" s="49" t="s">
        <v>1495</v>
      </c>
      <c r="S8" s="49" t="s">
        <v>121</v>
      </c>
      <c r="T8" s="49" t="s">
        <v>121</v>
      </c>
      <c r="U8" s="49" t="s">
        <v>6</v>
      </c>
      <c r="V8" s="43"/>
      <c r="W8" s="43"/>
      <c r="X8" s="43"/>
      <c r="Y8" s="43"/>
      <c r="Z8" s="40" t="s">
        <v>2747</v>
      </c>
      <c r="AA8" s="43">
        <v>45357</v>
      </c>
      <c r="AB8" s="886"/>
      <c r="AC8" s="41"/>
      <c r="AD8" s="40"/>
    </row>
    <row r="9" spans="1:30" ht="27" hidden="1" customHeight="1" x14ac:dyDescent="0.3">
      <c r="A9" s="113"/>
      <c r="B9" s="40" t="s">
        <v>29</v>
      </c>
      <c r="C9" s="354"/>
      <c r="D9" s="40">
        <v>52</v>
      </c>
      <c r="E9" s="49" t="s">
        <v>2758</v>
      </c>
      <c r="F9" s="798" t="s">
        <v>151</v>
      </c>
      <c r="G9" s="798" t="s">
        <v>21</v>
      </c>
      <c r="H9" s="43">
        <v>45306</v>
      </c>
      <c r="I9" s="41" t="s">
        <v>266</v>
      </c>
      <c r="J9" s="41" t="str">
        <f>IFERROR(VLOOKUP(I9,Listas!$B$53:$C$188,2,0),"-")</f>
        <v>Partido Nuevo Liberalismo</v>
      </c>
      <c r="K9" s="44" t="s">
        <v>40</v>
      </c>
      <c r="L9" s="44" t="s">
        <v>8589</v>
      </c>
      <c r="M9" s="41" t="s">
        <v>104</v>
      </c>
      <c r="N9" s="41" t="s">
        <v>3638</v>
      </c>
      <c r="O9" s="803" t="s">
        <v>72</v>
      </c>
      <c r="P9" s="806"/>
      <c r="Q9" s="43" t="s">
        <v>2</v>
      </c>
      <c r="R9" s="49" t="s">
        <v>2760</v>
      </c>
      <c r="S9" s="49" t="s">
        <v>1760</v>
      </c>
      <c r="T9" s="105"/>
      <c r="U9" s="49" t="s">
        <v>6</v>
      </c>
      <c r="V9" s="43"/>
      <c r="W9" s="43"/>
      <c r="X9" s="43"/>
      <c r="Y9" s="43"/>
      <c r="Z9" s="40" t="s">
        <v>2762</v>
      </c>
      <c r="AA9" s="43">
        <v>45357</v>
      </c>
      <c r="AB9" s="886"/>
      <c r="AC9" s="41"/>
      <c r="AD9" s="40"/>
    </row>
    <row r="10" spans="1:30" ht="27" hidden="1" customHeight="1" x14ac:dyDescent="0.3">
      <c r="A10" s="113"/>
      <c r="B10" s="40" t="s">
        <v>29</v>
      </c>
      <c r="C10" s="354"/>
      <c r="D10" s="40">
        <v>94</v>
      </c>
      <c r="E10" s="49" t="s">
        <v>8590</v>
      </c>
      <c r="F10" s="798" t="s">
        <v>151</v>
      </c>
      <c r="G10" s="798" t="s">
        <v>21</v>
      </c>
      <c r="H10" s="43">
        <v>45314</v>
      </c>
      <c r="I10" s="41" t="s">
        <v>308</v>
      </c>
      <c r="J10" s="41" t="str">
        <f>IFERROR(VLOOKUP(I10,Listas!$B$53:$C$188,2,0),"-")</f>
        <v>Centro Democrático</v>
      </c>
      <c r="K10" s="44" t="s">
        <v>33</v>
      </c>
      <c r="L10" s="44" t="s">
        <v>8591</v>
      </c>
      <c r="M10" s="41" t="s">
        <v>88</v>
      </c>
      <c r="N10" s="41" t="s">
        <v>121</v>
      </c>
      <c r="O10" s="803" t="s">
        <v>96</v>
      </c>
      <c r="P10" s="806"/>
      <c r="Q10" s="43" t="s">
        <v>2</v>
      </c>
      <c r="R10" s="49" t="s">
        <v>1389</v>
      </c>
      <c r="S10" s="49" t="s">
        <v>1760</v>
      </c>
      <c r="T10" s="43"/>
      <c r="U10" s="49" t="s">
        <v>6</v>
      </c>
      <c r="V10" s="43"/>
      <c r="W10" s="43"/>
      <c r="X10" s="43"/>
      <c r="Y10" s="43"/>
      <c r="Z10" s="40" t="s">
        <v>8592</v>
      </c>
      <c r="AA10" s="43">
        <v>45357</v>
      </c>
      <c r="AB10" s="886"/>
      <c r="AC10" s="41"/>
      <c r="AD10" s="40"/>
    </row>
    <row r="11" spans="1:30" ht="27" hidden="1" customHeight="1" x14ac:dyDescent="0.3">
      <c r="A11" s="113"/>
      <c r="B11" s="40" t="s">
        <v>29</v>
      </c>
      <c r="C11" s="354"/>
      <c r="D11" s="40">
        <v>101</v>
      </c>
      <c r="E11" s="49" t="s">
        <v>8593</v>
      </c>
      <c r="F11" s="798" t="s">
        <v>151</v>
      </c>
      <c r="G11" s="798" t="s">
        <v>21</v>
      </c>
      <c r="H11" s="43">
        <v>45315</v>
      </c>
      <c r="I11" s="41" t="s">
        <v>308</v>
      </c>
      <c r="J11" s="41" t="str">
        <f>IFERROR(VLOOKUP(I11,Listas!$B$53:$C$188,2,0),"-")</f>
        <v>Centro Democrático</v>
      </c>
      <c r="K11" s="44" t="s">
        <v>33</v>
      </c>
      <c r="L11" s="44" t="s">
        <v>8594</v>
      </c>
      <c r="M11" s="41" t="s">
        <v>88</v>
      </c>
      <c r="N11" s="41" t="s">
        <v>121</v>
      </c>
      <c r="O11" s="803" t="s">
        <v>72</v>
      </c>
      <c r="P11" s="806"/>
      <c r="Q11" s="43" t="s">
        <v>2</v>
      </c>
      <c r="R11" s="49" t="s">
        <v>1389</v>
      </c>
      <c r="S11" s="49" t="s">
        <v>1607</v>
      </c>
      <c r="T11" s="43"/>
      <c r="U11" s="49" t="s">
        <v>6</v>
      </c>
      <c r="V11" s="43"/>
      <c r="W11" s="43"/>
      <c r="X11" s="43"/>
      <c r="Y11" s="43"/>
      <c r="Z11" s="40" t="s">
        <v>2780</v>
      </c>
      <c r="AA11" s="43">
        <v>45357</v>
      </c>
      <c r="AB11" s="886"/>
      <c r="AC11" s="41"/>
      <c r="AD11" s="40"/>
    </row>
    <row r="12" spans="1:30" ht="27" hidden="1" customHeight="1" x14ac:dyDescent="0.3">
      <c r="A12" s="113"/>
      <c r="B12" s="40" t="s">
        <v>29</v>
      </c>
      <c r="C12" s="354"/>
      <c r="D12" s="40">
        <v>19</v>
      </c>
      <c r="E12" s="49" t="s">
        <v>2737</v>
      </c>
      <c r="F12" s="798" t="s">
        <v>151</v>
      </c>
      <c r="G12" s="798" t="s">
        <v>21</v>
      </c>
      <c r="H12" s="43">
        <v>45355</v>
      </c>
      <c r="I12" s="41" t="s">
        <v>263</v>
      </c>
      <c r="J12" s="41" t="str">
        <f>IFERROR(VLOOKUP(I12,Listas!$B$53:$C$188,2,0),"-")</f>
        <v>Alianza Verde</v>
      </c>
      <c r="K12" s="44" t="s">
        <v>40</v>
      </c>
      <c r="L12" s="607" t="s">
        <v>2738</v>
      </c>
      <c r="M12" s="41" t="s">
        <v>88</v>
      </c>
      <c r="N12" s="41"/>
      <c r="O12" s="803" t="s">
        <v>72</v>
      </c>
      <c r="P12" s="806"/>
      <c r="Q12" s="43"/>
      <c r="R12" s="49"/>
      <c r="S12" s="49"/>
      <c r="T12" s="49" t="s">
        <v>8595</v>
      </c>
      <c r="U12" s="49"/>
      <c r="V12" s="43"/>
      <c r="W12" s="43"/>
      <c r="X12" s="43"/>
      <c r="Y12" s="43"/>
      <c r="Z12" s="40" t="s">
        <v>2740</v>
      </c>
      <c r="AA12" s="43">
        <v>45385</v>
      </c>
      <c r="AB12" s="886"/>
      <c r="AC12" s="41"/>
      <c r="AD12" s="40"/>
    </row>
    <row r="13" spans="1:30" ht="27" hidden="1" customHeight="1" x14ac:dyDescent="0.3">
      <c r="A13" s="113"/>
      <c r="B13" s="40" t="s">
        <v>29</v>
      </c>
      <c r="C13" s="354"/>
      <c r="D13" s="40">
        <v>105</v>
      </c>
      <c r="E13" s="49" t="s">
        <v>2782</v>
      </c>
      <c r="F13" s="798" t="s">
        <v>151</v>
      </c>
      <c r="G13" s="798" t="s">
        <v>21</v>
      </c>
      <c r="H13" s="43">
        <v>45315</v>
      </c>
      <c r="I13" s="41" t="s">
        <v>308</v>
      </c>
      <c r="J13" s="41" t="str">
        <f>IFERROR(VLOOKUP(I13,Listas!$B$53:$C$188,2,0),"-")</f>
        <v>Centro Democrático</v>
      </c>
      <c r="K13" s="44" t="s">
        <v>33</v>
      </c>
      <c r="L13" s="44" t="s">
        <v>8596</v>
      </c>
      <c r="M13" s="41" t="s">
        <v>94</v>
      </c>
      <c r="N13" s="41" t="s">
        <v>121</v>
      </c>
      <c r="O13" s="803" t="s">
        <v>96</v>
      </c>
      <c r="P13" s="806"/>
      <c r="Q13" s="43" t="s">
        <v>2</v>
      </c>
      <c r="R13" s="49" t="s">
        <v>1389</v>
      </c>
      <c r="S13" s="49" t="s">
        <v>163</v>
      </c>
      <c r="T13" s="105"/>
      <c r="U13" s="49" t="s">
        <v>6</v>
      </c>
      <c r="V13" s="43"/>
      <c r="W13" s="43"/>
      <c r="X13" s="43"/>
      <c r="Y13" s="43"/>
      <c r="Z13" s="40" t="s">
        <v>2785</v>
      </c>
      <c r="AA13" s="43">
        <v>45385</v>
      </c>
      <c r="AB13" s="803" t="s">
        <v>93</v>
      </c>
      <c r="AC13" s="41"/>
      <c r="AD13" s="40"/>
    </row>
    <row r="14" spans="1:30" ht="27" hidden="1" customHeight="1" x14ac:dyDescent="0.3">
      <c r="A14" s="113"/>
      <c r="B14" s="40" t="s">
        <v>29</v>
      </c>
      <c r="C14" s="354"/>
      <c r="D14" s="40">
        <v>124</v>
      </c>
      <c r="E14" s="49" t="s">
        <v>2798</v>
      </c>
      <c r="F14" s="798" t="s">
        <v>151</v>
      </c>
      <c r="G14" s="798" t="s">
        <v>21</v>
      </c>
      <c r="H14" s="43">
        <v>45315</v>
      </c>
      <c r="I14" s="41" t="s">
        <v>264</v>
      </c>
      <c r="J14" s="41" t="str">
        <f>IFERROR(VLOOKUP(I14,Listas!$B$53:$C$188,2,0),"-")</f>
        <v>Partido Nuevo Liberalismo</v>
      </c>
      <c r="K14" s="44" t="s">
        <v>33</v>
      </c>
      <c r="L14" s="44" t="s">
        <v>8597</v>
      </c>
      <c r="M14" s="41" t="s">
        <v>94</v>
      </c>
      <c r="N14" s="41" t="s">
        <v>121</v>
      </c>
      <c r="O14" s="803" t="s">
        <v>115</v>
      </c>
      <c r="P14" s="806"/>
      <c r="Q14" s="43" t="s">
        <v>2</v>
      </c>
      <c r="R14" s="49" t="s">
        <v>1389</v>
      </c>
      <c r="S14" s="49" t="s">
        <v>163</v>
      </c>
      <c r="T14" s="106"/>
      <c r="U14" s="49" t="s">
        <v>6</v>
      </c>
      <c r="V14" s="43"/>
      <c r="W14" s="43"/>
      <c r="X14" s="43"/>
      <c r="Y14" s="43"/>
      <c r="Z14" s="40" t="s">
        <v>2801</v>
      </c>
      <c r="AA14" s="43">
        <v>45385</v>
      </c>
      <c r="AB14" s="886"/>
      <c r="AC14" s="41"/>
      <c r="AD14" s="40"/>
    </row>
    <row r="15" spans="1:30" ht="27" hidden="1" customHeight="1" x14ac:dyDescent="0.3">
      <c r="A15" s="113" t="s">
        <v>25</v>
      </c>
      <c r="B15" s="40" t="s">
        <v>29</v>
      </c>
      <c r="C15" s="354"/>
      <c r="D15" s="40">
        <v>142</v>
      </c>
      <c r="E15" s="49" t="s">
        <v>2802</v>
      </c>
      <c r="F15" s="798" t="s">
        <v>151</v>
      </c>
      <c r="G15" s="798" t="s">
        <v>21</v>
      </c>
      <c r="H15" s="43">
        <v>45316</v>
      </c>
      <c r="I15" s="41" t="s">
        <v>255</v>
      </c>
      <c r="J15" s="41" t="str">
        <f>IFERROR(VLOOKUP(I15,Listas!$B$53:$C$188,2,0),"-")</f>
        <v>Alianza Verde</v>
      </c>
      <c r="K15" s="44" t="s">
        <v>40</v>
      </c>
      <c r="L15" s="44" t="s">
        <v>8598</v>
      </c>
      <c r="M15" s="41" t="s">
        <v>94</v>
      </c>
      <c r="N15" s="41" t="s">
        <v>121</v>
      </c>
      <c r="O15" s="803" t="s">
        <v>125</v>
      </c>
      <c r="P15" s="806"/>
      <c r="Q15" s="43" t="s">
        <v>6</v>
      </c>
      <c r="R15" s="49" t="s">
        <v>121</v>
      </c>
      <c r="S15" s="49" t="s">
        <v>1607</v>
      </c>
      <c r="T15" s="106" t="s">
        <v>8599</v>
      </c>
      <c r="U15" s="49" t="s">
        <v>6</v>
      </c>
      <c r="V15" s="43"/>
      <c r="W15" s="43"/>
      <c r="X15" s="777"/>
      <c r="Y15" s="777"/>
      <c r="Z15" s="40" t="s">
        <v>8600</v>
      </c>
      <c r="AA15" s="43">
        <v>45385</v>
      </c>
      <c r="AB15" s="803" t="s">
        <v>93</v>
      </c>
      <c r="AC15" s="779"/>
      <c r="AD15" s="40" t="s">
        <v>8601</v>
      </c>
    </row>
    <row r="16" spans="1:30" ht="27" hidden="1" customHeight="1" x14ac:dyDescent="0.3">
      <c r="A16" s="113"/>
      <c r="B16" s="40" t="s">
        <v>29</v>
      </c>
      <c r="C16" s="354"/>
      <c r="D16" s="40">
        <v>210</v>
      </c>
      <c r="E16" s="49" t="s">
        <v>2829</v>
      </c>
      <c r="F16" s="798" t="s">
        <v>151</v>
      </c>
      <c r="G16" s="798" t="s">
        <v>31</v>
      </c>
      <c r="H16" s="43">
        <v>45371</v>
      </c>
      <c r="I16" s="41" t="s">
        <v>356</v>
      </c>
      <c r="J16" s="41" t="s">
        <v>8602</v>
      </c>
      <c r="K16" s="44" t="s">
        <v>33</v>
      </c>
      <c r="L16" s="45" t="s">
        <v>8603</v>
      </c>
      <c r="M16" s="41" t="s">
        <v>119</v>
      </c>
      <c r="N16" s="41"/>
      <c r="O16" s="803" t="s">
        <v>115</v>
      </c>
      <c r="P16" s="806"/>
      <c r="Q16" s="43" t="s">
        <v>2</v>
      </c>
      <c r="R16" s="43" t="s">
        <v>5925</v>
      </c>
      <c r="S16" s="43" t="s">
        <v>163</v>
      </c>
      <c r="T16" s="43"/>
      <c r="U16" s="43"/>
      <c r="V16" s="43"/>
      <c r="W16" s="43"/>
      <c r="X16" s="43"/>
      <c r="Y16" s="43"/>
      <c r="Z16" s="40" t="s">
        <v>2832</v>
      </c>
      <c r="AA16" s="49">
        <v>45391</v>
      </c>
      <c r="AB16" s="886"/>
      <c r="AC16" s="41"/>
      <c r="AD16" s="40"/>
    </row>
    <row r="17" spans="1:30" ht="27" hidden="1" customHeight="1" x14ac:dyDescent="0.3">
      <c r="A17" s="113"/>
      <c r="B17" s="40" t="s">
        <v>29</v>
      </c>
      <c r="C17" s="354"/>
      <c r="D17" s="40">
        <v>219</v>
      </c>
      <c r="E17" s="49" t="s">
        <v>8604</v>
      </c>
      <c r="F17" s="798" t="s">
        <v>151</v>
      </c>
      <c r="G17" s="798" t="s">
        <v>31</v>
      </c>
      <c r="H17" s="43">
        <v>45377</v>
      </c>
      <c r="I17" s="41" t="s">
        <v>263</v>
      </c>
      <c r="J17" s="41" t="s">
        <v>248</v>
      </c>
      <c r="K17" s="44" t="s">
        <v>33</v>
      </c>
      <c r="L17" s="45" t="s">
        <v>8605</v>
      </c>
      <c r="M17" s="41" t="s">
        <v>94</v>
      </c>
      <c r="N17" s="41"/>
      <c r="O17" s="803"/>
      <c r="P17" s="806"/>
      <c r="Q17" s="43"/>
      <c r="R17" s="43"/>
      <c r="S17" s="43"/>
      <c r="T17" s="43"/>
      <c r="U17" s="43"/>
      <c r="V17" s="43"/>
      <c r="W17" s="43"/>
      <c r="X17" s="43"/>
      <c r="Y17" s="43"/>
      <c r="Z17" s="40" t="s">
        <v>2834</v>
      </c>
      <c r="AA17" s="49">
        <v>45391</v>
      </c>
      <c r="AB17" s="886"/>
      <c r="AC17" s="41"/>
      <c r="AD17" s="40"/>
    </row>
    <row r="18" spans="1:30" ht="27" hidden="1" customHeight="1" x14ac:dyDescent="0.3">
      <c r="A18" s="113"/>
      <c r="B18" s="40" t="s">
        <v>29</v>
      </c>
      <c r="C18" s="354"/>
      <c r="D18" s="40">
        <v>233</v>
      </c>
      <c r="E18" s="49" t="s">
        <v>2845</v>
      </c>
      <c r="F18" s="798" t="s">
        <v>151</v>
      </c>
      <c r="G18" s="798" t="s">
        <v>31</v>
      </c>
      <c r="H18" s="43">
        <v>45377</v>
      </c>
      <c r="I18" s="41" t="s">
        <v>263</v>
      </c>
      <c r="J18" s="41" t="s">
        <v>248</v>
      </c>
      <c r="K18" s="44" t="s">
        <v>40</v>
      </c>
      <c r="L18" s="45" t="s">
        <v>8606</v>
      </c>
      <c r="M18" s="41" t="s">
        <v>88</v>
      </c>
      <c r="N18" s="41"/>
      <c r="O18" s="803"/>
      <c r="P18" s="806"/>
      <c r="Q18" s="43"/>
      <c r="R18" s="43"/>
      <c r="S18" s="43"/>
      <c r="T18" s="43"/>
      <c r="U18" s="43"/>
      <c r="V18" s="43"/>
      <c r="W18" s="43"/>
      <c r="X18" s="43"/>
      <c r="Y18" s="43"/>
      <c r="Z18" s="40" t="s">
        <v>2847</v>
      </c>
      <c r="AA18" s="49">
        <v>45391</v>
      </c>
      <c r="AB18" s="886"/>
      <c r="AC18" s="41"/>
      <c r="AD18" s="40"/>
    </row>
    <row r="19" spans="1:30" ht="27" hidden="1" customHeight="1" x14ac:dyDescent="0.3">
      <c r="A19" s="113"/>
      <c r="B19" s="40" t="s">
        <v>29</v>
      </c>
      <c r="C19" s="354"/>
      <c r="D19" s="40">
        <v>257</v>
      </c>
      <c r="E19" s="49" t="s">
        <v>2858</v>
      </c>
      <c r="F19" s="798" t="s">
        <v>151</v>
      </c>
      <c r="G19" s="798" t="s">
        <v>31</v>
      </c>
      <c r="H19" s="43">
        <v>45385</v>
      </c>
      <c r="I19" s="41" t="s">
        <v>359</v>
      </c>
      <c r="J19" s="41" t="s">
        <v>2884</v>
      </c>
      <c r="K19" s="44" t="s">
        <v>33</v>
      </c>
      <c r="L19" s="44" t="s">
        <v>8607</v>
      </c>
      <c r="M19" s="41" t="s">
        <v>104</v>
      </c>
      <c r="N19" s="41"/>
      <c r="O19" s="803"/>
      <c r="P19" s="806"/>
      <c r="Q19" s="43"/>
      <c r="R19" s="43"/>
      <c r="S19" s="43"/>
      <c r="T19" s="43"/>
      <c r="U19" s="43"/>
      <c r="V19" s="43"/>
      <c r="W19" s="43"/>
      <c r="X19" s="43"/>
      <c r="Y19" s="43"/>
      <c r="Z19" s="40" t="s">
        <v>2859</v>
      </c>
      <c r="AA19" s="49">
        <v>45391</v>
      </c>
      <c r="AB19" s="886"/>
      <c r="AC19" s="41"/>
      <c r="AD19" s="40"/>
    </row>
    <row r="20" spans="1:30" ht="27" hidden="1" customHeight="1" x14ac:dyDescent="0.3">
      <c r="A20" s="113"/>
      <c r="B20" s="40" t="s">
        <v>29</v>
      </c>
      <c r="C20" s="354"/>
      <c r="D20" s="40">
        <v>161</v>
      </c>
      <c r="E20" s="95" t="s">
        <v>8608</v>
      </c>
      <c r="F20" s="798" t="s">
        <v>164</v>
      </c>
      <c r="G20" s="798" t="s">
        <v>21</v>
      </c>
      <c r="H20" s="43">
        <v>45370</v>
      </c>
      <c r="I20" s="41" t="s">
        <v>323</v>
      </c>
      <c r="J20" s="41" t="str">
        <f>IFERROR(VLOOKUP(I20,Listas!$B$53:$C$188,2,0),"-")</f>
        <v>Partido Liberal Colombiano</v>
      </c>
      <c r="K20" s="44" t="s">
        <v>23</v>
      </c>
      <c r="L20" s="44" t="s">
        <v>8578</v>
      </c>
      <c r="M20" s="41" t="s">
        <v>88</v>
      </c>
      <c r="N20" s="41"/>
      <c r="O20" s="803"/>
      <c r="P20" s="806"/>
      <c r="Q20" s="43"/>
      <c r="R20" s="49"/>
      <c r="S20" s="49" t="s">
        <v>1607</v>
      </c>
      <c r="T20" s="49" t="s">
        <v>8609</v>
      </c>
      <c r="U20" s="49"/>
      <c r="V20" s="43"/>
      <c r="W20" s="108"/>
      <c r="X20" s="777"/>
      <c r="Y20" s="777"/>
      <c r="Z20" s="40" t="s">
        <v>8610</v>
      </c>
      <c r="AA20" s="49">
        <v>45429</v>
      </c>
      <c r="AB20" s="886"/>
      <c r="AC20" s="779"/>
      <c r="AD20" s="40" t="s">
        <v>8611</v>
      </c>
    </row>
    <row r="21" spans="1:30" ht="27" hidden="1" customHeight="1" x14ac:dyDescent="0.3">
      <c r="A21" s="113" t="s">
        <v>25</v>
      </c>
      <c r="B21" s="40" t="s">
        <v>29</v>
      </c>
      <c r="C21" s="354"/>
      <c r="D21" s="40">
        <v>304</v>
      </c>
      <c r="E21" s="49" t="s">
        <v>2883</v>
      </c>
      <c r="F21" s="798" t="s">
        <v>151</v>
      </c>
      <c r="G21" s="798" t="s">
        <v>31</v>
      </c>
      <c r="H21" s="43">
        <v>45397</v>
      </c>
      <c r="I21" s="41" t="s">
        <v>359</v>
      </c>
      <c r="J21" s="41" t="s">
        <v>2884</v>
      </c>
      <c r="K21" s="44" t="s">
        <v>33</v>
      </c>
      <c r="L21" s="44" t="s">
        <v>8612</v>
      </c>
      <c r="M21" s="41" t="s">
        <v>88</v>
      </c>
      <c r="N21" s="41" t="s">
        <v>121</v>
      </c>
      <c r="O21" s="803" t="s">
        <v>101</v>
      </c>
      <c r="P21" s="806"/>
      <c r="Q21" s="43" t="s">
        <v>6</v>
      </c>
      <c r="R21" s="49" t="s">
        <v>1389</v>
      </c>
      <c r="S21" s="49" t="s">
        <v>1607</v>
      </c>
      <c r="T21" s="43"/>
      <c r="U21" s="43"/>
      <c r="V21" s="43"/>
      <c r="W21" s="43"/>
      <c r="X21" s="43"/>
      <c r="Y21" s="43"/>
      <c r="Z21" s="40" t="s">
        <v>8613</v>
      </c>
      <c r="AA21" s="43">
        <v>45429</v>
      </c>
      <c r="AB21" s="886"/>
      <c r="AC21" s="41"/>
      <c r="AD21" s="40" t="s">
        <v>8614</v>
      </c>
    </row>
    <row r="22" spans="1:30" ht="27" hidden="1" customHeight="1" x14ac:dyDescent="0.3">
      <c r="A22" s="113"/>
      <c r="B22" s="40" t="s">
        <v>29</v>
      </c>
      <c r="C22" s="354"/>
      <c r="D22" s="40">
        <v>307</v>
      </c>
      <c r="E22" s="49" t="s">
        <v>2890</v>
      </c>
      <c r="F22" s="798" t="s">
        <v>151</v>
      </c>
      <c r="G22" s="798" t="s">
        <v>31</v>
      </c>
      <c r="H22" s="43">
        <v>45398</v>
      </c>
      <c r="I22" s="41" t="s">
        <v>359</v>
      </c>
      <c r="J22" s="41" t="s">
        <v>2884</v>
      </c>
      <c r="K22" s="44" t="s">
        <v>40</v>
      </c>
      <c r="L22" s="44" t="s">
        <v>2891</v>
      </c>
      <c r="M22" s="41" t="s">
        <v>119</v>
      </c>
      <c r="N22" s="41" t="s">
        <v>4616</v>
      </c>
      <c r="O22" s="803"/>
      <c r="P22" s="806"/>
      <c r="Q22" s="43"/>
      <c r="R22" s="43"/>
      <c r="S22" s="43"/>
      <c r="T22" s="43"/>
      <c r="U22" s="43"/>
      <c r="V22" s="43"/>
      <c r="W22" s="43"/>
      <c r="X22" s="43"/>
      <c r="Y22" s="43"/>
      <c r="Z22" s="40" t="s">
        <v>8615</v>
      </c>
      <c r="AA22" s="43">
        <v>45429</v>
      </c>
      <c r="AB22" s="886"/>
      <c r="AC22" s="41"/>
      <c r="AD22" s="40"/>
    </row>
    <row r="23" spans="1:30" ht="27" hidden="1" customHeight="1" x14ac:dyDescent="0.3">
      <c r="A23" s="113"/>
      <c r="B23" s="40" t="s">
        <v>29</v>
      </c>
      <c r="C23" s="354"/>
      <c r="D23" s="40">
        <v>341</v>
      </c>
      <c r="E23" s="49" t="s">
        <v>2904</v>
      </c>
      <c r="F23" s="798" t="s">
        <v>151</v>
      </c>
      <c r="G23" s="798" t="s">
        <v>31</v>
      </c>
      <c r="H23" s="43">
        <v>45406</v>
      </c>
      <c r="I23" s="41" t="s">
        <v>308</v>
      </c>
      <c r="J23" s="41" t="s">
        <v>2898</v>
      </c>
      <c r="K23" s="44" t="s">
        <v>40</v>
      </c>
      <c r="L23" s="44" t="s">
        <v>8616</v>
      </c>
      <c r="M23" s="41" t="s">
        <v>94</v>
      </c>
      <c r="N23" s="41"/>
      <c r="O23" s="803"/>
      <c r="P23" s="806"/>
      <c r="Q23" s="43"/>
      <c r="R23" s="43"/>
      <c r="S23" s="43"/>
      <c r="T23" s="43"/>
      <c r="U23" s="43"/>
      <c r="V23" s="43"/>
      <c r="W23" s="43"/>
      <c r="X23" s="43"/>
      <c r="Y23" s="43"/>
      <c r="Z23" s="40" t="s">
        <v>8617</v>
      </c>
      <c r="AA23" s="43">
        <v>45429</v>
      </c>
      <c r="AB23" s="886"/>
      <c r="AC23" s="41"/>
      <c r="AD23" s="40"/>
    </row>
    <row r="24" spans="1:30" ht="27" hidden="1" customHeight="1" x14ac:dyDescent="0.3">
      <c r="A24" s="113" t="s">
        <v>25</v>
      </c>
      <c r="B24" s="40" t="s">
        <v>29</v>
      </c>
      <c r="C24" s="354"/>
      <c r="D24" s="40">
        <v>338</v>
      </c>
      <c r="E24" s="49" t="s">
        <v>2900</v>
      </c>
      <c r="F24" s="798" t="s">
        <v>151</v>
      </c>
      <c r="G24" s="798" t="s">
        <v>31</v>
      </c>
      <c r="H24" s="43">
        <v>45406</v>
      </c>
      <c r="I24" s="41" t="s">
        <v>308</v>
      </c>
      <c r="J24" s="41" t="s">
        <v>2898</v>
      </c>
      <c r="K24" s="44" t="s">
        <v>33</v>
      </c>
      <c r="L24" s="44" t="s">
        <v>2901</v>
      </c>
      <c r="M24" s="41" t="s">
        <v>94</v>
      </c>
      <c r="N24" s="41" t="s">
        <v>121</v>
      </c>
      <c r="O24" s="803" t="s">
        <v>96</v>
      </c>
      <c r="P24" s="806"/>
      <c r="Q24" s="43" t="s">
        <v>2</v>
      </c>
      <c r="R24" s="49" t="s">
        <v>1389</v>
      </c>
      <c r="S24" s="49" t="s">
        <v>121</v>
      </c>
      <c r="T24" s="49"/>
      <c r="U24" s="49" t="s">
        <v>6</v>
      </c>
      <c r="V24" s="49"/>
      <c r="W24" s="49"/>
      <c r="X24" s="777"/>
      <c r="Y24" s="777"/>
      <c r="Z24" s="40" t="s">
        <v>8618</v>
      </c>
      <c r="AA24" s="43">
        <v>45448</v>
      </c>
      <c r="AB24" s="886"/>
      <c r="AC24" s="779"/>
      <c r="AD24" s="40" t="s">
        <v>8619</v>
      </c>
    </row>
    <row r="25" spans="1:30" ht="27" hidden="1" customHeight="1" x14ac:dyDescent="0.3">
      <c r="A25" s="113"/>
      <c r="B25" s="40" t="s">
        <v>29</v>
      </c>
      <c r="C25" s="354"/>
      <c r="D25" s="40">
        <v>380</v>
      </c>
      <c r="E25" s="49" t="s">
        <v>2916</v>
      </c>
      <c r="F25" s="798" t="s">
        <v>151</v>
      </c>
      <c r="G25" s="798" t="s">
        <v>31</v>
      </c>
      <c r="H25" s="43">
        <v>45427</v>
      </c>
      <c r="I25" s="41" t="s">
        <v>266</v>
      </c>
      <c r="J25" s="41" t="s">
        <v>8620</v>
      </c>
      <c r="K25" s="44" t="s">
        <v>40</v>
      </c>
      <c r="L25" s="44" t="s">
        <v>2918</v>
      </c>
      <c r="M25" s="41" t="s">
        <v>104</v>
      </c>
      <c r="N25" s="41" t="s">
        <v>3638</v>
      </c>
      <c r="O25" s="803"/>
      <c r="P25" s="806"/>
      <c r="Q25" s="43" t="s">
        <v>2</v>
      </c>
      <c r="R25" s="43" t="s">
        <v>8621</v>
      </c>
      <c r="S25" s="43" t="s">
        <v>1760</v>
      </c>
      <c r="T25" s="43"/>
      <c r="U25" s="43"/>
      <c r="V25" s="43"/>
      <c r="W25" s="43"/>
      <c r="X25" s="43"/>
      <c r="Y25" s="43"/>
      <c r="Z25" s="40" t="s">
        <v>8622</v>
      </c>
      <c r="AA25" s="43">
        <v>45448</v>
      </c>
      <c r="AB25" s="886"/>
      <c r="AC25" s="41"/>
      <c r="AD25" s="40"/>
    </row>
    <row r="26" spans="1:30" ht="27" hidden="1" customHeight="1" x14ac:dyDescent="0.3">
      <c r="A26" s="113" t="s">
        <v>25</v>
      </c>
      <c r="B26" s="40" t="s">
        <v>29</v>
      </c>
      <c r="C26" s="354"/>
      <c r="D26" s="40">
        <v>18</v>
      </c>
      <c r="E26" s="49" t="s">
        <v>8623</v>
      </c>
      <c r="F26" s="798" t="s">
        <v>151</v>
      </c>
      <c r="G26" s="798" t="s">
        <v>21</v>
      </c>
      <c r="H26" s="43">
        <v>45303</v>
      </c>
      <c r="I26" s="41" t="s">
        <v>263</v>
      </c>
      <c r="J26" s="41" t="str">
        <f>IFERROR(VLOOKUP(I26,Listas!$B$53:$C$188,2,0),"-")</f>
        <v>Alianza Verde</v>
      </c>
      <c r="K26" s="44" t="s">
        <v>33</v>
      </c>
      <c r="L26" s="44" t="s">
        <v>8624</v>
      </c>
      <c r="M26" s="41" t="s">
        <v>94</v>
      </c>
      <c r="N26" s="41" t="s">
        <v>121</v>
      </c>
      <c r="O26" s="803" t="s">
        <v>125</v>
      </c>
      <c r="P26" s="806"/>
      <c r="Q26" s="43" t="s">
        <v>6</v>
      </c>
      <c r="R26" s="49" t="s">
        <v>121</v>
      </c>
      <c r="S26" s="49" t="s">
        <v>1607</v>
      </c>
      <c r="T26" s="49" t="s">
        <v>8625</v>
      </c>
      <c r="U26" s="49" t="s">
        <v>6</v>
      </c>
      <c r="V26" s="43"/>
      <c r="W26" s="43"/>
      <c r="X26" s="777"/>
      <c r="Y26" s="777"/>
      <c r="Z26" s="40" t="s">
        <v>2735</v>
      </c>
      <c r="AA26" s="43">
        <v>45455</v>
      </c>
      <c r="AB26" s="886"/>
      <c r="AC26" s="779"/>
      <c r="AD26" s="40"/>
    </row>
    <row r="27" spans="1:30" ht="27" hidden="1" customHeight="1" x14ac:dyDescent="0.3">
      <c r="A27" s="113" t="s">
        <v>25</v>
      </c>
      <c r="B27" s="40" t="s">
        <v>29</v>
      </c>
      <c r="C27" s="354"/>
      <c r="D27" s="40">
        <v>49</v>
      </c>
      <c r="E27" s="49" t="s">
        <v>2749</v>
      </c>
      <c r="F27" s="798" t="s">
        <v>151</v>
      </c>
      <c r="G27" s="798" t="s">
        <v>21</v>
      </c>
      <c r="H27" s="43">
        <v>45355</v>
      </c>
      <c r="I27" s="41" t="s">
        <v>359</v>
      </c>
      <c r="J27" s="41" t="s">
        <v>2884</v>
      </c>
      <c r="K27" s="44" t="s">
        <v>33</v>
      </c>
      <c r="L27" s="44" t="s">
        <v>8626</v>
      </c>
      <c r="M27" s="41" t="s">
        <v>94</v>
      </c>
      <c r="N27" s="41" t="s">
        <v>121</v>
      </c>
      <c r="O27" s="803" t="s">
        <v>72</v>
      </c>
      <c r="P27" s="806"/>
      <c r="Q27" s="43" t="s">
        <v>2</v>
      </c>
      <c r="R27" s="49" t="s">
        <v>1389</v>
      </c>
      <c r="S27" s="49" t="s">
        <v>1607</v>
      </c>
      <c r="T27" s="49" t="s">
        <v>8627</v>
      </c>
      <c r="U27" s="49"/>
      <c r="V27" s="43"/>
      <c r="W27" s="43"/>
      <c r="X27" s="43"/>
      <c r="Y27" s="43"/>
      <c r="Z27" s="40" t="s">
        <v>2753</v>
      </c>
      <c r="AA27" s="43">
        <v>45455</v>
      </c>
      <c r="AB27" s="886"/>
      <c r="AC27" s="41"/>
      <c r="AD27" s="40"/>
    </row>
    <row r="28" spans="1:30" ht="27" hidden="1" customHeight="1" x14ac:dyDescent="0.3">
      <c r="A28" s="113" t="s">
        <v>25</v>
      </c>
      <c r="B28" s="40" t="s">
        <v>29</v>
      </c>
      <c r="C28" s="354"/>
      <c r="D28" s="40">
        <v>68</v>
      </c>
      <c r="E28" s="49" t="s">
        <v>2764</v>
      </c>
      <c r="F28" s="798" t="s">
        <v>151</v>
      </c>
      <c r="G28" s="798" t="s">
        <v>21</v>
      </c>
      <c r="H28" s="43">
        <v>45307</v>
      </c>
      <c r="I28" s="41" t="s">
        <v>255</v>
      </c>
      <c r="J28" s="41" t="str">
        <f>IFERROR(VLOOKUP(I28,Listas!$B$53:$C$188,2,0),"-")</f>
        <v>Alianza Verde</v>
      </c>
      <c r="K28" s="44" t="s">
        <v>33</v>
      </c>
      <c r="L28" s="44" t="s">
        <v>8628</v>
      </c>
      <c r="M28" s="41" t="s">
        <v>94</v>
      </c>
      <c r="N28" s="41" t="s">
        <v>121</v>
      </c>
      <c r="O28" s="803" t="s">
        <v>117</v>
      </c>
      <c r="P28" s="806"/>
      <c r="Q28" s="43" t="s">
        <v>2</v>
      </c>
      <c r="R28" s="49" t="s">
        <v>1389</v>
      </c>
      <c r="S28" s="49" t="s">
        <v>1607</v>
      </c>
      <c r="T28" s="107" t="s">
        <v>8629</v>
      </c>
      <c r="U28" s="49" t="s">
        <v>6</v>
      </c>
      <c r="V28" s="43"/>
      <c r="W28" s="43"/>
      <c r="X28" s="43"/>
      <c r="Y28" s="43"/>
      <c r="Z28" s="40" t="s">
        <v>2767</v>
      </c>
      <c r="AA28" s="43">
        <v>45455</v>
      </c>
      <c r="AB28" s="886"/>
      <c r="AC28" s="41"/>
      <c r="AD28" s="40"/>
    </row>
    <row r="29" spans="1:30" ht="27" hidden="1" customHeight="1" x14ac:dyDescent="0.3">
      <c r="A29" s="113" t="str">
        <f>_xlfn.XLOOKUP(D29,Hoja1!$B$2:$B$49,Hoja1!$M$2:$M$49)</f>
        <v>Mauricio Novoa</v>
      </c>
      <c r="B29" s="40" t="s">
        <v>29</v>
      </c>
      <c r="C29" s="354"/>
      <c r="D29" s="40">
        <v>95</v>
      </c>
      <c r="E29" s="49" t="s">
        <v>2773</v>
      </c>
      <c r="F29" s="798" t="s">
        <v>151</v>
      </c>
      <c r="G29" s="798" t="s">
        <v>21</v>
      </c>
      <c r="H29" s="43">
        <v>45314</v>
      </c>
      <c r="I29" s="41" t="s">
        <v>308</v>
      </c>
      <c r="J29" s="41" t="str">
        <f>IFERROR(VLOOKUP(I29,Listas!$B$53:$C$188,2,0),"-")</f>
        <v>Centro Democrático</v>
      </c>
      <c r="K29" s="44" t="s">
        <v>33</v>
      </c>
      <c r="L29" s="872" t="s">
        <v>8630</v>
      </c>
      <c r="M29" s="41" t="s">
        <v>94</v>
      </c>
      <c r="N29" s="41" t="s">
        <v>121</v>
      </c>
      <c r="O29" s="803" t="s">
        <v>72</v>
      </c>
      <c r="P29" s="806">
        <v>45455</v>
      </c>
      <c r="Q29" s="43" t="s">
        <v>2</v>
      </c>
      <c r="R29" s="49" t="s">
        <v>1389</v>
      </c>
      <c r="S29" s="49" t="s">
        <v>1607</v>
      </c>
      <c r="T29" s="49" t="s">
        <v>8631</v>
      </c>
      <c r="U29" s="49" t="s">
        <v>6</v>
      </c>
      <c r="V29" s="43"/>
      <c r="W29" s="43"/>
      <c r="X29" s="43"/>
      <c r="Y29" s="43"/>
      <c r="Z29" s="40" t="s">
        <v>2777</v>
      </c>
      <c r="AA29" s="43">
        <v>45455</v>
      </c>
      <c r="AB29" s="886"/>
      <c r="AC29" s="41"/>
      <c r="AD29" s="40"/>
    </row>
    <row r="30" spans="1:30" ht="27" hidden="1" customHeight="1" x14ac:dyDescent="0.3">
      <c r="A30" s="113" t="s">
        <v>25</v>
      </c>
      <c r="B30" s="40" t="s">
        <v>29</v>
      </c>
      <c r="C30" s="354"/>
      <c r="D30" s="40">
        <v>159</v>
      </c>
      <c r="E30" s="49" t="s">
        <v>8632</v>
      </c>
      <c r="F30" s="798" t="s">
        <v>151</v>
      </c>
      <c r="G30" s="798" t="s">
        <v>21</v>
      </c>
      <c r="H30" s="43">
        <v>45338</v>
      </c>
      <c r="I30" s="41" t="s">
        <v>327</v>
      </c>
      <c r="J30" s="41" t="str">
        <f>IFERROR(VLOOKUP(I30,Listas!$B$53:$C$188,2,0),"-")</f>
        <v>Partido Liberal Colombiano</v>
      </c>
      <c r="K30" s="44" t="s">
        <v>40</v>
      </c>
      <c r="L30" s="44" t="s">
        <v>8633</v>
      </c>
      <c r="M30" s="41" t="s">
        <v>94</v>
      </c>
      <c r="N30" s="41" t="s">
        <v>121</v>
      </c>
      <c r="O30" s="803" t="s">
        <v>117</v>
      </c>
      <c r="P30" s="806"/>
      <c r="Q30" s="43" t="s">
        <v>2</v>
      </c>
      <c r="R30" s="49" t="s">
        <v>1389</v>
      </c>
      <c r="S30" s="49" t="s">
        <v>1607</v>
      </c>
      <c r="T30" s="49" t="s">
        <v>8634</v>
      </c>
      <c r="U30" s="49" t="s">
        <v>6</v>
      </c>
      <c r="V30" s="43"/>
      <c r="W30" s="43"/>
      <c r="X30" s="43"/>
      <c r="Y30" s="43"/>
      <c r="Z30" s="40" t="s">
        <v>2735</v>
      </c>
      <c r="AA30" s="43">
        <v>45455</v>
      </c>
      <c r="AB30" s="886"/>
      <c r="AC30" s="41"/>
      <c r="AD30" s="40"/>
    </row>
    <row r="31" spans="1:30" ht="27" hidden="1" customHeight="1" x14ac:dyDescent="0.3">
      <c r="A31" s="113" t="str">
        <f>_xlfn.XLOOKUP(D31,Hoja1!$B$2:$B$49,Hoja1!$M$2:$M$49)</f>
        <v>Eduardo Conta</v>
      </c>
      <c r="B31" s="40" t="s">
        <v>29</v>
      </c>
      <c r="C31" s="354"/>
      <c r="D31" s="40">
        <v>190</v>
      </c>
      <c r="E31" s="49" t="s">
        <v>2824</v>
      </c>
      <c r="F31" s="798" t="s">
        <v>151</v>
      </c>
      <c r="G31" s="798" t="s">
        <v>21</v>
      </c>
      <c r="H31" s="43">
        <v>45342</v>
      </c>
      <c r="I31" s="41" t="s">
        <v>340</v>
      </c>
      <c r="J31" s="41" t="str">
        <f>IFERROR(VLOOKUP(I31,Listas!$B$53:$C$188,2,0),"-")</f>
        <v>Partido Cambio Radical</v>
      </c>
      <c r="K31" s="44" t="s">
        <v>33</v>
      </c>
      <c r="L31" s="44" t="s">
        <v>8635</v>
      </c>
      <c r="M31" s="41" t="s">
        <v>104</v>
      </c>
      <c r="N31" s="41" t="s">
        <v>121</v>
      </c>
      <c r="O31" s="803" t="s">
        <v>120</v>
      </c>
      <c r="P31" s="806">
        <v>45372</v>
      </c>
      <c r="Q31" s="43" t="s">
        <v>2</v>
      </c>
      <c r="R31" s="49" t="s">
        <v>1927</v>
      </c>
      <c r="S31" s="49" t="s">
        <v>121</v>
      </c>
      <c r="T31" s="49" t="s">
        <v>121</v>
      </c>
      <c r="U31" s="49" t="s">
        <v>6</v>
      </c>
      <c r="V31" s="49" t="s">
        <v>121</v>
      </c>
      <c r="W31" s="49" t="s">
        <v>121</v>
      </c>
      <c r="X31" s="776" t="s">
        <v>121</v>
      </c>
      <c r="Y31" s="776" t="s">
        <v>121</v>
      </c>
      <c r="Z31" s="40" t="s">
        <v>2828</v>
      </c>
      <c r="AA31" s="43">
        <v>45455</v>
      </c>
      <c r="AB31" s="803" t="s">
        <v>93</v>
      </c>
      <c r="AC31" s="776" t="s">
        <v>121</v>
      </c>
      <c r="AD31" s="40"/>
    </row>
    <row r="32" spans="1:30" ht="27" hidden="1" customHeight="1" x14ac:dyDescent="0.3">
      <c r="A32" s="113" t="s">
        <v>25</v>
      </c>
      <c r="B32" s="40" t="s">
        <v>29</v>
      </c>
      <c r="C32" s="354"/>
      <c r="D32" s="40">
        <v>220</v>
      </c>
      <c r="E32" s="49" t="s">
        <v>2836</v>
      </c>
      <c r="F32" s="798" t="s">
        <v>151</v>
      </c>
      <c r="G32" s="798" t="s">
        <v>21</v>
      </c>
      <c r="H32" s="43">
        <v>45372</v>
      </c>
      <c r="I32" s="41" t="s">
        <v>263</v>
      </c>
      <c r="J32" s="41" t="s">
        <v>248</v>
      </c>
      <c r="K32" s="44" t="s">
        <v>40</v>
      </c>
      <c r="L32" s="45" t="s">
        <v>8636</v>
      </c>
      <c r="M32" s="41" t="s">
        <v>94</v>
      </c>
      <c r="N32" s="41" t="s">
        <v>2987</v>
      </c>
      <c r="O32" s="803" t="s">
        <v>106</v>
      </c>
      <c r="P32" s="806"/>
      <c r="Q32" s="43" t="s">
        <v>6</v>
      </c>
      <c r="R32" s="49" t="s">
        <v>1389</v>
      </c>
      <c r="S32" s="49" t="s">
        <v>1607</v>
      </c>
      <c r="T32" s="43"/>
      <c r="U32" s="43" t="s">
        <v>6</v>
      </c>
      <c r="V32" s="43"/>
      <c r="W32" s="43"/>
      <c r="X32" s="43"/>
      <c r="Y32" s="43"/>
      <c r="Z32" s="40" t="s">
        <v>2838</v>
      </c>
      <c r="AA32" s="43">
        <v>45455</v>
      </c>
      <c r="AB32" s="886"/>
      <c r="AC32" s="41"/>
      <c r="AD32" s="40"/>
    </row>
    <row r="33" spans="1:30" ht="27" hidden="1" customHeight="1" x14ac:dyDescent="0.3">
      <c r="A33" s="113" t="str">
        <f>_xlfn.XLOOKUP(D33,Hoja1!$B$2:$B$49,Hoja1!$M$2:$M$49)</f>
        <v>Mauricio Novoa</v>
      </c>
      <c r="B33" s="40" t="s">
        <v>29</v>
      </c>
      <c r="C33" s="354"/>
      <c r="D33" s="40">
        <v>234</v>
      </c>
      <c r="E33" s="49" t="s">
        <v>8637</v>
      </c>
      <c r="F33" s="798" t="s">
        <v>151</v>
      </c>
      <c r="G33" s="798" t="s">
        <v>21</v>
      </c>
      <c r="H33" s="43">
        <v>45373</v>
      </c>
      <c r="I33" s="41" t="s">
        <v>263</v>
      </c>
      <c r="J33" s="41" t="s">
        <v>248</v>
      </c>
      <c r="K33" s="44" t="s">
        <v>40</v>
      </c>
      <c r="L33" s="44" t="s">
        <v>8638</v>
      </c>
      <c r="M33" s="41" t="s">
        <v>94</v>
      </c>
      <c r="N33" s="41" t="s">
        <v>121</v>
      </c>
      <c r="O33" s="803" t="s">
        <v>125</v>
      </c>
      <c r="P33" s="806">
        <v>45455</v>
      </c>
      <c r="Q33" s="43" t="s">
        <v>6</v>
      </c>
      <c r="R33" s="44" t="s">
        <v>1495</v>
      </c>
      <c r="S33" s="44" t="s">
        <v>121</v>
      </c>
      <c r="T33" s="43"/>
      <c r="U33" s="43"/>
      <c r="V33" s="43"/>
      <c r="W33" s="43"/>
      <c r="X33" s="43"/>
      <c r="Y33" s="43"/>
      <c r="Z33" s="40" t="s">
        <v>2851</v>
      </c>
      <c r="AA33" s="43">
        <v>45455</v>
      </c>
      <c r="AB33" s="886"/>
      <c r="AC33" s="41"/>
      <c r="AD33" s="40"/>
    </row>
    <row r="34" spans="1:30" ht="27" hidden="1" customHeight="1" x14ac:dyDescent="0.3">
      <c r="A34" s="113" t="str">
        <f>_xlfn.XLOOKUP(D34,Hoja1!$B$2:$B$49,Hoja1!$M$2:$M$49)</f>
        <v>Mauricio Novoa</v>
      </c>
      <c r="B34" s="40" t="s">
        <v>29</v>
      </c>
      <c r="C34" s="354"/>
      <c r="D34" s="40">
        <v>250</v>
      </c>
      <c r="E34" s="49" t="s">
        <v>2852</v>
      </c>
      <c r="F34" s="798" t="s">
        <v>151</v>
      </c>
      <c r="G34" s="798" t="s">
        <v>31</v>
      </c>
      <c r="H34" s="43">
        <v>45373</v>
      </c>
      <c r="I34" s="41" t="s">
        <v>356</v>
      </c>
      <c r="J34" s="41" t="str">
        <f>IFERROR(VLOOKUP(I34,Listas!$B$53:$C$188,2,0),"-")</f>
        <v>Colombia Justa Libres </v>
      </c>
      <c r="K34" s="44" t="s">
        <v>33</v>
      </c>
      <c r="L34" s="44" t="s">
        <v>8639</v>
      </c>
      <c r="M34" s="41" t="s">
        <v>113</v>
      </c>
      <c r="N34" s="41" t="s">
        <v>121</v>
      </c>
      <c r="O34" s="803" t="s">
        <v>77</v>
      </c>
      <c r="P34" s="806">
        <v>45455</v>
      </c>
      <c r="Q34" s="43" t="s">
        <v>6</v>
      </c>
      <c r="R34" s="44" t="s">
        <v>1389</v>
      </c>
      <c r="S34" s="44" t="s">
        <v>121</v>
      </c>
      <c r="T34" s="43"/>
      <c r="U34" s="43"/>
      <c r="V34" s="43"/>
      <c r="W34" s="43"/>
      <c r="X34" s="43"/>
      <c r="Y34" s="43"/>
      <c r="Z34" s="40" t="s">
        <v>2856</v>
      </c>
      <c r="AA34" s="43">
        <v>45455</v>
      </c>
      <c r="AB34" s="886"/>
      <c r="AC34" s="41"/>
      <c r="AD34" s="40"/>
    </row>
    <row r="35" spans="1:30" ht="27" hidden="1" customHeight="1" x14ac:dyDescent="0.3">
      <c r="A35" s="113" t="s">
        <v>25</v>
      </c>
      <c r="B35" s="40" t="s">
        <v>29</v>
      </c>
      <c r="C35" s="354"/>
      <c r="D35" s="40">
        <v>267</v>
      </c>
      <c r="E35" s="49" t="s">
        <v>2861</v>
      </c>
      <c r="F35" s="798" t="s">
        <v>151</v>
      </c>
      <c r="G35" s="798" t="s">
        <v>31</v>
      </c>
      <c r="H35" s="43">
        <v>45385</v>
      </c>
      <c r="I35" s="41" t="s">
        <v>255</v>
      </c>
      <c r="J35" s="41" t="s">
        <v>248</v>
      </c>
      <c r="K35" s="44" t="s">
        <v>33</v>
      </c>
      <c r="L35" s="44" t="s">
        <v>8640</v>
      </c>
      <c r="M35" s="41" t="s">
        <v>94</v>
      </c>
      <c r="N35" s="41" t="s">
        <v>121</v>
      </c>
      <c r="O35" s="803" t="s">
        <v>117</v>
      </c>
      <c r="P35" s="806"/>
      <c r="Q35" s="43" t="s">
        <v>2</v>
      </c>
      <c r="R35" s="49" t="s">
        <v>1389</v>
      </c>
      <c r="S35" s="49" t="s">
        <v>1607</v>
      </c>
      <c r="T35" s="49" t="s">
        <v>8641</v>
      </c>
      <c r="U35" s="43"/>
      <c r="V35" s="43"/>
      <c r="W35" s="43"/>
      <c r="X35" s="43"/>
      <c r="Y35" s="43"/>
      <c r="Z35" s="40" t="s">
        <v>2767</v>
      </c>
      <c r="AA35" s="43">
        <v>45455</v>
      </c>
      <c r="AB35" s="886"/>
      <c r="AC35" s="41"/>
      <c r="AD35" s="40"/>
    </row>
    <row r="36" spans="1:30" ht="27" hidden="1" customHeight="1" x14ac:dyDescent="0.3">
      <c r="A36" s="113" t="str">
        <f>_xlfn.XLOOKUP(D36,Hoja1!$B$2:$B$49,Hoja1!$M$2:$M$49)</f>
        <v>Mauricio Novoa</v>
      </c>
      <c r="B36" s="40" t="s">
        <v>29</v>
      </c>
      <c r="C36" s="354"/>
      <c r="D36" s="40">
        <v>285</v>
      </c>
      <c r="E36" s="49" t="s">
        <v>8642</v>
      </c>
      <c r="F36" s="798" t="s">
        <v>151</v>
      </c>
      <c r="G36" s="798" t="s">
        <v>31</v>
      </c>
      <c r="H36" s="43">
        <v>45387</v>
      </c>
      <c r="I36" s="41" t="s">
        <v>308</v>
      </c>
      <c r="J36" s="41" t="s">
        <v>2898</v>
      </c>
      <c r="K36" s="44" t="s">
        <v>40</v>
      </c>
      <c r="L36" s="44" t="s">
        <v>2880</v>
      </c>
      <c r="M36" s="41" t="s">
        <v>94</v>
      </c>
      <c r="N36" s="41" t="s">
        <v>121</v>
      </c>
      <c r="O36" s="803" t="s">
        <v>72</v>
      </c>
      <c r="P36" s="806">
        <v>45455</v>
      </c>
      <c r="Q36" s="43" t="s">
        <v>2</v>
      </c>
      <c r="R36" s="44" t="s">
        <v>1389</v>
      </c>
      <c r="S36" s="44" t="s">
        <v>1607</v>
      </c>
      <c r="T36" s="43"/>
      <c r="U36" s="43"/>
      <c r="V36" s="43"/>
      <c r="W36" s="43"/>
      <c r="X36" s="777"/>
      <c r="Y36" s="777"/>
      <c r="Z36" s="40" t="s">
        <v>8643</v>
      </c>
      <c r="AA36" s="43">
        <v>45455</v>
      </c>
      <c r="AB36" s="886"/>
      <c r="AC36" s="779"/>
      <c r="AD36" s="40"/>
    </row>
    <row r="37" spans="1:30" ht="27" hidden="1" customHeight="1" x14ac:dyDescent="0.3">
      <c r="A37" s="113" t="s">
        <v>25</v>
      </c>
      <c r="B37" s="40" t="s">
        <v>29</v>
      </c>
      <c r="C37" s="354"/>
      <c r="D37" s="40">
        <v>232</v>
      </c>
      <c r="E37" s="49" t="s">
        <v>2840</v>
      </c>
      <c r="F37" s="798" t="s">
        <v>151</v>
      </c>
      <c r="G37" s="798" t="s">
        <v>31</v>
      </c>
      <c r="H37" s="43">
        <v>45385</v>
      </c>
      <c r="I37" s="41" t="s">
        <v>263</v>
      </c>
      <c r="J37" s="41" t="s">
        <v>248</v>
      </c>
      <c r="K37" s="44" t="s">
        <v>33</v>
      </c>
      <c r="L37" s="45" t="s">
        <v>8644</v>
      </c>
      <c r="M37" s="41" t="s">
        <v>94</v>
      </c>
      <c r="N37" s="41" t="s">
        <v>121</v>
      </c>
      <c r="O37" s="803" t="s">
        <v>120</v>
      </c>
      <c r="P37" s="806"/>
      <c r="Q37" s="43" t="s">
        <v>6</v>
      </c>
      <c r="R37" s="49" t="s">
        <v>1389</v>
      </c>
      <c r="S37" s="49" t="s">
        <v>1607</v>
      </c>
      <c r="T37" s="43" t="s">
        <v>8645</v>
      </c>
      <c r="U37" s="43"/>
      <c r="V37" s="43"/>
      <c r="W37" s="43"/>
      <c r="X37" s="43"/>
      <c r="Y37" s="43"/>
      <c r="Z37" s="40" t="s">
        <v>2843</v>
      </c>
      <c r="AA37" s="43">
        <v>45456</v>
      </c>
      <c r="AB37" s="886"/>
      <c r="AC37" s="41"/>
      <c r="AD37" s="40"/>
    </row>
    <row r="38" spans="1:30" ht="27" hidden="1" customHeight="1" x14ac:dyDescent="0.3">
      <c r="A38" s="113" t="str">
        <f>_xlfn.XLOOKUP(D38,Hoja1!$B$2:$B$49,Hoja1!$M$2:$M$49)</f>
        <v>Eduardo Conta</v>
      </c>
      <c r="B38" s="40" t="s">
        <v>29</v>
      </c>
      <c r="C38" s="354"/>
      <c r="D38" s="40">
        <v>269</v>
      </c>
      <c r="E38" s="49" t="s">
        <v>8646</v>
      </c>
      <c r="F38" s="798" t="s">
        <v>151</v>
      </c>
      <c r="G38" s="798" t="s">
        <v>31</v>
      </c>
      <c r="H38" s="43">
        <v>45386</v>
      </c>
      <c r="I38" s="41" t="s">
        <v>255</v>
      </c>
      <c r="J38" s="41" t="s">
        <v>248</v>
      </c>
      <c r="K38" s="44" t="s">
        <v>40</v>
      </c>
      <c r="L38" s="44" t="s">
        <v>8647</v>
      </c>
      <c r="M38" s="41" t="s">
        <v>94</v>
      </c>
      <c r="N38" s="41" t="s">
        <v>121</v>
      </c>
      <c r="O38" s="803" t="s">
        <v>125</v>
      </c>
      <c r="P38" s="806">
        <v>45400</v>
      </c>
      <c r="Q38" s="43" t="s">
        <v>2</v>
      </c>
      <c r="R38" s="43" t="s">
        <v>1389</v>
      </c>
      <c r="S38" s="49" t="s">
        <v>121</v>
      </c>
      <c r="T38" s="43"/>
      <c r="U38" s="49" t="s">
        <v>6</v>
      </c>
      <c r="V38" s="49" t="s">
        <v>121</v>
      </c>
      <c r="W38" s="49" t="s">
        <v>121</v>
      </c>
      <c r="X38" s="565" t="s">
        <v>121</v>
      </c>
      <c r="Y38" s="565" t="s">
        <v>121</v>
      </c>
      <c r="Z38" s="40" t="s">
        <v>8648</v>
      </c>
      <c r="AA38" s="43">
        <v>45456</v>
      </c>
      <c r="AB38" s="803" t="s">
        <v>93</v>
      </c>
      <c r="AC38" s="565" t="s">
        <v>121</v>
      </c>
      <c r="AD38" s="40"/>
    </row>
    <row r="39" spans="1:30" ht="27" hidden="1" customHeight="1" x14ac:dyDescent="0.3">
      <c r="A39" s="113" t="s">
        <v>25</v>
      </c>
      <c r="B39" s="40" t="s">
        <v>29</v>
      </c>
      <c r="C39" s="354"/>
      <c r="D39" s="40">
        <v>258</v>
      </c>
      <c r="E39" s="49" t="s">
        <v>2864</v>
      </c>
      <c r="F39" s="798" t="s">
        <v>151</v>
      </c>
      <c r="G39" s="798" t="s">
        <v>31</v>
      </c>
      <c r="H39" s="43">
        <v>45373</v>
      </c>
      <c r="I39" s="41" t="s">
        <v>340</v>
      </c>
      <c r="J39" s="41" t="str">
        <f>IFERROR(VLOOKUP(I39,Listas!$B$53:$C$188,2,0),"-")</f>
        <v>Partido Cambio Radical</v>
      </c>
      <c r="K39" s="44" t="s">
        <v>33</v>
      </c>
      <c r="L39" s="44" t="s">
        <v>2865</v>
      </c>
      <c r="M39" s="41" t="s">
        <v>119</v>
      </c>
      <c r="N39" s="41" t="s">
        <v>121</v>
      </c>
      <c r="O39" s="803" t="s">
        <v>120</v>
      </c>
      <c r="P39" s="806"/>
      <c r="Q39" s="43" t="s">
        <v>6</v>
      </c>
      <c r="R39" s="49" t="s">
        <v>1927</v>
      </c>
      <c r="S39" s="43"/>
      <c r="T39" s="43"/>
      <c r="U39" s="43"/>
      <c r="V39" s="43"/>
      <c r="W39" s="43"/>
      <c r="X39" s="43"/>
      <c r="Y39" s="43"/>
      <c r="Z39" s="40" t="s">
        <v>8649</v>
      </c>
      <c r="AA39" s="43">
        <v>45461</v>
      </c>
      <c r="AB39" s="886"/>
      <c r="AC39" s="41"/>
      <c r="AD39" s="40"/>
    </row>
    <row r="40" spans="1:30" ht="27" hidden="1" customHeight="1" x14ac:dyDescent="0.3">
      <c r="A40" s="113" t="s">
        <v>25</v>
      </c>
      <c r="B40" s="40" t="s">
        <v>29</v>
      </c>
      <c r="C40" s="354"/>
      <c r="D40" s="40">
        <v>306</v>
      </c>
      <c r="E40" s="49" t="s">
        <v>2887</v>
      </c>
      <c r="F40" s="798" t="s">
        <v>151</v>
      </c>
      <c r="G40" s="798" t="s">
        <v>31</v>
      </c>
      <c r="H40" s="43">
        <v>45398</v>
      </c>
      <c r="I40" s="41" t="s">
        <v>359</v>
      </c>
      <c r="J40" s="41" t="s">
        <v>2884</v>
      </c>
      <c r="K40" s="44" t="s">
        <v>33</v>
      </c>
      <c r="L40" s="44" t="s">
        <v>2888</v>
      </c>
      <c r="M40" s="41" t="s">
        <v>94</v>
      </c>
      <c r="N40" s="41" t="s">
        <v>121</v>
      </c>
      <c r="O40" s="803" t="s">
        <v>117</v>
      </c>
      <c r="P40" s="806"/>
      <c r="Q40" s="43" t="s">
        <v>6</v>
      </c>
      <c r="R40" s="49" t="s">
        <v>1389</v>
      </c>
      <c r="S40" s="49" t="s">
        <v>1607</v>
      </c>
      <c r="T40" s="43"/>
      <c r="U40" s="43"/>
      <c r="V40" s="43"/>
      <c r="W40" s="43"/>
      <c r="X40" s="43"/>
      <c r="Y40" s="43"/>
      <c r="Z40" s="40" t="s">
        <v>8650</v>
      </c>
      <c r="AA40" s="43">
        <v>45461</v>
      </c>
      <c r="AB40" s="886"/>
      <c r="AC40" s="41"/>
      <c r="AD40" s="40" t="s">
        <v>8651</v>
      </c>
    </row>
    <row r="41" spans="1:30" ht="27" hidden="1" customHeight="1" x14ac:dyDescent="0.3">
      <c r="A41" s="113" t="str">
        <f>_xlfn.XLOOKUP(D41,Hoja1!$B$2:$B$49,Hoja1!$M$2:$M$49)</f>
        <v>Eduardo Conta</v>
      </c>
      <c r="B41" s="113" t="s">
        <v>29</v>
      </c>
      <c r="C41" s="354"/>
      <c r="D41" s="40">
        <v>111</v>
      </c>
      <c r="E41" s="49" t="s">
        <v>2787</v>
      </c>
      <c r="F41" s="798" t="s">
        <v>151</v>
      </c>
      <c r="G41" s="798" t="s">
        <v>21</v>
      </c>
      <c r="H41" s="43">
        <v>45315</v>
      </c>
      <c r="I41" s="41" t="s">
        <v>308</v>
      </c>
      <c r="J41" s="41" t="str">
        <f>IFERROR(VLOOKUP(I41,Listas!$B$53:$C$188,2,0),"-")</f>
        <v>Centro Democrático</v>
      </c>
      <c r="K41" s="44" t="s">
        <v>33</v>
      </c>
      <c r="L41" s="45" t="s">
        <v>8652</v>
      </c>
      <c r="M41" s="41" t="s">
        <v>126</v>
      </c>
      <c r="N41" s="41" t="s">
        <v>121</v>
      </c>
      <c r="O41" s="803" t="s">
        <v>117</v>
      </c>
      <c r="P41" s="806">
        <v>45412</v>
      </c>
      <c r="Q41" s="43" t="s">
        <v>2</v>
      </c>
      <c r="R41" s="49" t="s">
        <v>1495</v>
      </c>
      <c r="S41" s="49" t="s">
        <v>121</v>
      </c>
      <c r="T41" s="49" t="s">
        <v>121</v>
      </c>
      <c r="U41" s="49" t="s">
        <v>6</v>
      </c>
      <c r="V41" s="49" t="s">
        <v>121</v>
      </c>
      <c r="W41" s="49" t="s">
        <v>121</v>
      </c>
      <c r="X41" s="776" t="s">
        <v>121</v>
      </c>
      <c r="Y41" s="776" t="s">
        <v>121</v>
      </c>
      <c r="Z41" s="40" t="s">
        <v>8653</v>
      </c>
      <c r="AA41" s="43">
        <v>45471</v>
      </c>
      <c r="AB41" s="803" t="s">
        <v>93</v>
      </c>
      <c r="AC41" s="776" t="s">
        <v>121</v>
      </c>
      <c r="AD41" s="40"/>
    </row>
    <row r="42" spans="1:30" ht="27" hidden="1" customHeight="1" x14ac:dyDescent="0.3">
      <c r="A42" s="113" t="str">
        <f>_xlfn.XLOOKUP(D42,Hoja1!$B$2:$B$49,Hoja1!$M$2:$M$49)</f>
        <v>Eduardo Conta</v>
      </c>
      <c r="B42" s="40" t="s">
        <v>29</v>
      </c>
      <c r="C42" s="354"/>
      <c r="D42" s="40">
        <v>166</v>
      </c>
      <c r="E42" s="49" t="s">
        <v>8654</v>
      </c>
      <c r="F42" s="798" t="s">
        <v>151</v>
      </c>
      <c r="G42" s="798" t="s">
        <v>21</v>
      </c>
      <c r="H42" s="43">
        <v>45327</v>
      </c>
      <c r="I42" s="41" t="s">
        <v>247</v>
      </c>
      <c r="J42" s="41" t="str">
        <f>IFERROR(VLOOKUP(I42,Listas!$B$53:$C$188,2,0),"-")</f>
        <v>Alianza Verde</v>
      </c>
      <c r="K42" s="44" t="s">
        <v>33</v>
      </c>
      <c r="L42" s="44" t="s">
        <v>8655</v>
      </c>
      <c r="M42" s="41" t="s">
        <v>94</v>
      </c>
      <c r="N42" s="41" t="s">
        <v>121</v>
      </c>
      <c r="O42" s="803" t="s">
        <v>84</v>
      </c>
      <c r="P42" s="806">
        <v>45449</v>
      </c>
      <c r="Q42" s="43" t="s">
        <v>2</v>
      </c>
      <c r="R42" s="49" t="s">
        <v>2817</v>
      </c>
      <c r="S42" s="49" t="s">
        <v>8656</v>
      </c>
      <c r="T42" s="49" t="s">
        <v>8657</v>
      </c>
      <c r="U42" s="49" t="s">
        <v>6</v>
      </c>
      <c r="V42" s="49" t="s">
        <v>121</v>
      </c>
      <c r="W42" s="49" t="s">
        <v>121</v>
      </c>
      <c r="X42" s="776" t="s">
        <v>121</v>
      </c>
      <c r="Y42" s="776" t="s">
        <v>121</v>
      </c>
      <c r="Z42" s="40" t="s">
        <v>8658</v>
      </c>
      <c r="AA42" s="43">
        <v>45471</v>
      </c>
      <c r="AB42" s="803" t="s">
        <v>81</v>
      </c>
      <c r="AC42" s="776" t="s">
        <v>121</v>
      </c>
      <c r="AD42" s="40"/>
    </row>
    <row r="43" spans="1:30" ht="27" hidden="1" customHeight="1" x14ac:dyDescent="0.3">
      <c r="A43" s="113" t="str">
        <f>_xlfn.XLOOKUP(D43,Hoja1!$B$2:$B$49,Hoja1!$M$2:$M$49)</f>
        <v>Eduardo Conta</v>
      </c>
      <c r="B43" s="40" t="s">
        <v>29</v>
      </c>
      <c r="C43" s="354"/>
      <c r="D43" s="40">
        <v>265</v>
      </c>
      <c r="E43" s="49" t="s">
        <v>2867</v>
      </c>
      <c r="F43" s="798" t="s">
        <v>151</v>
      </c>
      <c r="G43" s="798" t="s">
        <v>21</v>
      </c>
      <c r="H43" s="43">
        <v>45385</v>
      </c>
      <c r="I43" s="41"/>
      <c r="J43" s="41" t="s">
        <v>248</v>
      </c>
      <c r="K43" s="44" t="s">
        <v>40</v>
      </c>
      <c r="L43" s="44" t="s">
        <v>8659</v>
      </c>
      <c r="M43" s="41" t="s">
        <v>119</v>
      </c>
      <c r="N43" s="49" t="s">
        <v>121</v>
      </c>
      <c r="O43" s="803" t="s">
        <v>125</v>
      </c>
      <c r="P43" s="806">
        <v>45394</v>
      </c>
      <c r="Q43" s="43" t="s">
        <v>2</v>
      </c>
      <c r="R43" s="43" t="s">
        <v>1927</v>
      </c>
      <c r="S43" s="49" t="s">
        <v>121</v>
      </c>
      <c r="T43" s="43"/>
      <c r="U43" s="49" t="s">
        <v>6</v>
      </c>
      <c r="V43" s="49" t="s">
        <v>121</v>
      </c>
      <c r="W43" s="49" t="s">
        <v>121</v>
      </c>
      <c r="X43" s="776" t="s">
        <v>121</v>
      </c>
      <c r="Y43" s="776" t="s">
        <v>121</v>
      </c>
      <c r="Z43" s="40" t="s">
        <v>8660</v>
      </c>
      <c r="AA43" s="43">
        <v>45471</v>
      </c>
      <c r="AB43" s="803" t="s">
        <v>93</v>
      </c>
      <c r="AC43" s="776" t="s">
        <v>121</v>
      </c>
      <c r="AD43" s="40"/>
    </row>
    <row r="44" spans="1:30" ht="27" hidden="1" customHeight="1" x14ac:dyDescent="0.3">
      <c r="A44" s="49"/>
      <c r="B44" s="40" t="s">
        <v>29</v>
      </c>
      <c r="C44" s="354">
        <v>45483</v>
      </c>
      <c r="D44" s="40">
        <v>415</v>
      </c>
      <c r="E44" s="49" t="s">
        <v>8661</v>
      </c>
      <c r="F44" s="798" t="s">
        <v>151</v>
      </c>
      <c r="G44" s="798" t="s">
        <v>31</v>
      </c>
      <c r="H44" s="43">
        <v>45470</v>
      </c>
      <c r="I44" s="41" t="s">
        <v>359</v>
      </c>
      <c r="J44" s="41" t="s">
        <v>2884</v>
      </c>
      <c r="K44" s="44" t="s">
        <v>33</v>
      </c>
      <c r="L44" s="44" t="s">
        <v>8612</v>
      </c>
      <c r="M44" s="41" t="s">
        <v>88</v>
      </c>
      <c r="N44" s="41" t="s">
        <v>121</v>
      </c>
      <c r="O44" s="803" t="s">
        <v>101</v>
      </c>
      <c r="P44" s="806"/>
      <c r="Q44" s="43"/>
      <c r="R44" s="43"/>
      <c r="S44" s="43"/>
      <c r="T44" s="43"/>
      <c r="U44" s="43"/>
      <c r="V44" s="43"/>
      <c r="W44" s="43"/>
      <c r="X44" s="43"/>
      <c r="Y44" s="43"/>
      <c r="Z44" s="40" t="s">
        <v>8662</v>
      </c>
      <c r="AA44" s="43">
        <v>45483</v>
      </c>
      <c r="AB44" s="886"/>
      <c r="AC44" s="41"/>
      <c r="AD44" s="40"/>
    </row>
    <row r="45" spans="1:30" ht="27" hidden="1" customHeight="1" x14ac:dyDescent="0.3">
      <c r="A45" s="49"/>
      <c r="B45" s="40" t="s">
        <v>29</v>
      </c>
      <c r="C45" s="354">
        <v>45483</v>
      </c>
      <c r="D45" s="40">
        <v>417</v>
      </c>
      <c r="E45" s="49" t="s">
        <v>8663</v>
      </c>
      <c r="F45" s="798" t="s">
        <v>151</v>
      </c>
      <c r="G45" s="798" t="s">
        <v>31</v>
      </c>
      <c r="H45" s="43">
        <v>45470</v>
      </c>
      <c r="I45" s="41" t="s">
        <v>359</v>
      </c>
      <c r="J45" s="41" t="s">
        <v>2884</v>
      </c>
      <c r="K45" s="44" t="s">
        <v>33</v>
      </c>
      <c r="L45" s="44" t="s">
        <v>8664</v>
      </c>
      <c r="M45" s="41" t="s">
        <v>94</v>
      </c>
      <c r="N45" s="41"/>
      <c r="O45" s="803"/>
      <c r="P45" s="806"/>
      <c r="Q45" s="43"/>
      <c r="R45" s="43"/>
      <c r="S45" s="43"/>
      <c r="T45" s="43"/>
      <c r="U45" s="43"/>
      <c r="V45" s="43"/>
      <c r="W45" s="43"/>
      <c r="X45" s="43"/>
      <c r="Y45" s="43"/>
      <c r="Z45" s="40" t="s">
        <v>8665</v>
      </c>
      <c r="AA45" s="43">
        <v>45483</v>
      </c>
      <c r="AB45" s="886"/>
      <c r="AC45" s="41"/>
      <c r="AD45" s="40"/>
    </row>
    <row r="46" spans="1:30" ht="27" hidden="1" customHeight="1" x14ac:dyDescent="0.3">
      <c r="A46" s="113" t="str">
        <f>_xlfn.XLOOKUP(D46,Hoja1!$B$2:$B$49,Hoja1!$M$2:$M$49)</f>
        <v>Eduardo Conta</v>
      </c>
      <c r="B46" s="40" t="s">
        <v>29</v>
      </c>
      <c r="C46" s="354"/>
      <c r="D46" s="40">
        <v>158</v>
      </c>
      <c r="E46" s="49" t="s">
        <v>8666</v>
      </c>
      <c r="F46" s="798" t="s">
        <v>151</v>
      </c>
      <c r="G46" s="798" t="s">
        <v>21</v>
      </c>
      <c r="H46" s="43">
        <v>45338</v>
      </c>
      <c r="I46" s="41" t="s">
        <v>288</v>
      </c>
      <c r="J46" s="41" t="str">
        <f>IFERROR(VLOOKUP(I46,Listas!$B$53:$C$188,2,0),"-")</f>
        <v>Pacto Histórico</v>
      </c>
      <c r="K46" s="44" t="s">
        <v>40</v>
      </c>
      <c r="L46" s="44" t="s">
        <v>8667</v>
      </c>
      <c r="M46" s="41" t="s">
        <v>116</v>
      </c>
      <c r="N46" s="41" t="s">
        <v>121</v>
      </c>
      <c r="O46" s="803" t="s">
        <v>125</v>
      </c>
      <c r="P46" s="806">
        <v>45471</v>
      </c>
      <c r="Q46" s="43" t="s">
        <v>2</v>
      </c>
      <c r="R46" s="49" t="s">
        <v>1495</v>
      </c>
      <c r="S46" s="49" t="s">
        <v>121</v>
      </c>
      <c r="T46" s="107" t="s">
        <v>121</v>
      </c>
      <c r="U46" s="49" t="s">
        <v>6</v>
      </c>
      <c r="V46" s="49" t="s">
        <v>121</v>
      </c>
      <c r="W46" s="49" t="s">
        <v>121</v>
      </c>
      <c r="X46" s="776" t="s">
        <v>121</v>
      </c>
      <c r="Y46" s="776" t="s">
        <v>121</v>
      </c>
      <c r="Z46" s="40" t="s">
        <v>8668</v>
      </c>
      <c r="AA46" s="43">
        <v>45497</v>
      </c>
      <c r="AB46" s="803" t="s">
        <v>93</v>
      </c>
      <c r="AC46" s="776" t="s">
        <v>121</v>
      </c>
      <c r="AD46" s="40"/>
    </row>
    <row r="47" spans="1:30" ht="27" hidden="1" customHeight="1" x14ac:dyDescent="0.3">
      <c r="A47" s="113" t="str">
        <f>_xlfn.XLOOKUP(D47,Hoja1!$B$2:$B$49,Hoja1!$M$2:$M$49)</f>
        <v>Eduardo Conta</v>
      </c>
      <c r="B47" s="40" t="s">
        <v>29</v>
      </c>
      <c r="C47" s="354"/>
      <c r="D47" s="40">
        <v>377</v>
      </c>
      <c r="E47" s="49" t="s">
        <v>2911</v>
      </c>
      <c r="F47" s="798" t="s">
        <v>151</v>
      </c>
      <c r="G47" s="798" t="s">
        <v>31</v>
      </c>
      <c r="H47" s="43">
        <v>45428</v>
      </c>
      <c r="I47" s="41" t="s">
        <v>288</v>
      </c>
      <c r="J47" s="41" t="s">
        <v>8669</v>
      </c>
      <c r="K47" s="44" t="s">
        <v>40</v>
      </c>
      <c r="L47" s="44" t="s">
        <v>2913</v>
      </c>
      <c r="M47" s="41" t="s">
        <v>116</v>
      </c>
      <c r="N47" s="41" t="s">
        <v>121</v>
      </c>
      <c r="O47" s="803" t="s">
        <v>125</v>
      </c>
      <c r="P47" s="806">
        <v>45439</v>
      </c>
      <c r="Q47" s="43" t="s">
        <v>2</v>
      </c>
      <c r="R47" s="43" t="s">
        <v>1389</v>
      </c>
      <c r="S47" s="49" t="s">
        <v>121</v>
      </c>
      <c r="T47" s="43"/>
      <c r="U47" s="49" t="s">
        <v>6</v>
      </c>
      <c r="V47" s="49" t="s">
        <v>121</v>
      </c>
      <c r="W47" s="49" t="s">
        <v>121</v>
      </c>
      <c r="X47" s="776" t="s">
        <v>121</v>
      </c>
      <c r="Y47" s="776" t="s">
        <v>121</v>
      </c>
      <c r="Z47" s="40" t="s">
        <v>8670</v>
      </c>
      <c r="AA47" s="43">
        <v>45497</v>
      </c>
      <c r="AB47" s="803" t="s">
        <v>93</v>
      </c>
      <c r="AC47" s="776" t="s">
        <v>121</v>
      </c>
      <c r="AD47" s="40"/>
    </row>
    <row r="48" spans="1:30" ht="27" hidden="1" customHeight="1" x14ac:dyDescent="0.3">
      <c r="A48" s="113" t="s">
        <v>25</v>
      </c>
      <c r="B48" s="40" t="s">
        <v>29</v>
      </c>
      <c r="C48" s="354">
        <v>45483</v>
      </c>
      <c r="D48" s="40">
        <v>418</v>
      </c>
      <c r="E48" s="49" t="s">
        <v>8671</v>
      </c>
      <c r="F48" s="798" t="s">
        <v>151</v>
      </c>
      <c r="G48" s="798" t="s">
        <v>31</v>
      </c>
      <c r="H48" s="43">
        <v>45470</v>
      </c>
      <c r="I48" s="41" t="s">
        <v>359</v>
      </c>
      <c r="J48" s="41" t="s">
        <v>2884</v>
      </c>
      <c r="K48" s="44" t="s">
        <v>40</v>
      </c>
      <c r="L48" s="44" t="s">
        <v>8672</v>
      </c>
      <c r="M48" s="41" t="s">
        <v>119</v>
      </c>
      <c r="N48" s="41" t="s">
        <v>4616</v>
      </c>
      <c r="O48" s="803" t="s">
        <v>77</v>
      </c>
      <c r="P48" s="806"/>
      <c r="Q48" s="43" t="s">
        <v>2</v>
      </c>
      <c r="R48" s="49" t="s">
        <v>1927</v>
      </c>
      <c r="S48" s="49" t="s">
        <v>121</v>
      </c>
      <c r="T48" s="43"/>
      <c r="U48" s="49" t="s">
        <v>2</v>
      </c>
      <c r="V48" s="43"/>
      <c r="W48" s="43"/>
      <c r="X48" s="777"/>
      <c r="Y48" s="777"/>
      <c r="Z48" s="40" t="s">
        <v>8673</v>
      </c>
      <c r="AA48" s="43">
        <v>45497</v>
      </c>
      <c r="AB48" s="886"/>
      <c r="AC48" s="779"/>
      <c r="AD48" s="585" t="s">
        <v>8674</v>
      </c>
    </row>
    <row r="49" spans="1:30" ht="27" hidden="1" customHeight="1" x14ac:dyDescent="0.3">
      <c r="A49" s="113" t="s">
        <v>25</v>
      </c>
      <c r="B49" s="40" t="s">
        <v>29</v>
      </c>
      <c r="C49" s="354">
        <v>45489</v>
      </c>
      <c r="D49" s="40">
        <v>441</v>
      </c>
      <c r="E49" s="49" t="s">
        <v>8675</v>
      </c>
      <c r="F49" s="798" t="s">
        <v>151</v>
      </c>
      <c r="G49" s="798" t="s">
        <v>31</v>
      </c>
      <c r="H49" s="43">
        <v>45477</v>
      </c>
      <c r="I49" s="41" t="s">
        <v>263</v>
      </c>
      <c r="J49" s="41" t="s">
        <v>2884</v>
      </c>
      <c r="K49" s="44" t="s">
        <v>33</v>
      </c>
      <c r="L49" s="44" t="s">
        <v>8676</v>
      </c>
      <c r="M49" s="41" t="s">
        <v>94</v>
      </c>
      <c r="N49" s="41" t="s">
        <v>121</v>
      </c>
      <c r="O49" s="803" t="s">
        <v>72</v>
      </c>
      <c r="P49" s="806"/>
      <c r="Q49" s="43" t="s">
        <v>2</v>
      </c>
      <c r="R49" s="49" t="s">
        <v>1389</v>
      </c>
      <c r="S49" s="49" t="s">
        <v>1607</v>
      </c>
      <c r="T49" s="43"/>
      <c r="U49" s="43"/>
      <c r="V49" s="43"/>
      <c r="W49" s="43"/>
      <c r="X49" s="43"/>
      <c r="Y49" s="43"/>
      <c r="Z49" s="40" t="s">
        <v>8677</v>
      </c>
      <c r="AA49" s="43">
        <v>45497</v>
      </c>
      <c r="AB49" s="886"/>
      <c r="AC49" s="41"/>
      <c r="AD49" s="637" t="s">
        <v>8678</v>
      </c>
    </row>
    <row r="50" spans="1:30" ht="27" hidden="1" customHeight="1" x14ac:dyDescent="0.3">
      <c r="A50" s="113" t="s">
        <v>47</v>
      </c>
      <c r="B50" s="40" t="s">
        <v>29</v>
      </c>
      <c r="C50" s="354">
        <v>45490</v>
      </c>
      <c r="D50" s="40">
        <v>442</v>
      </c>
      <c r="E50" s="49" t="s">
        <v>8679</v>
      </c>
      <c r="F50" s="798" t="s">
        <v>151</v>
      </c>
      <c r="G50" s="798" t="s">
        <v>31</v>
      </c>
      <c r="H50" s="43">
        <v>45478</v>
      </c>
      <c r="I50" s="41" t="s">
        <v>263</v>
      </c>
      <c r="J50" s="41" t="s">
        <v>248</v>
      </c>
      <c r="K50" s="44" t="s">
        <v>40</v>
      </c>
      <c r="L50" s="44" t="s">
        <v>8680</v>
      </c>
      <c r="M50" s="41" t="s">
        <v>94</v>
      </c>
      <c r="N50" s="41" t="s">
        <v>2987</v>
      </c>
      <c r="O50" s="803" t="s">
        <v>125</v>
      </c>
      <c r="P50" s="806">
        <v>45497</v>
      </c>
      <c r="Q50" s="43" t="s">
        <v>6</v>
      </c>
      <c r="R50" s="44" t="s">
        <v>1389</v>
      </c>
      <c r="S50" s="44" t="s">
        <v>121</v>
      </c>
      <c r="T50" s="43"/>
      <c r="U50" s="43"/>
      <c r="V50" s="43"/>
      <c r="W50" s="43"/>
      <c r="X50" s="43"/>
      <c r="Y50" s="43"/>
      <c r="Z50" s="40" t="s">
        <v>8681</v>
      </c>
      <c r="AA50" s="43">
        <v>45497</v>
      </c>
      <c r="AB50" s="886"/>
      <c r="AC50" s="41"/>
      <c r="AD50" s="40"/>
    </row>
    <row r="51" spans="1:30" ht="27" hidden="1" customHeight="1" x14ac:dyDescent="0.3">
      <c r="A51" s="113"/>
      <c r="B51" s="40" t="s">
        <v>29</v>
      </c>
      <c r="C51" s="354">
        <v>45489</v>
      </c>
      <c r="D51" s="40">
        <v>454</v>
      </c>
      <c r="E51" s="49" t="s">
        <v>8682</v>
      </c>
      <c r="F51" s="798" t="s">
        <v>151</v>
      </c>
      <c r="G51" s="798" t="s">
        <v>31</v>
      </c>
      <c r="H51" s="43">
        <v>45477</v>
      </c>
      <c r="I51" s="41" t="s">
        <v>263</v>
      </c>
      <c r="J51" s="41" t="s">
        <v>248</v>
      </c>
      <c r="K51" s="44" t="s">
        <v>33</v>
      </c>
      <c r="L51" s="44" t="s">
        <v>8683</v>
      </c>
      <c r="M51" s="41" t="s">
        <v>94</v>
      </c>
      <c r="N51" s="41" t="s">
        <v>121</v>
      </c>
      <c r="O51" s="803"/>
      <c r="P51" s="806"/>
      <c r="Q51" s="43"/>
      <c r="R51" s="43"/>
      <c r="S51" s="43"/>
      <c r="T51" s="43"/>
      <c r="U51" s="43"/>
      <c r="V51" s="43"/>
      <c r="W51" s="43"/>
      <c r="X51" s="43"/>
      <c r="Y51" s="43"/>
      <c r="Z51" s="40" t="s">
        <v>8684</v>
      </c>
      <c r="AA51" s="43">
        <v>45497</v>
      </c>
      <c r="AB51" s="886"/>
      <c r="AC51" s="41"/>
      <c r="AD51" s="40"/>
    </row>
    <row r="52" spans="1:30" ht="27" hidden="1" customHeight="1" x14ac:dyDescent="0.3">
      <c r="A52" s="113" t="s">
        <v>42</v>
      </c>
      <c r="B52" s="40" t="s">
        <v>29</v>
      </c>
      <c r="C52" s="354">
        <v>45489</v>
      </c>
      <c r="D52" s="40">
        <v>455</v>
      </c>
      <c r="E52" s="49" t="s">
        <v>8685</v>
      </c>
      <c r="F52" s="798" t="s">
        <v>151</v>
      </c>
      <c r="G52" s="798" t="s">
        <v>31</v>
      </c>
      <c r="H52" s="43">
        <v>45477</v>
      </c>
      <c r="I52" s="41" t="s">
        <v>263</v>
      </c>
      <c r="J52" s="41" t="s">
        <v>248</v>
      </c>
      <c r="K52" s="44" t="s">
        <v>40</v>
      </c>
      <c r="L52" s="44" t="s">
        <v>8686</v>
      </c>
      <c r="M52" s="41" t="s">
        <v>88</v>
      </c>
      <c r="N52" s="49" t="s">
        <v>121</v>
      </c>
      <c r="O52" s="803" t="s">
        <v>125</v>
      </c>
      <c r="P52" s="806">
        <v>45497</v>
      </c>
      <c r="Q52" s="43" t="s">
        <v>2</v>
      </c>
      <c r="R52" s="43" t="s">
        <v>1495</v>
      </c>
      <c r="S52" s="49" t="s">
        <v>121</v>
      </c>
      <c r="T52" s="43"/>
      <c r="U52" s="49" t="s">
        <v>6</v>
      </c>
      <c r="V52" s="49" t="s">
        <v>121</v>
      </c>
      <c r="W52" s="49" t="s">
        <v>121</v>
      </c>
      <c r="X52" s="776" t="s">
        <v>121</v>
      </c>
      <c r="Y52" s="776" t="s">
        <v>121</v>
      </c>
      <c r="Z52" s="40" t="s">
        <v>8687</v>
      </c>
      <c r="AA52" s="43">
        <v>45497</v>
      </c>
      <c r="AB52" s="886"/>
      <c r="AC52" s="776" t="s">
        <v>121</v>
      </c>
      <c r="AD52" s="40" t="s">
        <v>8601</v>
      </c>
    </row>
    <row r="53" spans="1:30" ht="27" hidden="1" customHeight="1" x14ac:dyDescent="0.3">
      <c r="A53" s="113" t="s">
        <v>42</v>
      </c>
      <c r="B53" s="40" t="s">
        <v>29</v>
      </c>
      <c r="C53" s="354"/>
      <c r="D53" s="40">
        <v>456</v>
      </c>
      <c r="E53" s="49" t="s">
        <v>8688</v>
      </c>
      <c r="F53" s="798" t="s">
        <v>151</v>
      </c>
      <c r="G53" s="798" t="s">
        <v>31</v>
      </c>
      <c r="H53" s="43">
        <v>45478</v>
      </c>
      <c r="I53" s="41" t="s">
        <v>263</v>
      </c>
      <c r="J53" s="41" t="s">
        <v>248</v>
      </c>
      <c r="K53" s="44" t="s">
        <v>40</v>
      </c>
      <c r="L53" s="44" t="s">
        <v>8689</v>
      </c>
      <c r="M53" s="41" t="s">
        <v>94</v>
      </c>
      <c r="N53" s="49" t="s">
        <v>121</v>
      </c>
      <c r="O53" s="803" t="s">
        <v>125</v>
      </c>
      <c r="P53" s="806">
        <v>45497</v>
      </c>
      <c r="Q53" s="43" t="s">
        <v>2</v>
      </c>
      <c r="R53" s="43" t="s">
        <v>1389</v>
      </c>
      <c r="S53" s="49" t="s">
        <v>121</v>
      </c>
      <c r="T53" s="43"/>
      <c r="U53" s="49" t="s">
        <v>6</v>
      </c>
      <c r="V53" s="49" t="s">
        <v>121</v>
      </c>
      <c r="W53" s="49" t="s">
        <v>121</v>
      </c>
      <c r="X53" s="776" t="s">
        <v>121</v>
      </c>
      <c r="Y53" s="776" t="s">
        <v>121</v>
      </c>
      <c r="Z53" s="40" t="s">
        <v>8690</v>
      </c>
      <c r="AA53" s="43">
        <v>45497</v>
      </c>
      <c r="AB53" s="803" t="s">
        <v>87</v>
      </c>
      <c r="AC53" s="776" t="s">
        <v>121</v>
      </c>
      <c r="AD53" s="40"/>
    </row>
    <row r="54" spans="1:30" ht="27" hidden="1" customHeight="1" x14ac:dyDescent="0.3">
      <c r="A54" s="113" t="s">
        <v>25</v>
      </c>
      <c r="B54" s="40" t="s">
        <v>29</v>
      </c>
      <c r="C54" s="354">
        <v>45490</v>
      </c>
      <c r="D54" s="40">
        <v>472</v>
      </c>
      <c r="E54" s="49" t="s">
        <v>8691</v>
      </c>
      <c r="F54" s="798" t="s">
        <v>151</v>
      </c>
      <c r="G54" s="798" t="s">
        <v>31</v>
      </c>
      <c r="H54" s="43">
        <v>45478</v>
      </c>
      <c r="I54" s="41" t="s">
        <v>308</v>
      </c>
      <c r="J54" s="41" t="s">
        <v>2898</v>
      </c>
      <c r="K54" s="44" t="s">
        <v>33</v>
      </c>
      <c r="L54" s="44" t="s">
        <v>8692</v>
      </c>
      <c r="M54" s="41" t="s">
        <v>94</v>
      </c>
      <c r="N54" s="41" t="s">
        <v>121</v>
      </c>
      <c r="O54" s="803" t="s">
        <v>72</v>
      </c>
      <c r="P54" s="806"/>
      <c r="Q54" s="43" t="s">
        <v>2</v>
      </c>
      <c r="R54" s="49" t="s">
        <v>4325</v>
      </c>
      <c r="S54" s="49" t="s">
        <v>1607</v>
      </c>
      <c r="T54" s="43"/>
      <c r="U54" s="43"/>
      <c r="V54" s="43"/>
      <c r="W54" s="43"/>
      <c r="X54" s="43"/>
      <c r="Y54" s="43"/>
      <c r="Z54" s="40" t="s">
        <v>8693</v>
      </c>
      <c r="AA54" s="43">
        <v>45497</v>
      </c>
      <c r="AB54" s="886"/>
      <c r="AC54" s="41"/>
      <c r="AD54" s="40"/>
    </row>
    <row r="55" spans="1:30" ht="27" hidden="1" customHeight="1" x14ac:dyDescent="0.3">
      <c r="A55" s="113"/>
      <c r="B55" s="40" t="s">
        <v>29</v>
      </c>
      <c r="C55" s="354">
        <v>45489</v>
      </c>
      <c r="D55" s="40">
        <v>480</v>
      </c>
      <c r="E55" s="49" t="s">
        <v>8694</v>
      </c>
      <c r="F55" s="798" t="s">
        <v>151</v>
      </c>
      <c r="G55" s="798" t="s">
        <v>31</v>
      </c>
      <c r="H55" s="43">
        <v>45477</v>
      </c>
      <c r="I55" s="41" t="s">
        <v>308</v>
      </c>
      <c r="J55" s="41" t="s">
        <v>2898</v>
      </c>
      <c r="K55" s="44" t="s">
        <v>33</v>
      </c>
      <c r="L55" s="44" t="s">
        <v>8695</v>
      </c>
      <c r="M55" s="41" t="s">
        <v>94</v>
      </c>
      <c r="N55" s="41"/>
      <c r="O55" s="803"/>
      <c r="P55" s="806"/>
      <c r="Q55" s="43"/>
      <c r="R55" s="43"/>
      <c r="S55" s="43"/>
      <c r="T55" s="43"/>
      <c r="U55" s="43"/>
      <c r="V55" s="43"/>
      <c r="W55" s="43"/>
      <c r="X55" s="43"/>
      <c r="Y55" s="43"/>
      <c r="Z55" s="40" t="s">
        <v>8696</v>
      </c>
      <c r="AA55" s="43">
        <v>45497</v>
      </c>
      <c r="AB55" s="886"/>
      <c r="AC55" s="41"/>
      <c r="AD55" s="40"/>
    </row>
    <row r="56" spans="1:30" ht="27" hidden="1" customHeight="1" x14ac:dyDescent="0.3">
      <c r="A56" s="113"/>
      <c r="B56" s="40" t="s">
        <v>29</v>
      </c>
      <c r="C56" s="354">
        <v>45490</v>
      </c>
      <c r="D56" s="40">
        <v>487</v>
      </c>
      <c r="E56" s="49" t="s">
        <v>8697</v>
      </c>
      <c r="F56" s="798" t="s">
        <v>151</v>
      </c>
      <c r="G56" s="798" t="s">
        <v>31</v>
      </c>
      <c r="H56" s="43">
        <v>45478</v>
      </c>
      <c r="I56" s="41" t="s">
        <v>308</v>
      </c>
      <c r="J56" s="41" t="s">
        <v>2898</v>
      </c>
      <c r="K56" s="44" t="s">
        <v>33</v>
      </c>
      <c r="L56" s="44" t="s">
        <v>2792</v>
      </c>
      <c r="M56" s="41" t="s">
        <v>94</v>
      </c>
      <c r="N56" s="41"/>
      <c r="O56" s="803"/>
      <c r="P56" s="806"/>
      <c r="Q56" s="43"/>
      <c r="R56" s="43"/>
      <c r="S56" s="43"/>
      <c r="T56" s="43"/>
      <c r="U56" s="43"/>
      <c r="V56" s="43"/>
      <c r="W56" s="43"/>
      <c r="X56" s="777"/>
      <c r="Y56" s="777"/>
      <c r="Z56" s="40" t="s">
        <v>8698</v>
      </c>
      <c r="AA56" s="43">
        <v>45497</v>
      </c>
      <c r="AB56" s="886"/>
      <c r="AC56" s="779"/>
      <c r="AD56" s="40"/>
    </row>
    <row r="57" spans="1:30" ht="27" hidden="1" customHeight="1" x14ac:dyDescent="0.3">
      <c r="A57" s="113" t="s">
        <v>25</v>
      </c>
      <c r="B57" s="40" t="s">
        <v>29</v>
      </c>
      <c r="C57" s="354">
        <v>45490</v>
      </c>
      <c r="D57" s="40">
        <v>490</v>
      </c>
      <c r="E57" s="49" t="s">
        <v>8699</v>
      </c>
      <c r="F57" s="798" t="s">
        <v>151</v>
      </c>
      <c r="G57" s="798" t="s">
        <v>31</v>
      </c>
      <c r="H57" s="43">
        <v>45478</v>
      </c>
      <c r="I57" s="41" t="s">
        <v>308</v>
      </c>
      <c r="J57" s="41" t="s">
        <v>2898</v>
      </c>
      <c r="K57" s="44" t="s">
        <v>33</v>
      </c>
      <c r="L57" s="44" t="s">
        <v>8700</v>
      </c>
      <c r="M57" s="41" t="s">
        <v>94</v>
      </c>
      <c r="N57" s="41" t="s">
        <v>121</v>
      </c>
      <c r="O57" s="803" t="s">
        <v>72</v>
      </c>
      <c r="P57" s="806"/>
      <c r="Q57" s="43" t="s">
        <v>2</v>
      </c>
      <c r="R57" s="49" t="s">
        <v>1389</v>
      </c>
      <c r="S57" s="49" t="s">
        <v>1607</v>
      </c>
      <c r="T57" s="43"/>
      <c r="U57" s="43"/>
      <c r="V57" s="43"/>
      <c r="W57" s="43"/>
      <c r="X57" s="777"/>
      <c r="Y57" s="777"/>
      <c r="Z57" s="40" t="s">
        <v>8701</v>
      </c>
      <c r="AA57" s="43">
        <v>45497</v>
      </c>
      <c r="AB57" s="886"/>
      <c r="AC57" s="779"/>
      <c r="AD57" s="40"/>
    </row>
    <row r="58" spans="1:30" ht="27" hidden="1" customHeight="1" x14ac:dyDescent="0.3">
      <c r="A58" s="113" t="s">
        <v>47</v>
      </c>
      <c r="B58" s="40" t="s">
        <v>29</v>
      </c>
      <c r="C58" s="354">
        <v>45489</v>
      </c>
      <c r="D58" s="40">
        <v>493</v>
      </c>
      <c r="E58" s="49" t="s">
        <v>8702</v>
      </c>
      <c r="F58" s="798" t="s">
        <v>151</v>
      </c>
      <c r="G58" s="798" t="s">
        <v>31</v>
      </c>
      <c r="H58" s="43">
        <v>45477</v>
      </c>
      <c r="I58" s="41" t="s">
        <v>308</v>
      </c>
      <c r="J58" s="41" t="s">
        <v>2898</v>
      </c>
      <c r="K58" s="44" t="s">
        <v>33</v>
      </c>
      <c r="L58" s="44" t="s">
        <v>8703</v>
      </c>
      <c r="M58" s="41" t="s">
        <v>88</v>
      </c>
      <c r="N58" s="41" t="s">
        <v>121</v>
      </c>
      <c r="O58" s="803" t="s">
        <v>72</v>
      </c>
      <c r="P58" s="806">
        <v>45497</v>
      </c>
      <c r="Q58" s="43" t="s">
        <v>2</v>
      </c>
      <c r="R58" s="44" t="s">
        <v>1495</v>
      </c>
      <c r="S58" s="44" t="s">
        <v>121</v>
      </c>
      <c r="T58" s="43"/>
      <c r="U58" s="43"/>
      <c r="V58" s="43"/>
      <c r="W58" s="43"/>
      <c r="X58" s="43"/>
      <c r="Y58" s="43"/>
      <c r="Z58" s="40" t="s">
        <v>8704</v>
      </c>
      <c r="AA58" s="43">
        <v>45497</v>
      </c>
      <c r="AB58" s="886"/>
      <c r="AC58" s="41"/>
      <c r="AD58" s="40"/>
    </row>
    <row r="59" spans="1:30" ht="27" hidden="1" customHeight="1" x14ac:dyDescent="0.3">
      <c r="A59" s="113" t="s">
        <v>47</v>
      </c>
      <c r="B59" s="40" t="s">
        <v>29</v>
      </c>
      <c r="C59" s="354">
        <v>45491</v>
      </c>
      <c r="D59" s="40">
        <v>499</v>
      </c>
      <c r="E59" s="49" t="s">
        <v>8705</v>
      </c>
      <c r="F59" s="798" t="s">
        <v>151</v>
      </c>
      <c r="G59" s="798" t="s">
        <v>31</v>
      </c>
      <c r="H59" s="43">
        <v>45481</v>
      </c>
      <c r="I59" s="41" t="s">
        <v>264</v>
      </c>
      <c r="J59" s="41" t="str">
        <f>IFERROR(VLOOKUP(I59,Listas!$B$53:$C$188,2,0),"-")</f>
        <v>Partido Nuevo Liberalismo</v>
      </c>
      <c r="K59" s="44" t="s">
        <v>33</v>
      </c>
      <c r="L59" s="44" t="s">
        <v>8597</v>
      </c>
      <c r="M59" s="41" t="s">
        <v>119</v>
      </c>
      <c r="N59" s="41" t="s">
        <v>121</v>
      </c>
      <c r="O59" s="803" t="s">
        <v>115</v>
      </c>
      <c r="P59" s="806">
        <v>45497</v>
      </c>
      <c r="Q59" s="43" t="s">
        <v>2</v>
      </c>
      <c r="R59" s="44" t="s">
        <v>1389</v>
      </c>
      <c r="S59" s="44" t="s">
        <v>121</v>
      </c>
      <c r="T59" s="43"/>
      <c r="U59" s="43"/>
      <c r="V59" s="43"/>
      <c r="W59" s="43"/>
      <c r="X59" s="43"/>
      <c r="Y59" s="43"/>
      <c r="Z59" s="40" t="s">
        <v>8706</v>
      </c>
      <c r="AA59" s="43">
        <v>45497</v>
      </c>
      <c r="AB59" s="886"/>
      <c r="AC59" s="41"/>
      <c r="AD59" s="40"/>
    </row>
    <row r="60" spans="1:30" ht="27" hidden="1" customHeight="1" x14ac:dyDescent="0.3">
      <c r="A60" s="113" t="s">
        <v>47</v>
      </c>
      <c r="B60" s="40" t="s">
        <v>29</v>
      </c>
      <c r="C60" s="354"/>
      <c r="D60" s="40">
        <v>431</v>
      </c>
      <c r="E60" s="49" t="s">
        <v>8707</v>
      </c>
      <c r="F60" s="798" t="s">
        <v>151</v>
      </c>
      <c r="G60" s="798" t="s">
        <v>31</v>
      </c>
      <c r="H60" s="43">
        <v>45477</v>
      </c>
      <c r="I60" s="41" t="s">
        <v>255</v>
      </c>
      <c r="J60" s="41" t="s">
        <v>382</v>
      </c>
      <c r="K60" s="44" t="s">
        <v>40</v>
      </c>
      <c r="L60" s="44" t="s">
        <v>8708</v>
      </c>
      <c r="M60" s="41" t="s">
        <v>94</v>
      </c>
      <c r="N60" s="41" t="s">
        <v>121</v>
      </c>
      <c r="O60" s="803" t="s">
        <v>125</v>
      </c>
      <c r="P60" s="806">
        <v>45497</v>
      </c>
      <c r="Q60" s="43" t="s">
        <v>6</v>
      </c>
      <c r="R60" s="44" t="s">
        <v>1389</v>
      </c>
      <c r="S60" s="44" t="s">
        <v>121</v>
      </c>
      <c r="T60" s="43"/>
      <c r="U60" s="43"/>
      <c r="V60" s="43"/>
      <c r="W60" s="43"/>
      <c r="X60" s="43"/>
      <c r="Y60" s="43"/>
      <c r="Z60" s="40" t="s">
        <v>8709</v>
      </c>
      <c r="AA60" s="43">
        <v>45497</v>
      </c>
      <c r="AB60" s="886"/>
      <c r="AC60" s="41"/>
      <c r="AD60" s="40"/>
    </row>
    <row r="61" spans="1:30" ht="27" hidden="1" customHeight="1" x14ac:dyDescent="0.3">
      <c r="A61" s="113" t="str">
        <f>_xlfn.XLOOKUP(D61,Hoja1!$B$2:$B$49,Hoja1!$M$2:$M$49)</f>
        <v>Mauricio Novoa</v>
      </c>
      <c r="B61" s="40" t="s">
        <v>29</v>
      </c>
      <c r="C61" s="354"/>
      <c r="D61" s="40">
        <v>321</v>
      </c>
      <c r="E61" s="49" t="s">
        <v>2897</v>
      </c>
      <c r="F61" s="798" t="s">
        <v>151</v>
      </c>
      <c r="G61" s="798" t="s">
        <v>31</v>
      </c>
      <c r="H61" s="43">
        <v>45405</v>
      </c>
      <c r="I61" s="41" t="s">
        <v>308</v>
      </c>
      <c r="J61" s="41" t="s">
        <v>2898</v>
      </c>
      <c r="K61" s="44" t="s">
        <v>33</v>
      </c>
      <c r="L61" s="44" t="s">
        <v>2899</v>
      </c>
      <c r="M61" s="41" t="s">
        <v>8710</v>
      </c>
      <c r="N61" s="41" t="s">
        <v>121</v>
      </c>
      <c r="O61" s="803" t="s">
        <v>96</v>
      </c>
      <c r="P61" s="806">
        <v>45504</v>
      </c>
      <c r="Q61" s="43" t="s">
        <v>6</v>
      </c>
      <c r="R61" s="44" t="s">
        <v>1495</v>
      </c>
      <c r="S61" s="44" t="s">
        <v>121</v>
      </c>
      <c r="T61" s="43"/>
      <c r="U61" s="43"/>
      <c r="V61" s="43"/>
      <c r="W61" s="43"/>
      <c r="X61" s="43"/>
      <c r="Y61" s="43"/>
      <c r="Z61" s="40" t="s">
        <v>8711</v>
      </c>
      <c r="AA61" s="43">
        <v>45504</v>
      </c>
      <c r="AB61" s="886"/>
      <c r="AC61" s="41"/>
      <c r="AD61" s="40"/>
    </row>
    <row r="62" spans="1:30" ht="27" hidden="1" customHeight="1" x14ac:dyDescent="0.3">
      <c r="A62" s="113" t="s">
        <v>25</v>
      </c>
      <c r="B62" s="113" t="s">
        <v>29</v>
      </c>
      <c r="C62" s="354"/>
      <c r="D62" s="40">
        <v>562</v>
      </c>
      <c r="E62" s="49" t="s">
        <v>8712</v>
      </c>
      <c r="F62" s="798" t="s">
        <v>151</v>
      </c>
      <c r="G62" s="798" t="s">
        <v>21</v>
      </c>
      <c r="H62" s="43">
        <v>45506</v>
      </c>
      <c r="I62" s="41" t="s">
        <v>336</v>
      </c>
      <c r="J62" s="41" t="s">
        <v>8713</v>
      </c>
      <c r="K62" s="44" t="s">
        <v>33</v>
      </c>
      <c r="L62" s="44" t="s">
        <v>8714</v>
      </c>
      <c r="M62" s="41" t="s">
        <v>94</v>
      </c>
      <c r="N62" s="41" t="s">
        <v>121</v>
      </c>
      <c r="O62" s="803" t="s">
        <v>72</v>
      </c>
      <c r="P62" s="806"/>
      <c r="Q62" s="43" t="s">
        <v>2</v>
      </c>
      <c r="R62" s="49" t="s">
        <v>1389</v>
      </c>
      <c r="S62" s="95" t="s">
        <v>8715</v>
      </c>
      <c r="T62" s="43"/>
      <c r="U62" s="43" t="s">
        <v>2</v>
      </c>
      <c r="V62" s="43"/>
      <c r="W62" s="43"/>
      <c r="X62" s="43"/>
      <c r="Y62" s="43"/>
      <c r="Z62" s="40" t="s">
        <v>8716</v>
      </c>
      <c r="AA62" s="43">
        <v>45541</v>
      </c>
      <c r="AB62" s="886"/>
      <c r="AC62" s="41"/>
      <c r="AD62" s="113" t="s">
        <v>8717</v>
      </c>
    </row>
    <row r="63" spans="1:30" ht="27" hidden="1" customHeight="1" x14ac:dyDescent="0.3">
      <c r="A63" s="113" t="str">
        <f>_xlfn.XLOOKUP(D63,Hoja1!$B$2:$B$49,Hoja1!$M$2:$M$49)</f>
        <v>Mauricio Novoa</v>
      </c>
      <c r="B63" s="40" t="s">
        <v>29</v>
      </c>
      <c r="C63" s="354"/>
      <c r="D63" s="40">
        <v>309</v>
      </c>
      <c r="E63" s="49" t="s">
        <v>2894</v>
      </c>
      <c r="F63" s="798" t="s">
        <v>151</v>
      </c>
      <c r="G63" s="798" t="s">
        <v>21</v>
      </c>
      <c r="H63" s="43">
        <v>45400</v>
      </c>
      <c r="I63" s="41" t="s">
        <v>294</v>
      </c>
      <c r="J63" s="41" t="str">
        <f>IFERROR(VLOOKUP(I63,Listas!$B$53:$C$188,2,0),"-")</f>
        <v>Pacto Histórico</v>
      </c>
      <c r="K63" s="44" t="s">
        <v>40</v>
      </c>
      <c r="L63" s="44" t="s">
        <v>8718</v>
      </c>
      <c r="M63" s="41" t="s">
        <v>119</v>
      </c>
      <c r="N63" s="41" t="s">
        <v>121</v>
      </c>
      <c r="O63" s="803" t="s">
        <v>106</v>
      </c>
      <c r="P63" s="806">
        <v>45548</v>
      </c>
      <c r="Q63" s="43" t="s">
        <v>6</v>
      </c>
      <c r="R63" s="44" t="s">
        <v>1389</v>
      </c>
      <c r="S63" s="44" t="s">
        <v>121</v>
      </c>
      <c r="T63" s="43"/>
      <c r="U63" s="43"/>
      <c r="V63" s="43"/>
      <c r="W63" s="43"/>
      <c r="X63" s="43"/>
      <c r="Y63" s="43"/>
      <c r="Z63" s="40" t="s">
        <v>8719</v>
      </c>
      <c r="AA63" s="43">
        <v>45548</v>
      </c>
      <c r="AB63" s="886"/>
      <c r="AC63" s="41"/>
      <c r="AD63" s="40" t="s">
        <v>8720</v>
      </c>
    </row>
    <row r="64" spans="1:30" ht="27" hidden="1" customHeight="1" x14ac:dyDescent="0.3">
      <c r="A64" s="113" t="str">
        <f>_xlfn.XLOOKUP(D64,Hoja1!$B$2:$B$49,Hoja1!$M$2:$M$49)</f>
        <v>Mauricio Novoa</v>
      </c>
      <c r="B64" s="40" t="s">
        <v>29</v>
      </c>
      <c r="C64" s="354"/>
      <c r="D64" s="40">
        <v>359</v>
      </c>
      <c r="E64" s="49" t="s">
        <v>8721</v>
      </c>
      <c r="F64" s="798" t="s">
        <v>151</v>
      </c>
      <c r="G64" s="798" t="s">
        <v>21</v>
      </c>
      <c r="H64" s="43">
        <v>45412</v>
      </c>
      <c r="I64" s="41" t="s">
        <v>264</v>
      </c>
      <c r="J64" s="41" t="s">
        <v>8620</v>
      </c>
      <c r="K64" s="44" t="s">
        <v>33</v>
      </c>
      <c r="L64" s="44" t="s">
        <v>2910</v>
      </c>
      <c r="M64" s="41" t="s">
        <v>116</v>
      </c>
      <c r="N64" s="41" t="s">
        <v>121</v>
      </c>
      <c r="O64" s="803" t="s">
        <v>120</v>
      </c>
      <c r="P64" s="806">
        <v>45548</v>
      </c>
      <c r="Q64" s="43" t="s">
        <v>6</v>
      </c>
      <c r="R64" s="44" t="s">
        <v>1389</v>
      </c>
      <c r="S64" s="44" t="s">
        <v>121</v>
      </c>
      <c r="T64" s="43"/>
      <c r="U64" s="43"/>
      <c r="V64" s="43"/>
      <c r="W64" s="43"/>
      <c r="X64" s="43"/>
      <c r="Y64" s="43"/>
      <c r="Z64" s="40" t="s">
        <v>8722</v>
      </c>
      <c r="AA64" s="43">
        <v>45548</v>
      </c>
      <c r="AB64" s="886"/>
      <c r="AC64" s="41"/>
      <c r="AD64" s="113" t="s">
        <v>8723</v>
      </c>
    </row>
    <row r="65" spans="1:30" ht="27" hidden="1" customHeight="1" x14ac:dyDescent="0.3">
      <c r="A65" s="113" t="s">
        <v>25</v>
      </c>
      <c r="B65" s="40" t="s">
        <v>29</v>
      </c>
      <c r="C65" s="354">
        <v>45488</v>
      </c>
      <c r="D65" s="40">
        <v>471</v>
      </c>
      <c r="E65" s="49" t="s">
        <v>8724</v>
      </c>
      <c r="F65" s="798" t="s">
        <v>151</v>
      </c>
      <c r="G65" s="798" t="s">
        <v>31</v>
      </c>
      <c r="H65" s="43">
        <v>45476</v>
      </c>
      <c r="I65" s="41" t="s">
        <v>308</v>
      </c>
      <c r="J65" s="41" t="s">
        <v>2898</v>
      </c>
      <c r="K65" s="44" t="s">
        <v>33</v>
      </c>
      <c r="L65" s="44" t="s">
        <v>8725</v>
      </c>
      <c r="M65" s="41" t="s">
        <v>88</v>
      </c>
      <c r="N65" s="41" t="s">
        <v>121</v>
      </c>
      <c r="O65" s="803" t="s">
        <v>96</v>
      </c>
      <c r="P65" s="806"/>
      <c r="Q65" s="43" t="s">
        <v>6</v>
      </c>
      <c r="R65" s="49" t="s">
        <v>1663</v>
      </c>
      <c r="S65" s="49" t="s">
        <v>1760</v>
      </c>
      <c r="T65" s="43" t="s">
        <v>8726</v>
      </c>
      <c r="U65" s="43" t="s">
        <v>6</v>
      </c>
      <c r="V65" s="43"/>
      <c r="W65" s="43"/>
      <c r="X65" s="43"/>
      <c r="Y65" s="43"/>
      <c r="Z65" s="40" t="s">
        <v>8727</v>
      </c>
      <c r="AA65" s="43">
        <v>45548</v>
      </c>
      <c r="AB65" s="886"/>
      <c r="AC65" s="41"/>
      <c r="AD65" s="40" t="s">
        <v>8728</v>
      </c>
    </row>
    <row r="66" spans="1:30" ht="27" hidden="1" customHeight="1" x14ac:dyDescent="0.3">
      <c r="A66" s="113" t="s">
        <v>47</v>
      </c>
      <c r="B66" s="40" t="s">
        <v>29</v>
      </c>
      <c r="C66" s="354">
        <v>45490</v>
      </c>
      <c r="D66" s="40">
        <v>483</v>
      </c>
      <c r="E66" s="49" t="s">
        <v>8729</v>
      </c>
      <c r="F66" s="798" t="s">
        <v>151</v>
      </c>
      <c r="G66" s="798" t="s">
        <v>31</v>
      </c>
      <c r="H66" s="43">
        <v>45478</v>
      </c>
      <c r="I66" s="41" t="s">
        <v>308</v>
      </c>
      <c r="J66" s="41" t="s">
        <v>2898</v>
      </c>
      <c r="K66" s="44" t="s">
        <v>33</v>
      </c>
      <c r="L66" s="44" t="s">
        <v>8652</v>
      </c>
      <c r="M66" s="41" t="s">
        <v>126</v>
      </c>
      <c r="N66" s="41" t="s">
        <v>121</v>
      </c>
      <c r="O66" s="803" t="s">
        <v>72</v>
      </c>
      <c r="P66" s="806">
        <v>45548</v>
      </c>
      <c r="Q66" s="43" t="s">
        <v>2</v>
      </c>
      <c r="R66" s="43" t="s">
        <v>8730</v>
      </c>
      <c r="S66" s="44" t="s">
        <v>121</v>
      </c>
      <c r="T66" s="43"/>
      <c r="U66" s="43"/>
      <c r="V66" s="43"/>
      <c r="W66" s="43"/>
      <c r="X66" s="43"/>
      <c r="Y66" s="43"/>
      <c r="Z66" s="40" t="s">
        <v>8731</v>
      </c>
      <c r="AA66" s="43">
        <v>45548</v>
      </c>
      <c r="AB66" s="886"/>
      <c r="AC66" s="41"/>
      <c r="AD66" s="113" t="s">
        <v>8732</v>
      </c>
    </row>
    <row r="67" spans="1:30" ht="27" hidden="1" customHeight="1" x14ac:dyDescent="0.3">
      <c r="A67" s="113" t="s">
        <v>16</v>
      </c>
      <c r="B67" s="40" t="s">
        <v>29</v>
      </c>
      <c r="C67" s="354">
        <v>45505</v>
      </c>
      <c r="D67" s="40">
        <v>534</v>
      </c>
      <c r="E67" s="49" t="s">
        <v>8733</v>
      </c>
      <c r="F67" s="798" t="s">
        <v>151</v>
      </c>
      <c r="G67" s="798" t="s">
        <v>31</v>
      </c>
      <c r="H67" s="43">
        <v>45495</v>
      </c>
      <c r="I67" s="41" t="s">
        <v>356</v>
      </c>
      <c r="J67" s="41" t="s">
        <v>8602</v>
      </c>
      <c r="K67" s="44" t="s">
        <v>33</v>
      </c>
      <c r="L67" s="44" t="s">
        <v>8734</v>
      </c>
      <c r="M67" s="41" t="s">
        <v>113</v>
      </c>
      <c r="N67" s="41" t="s">
        <v>121</v>
      </c>
      <c r="O67" s="803" t="s">
        <v>84</v>
      </c>
      <c r="P67" s="806">
        <v>45506</v>
      </c>
      <c r="Q67" s="43" t="s">
        <v>2</v>
      </c>
      <c r="R67" s="43" t="s">
        <v>8735</v>
      </c>
      <c r="S67" s="43" t="s">
        <v>121</v>
      </c>
      <c r="T67" s="43" t="s">
        <v>121</v>
      </c>
      <c r="U67" s="43" t="s">
        <v>121</v>
      </c>
      <c r="V67" s="43" t="s">
        <v>121</v>
      </c>
      <c r="W67" s="43" t="s">
        <v>121</v>
      </c>
      <c r="X67" s="43" t="s">
        <v>121</v>
      </c>
      <c r="Y67" s="43" t="s">
        <v>121</v>
      </c>
      <c r="Z67" s="40" t="s">
        <v>8736</v>
      </c>
      <c r="AA67" s="43">
        <v>45548</v>
      </c>
      <c r="AB67" s="803" t="s">
        <v>93</v>
      </c>
      <c r="AC67" s="41"/>
      <c r="AD67" s="113" t="s">
        <v>8737</v>
      </c>
    </row>
    <row r="68" spans="1:30" ht="27" hidden="1" customHeight="1" x14ac:dyDescent="0.3">
      <c r="A68" s="113" t="s">
        <v>47</v>
      </c>
      <c r="B68" s="40" t="s">
        <v>29</v>
      </c>
      <c r="C68" s="354"/>
      <c r="D68" s="40">
        <v>410</v>
      </c>
      <c r="E68" s="49" t="s">
        <v>8738</v>
      </c>
      <c r="F68" s="798" t="s">
        <v>151</v>
      </c>
      <c r="G68" s="798" t="s">
        <v>31</v>
      </c>
      <c r="H68" s="43">
        <v>45482</v>
      </c>
      <c r="I68" s="41" t="s">
        <v>294</v>
      </c>
      <c r="J68" s="41" t="s">
        <v>590</v>
      </c>
      <c r="K68" s="44" t="s">
        <v>40</v>
      </c>
      <c r="L68" s="44" t="s">
        <v>8739</v>
      </c>
      <c r="M68" s="41" t="s">
        <v>119</v>
      </c>
      <c r="N68" s="41" t="s">
        <v>121</v>
      </c>
      <c r="O68" s="803" t="s">
        <v>106</v>
      </c>
      <c r="P68" s="806">
        <v>45548</v>
      </c>
      <c r="Q68" s="43" t="s">
        <v>6</v>
      </c>
      <c r="R68" s="44" t="s">
        <v>1389</v>
      </c>
      <c r="S68" s="44" t="s">
        <v>121</v>
      </c>
      <c r="T68" s="43"/>
      <c r="U68" s="43"/>
      <c r="V68" s="43"/>
      <c r="W68" s="43"/>
      <c r="X68" s="43"/>
      <c r="Y68" s="43"/>
      <c r="Z68" s="40" t="s">
        <v>8719</v>
      </c>
      <c r="AA68" s="43">
        <v>45548</v>
      </c>
      <c r="AB68" s="886"/>
      <c r="AC68" s="41"/>
      <c r="AD68" s="113" t="s">
        <v>8740</v>
      </c>
    </row>
    <row r="69" spans="1:30" ht="27" hidden="1" customHeight="1" x14ac:dyDescent="0.3">
      <c r="A69" s="113" t="s">
        <v>16</v>
      </c>
      <c r="B69" s="113" t="s">
        <v>29</v>
      </c>
      <c r="C69" s="354"/>
      <c r="D69" s="40">
        <v>580</v>
      </c>
      <c r="E69" s="49" t="s">
        <v>8741</v>
      </c>
      <c r="F69" s="798" t="s">
        <v>151</v>
      </c>
      <c r="G69" s="798" t="s">
        <v>31</v>
      </c>
      <c r="H69" s="43">
        <v>45506</v>
      </c>
      <c r="I69" s="41" t="s">
        <v>266</v>
      </c>
      <c r="J69" s="41" t="s">
        <v>8620</v>
      </c>
      <c r="K69" s="44" t="s">
        <v>40</v>
      </c>
      <c r="L69" s="117" t="s">
        <v>8589</v>
      </c>
      <c r="M69" s="41" t="s">
        <v>104</v>
      </c>
      <c r="N69" s="41" t="s">
        <v>3638</v>
      </c>
      <c r="O69" s="803" t="s">
        <v>72</v>
      </c>
      <c r="P69" s="806">
        <v>45513</v>
      </c>
      <c r="Q69" s="43" t="s">
        <v>2</v>
      </c>
      <c r="R69" s="43" t="s">
        <v>6119</v>
      </c>
      <c r="S69" s="43" t="s">
        <v>1760</v>
      </c>
      <c r="T69" s="49" t="s">
        <v>121</v>
      </c>
      <c r="U69" s="49" t="s">
        <v>121</v>
      </c>
      <c r="V69" s="49" t="s">
        <v>121</v>
      </c>
      <c r="W69" s="49" t="s">
        <v>121</v>
      </c>
      <c r="X69" s="874" t="s">
        <v>121</v>
      </c>
      <c r="Y69" s="874" t="s">
        <v>121</v>
      </c>
      <c r="Z69" s="40" t="s">
        <v>8742</v>
      </c>
      <c r="AA69" s="43">
        <v>45548</v>
      </c>
      <c r="AB69" s="803" t="s">
        <v>93</v>
      </c>
      <c r="AC69" s="875" t="s">
        <v>121</v>
      </c>
      <c r="AD69" s="585" t="s">
        <v>8743</v>
      </c>
    </row>
    <row r="70" spans="1:30" ht="27" hidden="1" customHeight="1" x14ac:dyDescent="0.3">
      <c r="A70" s="113" t="s">
        <v>42</v>
      </c>
      <c r="B70" s="40" t="s">
        <v>29</v>
      </c>
      <c r="C70" s="354"/>
      <c r="D70" s="40">
        <v>548</v>
      </c>
      <c r="E70" s="49" t="s">
        <v>8744</v>
      </c>
      <c r="F70" s="798" t="s">
        <v>151</v>
      </c>
      <c r="G70" s="798" t="s">
        <v>31</v>
      </c>
      <c r="H70" s="43">
        <v>45503</v>
      </c>
      <c r="I70" s="41" t="s">
        <v>340</v>
      </c>
      <c r="J70" s="41" t="s">
        <v>8745</v>
      </c>
      <c r="K70" s="44" t="s">
        <v>33</v>
      </c>
      <c r="L70" s="44" t="s">
        <v>8746</v>
      </c>
      <c r="M70" s="41" t="s">
        <v>119</v>
      </c>
      <c r="N70" s="41" t="s">
        <v>121</v>
      </c>
      <c r="O70" s="803" t="s">
        <v>120</v>
      </c>
      <c r="P70" s="806">
        <v>45506</v>
      </c>
      <c r="Q70" s="43" t="s">
        <v>2</v>
      </c>
      <c r="R70" s="49" t="s">
        <v>1927</v>
      </c>
      <c r="S70" s="49" t="s">
        <v>121</v>
      </c>
      <c r="T70" s="43"/>
      <c r="U70" s="49" t="s">
        <v>6</v>
      </c>
      <c r="V70" s="49" t="s">
        <v>121</v>
      </c>
      <c r="W70" s="49" t="s">
        <v>121</v>
      </c>
      <c r="X70" s="776" t="s">
        <v>121</v>
      </c>
      <c r="Y70" s="776" t="s">
        <v>121</v>
      </c>
      <c r="Z70" s="40" t="s">
        <v>8747</v>
      </c>
      <c r="AA70" s="43">
        <v>45548</v>
      </c>
      <c r="AB70" s="803" t="s">
        <v>93</v>
      </c>
      <c r="AC70" s="776" t="s">
        <v>121</v>
      </c>
      <c r="AD70" s="40"/>
    </row>
    <row r="71" spans="1:30" ht="27" hidden="1" customHeight="1" x14ac:dyDescent="0.3">
      <c r="A71" s="113" t="s">
        <v>47</v>
      </c>
      <c r="B71" s="113" t="s">
        <v>29</v>
      </c>
      <c r="C71" s="354"/>
      <c r="D71" s="40">
        <v>572</v>
      </c>
      <c r="E71" s="49" t="s">
        <v>8748</v>
      </c>
      <c r="F71" s="798" t="s">
        <v>151</v>
      </c>
      <c r="G71" s="798" t="s">
        <v>31</v>
      </c>
      <c r="H71" s="43">
        <v>45506</v>
      </c>
      <c r="I71" s="41" t="s">
        <v>264</v>
      </c>
      <c r="J71" s="41" t="str">
        <f>IFERROR(VLOOKUP(I71,Listas!$B$53:$C$188,2,0),"-")</f>
        <v>Partido Nuevo Liberalismo</v>
      </c>
      <c r="K71" s="44" t="s">
        <v>33</v>
      </c>
      <c r="L71" s="44" t="s">
        <v>8597</v>
      </c>
      <c r="M71" s="41" t="s">
        <v>119</v>
      </c>
      <c r="N71" s="41" t="s">
        <v>121</v>
      </c>
      <c r="O71" s="803" t="s">
        <v>115</v>
      </c>
      <c r="P71" s="806">
        <v>45548</v>
      </c>
      <c r="Q71" s="43" t="s">
        <v>8749</v>
      </c>
      <c r="R71" s="43" t="s">
        <v>5925</v>
      </c>
      <c r="S71" s="43" t="s">
        <v>8750</v>
      </c>
      <c r="T71" s="43"/>
      <c r="U71" s="43"/>
      <c r="V71" s="43"/>
      <c r="W71" s="43"/>
      <c r="X71" s="43"/>
      <c r="Y71" s="43"/>
      <c r="Z71" s="40" t="s">
        <v>8751</v>
      </c>
      <c r="AA71" s="43">
        <v>45548</v>
      </c>
      <c r="AB71" s="886"/>
      <c r="AC71" s="41"/>
      <c r="AD71" s="113" t="s">
        <v>8752</v>
      </c>
    </row>
    <row r="72" spans="1:30" ht="27" hidden="1" customHeight="1" x14ac:dyDescent="0.3">
      <c r="A72" s="113" t="s">
        <v>47</v>
      </c>
      <c r="B72" s="113" t="s">
        <v>29</v>
      </c>
      <c r="C72" s="354"/>
      <c r="D72" s="40">
        <v>576</v>
      </c>
      <c r="E72" s="49" t="s">
        <v>8753</v>
      </c>
      <c r="F72" s="798" t="s">
        <v>151</v>
      </c>
      <c r="G72" s="798" t="s">
        <v>31</v>
      </c>
      <c r="H72" s="43">
        <v>45506</v>
      </c>
      <c r="I72" s="41" t="s">
        <v>264</v>
      </c>
      <c r="J72" s="41" t="s">
        <v>8620</v>
      </c>
      <c r="K72" s="44" t="s">
        <v>33</v>
      </c>
      <c r="L72" s="44" t="s">
        <v>8754</v>
      </c>
      <c r="M72" s="41" t="s">
        <v>116</v>
      </c>
      <c r="N72" s="41" t="s">
        <v>121</v>
      </c>
      <c r="O72" s="803" t="s">
        <v>120</v>
      </c>
      <c r="P72" s="806">
        <v>45548</v>
      </c>
      <c r="Q72" s="43" t="s">
        <v>6</v>
      </c>
      <c r="R72" s="44" t="s">
        <v>1389</v>
      </c>
      <c r="S72" s="44" t="s">
        <v>121</v>
      </c>
      <c r="T72" s="43"/>
      <c r="U72" s="43"/>
      <c r="V72" s="43"/>
      <c r="W72" s="43"/>
      <c r="X72" s="777"/>
      <c r="Y72" s="777"/>
      <c r="Z72" s="40" t="s">
        <v>8722</v>
      </c>
      <c r="AA72" s="43">
        <v>45548</v>
      </c>
      <c r="AB72" s="886"/>
      <c r="AC72" s="779"/>
      <c r="AD72" s="585" t="s">
        <v>8755</v>
      </c>
    </row>
    <row r="73" spans="1:30" ht="27" hidden="1" customHeight="1" x14ac:dyDescent="0.3">
      <c r="A73" s="113" t="s">
        <v>42</v>
      </c>
      <c r="B73" s="113" t="s">
        <v>29</v>
      </c>
      <c r="C73" s="354"/>
      <c r="D73" s="40">
        <v>565</v>
      </c>
      <c r="E73" s="49" t="s">
        <v>8756</v>
      </c>
      <c r="F73" s="798" t="s">
        <v>151</v>
      </c>
      <c r="G73" s="798" t="s">
        <v>31</v>
      </c>
      <c r="H73" s="43">
        <v>45506</v>
      </c>
      <c r="I73" s="41" t="s">
        <v>288</v>
      </c>
      <c r="J73" s="41" t="s">
        <v>8669</v>
      </c>
      <c r="K73" s="44" t="s">
        <v>40</v>
      </c>
      <c r="L73" s="44" t="s">
        <v>8757</v>
      </c>
      <c r="M73" s="41" t="s">
        <v>116</v>
      </c>
      <c r="N73" s="41" t="s">
        <v>121</v>
      </c>
      <c r="O73" s="803" t="s">
        <v>125</v>
      </c>
      <c r="P73" s="806">
        <v>45546</v>
      </c>
      <c r="Q73" s="43" t="s">
        <v>2</v>
      </c>
      <c r="R73" s="43"/>
      <c r="S73" s="49" t="s">
        <v>121</v>
      </c>
      <c r="T73" s="43"/>
      <c r="U73" s="49" t="s">
        <v>6</v>
      </c>
      <c r="V73" s="49" t="s">
        <v>121</v>
      </c>
      <c r="W73" s="49" t="s">
        <v>121</v>
      </c>
      <c r="X73" s="776" t="s">
        <v>121</v>
      </c>
      <c r="Y73" s="776" t="s">
        <v>121</v>
      </c>
      <c r="Z73" s="40" t="s">
        <v>8758</v>
      </c>
      <c r="AA73" s="43">
        <v>45548</v>
      </c>
      <c r="AB73" s="803" t="s">
        <v>93</v>
      </c>
      <c r="AC73" s="776" t="s">
        <v>121</v>
      </c>
      <c r="AD73" s="40" t="s">
        <v>8759</v>
      </c>
    </row>
    <row r="74" spans="1:30" ht="27" hidden="1" customHeight="1" x14ac:dyDescent="0.3">
      <c r="A74" s="113" t="s">
        <v>25</v>
      </c>
      <c r="B74" s="40" t="s">
        <v>29</v>
      </c>
      <c r="C74" s="354"/>
      <c r="D74" s="40">
        <v>538</v>
      </c>
      <c r="E74" s="49" t="s">
        <v>8760</v>
      </c>
      <c r="F74" s="798" t="s">
        <v>151</v>
      </c>
      <c r="G74" s="798" t="s">
        <v>31</v>
      </c>
      <c r="H74" s="43">
        <v>45498</v>
      </c>
      <c r="I74" s="41" t="s">
        <v>323</v>
      </c>
      <c r="J74" s="41" t="s">
        <v>324</v>
      </c>
      <c r="K74" s="44" t="s">
        <v>40</v>
      </c>
      <c r="L74" s="117" t="s">
        <v>8633</v>
      </c>
      <c r="M74" s="41" t="s">
        <v>94</v>
      </c>
      <c r="N74" s="41" t="s">
        <v>121</v>
      </c>
      <c r="O74" s="803" t="s">
        <v>72</v>
      </c>
      <c r="P74" s="806"/>
      <c r="Q74" s="43" t="s">
        <v>2</v>
      </c>
      <c r="R74" s="49" t="s">
        <v>1389</v>
      </c>
      <c r="S74" s="49" t="s">
        <v>1607</v>
      </c>
      <c r="T74" s="49" t="s">
        <v>8761</v>
      </c>
      <c r="U74" s="43"/>
      <c r="V74" s="43"/>
      <c r="W74" s="43"/>
      <c r="X74" s="43"/>
      <c r="Y74" s="43"/>
      <c r="Z74" s="40" t="s">
        <v>8762</v>
      </c>
      <c r="AA74" s="43">
        <v>45562</v>
      </c>
      <c r="AB74" s="886"/>
      <c r="AC74" s="41"/>
      <c r="AD74" s="113" t="s">
        <v>8737</v>
      </c>
    </row>
    <row r="75" spans="1:30" ht="27" hidden="1" customHeight="1" x14ac:dyDescent="0.3">
      <c r="A75" s="113" t="s">
        <v>16</v>
      </c>
      <c r="B75" s="40" t="s">
        <v>29</v>
      </c>
      <c r="C75" s="354"/>
      <c r="D75" s="40">
        <v>547</v>
      </c>
      <c r="E75" s="49" t="s">
        <v>8763</v>
      </c>
      <c r="F75" s="798" t="s">
        <v>151</v>
      </c>
      <c r="G75" s="798" t="s">
        <v>31</v>
      </c>
      <c r="H75" s="43">
        <v>45499</v>
      </c>
      <c r="I75" s="44" t="s">
        <v>340</v>
      </c>
      <c r="J75" s="41" t="s">
        <v>8745</v>
      </c>
      <c r="K75" s="44" t="s">
        <v>33</v>
      </c>
      <c r="L75" s="44" t="s">
        <v>8587</v>
      </c>
      <c r="M75" s="41" t="s">
        <v>104</v>
      </c>
      <c r="N75" s="41" t="s">
        <v>121</v>
      </c>
      <c r="O75" s="803" t="s">
        <v>72</v>
      </c>
      <c r="P75" s="806">
        <v>45506</v>
      </c>
      <c r="Q75" s="43" t="s">
        <v>2</v>
      </c>
      <c r="R75" s="49" t="s">
        <v>1771</v>
      </c>
      <c r="S75" s="49" t="s">
        <v>121</v>
      </c>
      <c r="T75" s="49" t="s">
        <v>121</v>
      </c>
      <c r="U75" s="49" t="s">
        <v>121</v>
      </c>
      <c r="V75" s="49" t="s">
        <v>121</v>
      </c>
      <c r="W75" s="49" t="s">
        <v>121</v>
      </c>
      <c r="X75" s="49" t="s">
        <v>121</v>
      </c>
      <c r="Y75" s="49" t="s">
        <v>121</v>
      </c>
      <c r="Z75" s="40" t="s">
        <v>8764</v>
      </c>
      <c r="AA75" s="43">
        <v>45566</v>
      </c>
      <c r="AB75" s="803" t="s">
        <v>81</v>
      </c>
      <c r="AC75" s="603" t="s">
        <v>121</v>
      </c>
      <c r="AD75" s="40"/>
    </row>
    <row r="76" spans="1:30" ht="27" hidden="1" customHeight="1" x14ac:dyDescent="0.3">
      <c r="A76" s="113" t="s">
        <v>53</v>
      </c>
      <c r="B76" s="40" t="s">
        <v>29</v>
      </c>
      <c r="C76" s="354"/>
      <c r="D76" s="40">
        <v>631</v>
      </c>
      <c r="E76" s="49" t="s">
        <v>8765</v>
      </c>
      <c r="F76" s="798" t="s">
        <v>151</v>
      </c>
      <c r="G76" s="798" t="s">
        <v>31</v>
      </c>
      <c r="H76" s="43">
        <v>45555</v>
      </c>
      <c r="I76" s="41" t="s">
        <v>255</v>
      </c>
      <c r="J76" s="41" t="str">
        <f>IFERROR(VLOOKUP(I76,Listas!$B$53:$C$188,2,0),"-")</f>
        <v>Alianza Verde</v>
      </c>
      <c r="K76" s="44" t="s">
        <v>40</v>
      </c>
      <c r="L76" s="44" t="s">
        <v>8598</v>
      </c>
      <c r="M76" s="41" t="s">
        <v>94</v>
      </c>
      <c r="N76" s="41" t="s">
        <v>121</v>
      </c>
      <c r="O76" s="803" t="s">
        <v>125</v>
      </c>
      <c r="P76" s="806"/>
      <c r="Q76" s="43"/>
      <c r="R76" s="43"/>
      <c r="S76" s="43"/>
      <c r="T76" s="43"/>
      <c r="U76" s="43"/>
      <c r="V76" s="43"/>
      <c r="W76" s="43"/>
      <c r="X76" s="43"/>
      <c r="Y76" s="43"/>
      <c r="Z76" s="40" t="s">
        <v>8766</v>
      </c>
      <c r="AA76" s="43">
        <v>45568</v>
      </c>
      <c r="AB76" s="886"/>
      <c r="AC76" s="41"/>
      <c r="AD76" s="41"/>
    </row>
    <row r="77" spans="1:30" ht="27" hidden="1" customHeight="1" x14ac:dyDescent="0.3">
      <c r="A77" s="113" t="s">
        <v>53</v>
      </c>
      <c r="B77" s="40" t="s">
        <v>29</v>
      </c>
      <c r="C77" s="354"/>
      <c r="D77" s="40">
        <v>636</v>
      </c>
      <c r="E77" s="49" t="s">
        <v>8767</v>
      </c>
      <c r="F77" s="798" t="s">
        <v>151</v>
      </c>
      <c r="G77" s="798" t="s">
        <v>31</v>
      </c>
      <c r="H77" s="43">
        <v>45558</v>
      </c>
      <c r="I77" s="41" t="s">
        <v>264</v>
      </c>
      <c r="J77" s="41" t="str">
        <f>IFERROR(VLOOKUP(I77,Listas!$B$53:$C$188,2,0),"-")</f>
        <v>Partido Nuevo Liberalismo</v>
      </c>
      <c r="K77" s="44" t="s">
        <v>33</v>
      </c>
      <c r="L77" s="44" t="s">
        <v>8597</v>
      </c>
      <c r="M77" s="41" t="s">
        <v>119</v>
      </c>
      <c r="N77" s="41" t="s">
        <v>121</v>
      </c>
      <c r="O77" s="803"/>
      <c r="P77" s="806"/>
      <c r="Q77" s="43"/>
      <c r="R77" s="43"/>
      <c r="S77" s="43"/>
      <c r="T77" s="43"/>
      <c r="U77" s="43"/>
      <c r="V77" s="43"/>
      <c r="W77" s="43"/>
      <c r="X77" s="777"/>
      <c r="Y77" s="777"/>
      <c r="Z77" s="40" t="s">
        <v>8768</v>
      </c>
      <c r="AA77" s="43">
        <v>45568</v>
      </c>
      <c r="AB77" s="886"/>
      <c r="AC77" s="779"/>
      <c r="AD77" s="41"/>
    </row>
    <row r="78" spans="1:30" ht="27" hidden="1" customHeight="1" x14ac:dyDescent="0.3">
      <c r="A78" s="113" t="s">
        <v>42</v>
      </c>
      <c r="B78" s="40" t="s">
        <v>29</v>
      </c>
      <c r="C78" s="354"/>
      <c r="D78" s="40">
        <v>524</v>
      </c>
      <c r="E78" s="49" t="s">
        <v>8769</v>
      </c>
      <c r="F78" s="798" t="s">
        <v>151</v>
      </c>
      <c r="G78" s="798" t="s">
        <v>21</v>
      </c>
      <c r="H78" s="43">
        <v>45498</v>
      </c>
      <c r="I78" s="41"/>
      <c r="J78" s="41" t="s">
        <v>324</v>
      </c>
      <c r="K78" s="44" t="s">
        <v>33</v>
      </c>
      <c r="L78" s="44" t="s">
        <v>8770</v>
      </c>
      <c r="M78" s="41" t="s">
        <v>94</v>
      </c>
      <c r="N78" s="49" t="s">
        <v>121</v>
      </c>
      <c r="O78" s="803" t="s">
        <v>117</v>
      </c>
      <c r="P78" s="806">
        <v>45505</v>
      </c>
      <c r="Q78" s="43" t="s">
        <v>2</v>
      </c>
      <c r="R78" s="43" t="s">
        <v>8771</v>
      </c>
      <c r="S78" s="49" t="s">
        <v>121</v>
      </c>
      <c r="T78" s="43"/>
      <c r="U78" s="49" t="s">
        <v>6</v>
      </c>
      <c r="V78" s="49" t="s">
        <v>121</v>
      </c>
      <c r="W78" s="49" t="s">
        <v>121</v>
      </c>
      <c r="X78" s="776" t="s">
        <v>121</v>
      </c>
      <c r="Y78" s="776" t="s">
        <v>121</v>
      </c>
      <c r="Z78" s="40" t="s">
        <v>8772</v>
      </c>
      <c r="AA78" s="43">
        <v>45576</v>
      </c>
      <c r="AB78" s="803" t="s">
        <v>87</v>
      </c>
      <c r="AC78" s="776" t="s">
        <v>121</v>
      </c>
      <c r="AD78" s="113" t="s">
        <v>8737</v>
      </c>
    </row>
    <row r="79" spans="1:30" ht="27" hidden="1" customHeight="1" x14ac:dyDescent="0.3">
      <c r="A79" s="113" t="s">
        <v>53</v>
      </c>
      <c r="B79" s="40" t="s">
        <v>29</v>
      </c>
      <c r="C79" s="354"/>
      <c r="D79" s="40">
        <v>656</v>
      </c>
      <c r="E79" s="49" t="s">
        <v>8773</v>
      </c>
      <c r="F79" s="798" t="s">
        <v>151</v>
      </c>
      <c r="G79" s="798" t="s">
        <v>31</v>
      </c>
      <c r="H79" s="43">
        <v>45573</v>
      </c>
      <c r="I79" s="41" t="s">
        <v>356</v>
      </c>
      <c r="J79" s="41" t="str">
        <f>IFERROR(VLOOKUP(I79,Listas!$B$53:$C$188,2,0),"-")</f>
        <v>Colombia Justa Libres </v>
      </c>
      <c r="K79" s="44" t="s">
        <v>33</v>
      </c>
      <c r="L79" s="44" t="s">
        <v>8770</v>
      </c>
      <c r="M79" s="41" t="s">
        <v>94</v>
      </c>
      <c r="N79" s="41"/>
      <c r="O79" s="803"/>
      <c r="P79" s="806"/>
      <c r="Q79" s="43"/>
      <c r="R79" s="43"/>
      <c r="S79" s="43"/>
      <c r="T79" s="43"/>
      <c r="U79" s="43"/>
      <c r="V79" s="43"/>
      <c r="W79" s="43"/>
      <c r="X79" s="43"/>
      <c r="Y79" s="43"/>
      <c r="Z79" s="40" t="s">
        <v>8774</v>
      </c>
      <c r="AA79" s="43">
        <v>45580</v>
      </c>
      <c r="AB79" s="886"/>
      <c r="AC79" s="41"/>
      <c r="AD79" s="41"/>
    </row>
    <row r="80" spans="1:30" ht="27" hidden="1" customHeight="1" x14ac:dyDescent="0.3">
      <c r="A80" s="113" t="s">
        <v>16</v>
      </c>
      <c r="B80" s="40" t="s">
        <v>29</v>
      </c>
      <c r="C80" s="354"/>
      <c r="D80" s="40">
        <v>599</v>
      </c>
      <c r="E80" s="49" t="s">
        <v>8775</v>
      </c>
      <c r="F80" s="798" t="s">
        <v>151</v>
      </c>
      <c r="G80" s="798" t="s">
        <v>21</v>
      </c>
      <c r="H80" s="43">
        <v>45509</v>
      </c>
      <c r="I80" s="41" t="s">
        <v>338</v>
      </c>
      <c r="J80" s="41" t="s">
        <v>8713</v>
      </c>
      <c r="K80" s="44" t="s">
        <v>33</v>
      </c>
      <c r="L80" s="44" t="s">
        <v>8776</v>
      </c>
      <c r="M80" s="41" t="s">
        <v>94</v>
      </c>
      <c r="N80" s="41" t="s">
        <v>229</v>
      </c>
      <c r="O80" s="803" t="s">
        <v>117</v>
      </c>
      <c r="P80" s="806">
        <v>45581</v>
      </c>
      <c r="Q80" s="43" t="s">
        <v>2</v>
      </c>
      <c r="R80" s="43" t="s">
        <v>1389</v>
      </c>
      <c r="S80" s="43" t="s">
        <v>1607</v>
      </c>
      <c r="T80" s="49" t="s">
        <v>121</v>
      </c>
      <c r="U80" s="49" t="s">
        <v>121</v>
      </c>
      <c r="V80" s="49" t="s">
        <v>121</v>
      </c>
      <c r="W80" s="49" t="s">
        <v>121</v>
      </c>
      <c r="X80" s="49" t="s">
        <v>121</v>
      </c>
      <c r="Y80" s="49" t="s">
        <v>121</v>
      </c>
      <c r="Z80" s="40" t="s">
        <v>8777</v>
      </c>
      <c r="AA80" s="43">
        <v>45582</v>
      </c>
      <c r="AB80" s="803" t="s">
        <v>87</v>
      </c>
      <c r="AC80" s="603" t="s">
        <v>121</v>
      </c>
      <c r="AD80" s="40"/>
    </row>
    <row r="81" spans="1:30" ht="27" hidden="1" customHeight="1" x14ac:dyDescent="0.3">
      <c r="A81" s="113" t="s">
        <v>25</v>
      </c>
      <c r="B81" s="40" t="s">
        <v>29</v>
      </c>
      <c r="C81" s="354"/>
      <c r="D81" s="40">
        <v>562</v>
      </c>
      <c r="E81" s="49" t="s">
        <v>8778</v>
      </c>
      <c r="F81" s="798" t="s">
        <v>164</v>
      </c>
      <c r="G81" s="798" t="s">
        <v>31</v>
      </c>
      <c r="H81" s="43">
        <v>45547</v>
      </c>
      <c r="I81" s="41" t="s">
        <v>336</v>
      </c>
      <c r="J81" s="41" t="s">
        <v>8713</v>
      </c>
      <c r="K81" s="44" t="s">
        <v>23</v>
      </c>
      <c r="L81" s="44" t="s">
        <v>8714</v>
      </c>
      <c r="M81" s="41" t="s">
        <v>94</v>
      </c>
      <c r="N81" s="41" t="s">
        <v>121</v>
      </c>
      <c r="O81" s="803" t="s">
        <v>72</v>
      </c>
      <c r="P81" s="806"/>
      <c r="Q81" s="43" t="s">
        <v>2</v>
      </c>
      <c r="R81" s="49" t="s">
        <v>1389</v>
      </c>
      <c r="S81" s="95" t="s">
        <v>8715</v>
      </c>
      <c r="T81" s="43"/>
      <c r="U81" s="43" t="s">
        <v>2</v>
      </c>
      <c r="V81" s="43"/>
      <c r="W81" s="43"/>
      <c r="X81" s="43"/>
      <c r="Y81" s="43"/>
      <c r="Z81" s="40" t="s">
        <v>8779</v>
      </c>
      <c r="AA81" s="43">
        <v>45583</v>
      </c>
      <c r="AB81" s="886"/>
      <c r="AC81" s="41"/>
      <c r="AD81" s="40" t="s">
        <v>3970</v>
      </c>
    </row>
    <row r="82" spans="1:30" ht="27" hidden="1" customHeight="1" x14ac:dyDescent="0.3">
      <c r="A82" s="113" t="s">
        <v>53</v>
      </c>
      <c r="B82" s="40" t="s">
        <v>29</v>
      </c>
      <c r="C82" s="354"/>
      <c r="D82" s="40">
        <v>645</v>
      </c>
      <c r="E82" s="49" t="s">
        <v>8780</v>
      </c>
      <c r="F82" s="798" t="s">
        <v>151</v>
      </c>
      <c r="G82" s="798" t="s">
        <v>31</v>
      </c>
      <c r="H82" s="43">
        <v>45553</v>
      </c>
      <c r="I82" s="41" t="s">
        <v>359</v>
      </c>
      <c r="J82" s="41" t="str">
        <f>IFERROR(VLOOKUP(I82,Listas!$B$53:$C$188,2,0),"-")</f>
        <v>Bogotá Más Fuerte </v>
      </c>
      <c r="K82" s="44" t="s">
        <v>33</v>
      </c>
      <c r="L82" s="44" t="s">
        <v>8776</v>
      </c>
      <c r="M82" s="41" t="s">
        <v>94</v>
      </c>
      <c r="N82" s="41"/>
      <c r="O82" s="803"/>
      <c r="P82" s="806"/>
      <c r="Q82" s="43"/>
      <c r="R82" s="43"/>
      <c r="S82" s="43"/>
      <c r="T82" s="43"/>
      <c r="U82" s="43"/>
      <c r="V82" s="43"/>
      <c r="W82" s="43"/>
      <c r="X82" s="43"/>
      <c r="Y82" s="43"/>
      <c r="Z82" s="40" t="s">
        <v>8781</v>
      </c>
      <c r="AA82" s="43">
        <v>45587</v>
      </c>
      <c r="AB82" s="886"/>
      <c r="AC82" s="41"/>
      <c r="AD82" s="41"/>
    </row>
    <row r="83" spans="1:30" ht="27" hidden="1" customHeight="1" x14ac:dyDescent="0.3">
      <c r="A83" s="113" t="s">
        <v>25</v>
      </c>
      <c r="B83" s="40" t="s">
        <v>29</v>
      </c>
      <c r="C83" s="354"/>
      <c r="D83" s="40">
        <v>418</v>
      </c>
      <c r="E83" s="49" t="s">
        <v>8782</v>
      </c>
      <c r="F83" s="798" t="s">
        <v>164</v>
      </c>
      <c r="G83" s="798" t="s">
        <v>31</v>
      </c>
      <c r="H83" s="43">
        <v>45548</v>
      </c>
      <c r="I83" s="41" t="s">
        <v>359</v>
      </c>
      <c r="J83" s="41" t="s">
        <v>2884</v>
      </c>
      <c r="K83" s="44" t="s">
        <v>23</v>
      </c>
      <c r="L83" s="44" t="s">
        <v>8783</v>
      </c>
      <c r="M83" s="41" t="s">
        <v>119</v>
      </c>
      <c r="N83" s="41" t="s">
        <v>4616</v>
      </c>
      <c r="O83" s="803" t="s">
        <v>77</v>
      </c>
      <c r="P83" s="806"/>
      <c r="Q83" s="43" t="s">
        <v>2</v>
      </c>
      <c r="R83" s="49" t="s">
        <v>1927</v>
      </c>
      <c r="S83" s="43"/>
      <c r="T83" s="43"/>
      <c r="U83" s="43" t="s">
        <v>2</v>
      </c>
      <c r="V83" s="43"/>
      <c r="W83" s="43"/>
      <c r="X83" s="43"/>
      <c r="Y83" s="43"/>
      <c r="Z83" s="40" t="s">
        <v>8784</v>
      </c>
      <c r="AA83" s="43">
        <v>45590</v>
      </c>
      <c r="AB83" s="886"/>
      <c r="AC83" s="41"/>
      <c r="AD83" s="40" t="s">
        <v>8785</v>
      </c>
    </row>
    <row r="84" spans="1:30" ht="27" hidden="1" customHeight="1" x14ac:dyDescent="0.3">
      <c r="A84" s="113" t="s">
        <v>25</v>
      </c>
      <c r="B84" s="40" t="s">
        <v>29</v>
      </c>
      <c r="C84" s="354"/>
      <c r="D84" s="40">
        <v>419</v>
      </c>
      <c r="E84" s="49" t="s">
        <v>8786</v>
      </c>
      <c r="F84" s="798" t="s">
        <v>164</v>
      </c>
      <c r="G84" s="798" t="s">
        <v>31</v>
      </c>
      <c r="H84" s="43">
        <v>45548</v>
      </c>
      <c r="I84" s="41" t="s">
        <v>359</v>
      </c>
      <c r="J84" s="41" t="s">
        <v>2884</v>
      </c>
      <c r="K84" s="44" t="s">
        <v>23</v>
      </c>
      <c r="L84" s="44" t="s">
        <v>8783</v>
      </c>
      <c r="M84" s="41" t="s">
        <v>119</v>
      </c>
      <c r="N84" s="41" t="s">
        <v>4616</v>
      </c>
      <c r="O84" s="803" t="s">
        <v>77</v>
      </c>
      <c r="P84" s="806"/>
      <c r="Q84" s="43" t="s">
        <v>2</v>
      </c>
      <c r="R84" s="49" t="s">
        <v>1927</v>
      </c>
      <c r="S84" s="43"/>
      <c r="T84" s="43"/>
      <c r="U84" s="43" t="s">
        <v>2</v>
      </c>
      <c r="V84" s="43"/>
      <c r="W84" s="43"/>
      <c r="X84" s="43"/>
      <c r="Y84" s="43"/>
      <c r="Z84" s="40" t="s">
        <v>8784</v>
      </c>
      <c r="AA84" s="43">
        <v>45590</v>
      </c>
      <c r="AB84" s="886"/>
      <c r="AC84" s="41"/>
      <c r="AD84" s="40" t="s">
        <v>8785</v>
      </c>
    </row>
    <row r="85" spans="1:30" ht="27" hidden="1" customHeight="1" x14ac:dyDescent="0.3">
      <c r="A85" s="113" t="s">
        <v>25</v>
      </c>
      <c r="B85" s="40" t="s">
        <v>29</v>
      </c>
      <c r="C85" s="354"/>
      <c r="D85" s="40">
        <v>497</v>
      </c>
      <c r="E85" s="49" t="s">
        <v>8782</v>
      </c>
      <c r="F85" s="798" t="s">
        <v>164</v>
      </c>
      <c r="G85" s="798" t="s">
        <v>31</v>
      </c>
      <c r="H85" s="43">
        <v>45548</v>
      </c>
      <c r="I85" s="41" t="s">
        <v>359</v>
      </c>
      <c r="J85" s="41" t="s">
        <v>2884</v>
      </c>
      <c r="K85" s="44" t="s">
        <v>23</v>
      </c>
      <c r="L85" s="44" t="s">
        <v>8783</v>
      </c>
      <c r="M85" s="41" t="s">
        <v>119</v>
      </c>
      <c r="N85" s="41" t="s">
        <v>4616</v>
      </c>
      <c r="O85" s="803" t="s">
        <v>77</v>
      </c>
      <c r="P85" s="806"/>
      <c r="Q85" s="43" t="s">
        <v>2</v>
      </c>
      <c r="R85" s="49" t="s">
        <v>1927</v>
      </c>
      <c r="S85" s="43"/>
      <c r="T85" s="43"/>
      <c r="U85" s="43" t="s">
        <v>2</v>
      </c>
      <c r="V85" s="43"/>
      <c r="W85" s="43"/>
      <c r="X85" s="43"/>
      <c r="Y85" s="43"/>
      <c r="Z85" s="40" t="s">
        <v>8784</v>
      </c>
      <c r="AA85" s="43">
        <v>45590</v>
      </c>
      <c r="AB85" s="886"/>
      <c r="AC85" s="41"/>
      <c r="AD85" s="40" t="s">
        <v>8785</v>
      </c>
    </row>
    <row r="86" spans="1:30" ht="27" hidden="1" customHeight="1" x14ac:dyDescent="0.3">
      <c r="A86" s="113" t="s">
        <v>25</v>
      </c>
      <c r="B86" s="40" t="s">
        <v>29</v>
      </c>
      <c r="C86" s="354"/>
      <c r="D86" s="40">
        <v>575</v>
      </c>
      <c r="E86" s="49" t="s">
        <v>8782</v>
      </c>
      <c r="F86" s="798" t="s">
        <v>164</v>
      </c>
      <c r="G86" s="798" t="s">
        <v>31</v>
      </c>
      <c r="H86" s="43">
        <v>45548</v>
      </c>
      <c r="I86" s="41" t="s">
        <v>359</v>
      </c>
      <c r="J86" s="41" t="s">
        <v>2884</v>
      </c>
      <c r="K86" s="44" t="s">
        <v>23</v>
      </c>
      <c r="L86" s="44" t="s">
        <v>8783</v>
      </c>
      <c r="M86" s="41" t="s">
        <v>119</v>
      </c>
      <c r="N86" s="41" t="s">
        <v>4616</v>
      </c>
      <c r="O86" s="803" t="s">
        <v>77</v>
      </c>
      <c r="P86" s="806"/>
      <c r="Q86" s="43" t="s">
        <v>2</v>
      </c>
      <c r="R86" s="49" t="s">
        <v>1927</v>
      </c>
      <c r="S86" s="43"/>
      <c r="T86" s="43"/>
      <c r="U86" s="43" t="s">
        <v>2</v>
      </c>
      <c r="V86" s="43"/>
      <c r="W86" s="43"/>
      <c r="X86" s="43"/>
      <c r="Y86" s="43"/>
      <c r="Z86" s="40" t="s">
        <v>8784</v>
      </c>
      <c r="AA86" s="43">
        <v>45590</v>
      </c>
      <c r="AB86" s="886"/>
      <c r="AC86" s="41"/>
      <c r="AD86" s="40" t="s">
        <v>8785</v>
      </c>
    </row>
    <row r="87" spans="1:30" ht="27" hidden="1" customHeight="1" x14ac:dyDescent="0.3">
      <c r="A87" s="113" t="s">
        <v>16</v>
      </c>
      <c r="B87" s="40" t="s">
        <v>29</v>
      </c>
      <c r="C87" s="354"/>
      <c r="D87" s="40">
        <v>648</v>
      </c>
      <c r="E87" s="49" t="s">
        <v>8787</v>
      </c>
      <c r="F87" s="798" t="s">
        <v>151</v>
      </c>
      <c r="G87" s="798" t="s">
        <v>21</v>
      </c>
      <c r="H87" s="43">
        <v>45573</v>
      </c>
      <c r="I87" s="41" t="s">
        <v>327</v>
      </c>
      <c r="J87" s="41" t="str">
        <f>IFERROR(VLOOKUP(I87,Listas!$B$53:$C$188,2,0),"-")</f>
        <v>Partido Liberal Colombiano</v>
      </c>
      <c r="K87" s="44" t="s">
        <v>33</v>
      </c>
      <c r="L87" s="44" t="s">
        <v>8788</v>
      </c>
      <c r="M87" s="41" t="s">
        <v>94</v>
      </c>
      <c r="N87" s="41" t="s">
        <v>121</v>
      </c>
      <c r="O87" s="803" t="s">
        <v>72</v>
      </c>
      <c r="P87" s="806">
        <v>45580</v>
      </c>
      <c r="Q87" s="43" t="s">
        <v>2</v>
      </c>
      <c r="R87" s="43" t="s">
        <v>1389</v>
      </c>
      <c r="S87" s="43" t="s">
        <v>1607</v>
      </c>
      <c r="T87" s="49" t="s">
        <v>121</v>
      </c>
      <c r="U87" s="49" t="s">
        <v>121</v>
      </c>
      <c r="V87" s="49" t="s">
        <v>121</v>
      </c>
      <c r="W87" s="49" t="s">
        <v>121</v>
      </c>
      <c r="X87" s="49" t="s">
        <v>121</v>
      </c>
      <c r="Y87" s="49" t="s">
        <v>121</v>
      </c>
      <c r="Z87" s="40" t="s">
        <v>8789</v>
      </c>
      <c r="AA87" s="43">
        <v>45590</v>
      </c>
      <c r="AB87" s="803" t="s">
        <v>81</v>
      </c>
      <c r="AC87" s="603" t="s">
        <v>121</v>
      </c>
      <c r="AD87" s="41"/>
    </row>
    <row r="88" spans="1:30" ht="27" hidden="1" customHeight="1" x14ac:dyDescent="0.3">
      <c r="A88" s="113" t="s">
        <v>42</v>
      </c>
      <c r="B88" s="598" t="s">
        <v>29</v>
      </c>
      <c r="C88" s="354">
        <v>45601</v>
      </c>
      <c r="D88" s="40">
        <v>754</v>
      </c>
      <c r="E88" s="49" t="s">
        <v>8790</v>
      </c>
      <c r="F88" s="798" t="s">
        <v>151</v>
      </c>
      <c r="G88" s="798" t="s">
        <v>31</v>
      </c>
      <c r="H88" s="43">
        <v>45588</v>
      </c>
      <c r="I88" s="41" t="s">
        <v>308</v>
      </c>
      <c r="J88" s="41" t="str">
        <f>IFERROR(VLOOKUP(I88,Listas!$B$53:$C$188,2,0),"-")</f>
        <v>Centro Democrático</v>
      </c>
      <c r="K88" s="44" t="s">
        <v>33</v>
      </c>
      <c r="L88" s="44" t="s">
        <v>8791</v>
      </c>
      <c r="M88" s="41" t="s">
        <v>94</v>
      </c>
      <c r="N88" s="49" t="s">
        <v>121</v>
      </c>
      <c r="O88" s="803" t="s">
        <v>72</v>
      </c>
      <c r="P88" s="806">
        <v>45594</v>
      </c>
      <c r="Q88" s="43" t="s">
        <v>2</v>
      </c>
      <c r="R88" s="43" t="s">
        <v>8792</v>
      </c>
      <c r="S88" s="49" t="s">
        <v>121</v>
      </c>
      <c r="T88" s="43"/>
      <c r="U88" s="49" t="s">
        <v>6</v>
      </c>
      <c r="V88" s="49" t="s">
        <v>121</v>
      </c>
      <c r="W88" s="49" t="s">
        <v>121</v>
      </c>
      <c r="X88" s="776" t="s">
        <v>121</v>
      </c>
      <c r="Y88" s="776" t="s">
        <v>121</v>
      </c>
      <c r="Z88" s="40" t="s">
        <v>8793</v>
      </c>
      <c r="AA88" s="43">
        <v>45609</v>
      </c>
      <c r="AB88" s="803" t="s">
        <v>93</v>
      </c>
      <c r="AC88" s="776" t="s">
        <v>121</v>
      </c>
      <c r="AD88" s="779" t="s">
        <v>6352</v>
      </c>
    </row>
    <row r="89" spans="1:30" ht="27" hidden="1" customHeight="1" x14ac:dyDescent="0.3">
      <c r="A89" s="113" t="s">
        <v>42</v>
      </c>
      <c r="B89" s="598" t="s">
        <v>29</v>
      </c>
      <c r="C89" s="354"/>
      <c r="D89" s="40">
        <v>677</v>
      </c>
      <c r="E89" s="49" t="s">
        <v>8794</v>
      </c>
      <c r="F89" s="798" t="s">
        <v>151</v>
      </c>
      <c r="G89" s="798" t="s">
        <v>21</v>
      </c>
      <c r="H89" s="43">
        <v>45574</v>
      </c>
      <c r="I89" s="41" t="s">
        <v>313</v>
      </c>
      <c r="J89" s="41" t="str">
        <f>IFERROR(VLOOKUP(I89,Listas!$B$53:$C$188,2,0),"-")</f>
        <v>Centro Democrático</v>
      </c>
      <c r="K89" s="44" t="s">
        <v>33</v>
      </c>
      <c r="L89" s="44" t="s">
        <v>8795</v>
      </c>
      <c r="M89" s="41" t="s">
        <v>94</v>
      </c>
      <c r="N89" s="49" t="s">
        <v>121</v>
      </c>
      <c r="O89" s="803" t="s">
        <v>72</v>
      </c>
      <c r="P89" s="806">
        <v>45638</v>
      </c>
      <c r="Q89" s="43" t="s">
        <v>2</v>
      </c>
      <c r="R89" s="43" t="s">
        <v>1389</v>
      </c>
      <c r="S89" s="49" t="s">
        <v>121</v>
      </c>
      <c r="T89" s="43"/>
      <c r="U89" s="49" t="s">
        <v>6</v>
      </c>
      <c r="V89" s="49" t="s">
        <v>121</v>
      </c>
      <c r="W89" s="49" t="s">
        <v>121</v>
      </c>
      <c r="X89" s="776" t="s">
        <v>121</v>
      </c>
      <c r="Y89" s="776" t="s">
        <v>121</v>
      </c>
      <c r="Z89" s="40" t="s">
        <v>8796</v>
      </c>
      <c r="AA89" s="43">
        <v>45610</v>
      </c>
      <c r="AB89" s="803" t="s">
        <v>93</v>
      </c>
      <c r="AC89" s="776" t="s">
        <v>121</v>
      </c>
      <c r="AD89" s="41" t="s">
        <v>8797</v>
      </c>
    </row>
    <row r="90" spans="1:30" ht="27" hidden="1" customHeight="1" x14ac:dyDescent="0.3">
      <c r="A90" s="113" t="s">
        <v>25</v>
      </c>
      <c r="B90" s="40" t="s">
        <v>29</v>
      </c>
      <c r="C90" s="354"/>
      <c r="D90" s="40">
        <v>665</v>
      </c>
      <c r="E90" s="49" t="s">
        <v>8798</v>
      </c>
      <c r="F90" s="798" t="s">
        <v>151</v>
      </c>
      <c r="G90" s="798" t="s">
        <v>31</v>
      </c>
      <c r="H90" s="43">
        <v>45573</v>
      </c>
      <c r="I90" s="41" t="s">
        <v>356</v>
      </c>
      <c r="J90" s="41" t="str">
        <f>IFERROR(VLOOKUP(I90,Listas!$B$53:$C$188,2,0),"-")</f>
        <v>Colombia Justa Libres </v>
      </c>
      <c r="K90" s="44" t="s">
        <v>33</v>
      </c>
      <c r="L90" s="44" t="s">
        <v>8734</v>
      </c>
      <c r="M90" s="41" t="s">
        <v>113</v>
      </c>
      <c r="N90" s="41" t="s">
        <v>121</v>
      </c>
      <c r="O90" s="803" t="s">
        <v>84</v>
      </c>
      <c r="P90" s="806">
        <v>45580</v>
      </c>
      <c r="Q90" s="43" t="s">
        <v>2</v>
      </c>
      <c r="R90" s="49" t="s">
        <v>1389</v>
      </c>
      <c r="S90" s="43"/>
      <c r="T90" s="43"/>
      <c r="U90" s="43" t="s">
        <v>6</v>
      </c>
      <c r="V90" s="43"/>
      <c r="W90" s="43"/>
      <c r="X90" s="777"/>
      <c r="Y90" s="777"/>
      <c r="Z90" s="40" t="s">
        <v>8799</v>
      </c>
      <c r="AA90" s="43">
        <v>45614</v>
      </c>
      <c r="AB90" s="886"/>
      <c r="AC90" s="779"/>
      <c r="AD90" s="776"/>
    </row>
    <row r="91" spans="1:30" ht="27" hidden="1" customHeight="1" x14ac:dyDescent="0.3">
      <c r="A91" s="113" t="s">
        <v>42</v>
      </c>
      <c r="B91" s="598" t="s">
        <v>86</v>
      </c>
      <c r="C91" s="354">
        <v>45615</v>
      </c>
      <c r="D91" s="40">
        <v>807</v>
      </c>
      <c r="E91" s="49" t="s">
        <v>8800</v>
      </c>
      <c r="F91" s="798" t="s">
        <v>151</v>
      </c>
      <c r="G91" s="798" t="s">
        <v>31</v>
      </c>
      <c r="H91" s="43">
        <v>45602</v>
      </c>
      <c r="I91" s="41" t="s">
        <v>263</v>
      </c>
      <c r="J91" s="41" t="str">
        <f>IFERROR(VLOOKUP(I91,Listas!$B$53:$C$188,2,0),"-")</f>
        <v>Alianza Verde</v>
      </c>
      <c r="K91" s="44" t="s">
        <v>40</v>
      </c>
      <c r="L91" s="44" t="s">
        <v>8801</v>
      </c>
      <c r="M91" s="41" t="s">
        <v>94</v>
      </c>
      <c r="N91" s="49" t="s">
        <v>121</v>
      </c>
      <c r="O91" s="803" t="s">
        <v>125</v>
      </c>
      <c r="P91" s="806">
        <v>45609</v>
      </c>
      <c r="Q91" s="43" t="s">
        <v>6</v>
      </c>
      <c r="R91" s="43" t="s">
        <v>1495</v>
      </c>
      <c r="S91" s="43" t="s">
        <v>1607</v>
      </c>
      <c r="T91" s="43" t="s">
        <v>8802</v>
      </c>
      <c r="U91" s="49" t="s">
        <v>6</v>
      </c>
      <c r="V91" s="49" t="s">
        <v>121</v>
      </c>
      <c r="W91" s="49" t="s">
        <v>121</v>
      </c>
      <c r="X91" s="776" t="s">
        <v>121</v>
      </c>
      <c r="Y91" s="776" t="s">
        <v>121</v>
      </c>
      <c r="Z91" s="598" t="s">
        <v>8803</v>
      </c>
      <c r="AA91" s="43">
        <v>45614</v>
      </c>
      <c r="AB91" s="803" t="s">
        <v>93</v>
      </c>
      <c r="AC91" s="776" t="s">
        <v>121</v>
      </c>
      <c r="AD91" s="41" t="s">
        <v>8804</v>
      </c>
    </row>
    <row r="92" spans="1:30" ht="27" hidden="1" customHeight="1" x14ac:dyDescent="0.3">
      <c r="A92" s="113" t="s">
        <v>42</v>
      </c>
      <c r="B92" s="598" t="s">
        <v>86</v>
      </c>
      <c r="C92" s="354">
        <v>45617</v>
      </c>
      <c r="D92" s="40">
        <v>822</v>
      </c>
      <c r="E92" s="49" t="s">
        <v>8805</v>
      </c>
      <c r="F92" s="798" t="s">
        <v>151</v>
      </c>
      <c r="G92" s="798" t="s">
        <v>31</v>
      </c>
      <c r="H92" s="43">
        <v>45604</v>
      </c>
      <c r="I92" s="41" t="s">
        <v>288</v>
      </c>
      <c r="J92" s="41" t="str">
        <f>IFERROR(VLOOKUP(I92,Listas!$B$53:$C$188,2,0),"-")</f>
        <v>Pacto Histórico</v>
      </c>
      <c r="K92" s="44" t="s">
        <v>40</v>
      </c>
      <c r="L92" s="44" t="s">
        <v>8667</v>
      </c>
      <c r="M92" s="41" t="s">
        <v>116</v>
      </c>
      <c r="N92" s="41" t="s">
        <v>121</v>
      </c>
      <c r="O92" s="803" t="s">
        <v>125</v>
      </c>
      <c r="P92" s="806">
        <v>45611</v>
      </c>
      <c r="Q92" s="43" t="s">
        <v>6</v>
      </c>
      <c r="R92" s="43" t="s">
        <v>1495</v>
      </c>
      <c r="S92" s="49" t="s">
        <v>121</v>
      </c>
      <c r="T92" s="43"/>
      <c r="U92" s="49" t="s">
        <v>6</v>
      </c>
      <c r="V92" s="49" t="s">
        <v>121</v>
      </c>
      <c r="W92" s="49" t="s">
        <v>121</v>
      </c>
      <c r="X92" s="776" t="s">
        <v>121</v>
      </c>
      <c r="Y92" s="776" t="s">
        <v>121</v>
      </c>
      <c r="Z92" s="598" t="s">
        <v>8806</v>
      </c>
      <c r="AA92" s="43">
        <v>45614</v>
      </c>
      <c r="AB92" s="803" t="s">
        <v>93</v>
      </c>
      <c r="AC92" s="776" t="s">
        <v>121</v>
      </c>
      <c r="AD92" s="41" t="s">
        <v>6413</v>
      </c>
    </row>
    <row r="93" spans="1:30" ht="27" hidden="1" customHeight="1" x14ac:dyDescent="0.3">
      <c r="A93" s="113" t="s">
        <v>16</v>
      </c>
      <c r="B93" s="598" t="s">
        <v>29</v>
      </c>
      <c r="C93" s="354">
        <v>45603</v>
      </c>
      <c r="D93" s="40">
        <v>741</v>
      </c>
      <c r="E93" s="49" t="s">
        <v>8807</v>
      </c>
      <c r="F93" s="798" t="s">
        <v>151</v>
      </c>
      <c r="G93" s="798" t="s">
        <v>31</v>
      </c>
      <c r="H93" s="43">
        <v>45590</v>
      </c>
      <c r="I93" s="41" t="s">
        <v>308</v>
      </c>
      <c r="J93" s="41" t="str">
        <f>IFERROR(VLOOKUP(I93,Listas!$B$53:$C$188,2,0),"-")</f>
        <v>Centro Democrático</v>
      </c>
      <c r="K93" s="44" t="s">
        <v>33</v>
      </c>
      <c r="L93" s="44" t="s">
        <v>8703</v>
      </c>
      <c r="M93" s="41" t="s">
        <v>88</v>
      </c>
      <c r="N93" s="41" t="s">
        <v>121</v>
      </c>
      <c r="O93" s="803" t="s">
        <v>120</v>
      </c>
      <c r="P93" s="806">
        <v>45596</v>
      </c>
      <c r="Q93" s="43" t="s">
        <v>2</v>
      </c>
      <c r="R93" s="49" t="s">
        <v>1495</v>
      </c>
      <c r="S93" s="43" t="s">
        <v>8808</v>
      </c>
      <c r="T93" s="49" t="s">
        <v>121</v>
      </c>
      <c r="U93" s="49" t="s">
        <v>121</v>
      </c>
      <c r="V93" s="49" t="s">
        <v>121</v>
      </c>
      <c r="W93" s="49" t="s">
        <v>121</v>
      </c>
      <c r="X93" s="49" t="s">
        <v>121</v>
      </c>
      <c r="Y93" s="49" t="s">
        <v>121</v>
      </c>
      <c r="Z93" s="40" t="s">
        <v>8809</v>
      </c>
      <c r="AA93" s="43">
        <v>45615</v>
      </c>
      <c r="AB93" s="803" t="s">
        <v>87</v>
      </c>
      <c r="AC93" s="41"/>
      <c r="AD93" s="41" t="s">
        <v>8810</v>
      </c>
    </row>
    <row r="94" spans="1:30" ht="27" hidden="1" customHeight="1" x14ac:dyDescent="0.3">
      <c r="A94" s="113" t="s">
        <v>16</v>
      </c>
      <c r="B94" s="598" t="s">
        <v>29</v>
      </c>
      <c r="C94" s="354">
        <v>45611</v>
      </c>
      <c r="D94" s="40">
        <v>792</v>
      </c>
      <c r="E94" s="49" t="s">
        <v>8811</v>
      </c>
      <c r="F94" s="798" t="s">
        <v>151</v>
      </c>
      <c r="G94" s="798" t="s">
        <v>31</v>
      </c>
      <c r="H94" s="43">
        <v>45597</v>
      </c>
      <c r="I94" s="41" t="s">
        <v>263</v>
      </c>
      <c r="J94" s="41" t="str">
        <f>IFERROR(VLOOKUP(I94,Listas!$B$53:$C$188,2,0),"-")</f>
        <v>Alianza Verde</v>
      </c>
      <c r="K94" s="44" t="s">
        <v>33</v>
      </c>
      <c r="L94" s="44" t="s">
        <v>8812</v>
      </c>
      <c r="M94" s="41" t="s">
        <v>94</v>
      </c>
      <c r="N94" s="41" t="s">
        <v>121</v>
      </c>
      <c r="O94" s="803" t="s">
        <v>72</v>
      </c>
      <c r="P94" s="806">
        <v>45604</v>
      </c>
      <c r="Q94" s="43" t="s">
        <v>2</v>
      </c>
      <c r="R94" s="43" t="s">
        <v>1389</v>
      </c>
      <c r="S94" s="43" t="s">
        <v>8813</v>
      </c>
      <c r="T94" s="49" t="s">
        <v>121</v>
      </c>
      <c r="U94" s="49" t="s">
        <v>121</v>
      </c>
      <c r="V94" s="49" t="s">
        <v>121</v>
      </c>
      <c r="W94" s="49" t="s">
        <v>121</v>
      </c>
      <c r="X94" s="49" t="s">
        <v>121</v>
      </c>
      <c r="Y94" s="49" t="s">
        <v>121</v>
      </c>
      <c r="Z94" s="598" t="s">
        <v>8814</v>
      </c>
      <c r="AA94" s="43">
        <v>45618</v>
      </c>
      <c r="AB94" s="803" t="s">
        <v>81</v>
      </c>
      <c r="AC94" s="41"/>
      <c r="AD94" s="44" t="s">
        <v>8815</v>
      </c>
    </row>
    <row r="95" spans="1:30" ht="27" hidden="1" customHeight="1" x14ac:dyDescent="0.3">
      <c r="A95" s="113" t="s">
        <v>47</v>
      </c>
      <c r="B95" s="598" t="s">
        <v>29</v>
      </c>
      <c r="C95" s="354"/>
      <c r="D95" s="40">
        <v>690</v>
      </c>
      <c r="E95" s="49" t="s">
        <v>8816</v>
      </c>
      <c r="F95" s="798" t="s">
        <v>151</v>
      </c>
      <c r="G95" s="798" t="s">
        <v>31</v>
      </c>
      <c r="H95" s="43">
        <v>45589</v>
      </c>
      <c r="I95" s="41" t="s">
        <v>294</v>
      </c>
      <c r="J95" s="41" t="str">
        <f>IFERROR(VLOOKUP(I95,Listas!$B$53:$C$188,2,0),"-")</f>
        <v>Pacto Histórico</v>
      </c>
      <c r="K95" s="44" t="s">
        <v>40</v>
      </c>
      <c r="L95" s="44" t="s">
        <v>8739</v>
      </c>
      <c r="M95" s="41" t="s">
        <v>119</v>
      </c>
      <c r="N95" s="41" t="s">
        <v>2987</v>
      </c>
      <c r="O95" s="803" t="s">
        <v>106</v>
      </c>
      <c r="P95" s="806"/>
      <c r="Q95" s="43" t="s">
        <v>6</v>
      </c>
      <c r="R95" s="44" t="s">
        <v>1389</v>
      </c>
      <c r="S95" s="44" t="s">
        <v>121</v>
      </c>
      <c r="T95" s="43"/>
      <c r="U95" s="43" t="s">
        <v>2</v>
      </c>
      <c r="V95" s="43">
        <v>45629</v>
      </c>
      <c r="W95" s="43" t="s">
        <v>8817</v>
      </c>
      <c r="X95" s="777" t="s">
        <v>8818</v>
      </c>
      <c r="Y95" s="777" t="s">
        <v>8819</v>
      </c>
      <c r="Z95" s="40" t="s">
        <v>8820</v>
      </c>
      <c r="AA95" s="43">
        <v>45621</v>
      </c>
      <c r="AB95" s="886"/>
      <c r="AC95" s="779"/>
      <c r="AD95" s="41" t="s">
        <v>8821</v>
      </c>
    </row>
    <row r="96" spans="1:30" ht="27" hidden="1" customHeight="1" x14ac:dyDescent="0.3">
      <c r="A96" s="614" t="s">
        <v>60</v>
      </c>
      <c r="B96" s="614" t="s">
        <v>86</v>
      </c>
      <c r="C96" s="354">
        <v>45603</v>
      </c>
      <c r="D96" s="40">
        <v>768</v>
      </c>
      <c r="E96" s="49" t="s">
        <v>8822</v>
      </c>
      <c r="F96" s="798" t="s">
        <v>151</v>
      </c>
      <c r="G96" s="798" t="s">
        <v>31</v>
      </c>
      <c r="H96" s="43">
        <v>45590</v>
      </c>
      <c r="I96" s="41" t="s">
        <v>359</v>
      </c>
      <c r="J96" s="41" t="str">
        <f>IFERROR(VLOOKUP(I96,Listas!$B$53:$C$188,2,0),"-")</f>
        <v>Bogotá Más Fuerte </v>
      </c>
      <c r="K96" s="44" t="s">
        <v>33</v>
      </c>
      <c r="L96" s="44" t="s">
        <v>8823</v>
      </c>
      <c r="M96" s="41" t="s">
        <v>88</v>
      </c>
      <c r="N96" s="41" t="s">
        <v>121</v>
      </c>
      <c r="O96" s="803" t="s">
        <v>101</v>
      </c>
      <c r="P96" s="806">
        <v>45596</v>
      </c>
      <c r="Q96" s="43" t="s">
        <v>6</v>
      </c>
      <c r="R96" s="564" t="s">
        <v>8824</v>
      </c>
      <c r="S96" s="43" t="s">
        <v>1760</v>
      </c>
      <c r="T96" s="43"/>
      <c r="U96" s="43" t="s">
        <v>6</v>
      </c>
      <c r="V96" s="43" t="s">
        <v>8825</v>
      </c>
      <c r="W96" s="43" t="s">
        <v>8825</v>
      </c>
      <c r="X96" s="43" t="s">
        <v>8825</v>
      </c>
      <c r="Y96" s="43" t="s">
        <v>8825</v>
      </c>
      <c r="Z96" s="40" t="s">
        <v>8826</v>
      </c>
      <c r="AA96" s="43">
        <v>45621</v>
      </c>
      <c r="AB96" s="809" t="s">
        <v>365</v>
      </c>
      <c r="AC96" s="602" t="s">
        <v>8825</v>
      </c>
      <c r="AD96" s="41" t="s">
        <v>8827</v>
      </c>
    </row>
    <row r="97" spans="1:30" ht="27" hidden="1" customHeight="1" x14ac:dyDescent="0.3">
      <c r="A97" s="113" t="s">
        <v>42</v>
      </c>
      <c r="B97" s="598" t="s">
        <v>29</v>
      </c>
      <c r="C97" s="354">
        <v>45611</v>
      </c>
      <c r="D97" s="40">
        <v>812</v>
      </c>
      <c r="E97" s="49" t="s">
        <v>8828</v>
      </c>
      <c r="F97" s="798" t="s">
        <v>151</v>
      </c>
      <c r="G97" s="798" t="s">
        <v>21</v>
      </c>
      <c r="H97" s="43">
        <v>45597</v>
      </c>
      <c r="I97" s="41" t="s">
        <v>255</v>
      </c>
      <c r="J97" s="41" t="str">
        <f>IFERROR(VLOOKUP(I97,Listas!$B$53:$C$188,2,0),"-")</f>
        <v>Alianza Verde</v>
      </c>
      <c r="K97" s="44" t="s">
        <v>33</v>
      </c>
      <c r="L97" s="44" t="s">
        <v>8829</v>
      </c>
      <c r="M97" s="41" t="s">
        <v>94</v>
      </c>
      <c r="N97" s="49" t="s">
        <v>121</v>
      </c>
      <c r="O97" s="803" t="s">
        <v>72</v>
      </c>
      <c r="P97" s="806">
        <v>45604</v>
      </c>
      <c r="Q97" s="43" t="s">
        <v>2</v>
      </c>
      <c r="R97" s="43" t="s">
        <v>1389</v>
      </c>
      <c r="S97" s="43" t="s">
        <v>163</v>
      </c>
      <c r="T97" s="43"/>
      <c r="U97" s="49" t="s">
        <v>6</v>
      </c>
      <c r="V97" s="49" t="s">
        <v>121</v>
      </c>
      <c r="W97" s="49" t="s">
        <v>121</v>
      </c>
      <c r="X97" s="776" t="s">
        <v>121</v>
      </c>
      <c r="Y97" s="776" t="s">
        <v>121</v>
      </c>
      <c r="Z97" s="40" t="s">
        <v>8830</v>
      </c>
      <c r="AA97" s="43">
        <v>45621</v>
      </c>
      <c r="AB97" s="803" t="s">
        <v>93</v>
      </c>
      <c r="AC97" s="776" t="s">
        <v>121</v>
      </c>
      <c r="AD97" s="41" t="s">
        <v>8827</v>
      </c>
    </row>
    <row r="98" spans="1:30" ht="27" hidden="1" customHeight="1" x14ac:dyDescent="0.3">
      <c r="A98" s="614" t="s">
        <v>60</v>
      </c>
      <c r="B98" s="598" t="s">
        <v>29</v>
      </c>
      <c r="C98" s="354">
        <v>45601</v>
      </c>
      <c r="D98" s="40">
        <v>749</v>
      </c>
      <c r="E98" s="49" t="s">
        <v>8831</v>
      </c>
      <c r="F98" s="798" t="s">
        <v>151</v>
      </c>
      <c r="G98" s="798" t="s">
        <v>31</v>
      </c>
      <c r="H98" s="43">
        <v>45588</v>
      </c>
      <c r="I98" s="41" t="s">
        <v>308</v>
      </c>
      <c r="J98" s="41" t="str">
        <f>IFERROR(VLOOKUP(I98,Listas!$B$53:$C$188,2,0),"-")</f>
        <v>Centro Democrático</v>
      </c>
      <c r="K98" s="44" t="s">
        <v>33</v>
      </c>
      <c r="L98" s="45" t="s">
        <v>8652</v>
      </c>
      <c r="M98" s="41" t="s">
        <v>88</v>
      </c>
      <c r="N98" s="41" t="s">
        <v>121</v>
      </c>
      <c r="O98" s="803" t="s">
        <v>96</v>
      </c>
      <c r="P98" s="806">
        <v>45594</v>
      </c>
      <c r="Q98" s="43" t="s">
        <v>2</v>
      </c>
      <c r="R98" s="564" t="s">
        <v>8832</v>
      </c>
      <c r="S98" s="43" t="s">
        <v>8825</v>
      </c>
      <c r="T98" s="43" t="s">
        <v>8825</v>
      </c>
      <c r="U98" s="43" t="s">
        <v>6</v>
      </c>
      <c r="V98" s="43" t="s">
        <v>8825</v>
      </c>
      <c r="W98" s="43" t="s">
        <v>8825</v>
      </c>
      <c r="X98" s="777" t="s">
        <v>8825</v>
      </c>
      <c r="Y98" s="777" t="s">
        <v>8825</v>
      </c>
      <c r="Z98" s="40" t="s">
        <v>8833</v>
      </c>
      <c r="AA98" s="43">
        <v>45623</v>
      </c>
      <c r="AB98" s="803" t="s">
        <v>93</v>
      </c>
      <c r="AC98" s="775" t="s">
        <v>8825</v>
      </c>
      <c r="AD98" s="41" t="s">
        <v>8834</v>
      </c>
    </row>
    <row r="99" spans="1:30" ht="27" hidden="1" customHeight="1" x14ac:dyDescent="0.3">
      <c r="A99" s="605" t="s">
        <v>42</v>
      </c>
      <c r="B99" s="598" t="s">
        <v>29</v>
      </c>
      <c r="C99" s="354">
        <v>45603</v>
      </c>
      <c r="D99" s="40">
        <v>734</v>
      </c>
      <c r="E99" s="49" t="s">
        <v>8835</v>
      </c>
      <c r="F99" s="798" t="s">
        <v>151</v>
      </c>
      <c r="G99" s="798" t="s">
        <v>31</v>
      </c>
      <c r="H99" s="43">
        <v>45590</v>
      </c>
      <c r="I99" s="41" t="s">
        <v>308</v>
      </c>
      <c r="J99" s="41" t="str">
        <f>IFERROR(VLOOKUP(I99,Listas!$B$53:$C$188,2,0),"-")</f>
        <v>Centro Democrático</v>
      </c>
      <c r="K99" s="44" t="s">
        <v>33</v>
      </c>
      <c r="L99" s="44" t="s">
        <v>8591</v>
      </c>
      <c r="M99" s="41" t="s">
        <v>88</v>
      </c>
      <c r="N99" s="49" t="s">
        <v>121</v>
      </c>
      <c r="O99" s="803" t="s">
        <v>72</v>
      </c>
      <c r="P99" s="806">
        <v>45596</v>
      </c>
      <c r="Q99" s="43" t="s">
        <v>2</v>
      </c>
      <c r="R99" s="43" t="s">
        <v>3993</v>
      </c>
      <c r="S99" s="43" t="s">
        <v>1760</v>
      </c>
      <c r="T99" s="43"/>
      <c r="U99" s="49" t="s">
        <v>6</v>
      </c>
      <c r="V99" s="49" t="s">
        <v>121</v>
      </c>
      <c r="W99" s="49" t="s">
        <v>121</v>
      </c>
      <c r="X99" s="776" t="s">
        <v>121</v>
      </c>
      <c r="Y99" s="776" t="s">
        <v>121</v>
      </c>
      <c r="Z99" s="40" t="s">
        <v>8836</v>
      </c>
      <c r="AA99" s="43">
        <v>45623</v>
      </c>
      <c r="AB99" s="803" t="s">
        <v>93</v>
      </c>
      <c r="AC99" s="776" t="s">
        <v>121</v>
      </c>
      <c r="AD99" s="44" t="s">
        <v>8837</v>
      </c>
    </row>
    <row r="100" spans="1:30" ht="27" hidden="1" customHeight="1" x14ac:dyDescent="0.3">
      <c r="A100" s="113" t="s">
        <v>16</v>
      </c>
      <c r="B100" s="614" t="s">
        <v>86</v>
      </c>
      <c r="C100" s="354">
        <v>45597</v>
      </c>
      <c r="D100" s="40">
        <v>718</v>
      </c>
      <c r="E100" s="49" t="s">
        <v>8838</v>
      </c>
      <c r="F100" s="798" t="s">
        <v>151</v>
      </c>
      <c r="G100" s="798" t="s">
        <v>21</v>
      </c>
      <c r="H100" s="43">
        <v>45587</v>
      </c>
      <c r="I100" s="41" t="s">
        <v>294</v>
      </c>
      <c r="J100" s="41" t="str">
        <f>IFERROR(VLOOKUP(I100,Listas!$B$53:$C$188,2,0),"-")</f>
        <v>Pacto Histórico</v>
      </c>
      <c r="K100" s="44" t="s">
        <v>33</v>
      </c>
      <c r="L100" s="44" t="s">
        <v>8839</v>
      </c>
      <c r="M100" s="41" t="s">
        <v>124</v>
      </c>
      <c r="N100" s="41" t="s">
        <v>121</v>
      </c>
      <c r="O100" s="803" t="s">
        <v>117</v>
      </c>
      <c r="P100" s="806">
        <v>45593</v>
      </c>
      <c r="Q100" s="43" t="s">
        <v>6</v>
      </c>
      <c r="R100" s="43" t="s">
        <v>3993</v>
      </c>
      <c r="S100" s="43" t="s">
        <v>163</v>
      </c>
      <c r="T100" s="49" t="s">
        <v>121</v>
      </c>
      <c r="U100" s="49" t="s">
        <v>121</v>
      </c>
      <c r="V100" s="49" t="s">
        <v>121</v>
      </c>
      <c r="W100" s="49" t="s">
        <v>121</v>
      </c>
      <c r="X100" s="49" t="s">
        <v>121</v>
      </c>
      <c r="Y100" s="49" t="s">
        <v>121</v>
      </c>
      <c r="Z100" s="40" t="s">
        <v>8840</v>
      </c>
      <c r="AA100" s="43">
        <v>45628</v>
      </c>
      <c r="AB100" s="886"/>
      <c r="AC100" s="41"/>
      <c r="AD100" s="41" t="s">
        <v>8601</v>
      </c>
    </row>
    <row r="101" spans="1:30" ht="27" hidden="1" customHeight="1" x14ac:dyDescent="0.3">
      <c r="A101" s="113" t="s">
        <v>16</v>
      </c>
      <c r="B101" s="598" t="s">
        <v>29</v>
      </c>
      <c r="C101" s="354">
        <v>45639</v>
      </c>
      <c r="D101" s="598">
        <v>648</v>
      </c>
      <c r="E101" s="49" t="s">
        <v>8841</v>
      </c>
      <c r="F101" s="799" t="s">
        <v>164</v>
      </c>
      <c r="G101" s="798" t="s">
        <v>31</v>
      </c>
      <c r="H101" s="43">
        <v>45629</v>
      </c>
      <c r="I101" s="41" t="s">
        <v>327</v>
      </c>
      <c r="J101" s="41" t="str">
        <f>IFERROR(VLOOKUP(I101,Listas!$B$53:$C$188,2,0),"-")</f>
        <v>Partido Liberal Colombiano</v>
      </c>
      <c r="K101" s="44" t="s">
        <v>23</v>
      </c>
      <c r="L101" s="44" t="s">
        <v>8842</v>
      </c>
      <c r="M101" s="41" t="s">
        <v>94</v>
      </c>
      <c r="N101" s="41" t="s">
        <v>121</v>
      </c>
      <c r="O101" s="803" t="s">
        <v>72</v>
      </c>
      <c r="P101" s="806">
        <v>45611</v>
      </c>
      <c r="Q101" s="43" t="s">
        <v>2</v>
      </c>
      <c r="R101" s="43" t="s">
        <v>1389</v>
      </c>
      <c r="S101" s="43" t="s">
        <v>1607</v>
      </c>
      <c r="T101" s="43" t="s">
        <v>8843</v>
      </c>
      <c r="U101" s="49" t="s">
        <v>121</v>
      </c>
      <c r="V101" s="49" t="s">
        <v>121</v>
      </c>
      <c r="W101" s="49" t="s">
        <v>121</v>
      </c>
      <c r="X101" s="874" t="s">
        <v>121</v>
      </c>
      <c r="Y101" s="874" t="s">
        <v>121</v>
      </c>
      <c r="Z101" s="598" t="s">
        <v>8844</v>
      </c>
      <c r="AA101" s="43">
        <v>45632</v>
      </c>
      <c r="AB101" s="803" t="s">
        <v>87</v>
      </c>
      <c r="AC101" s="779"/>
      <c r="AD101" s="41" t="s">
        <v>8845</v>
      </c>
    </row>
    <row r="102" spans="1:30" ht="27" hidden="1" customHeight="1" x14ac:dyDescent="0.3">
      <c r="A102" s="605" t="s">
        <v>47</v>
      </c>
      <c r="B102" s="699" t="s">
        <v>29</v>
      </c>
      <c r="C102" s="354">
        <v>45597</v>
      </c>
      <c r="D102" s="40">
        <v>714</v>
      </c>
      <c r="E102" s="49" t="s">
        <v>8846</v>
      </c>
      <c r="F102" s="798" t="s">
        <v>151</v>
      </c>
      <c r="G102" s="798" t="s">
        <v>31</v>
      </c>
      <c r="H102" s="43">
        <v>45587</v>
      </c>
      <c r="I102" s="41" t="s">
        <v>359</v>
      </c>
      <c r="J102" s="41" t="s">
        <v>2884</v>
      </c>
      <c r="K102" s="44" t="s">
        <v>33</v>
      </c>
      <c r="L102" s="44" t="s">
        <v>8587</v>
      </c>
      <c r="M102" s="41" t="s">
        <v>104</v>
      </c>
      <c r="N102" s="41" t="s">
        <v>121</v>
      </c>
      <c r="O102" s="803" t="s">
        <v>72</v>
      </c>
      <c r="P102" s="806">
        <v>45593</v>
      </c>
      <c r="Q102" s="43" t="s">
        <v>2</v>
      </c>
      <c r="R102" s="49" t="s">
        <v>6189</v>
      </c>
      <c r="S102" s="44" t="s">
        <v>121</v>
      </c>
      <c r="T102" s="43"/>
      <c r="U102" s="43" t="s">
        <v>6</v>
      </c>
      <c r="V102" s="43"/>
      <c r="W102" s="43"/>
      <c r="X102" s="43"/>
      <c r="Y102" s="43"/>
      <c r="Z102" s="40" t="s">
        <v>8847</v>
      </c>
      <c r="AA102" s="43">
        <v>45635</v>
      </c>
      <c r="AB102" s="886"/>
      <c r="AC102" s="41"/>
      <c r="AD102" s="41" t="s">
        <v>8848</v>
      </c>
    </row>
    <row r="103" spans="1:30" ht="27" hidden="1" customHeight="1" x14ac:dyDescent="0.3">
      <c r="A103" s="605" t="s">
        <v>47</v>
      </c>
      <c r="B103" s="614" t="s">
        <v>29</v>
      </c>
      <c r="C103" s="354">
        <v>45596</v>
      </c>
      <c r="D103" s="40">
        <v>715</v>
      </c>
      <c r="E103" s="49" t="s">
        <v>8849</v>
      </c>
      <c r="F103" s="798" t="s">
        <v>151</v>
      </c>
      <c r="G103" s="798" t="s">
        <v>31</v>
      </c>
      <c r="H103" s="43">
        <v>45586</v>
      </c>
      <c r="I103" s="41" t="s">
        <v>340</v>
      </c>
      <c r="J103" s="41" t="str">
        <f>IFERROR(VLOOKUP(I103,Listas!$B$53:$C$188,2,0),"-")</f>
        <v>Partido Cambio Radical</v>
      </c>
      <c r="K103" s="44" t="s">
        <v>33</v>
      </c>
      <c r="L103" s="44" t="s">
        <v>8635</v>
      </c>
      <c r="M103" s="41" t="s">
        <v>104</v>
      </c>
      <c r="N103" s="41" t="s">
        <v>121</v>
      </c>
      <c r="O103" s="803" t="s">
        <v>120</v>
      </c>
      <c r="P103" s="806">
        <v>45590</v>
      </c>
      <c r="Q103" s="43" t="s">
        <v>6</v>
      </c>
      <c r="R103" s="43" t="s">
        <v>2629</v>
      </c>
      <c r="S103" s="44" t="s">
        <v>121</v>
      </c>
      <c r="T103" s="43"/>
      <c r="U103" s="43"/>
      <c r="V103" s="43"/>
      <c r="W103" s="43"/>
      <c r="X103" s="43"/>
      <c r="Y103" s="43"/>
      <c r="Z103" s="40" t="s">
        <v>8850</v>
      </c>
      <c r="AA103" s="43">
        <v>45635</v>
      </c>
      <c r="AB103" s="886"/>
      <c r="AC103" s="41"/>
      <c r="AD103" s="41" t="s">
        <v>8851</v>
      </c>
    </row>
    <row r="104" spans="1:30" ht="27" hidden="1" customHeight="1" x14ac:dyDescent="0.3">
      <c r="A104" s="113" t="s">
        <v>42</v>
      </c>
      <c r="B104" s="598" t="s">
        <v>29</v>
      </c>
      <c r="C104" s="354">
        <v>45602</v>
      </c>
      <c r="D104" s="40">
        <v>745</v>
      </c>
      <c r="E104" s="49" t="s">
        <v>8852</v>
      </c>
      <c r="F104" s="798" t="s">
        <v>151</v>
      </c>
      <c r="G104" s="798" t="s">
        <v>31</v>
      </c>
      <c r="H104" s="43">
        <v>45589</v>
      </c>
      <c r="I104" s="41" t="s">
        <v>308</v>
      </c>
      <c r="J104" s="41" t="str">
        <f>IFERROR(VLOOKUP(I104,Listas!$B$53:$C$188,2,0),"-")</f>
        <v>Centro Democrático</v>
      </c>
      <c r="K104" s="44" t="s">
        <v>33</v>
      </c>
      <c r="L104" s="44" t="s">
        <v>8853</v>
      </c>
      <c r="M104" s="41" t="s">
        <v>94</v>
      </c>
      <c r="N104" s="49" t="s">
        <v>121</v>
      </c>
      <c r="O104" s="803" t="s">
        <v>96</v>
      </c>
      <c r="P104" s="806">
        <v>45595</v>
      </c>
      <c r="Q104" s="43"/>
      <c r="R104" s="43" t="s">
        <v>2629</v>
      </c>
      <c r="S104" s="49" t="s">
        <v>121</v>
      </c>
      <c r="T104" s="43"/>
      <c r="U104" s="49" t="s">
        <v>6</v>
      </c>
      <c r="V104" s="49" t="s">
        <v>121</v>
      </c>
      <c r="W104" s="49" t="s">
        <v>121</v>
      </c>
      <c r="X104" s="565" t="s">
        <v>121</v>
      </c>
      <c r="Y104" s="565" t="s">
        <v>121</v>
      </c>
      <c r="Z104" s="40" t="s">
        <v>8854</v>
      </c>
      <c r="AA104" s="43">
        <v>45638</v>
      </c>
      <c r="AB104" s="803" t="s">
        <v>93</v>
      </c>
      <c r="AC104" s="565" t="s">
        <v>121</v>
      </c>
      <c r="AD104" s="41" t="s">
        <v>8855</v>
      </c>
    </row>
    <row r="105" spans="1:30" ht="27" hidden="1" customHeight="1" x14ac:dyDescent="0.3">
      <c r="A105" s="113" t="s">
        <v>16</v>
      </c>
      <c r="B105" s="598" t="s">
        <v>29</v>
      </c>
      <c r="C105" s="354">
        <v>45638</v>
      </c>
      <c r="D105" s="40">
        <v>792</v>
      </c>
      <c r="E105" s="49" t="s">
        <v>8856</v>
      </c>
      <c r="F105" s="798" t="s">
        <v>164</v>
      </c>
      <c r="G105" s="798" t="s">
        <v>31</v>
      </c>
      <c r="H105" s="43">
        <v>45628</v>
      </c>
      <c r="I105" s="41" t="s">
        <v>263</v>
      </c>
      <c r="J105" s="41" t="str">
        <f>IFERROR(VLOOKUP(I105,Listas!$B$53:$C$188,2,0),"-")</f>
        <v>Alianza Verde</v>
      </c>
      <c r="K105" s="44" t="s">
        <v>23</v>
      </c>
      <c r="L105" s="44" t="s">
        <v>8857</v>
      </c>
      <c r="M105" s="41" t="s">
        <v>94</v>
      </c>
      <c r="N105" s="41" t="s">
        <v>121</v>
      </c>
      <c r="O105" s="803" t="s">
        <v>72</v>
      </c>
      <c r="P105" s="806">
        <v>45611</v>
      </c>
      <c r="Q105" s="43" t="s">
        <v>2</v>
      </c>
      <c r="R105" s="43" t="s">
        <v>1389</v>
      </c>
      <c r="S105" s="43" t="s">
        <v>8858</v>
      </c>
      <c r="T105" s="43" t="s">
        <v>8859</v>
      </c>
      <c r="U105" s="49" t="s">
        <v>121</v>
      </c>
      <c r="V105" s="49" t="s">
        <v>121</v>
      </c>
      <c r="W105" s="49" t="s">
        <v>121</v>
      </c>
      <c r="X105" s="49" t="s">
        <v>121</v>
      </c>
      <c r="Y105" s="49" t="s">
        <v>121</v>
      </c>
      <c r="Z105" s="598" t="s">
        <v>8860</v>
      </c>
      <c r="AA105" s="43">
        <v>45638</v>
      </c>
      <c r="AB105" s="803" t="s">
        <v>81</v>
      </c>
      <c r="AC105" s="41"/>
      <c r="AD105" s="41" t="s">
        <v>8861</v>
      </c>
    </row>
    <row r="106" spans="1:30" ht="27" hidden="1" customHeight="1" x14ac:dyDescent="0.3">
      <c r="A106" s="113" t="s">
        <v>16</v>
      </c>
      <c r="B106" s="598" t="s">
        <v>29</v>
      </c>
      <c r="C106" s="354">
        <v>45645</v>
      </c>
      <c r="D106" s="598">
        <v>792</v>
      </c>
      <c r="E106" s="49" t="s">
        <v>8862</v>
      </c>
      <c r="F106" s="799" t="s">
        <v>176</v>
      </c>
      <c r="G106" s="798" t="s">
        <v>31</v>
      </c>
      <c r="H106" s="43">
        <v>45635</v>
      </c>
      <c r="I106" s="41" t="s">
        <v>263</v>
      </c>
      <c r="J106" s="41" t="str">
        <f>IFERROR(VLOOKUP(I106,Listas!$B$53:$C$188,2,0),"-")</f>
        <v>Alianza Verde</v>
      </c>
      <c r="K106" s="41" t="s">
        <v>23</v>
      </c>
      <c r="L106" s="44" t="s">
        <v>8863</v>
      </c>
      <c r="M106" s="41" t="s">
        <v>94</v>
      </c>
      <c r="N106" s="41" t="s">
        <v>121</v>
      </c>
      <c r="O106" s="803" t="s">
        <v>72</v>
      </c>
      <c r="P106" s="806">
        <v>45611</v>
      </c>
      <c r="Q106" s="43" t="s">
        <v>2</v>
      </c>
      <c r="R106" s="43" t="s">
        <v>1389</v>
      </c>
      <c r="S106" s="43" t="s">
        <v>1607</v>
      </c>
      <c r="T106" s="43" t="s">
        <v>8864</v>
      </c>
      <c r="U106" s="43"/>
      <c r="V106" s="49" t="s">
        <v>121</v>
      </c>
      <c r="W106" s="49" t="s">
        <v>121</v>
      </c>
      <c r="X106" s="49" t="s">
        <v>121</v>
      </c>
      <c r="Y106" s="49" t="s">
        <v>121</v>
      </c>
      <c r="Z106" s="598" t="s">
        <v>8865</v>
      </c>
      <c r="AA106" s="43">
        <v>45639</v>
      </c>
      <c r="AB106" s="803" t="s">
        <v>81</v>
      </c>
      <c r="AC106" s="41"/>
      <c r="AD106" s="41"/>
    </row>
    <row r="107" spans="1:30" ht="27" hidden="1" customHeight="1" x14ac:dyDescent="0.3">
      <c r="A107" s="113" t="s">
        <v>42</v>
      </c>
      <c r="B107" s="598" t="s">
        <v>29</v>
      </c>
      <c r="C107" s="354">
        <v>45639</v>
      </c>
      <c r="D107" s="598">
        <v>677</v>
      </c>
      <c r="E107" s="49" t="s">
        <v>8866</v>
      </c>
      <c r="F107" s="799" t="s">
        <v>164</v>
      </c>
      <c r="G107" s="798" t="s">
        <v>31</v>
      </c>
      <c r="H107" s="43">
        <v>45629</v>
      </c>
      <c r="I107" s="41" t="s">
        <v>313</v>
      </c>
      <c r="J107" s="41" t="str">
        <f>IFERROR(VLOOKUP(I107,Listas!$B$53:$C$188,2,0),"-")</f>
        <v>Centro Democrático</v>
      </c>
      <c r="K107" s="44" t="s">
        <v>23</v>
      </c>
      <c r="L107" s="44" t="s">
        <v>8867</v>
      </c>
      <c r="M107" s="41" t="s">
        <v>88</v>
      </c>
      <c r="N107" s="49" t="s">
        <v>121</v>
      </c>
      <c r="O107" s="803" t="s">
        <v>72</v>
      </c>
      <c r="P107" s="806"/>
      <c r="Q107" s="43" t="s">
        <v>2</v>
      </c>
      <c r="R107" s="43" t="s">
        <v>1389</v>
      </c>
      <c r="S107" s="43" t="s">
        <v>1607</v>
      </c>
      <c r="T107" s="43" t="s">
        <v>8868</v>
      </c>
      <c r="U107" s="49" t="s">
        <v>6</v>
      </c>
      <c r="V107" s="49" t="s">
        <v>121</v>
      </c>
      <c r="W107" s="49" t="s">
        <v>121</v>
      </c>
      <c r="X107" s="776" t="s">
        <v>121</v>
      </c>
      <c r="Y107" s="776" t="s">
        <v>121</v>
      </c>
      <c r="Z107" s="598" t="s">
        <v>8869</v>
      </c>
      <c r="AA107" s="43">
        <v>45639</v>
      </c>
      <c r="AB107" s="803" t="s">
        <v>81</v>
      </c>
      <c r="AC107" s="776" t="s">
        <v>121</v>
      </c>
      <c r="AD107" s="41" t="s">
        <v>8870</v>
      </c>
    </row>
    <row r="108" spans="1:30" ht="27" hidden="1" customHeight="1" x14ac:dyDescent="0.3">
      <c r="A108" s="113" t="s">
        <v>47</v>
      </c>
      <c r="B108" s="598" t="s">
        <v>29</v>
      </c>
      <c r="C108" s="354">
        <v>45614</v>
      </c>
      <c r="D108" s="40">
        <v>805</v>
      </c>
      <c r="E108" s="49" t="s">
        <v>8871</v>
      </c>
      <c r="F108" s="798" t="s">
        <v>151</v>
      </c>
      <c r="G108" s="798" t="s">
        <v>31</v>
      </c>
      <c r="H108" s="43">
        <v>45601</v>
      </c>
      <c r="I108" s="617" t="s">
        <v>263</v>
      </c>
      <c r="J108" s="41" t="str">
        <f>IFERROR(VLOOKUP(I108,Listas!$B$53:$C$188,2,0),"-")</f>
        <v>Alianza Verde</v>
      </c>
      <c r="K108" s="44" t="s">
        <v>33</v>
      </c>
      <c r="L108" s="44" t="s">
        <v>8872</v>
      </c>
      <c r="M108" s="41" t="s">
        <v>94</v>
      </c>
      <c r="N108" s="41" t="s">
        <v>121</v>
      </c>
      <c r="O108" s="803" t="s">
        <v>72</v>
      </c>
      <c r="P108" s="806">
        <v>45608</v>
      </c>
      <c r="Q108" s="43" t="s">
        <v>2</v>
      </c>
      <c r="R108" s="43" t="s">
        <v>1495</v>
      </c>
      <c r="S108" s="44" t="s">
        <v>121</v>
      </c>
      <c r="T108" s="43"/>
      <c r="U108" s="43"/>
      <c r="V108" s="43"/>
      <c r="W108" s="43"/>
      <c r="X108" s="777"/>
      <c r="Y108" s="777"/>
      <c r="Z108" s="598" t="s">
        <v>8873</v>
      </c>
      <c r="AA108" s="43">
        <v>45651</v>
      </c>
      <c r="AB108" s="803" t="s">
        <v>93</v>
      </c>
      <c r="AC108" s="779"/>
      <c r="AD108" s="41" t="s">
        <v>8827</v>
      </c>
    </row>
    <row r="109" spans="1:30" ht="27" hidden="1" customHeight="1" x14ac:dyDescent="0.3">
      <c r="A109" s="113" t="s">
        <v>42</v>
      </c>
      <c r="B109" s="598" t="s">
        <v>29</v>
      </c>
      <c r="C109" s="354">
        <v>45617</v>
      </c>
      <c r="D109" s="40">
        <v>824</v>
      </c>
      <c r="E109" s="49" t="s">
        <v>8874</v>
      </c>
      <c r="F109" s="798" t="s">
        <v>151</v>
      </c>
      <c r="G109" s="798" t="s">
        <v>21</v>
      </c>
      <c r="H109" s="43">
        <v>45604</v>
      </c>
      <c r="I109" s="41" t="s">
        <v>288</v>
      </c>
      <c r="J109" s="41" t="str">
        <f>IFERROR(VLOOKUP(I109,Listas!$B$53:$C$188,2,0),"-")</f>
        <v>Pacto Histórico</v>
      </c>
      <c r="K109" s="44" t="s">
        <v>40</v>
      </c>
      <c r="L109" s="44" t="s">
        <v>8875</v>
      </c>
      <c r="M109" s="41" t="s">
        <v>116</v>
      </c>
      <c r="N109" s="41" t="s">
        <v>237</v>
      </c>
      <c r="O109" s="803" t="s">
        <v>112</v>
      </c>
      <c r="P109" s="806">
        <v>45611</v>
      </c>
      <c r="Q109" s="43" t="s">
        <v>2</v>
      </c>
      <c r="R109" s="43" t="s">
        <v>1927</v>
      </c>
      <c r="S109" s="49" t="s">
        <v>121</v>
      </c>
      <c r="T109" s="43"/>
      <c r="U109" s="49" t="s">
        <v>6</v>
      </c>
      <c r="V109" s="49" t="s">
        <v>121</v>
      </c>
      <c r="W109" s="49" t="s">
        <v>121</v>
      </c>
      <c r="X109" s="49" t="s">
        <v>121</v>
      </c>
      <c r="Y109" s="49" t="s">
        <v>121</v>
      </c>
      <c r="Z109" s="598" t="s">
        <v>8876</v>
      </c>
      <c r="AA109" s="43">
        <v>45656</v>
      </c>
      <c r="AB109" s="803" t="s">
        <v>93</v>
      </c>
      <c r="AC109" s="776" t="s">
        <v>121</v>
      </c>
      <c r="AD109" s="41" t="s">
        <v>8877</v>
      </c>
    </row>
    <row r="110" spans="1:30" ht="27" hidden="1" customHeight="1" x14ac:dyDescent="0.3">
      <c r="A110" s="113" t="s">
        <v>47</v>
      </c>
      <c r="B110" s="598" t="s">
        <v>29</v>
      </c>
      <c r="C110" s="354">
        <v>45601</v>
      </c>
      <c r="D110" s="40">
        <v>735</v>
      </c>
      <c r="E110" s="49" t="s">
        <v>8878</v>
      </c>
      <c r="F110" s="798" t="s">
        <v>151</v>
      </c>
      <c r="G110" s="798" t="s">
        <v>31</v>
      </c>
      <c r="H110" s="43">
        <v>45588</v>
      </c>
      <c r="I110" s="41" t="s">
        <v>308</v>
      </c>
      <c r="J110" s="41" t="str">
        <f>IFERROR(VLOOKUP(I110,Listas!$B$53:$C$188,2,0),"-")</f>
        <v>Centro Democrático</v>
      </c>
      <c r="K110" s="44" t="s">
        <v>33</v>
      </c>
      <c r="L110" s="44" t="s">
        <v>8879</v>
      </c>
      <c r="M110" s="41" t="s">
        <v>94</v>
      </c>
      <c r="N110" s="41" t="s">
        <v>121</v>
      </c>
      <c r="O110" s="803" t="s">
        <v>72</v>
      </c>
      <c r="P110" s="806">
        <v>45594</v>
      </c>
      <c r="Q110" s="43" t="s">
        <v>2</v>
      </c>
      <c r="R110" s="43" t="s">
        <v>1389</v>
      </c>
      <c r="S110" s="43" t="s">
        <v>1607</v>
      </c>
      <c r="T110" s="43"/>
      <c r="U110" s="43"/>
      <c r="V110" s="43"/>
      <c r="W110" s="43"/>
      <c r="X110" s="43"/>
      <c r="Y110" s="43"/>
      <c r="Z110" s="40" t="s">
        <v>8880</v>
      </c>
      <c r="AA110" s="43">
        <v>45673</v>
      </c>
      <c r="AB110" s="886"/>
      <c r="AC110" s="41"/>
      <c r="AD110" s="41" t="s">
        <v>8881</v>
      </c>
    </row>
    <row r="111" spans="1:30" ht="27" hidden="1" customHeight="1" x14ac:dyDescent="0.3">
      <c r="A111" s="614" t="s">
        <v>60</v>
      </c>
      <c r="B111" s="598" t="s">
        <v>29</v>
      </c>
      <c r="C111" s="354">
        <v>45603</v>
      </c>
      <c r="D111" s="40">
        <v>770</v>
      </c>
      <c r="E111" s="49" t="s">
        <v>8882</v>
      </c>
      <c r="F111" s="798" t="s">
        <v>151</v>
      </c>
      <c r="G111" s="798" t="s">
        <v>31</v>
      </c>
      <c r="H111" s="43">
        <v>45590</v>
      </c>
      <c r="I111" s="41" t="s">
        <v>359</v>
      </c>
      <c r="J111" s="41" t="str">
        <f>IFERROR(VLOOKUP(I111,Listas!$B$53:$C$188,2,0),"-")</f>
        <v>Bogotá Más Fuerte </v>
      </c>
      <c r="K111" s="44" t="s">
        <v>33</v>
      </c>
      <c r="L111" s="44" t="s">
        <v>8883</v>
      </c>
      <c r="M111" s="41" t="s">
        <v>94</v>
      </c>
      <c r="N111" s="41" t="s">
        <v>121</v>
      </c>
      <c r="O111" s="803" t="s">
        <v>117</v>
      </c>
      <c r="P111" s="806">
        <v>45596</v>
      </c>
      <c r="Q111" s="43" t="s">
        <v>2</v>
      </c>
      <c r="R111" s="43" t="s">
        <v>1389</v>
      </c>
      <c r="S111" s="43" t="s">
        <v>1607</v>
      </c>
      <c r="T111" s="43"/>
      <c r="U111" s="43" t="s">
        <v>2</v>
      </c>
      <c r="V111" s="43">
        <v>45629</v>
      </c>
      <c r="W111" s="708">
        <v>0.375</v>
      </c>
      <c r="X111" s="777" t="s">
        <v>3143</v>
      </c>
      <c r="Y111" s="778" t="s">
        <v>8884</v>
      </c>
      <c r="Z111" s="40" t="s">
        <v>8880</v>
      </c>
      <c r="AA111" s="43">
        <v>45673</v>
      </c>
      <c r="AB111" s="803" t="s">
        <v>87</v>
      </c>
      <c r="AC111" s="775" t="s">
        <v>8825</v>
      </c>
      <c r="AD111" s="41" t="s">
        <v>8885</v>
      </c>
    </row>
    <row r="112" spans="1:30" ht="27" hidden="1" customHeight="1" x14ac:dyDescent="0.3">
      <c r="A112" s="113" t="s">
        <v>47</v>
      </c>
      <c r="B112" s="598" t="s">
        <v>29</v>
      </c>
      <c r="C112" s="354">
        <v>45616</v>
      </c>
      <c r="D112" s="40">
        <v>813</v>
      </c>
      <c r="E112" s="49" t="s">
        <v>8886</v>
      </c>
      <c r="F112" s="798" t="s">
        <v>151</v>
      </c>
      <c r="G112" s="798" t="s">
        <v>31</v>
      </c>
      <c r="H112" s="43">
        <v>45603</v>
      </c>
      <c r="I112" s="41" t="s">
        <v>327</v>
      </c>
      <c r="J112" s="41" t="str">
        <f>IFERROR(VLOOKUP(I112,Listas!$B$53:$C$188,2,0),"-")</f>
        <v>Partido Liberal Colombiano</v>
      </c>
      <c r="K112" s="44" t="s">
        <v>40</v>
      </c>
      <c r="L112" s="44" t="s">
        <v>8633</v>
      </c>
      <c r="M112" s="41" t="s">
        <v>94</v>
      </c>
      <c r="N112" s="41" t="s">
        <v>121</v>
      </c>
      <c r="O112" s="803" t="s">
        <v>72</v>
      </c>
      <c r="P112" s="806">
        <v>45610</v>
      </c>
      <c r="Q112" s="43" t="s">
        <v>2</v>
      </c>
      <c r="R112" s="43" t="s">
        <v>1389</v>
      </c>
      <c r="S112" s="43" t="s">
        <v>1607</v>
      </c>
      <c r="T112" s="43" t="s">
        <v>8887</v>
      </c>
      <c r="U112" s="43"/>
      <c r="V112" s="43"/>
      <c r="W112" s="43"/>
      <c r="X112" s="43"/>
      <c r="Y112" s="43"/>
      <c r="Z112" s="40" t="s">
        <v>8880</v>
      </c>
      <c r="AA112" s="43">
        <v>45673</v>
      </c>
      <c r="AB112" s="886"/>
      <c r="AC112" s="41"/>
      <c r="AD112" s="41" t="s">
        <v>8888</v>
      </c>
    </row>
    <row r="113" spans="1:30" ht="27" hidden="1" customHeight="1" x14ac:dyDescent="0.3">
      <c r="A113" s="113" t="s">
        <v>16</v>
      </c>
      <c r="B113" s="598" t="s">
        <v>29</v>
      </c>
      <c r="C113" s="354">
        <v>45601</v>
      </c>
      <c r="D113" s="40">
        <v>757</v>
      </c>
      <c r="E113" s="49" t="s">
        <v>8889</v>
      </c>
      <c r="F113" s="798" t="s">
        <v>151</v>
      </c>
      <c r="G113" s="798" t="s">
        <v>31</v>
      </c>
      <c r="H113" s="43">
        <v>45588</v>
      </c>
      <c r="I113" s="41" t="s">
        <v>308</v>
      </c>
      <c r="J113" s="41" t="str">
        <f>IFERROR(VLOOKUP(I113,Listas!$B$53:$C$188,2,0),"-")</f>
        <v>Centro Democrático</v>
      </c>
      <c r="K113" s="44" t="s">
        <v>33</v>
      </c>
      <c r="L113" s="44" t="s">
        <v>8890</v>
      </c>
      <c r="M113" s="41" t="s">
        <v>94</v>
      </c>
      <c r="N113" s="41" t="s">
        <v>121</v>
      </c>
      <c r="O113" s="803" t="s">
        <v>72</v>
      </c>
      <c r="P113" s="806">
        <v>45594</v>
      </c>
      <c r="Q113" s="43" t="s">
        <v>2</v>
      </c>
      <c r="R113" s="43" t="s">
        <v>1514</v>
      </c>
      <c r="S113" s="43" t="s">
        <v>8813</v>
      </c>
      <c r="T113" s="49" t="s">
        <v>121</v>
      </c>
      <c r="U113" s="49" t="s">
        <v>121</v>
      </c>
      <c r="V113" s="49" t="s">
        <v>121</v>
      </c>
      <c r="W113" s="49" t="s">
        <v>121</v>
      </c>
      <c r="X113" s="49" t="s">
        <v>121</v>
      </c>
      <c r="Y113" s="49" t="s">
        <v>121</v>
      </c>
      <c r="Z113" s="40" t="s">
        <v>8880</v>
      </c>
      <c r="AA113" s="43">
        <v>45673</v>
      </c>
      <c r="AB113" s="886"/>
      <c r="AC113" s="779"/>
      <c r="AD113" s="44" t="s">
        <v>8891</v>
      </c>
    </row>
    <row r="114" spans="1:30" ht="27" hidden="1" customHeight="1" x14ac:dyDescent="0.3">
      <c r="A114" s="113" t="s">
        <v>42</v>
      </c>
      <c r="B114" s="598" t="s">
        <v>29</v>
      </c>
      <c r="C114" s="354">
        <v>45629</v>
      </c>
      <c r="D114" s="40">
        <v>851</v>
      </c>
      <c r="E114" s="49" t="s">
        <v>8892</v>
      </c>
      <c r="F114" s="798" t="s">
        <v>151</v>
      </c>
      <c r="G114" s="798" t="s">
        <v>31</v>
      </c>
      <c r="H114" s="43">
        <v>45617</v>
      </c>
      <c r="I114" s="41" t="s">
        <v>266</v>
      </c>
      <c r="J114" s="41" t="str">
        <f>IFERROR(VLOOKUP(I114,Listas!$B$53:$C$188,2,0),"-")</f>
        <v>Partido Nuevo Liberalismo</v>
      </c>
      <c r="K114" s="44" t="s">
        <v>40</v>
      </c>
      <c r="L114" s="44" t="s">
        <v>8893</v>
      </c>
      <c r="M114" s="41" t="s">
        <v>104</v>
      </c>
      <c r="N114" s="41" t="s">
        <v>3638</v>
      </c>
      <c r="O114" s="803" t="s">
        <v>72</v>
      </c>
      <c r="P114" s="806">
        <v>45624</v>
      </c>
      <c r="Q114" s="43" t="s">
        <v>2</v>
      </c>
      <c r="R114" s="43" t="s">
        <v>6342</v>
      </c>
      <c r="S114" s="43" t="s">
        <v>1760</v>
      </c>
      <c r="T114" s="43"/>
      <c r="U114" s="49" t="s">
        <v>6</v>
      </c>
      <c r="V114" s="49" t="s">
        <v>121</v>
      </c>
      <c r="W114" s="49" t="s">
        <v>121</v>
      </c>
      <c r="X114" s="565" t="s">
        <v>121</v>
      </c>
      <c r="Y114" s="565" t="s">
        <v>121</v>
      </c>
      <c r="Z114" s="40" t="s">
        <v>8880</v>
      </c>
      <c r="AA114" s="43">
        <v>45673</v>
      </c>
      <c r="AB114" s="803" t="s">
        <v>93</v>
      </c>
      <c r="AC114" s="565" t="s">
        <v>121</v>
      </c>
      <c r="AD114" s="41" t="s">
        <v>8894</v>
      </c>
    </row>
    <row r="115" spans="1:30" ht="27" hidden="1" customHeight="1" x14ac:dyDescent="0.3">
      <c r="A115" s="113" t="s">
        <v>47</v>
      </c>
      <c r="B115" s="598" t="s">
        <v>29</v>
      </c>
      <c r="C115" s="354">
        <v>45629</v>
      </c>
      <c r="D115" s="40">
        <v>856</v>
      </c>
      <c r="E115" s="49" t="s">
        <v>8895</v>
      </c>
      <c r="F115" s="798" t="s">
        <v>151</v>
      </c>
      <c r="G115" s="798" t="s">
        <v>21</v>
      </c>
      <c r="H115" s="43">
        <v>45617</v>
      </c>
      <c r="I115" s="41" t="s">
        <v>299</v>
      </c>
      <c r="J115" s="41" t="str">
        <f>IFERROR(VLOOKUP(I115,Listas!$B$53:$C$188,2,0),"-")</f>
        <v>Pacto Histórico</v>
      </c>
      <c r="K115" s="44" t="s">
        <v>33</v>
      </c>
      <c r="L115" s="44" t="s">
        <v>8896</v>
      </c>
      <c r="M115" s="41" t="s">
        <v>94</v>
      </c>
      <c r="N115" s="41" t="s">
        <v>121</v>
      </c>
      <c r="O115" s="803" t="s">
        <v>72</v>
      </c>
      <c r="P115" s="806">
        <v>45624</v>
      </c>
      <c r="Q115" s="43" t="s">
        <v>2</v>
      </c>
      <c r="R115" s="43" t="s">
        <v>1389</v>
      </c>
      <c r="S115" s="43" t="s">
        <v>8897</v>
      </c>
      <c r="T115" s="43"/>
      <c r="U115" s="43"/>
      <c r="V115" s="43"/>
      <c r="W115" s="43"/>
      <c r="X115" s="43"/>
      <c r="Y115" s="43"/>
      <c r="Z115" s="40" t="s">
        <v>8880</v>
      </c>
      <c r="AA115" s="43">
        <v>45673</v>
      </c>
      <c r="AB115" s="886"/>
      <c r="AC115" s="41"/>
      <c r="AD115" s="41" t="s">
        <v>8898</v>
      </c>
    </row>
    <row r="116" spans="1:30" ht="27" hidden="1" customHeight="1" x14ac:dyDescent="0.3">
      <c r="A116" s="113" t="s">
        <v>16</v>
      </c>
      <c r="B116" s="598" t="s">
        <v>29</v>
      </c>
      <c r="C116" s="354">
        <v>45614</v>
      </c>
      <c r="D116" s="40">
        <v>793</v>
      </c>
      <c r="E116" s="49" t="s">
        <v>8899</v>
      </c>
      <c r="F116" s="798" t="s">
        <v>151</v>
      </c>
      <c r="G116" s="798" t="s">
        <v>31</v>
      </c>
      <c r="H116" s="43">
        <v>45601</v>
      </c>
      <c r="I116" s="41" t="s">
        <v>263</v>
      </c>
      <c r="J116" s="41" t="str">
        <f>IFERROR(VLOOKUP(I116,Listas!$B$53:$C$188,2,0),"-")</f>
        <v>Alianza Verde</v>
      </c>
      <c r="K116" s="44" t="s">
        <v>40</v>
      </c>
      <c r="L116" s="44" t="s">
        <v>8900</v>
      </c>
      <c r="M116" s="41" t="s">
        <v>94</v>
      </c>
      <c r="N116" s="41" t="s">
        <v>2987</v>
      </c>
      <c r="O116" s="803" t="s">
        <v>125</v>
      </c>
      <c r="P116" s="806">
        <v>45608</v>
      </c>
      <c r="Q116" s="43" t="s">
        <v>2</v>
      </c>
      <c r="R116" s="43" t="s">
        <v>1389</v>
      </c>
      <c r="S116" s="43" t="s">
        <v>1607</v>
      </c>
      <c r="T116" s="43" t="s">
        <v>8901</v>
      </c>
      <c r="U116" s="49" t="s">
        <v>121</v>
      </c>
      <c r="V116" s="49" t="s">
        <v>121</v>
      </c>
      <c r="W116" s="49" t="s">
        <v>121</v>
      </c>
      <c r="X116" s="49" t="s">
        <v>121</v>
      </c>
      <c r="Y116" s="49" t="s">
        <v>121</v>
      </c>
      <c r="Z116" s="40" t="s">
        <v>8880</v>
      </c>
      <c r="AA116" s="43">
        <v>45673</v>
      </c>
      <c r="AB116" s="886"/>
      <c r="AC116" s="41"/>
      <c r="AD116" s="44" t="s">
        <v>8891</v>
      </c>
    </row>
    <row r="117" spans="1:30" ht="27" hidden="1" customHeight="1" x14ac:dyDescent="0.3">
      <c r="A117" s="113" t="s">
        <v>16</v>
      </c>
      <c r="B117" s="598" t="s">
        <v>29</v>
      </c>
      <c r="C117" s="354">
        <v>45615</v>
      </c>
      <c r="D117" s="40">
        <v>806</v>
      </c>
      <c r="E117" s="49" t="s">
        <v>8902</v>
      </c>
      <c r="F117" s="798" t="s">
        <v>151</v>
      </c>
      <c r="G117" s="798" t="s">
        <v>31</v>
      </c>
      <c r="H117" s="43">
        <v>45602</v>
      </c>
      <c r="I117" s="41" t="s">
        <v>263</v>
      </c>
      <c r="J117" s="41" t="str">
        <f>IFERROR(VLOOKUP(I117,Listas!$B$53:$C$188,2,0),"-")</f>
        <v>Alianza Verde</v>
      </c>
      <c r="K117" s="44" t="s">
        <v>40</v>
      </c>
      <c r="L117" s="44" t="s">
        <v>8903</v>
      </c>
      <c r="M117" s="41" t="s">
        <v>88</v>
      </c>
      <c r="N117" s="41" t="s">
        <v>121</v>
      </c>
      <c r="O117" s="803" t="s">
        <v>125</v>
      </c>
      <c r="P117" s="806">
        <v>45609</v>
      </c>
      <c r="Q117" s="43" t="s">
        <v>2</v>
      </c>
      <c r="R117" s="43" t="s">
        <v>1495</v>
      </c>
      <c r="S117" s="43" t="s">
        <v>1607</v>
      </c>
      <c r="T117" s="43" t="s">
        <v>8904</v>
      </c>
      <c r="U117" s="49" t="s">
        <v>121</v>
      </c>
      <c r="V117" s="49" t="s">
        <v>121</v>
      </c>
      <c r="W117" s="49" t="s">
        <v>121</v>
      </c>
      <c r="X117" s="874" t="s">
        <v>121</v>
      </c>
      <c r="Y117" s="874" t="s">
        <v>121</v>
      </c>
      <c r="Z117" s="40" t="s">
        <v>8880</v>
      </c>
      <c r="AA117" s="43">
        <v>45673</v>
      </c>
      <c r="AB117" s="886"/>
      <c r="AC117" s="779"/>
      <c r="AD117" s="44" t="s">
        <v>8891</v>
      </c>
    </row>
    <row r="118" spans="1:30" ht="27" hidden="1" customHeight="1" x14ac:dyDescent="0.3">
      <c r="A118" s="113" t="s">
        <v>59</v>
      </c>
      <c r="B118" s="598" t="s">
        <v>29</v>
      </c>
      <c r="C118" s="354">
        <v>45643</v>
      </c>
      <c r="D118" s="598">
        <v>861</v>
      </c>
      <c r="E118" s="49" t="s">
        <v>8905</v>
      </c>
      <c r="F118" s="799" t="s">
        <v>151</v>
      </c>
      <c r="G118" s="798" t="s">
        <v>21</v>
      </c>
      <c r="H118" s="43">
        <v>45631</v>
      </c>
      <c r="I118" s="41" t="s">
        <v>298</v>
      </c>
      <c r="J118" s="41" t="str">
        <f>IFERROR(VLOOKUP(I118,Listas!$B$53:$C$188,2,0),"-")</f>
        <v>Pacto Histórico</v>
      </c>
      <c r="K118" s="44" t="s">
        <v>33</v>
      </c>
      <c r="L118" s="44" t="s">
        <v>8906</v>
      </c>
      <c r="M118" s="41"/>
      <c r="N118" s="41"/>
      <c r="O118" s="803" t="s">
        <v>72</v>
      </c>
      <c r="P118" s="806"/>
      <c r="Q118" s="43"/>
      <c r="R118" s="43" t="s">
        <v>8907</v>
      </c>
      <c r="S118" s="43"/>
      <c r="T118" s="43"/>
      <c r="U118" s="43"/>
      <c r="V118" s="43"/>
      <c r="W118" s="43"/>
      <c r="X118" s="43"/>
      <c r="Y118" s="43"/>
      <c r="Z118" s="40" t="s">
        <v>8880</v>
      </c>
      <c r="AA118" s="43">
        <v>45673</v>
      </c>
      <c r="AB118" s="886"/>
      <c r="AC118" s="41"/>
      <c r="AD118" s="41" t="s">
        <v>8908</v>
      </c>
    </row>
    <row r="119" spans="1:30" ht="27" hidden="1" customHeight="1" x14ac:dyDescent="0.3">
      <c r="A119" s="113" t="s">
        <v>16</v>
      </c>
      <c r="B119" s="598" t="s">
        <v>29</v>
      </c>
      <c r="C119" s="354">
        <v>45617</v>
      </c>
      <c r="D119" s="40">
        <v>838</v>
      </c>
      <c r="E119" s="49" t="s">
        <v>8909</v>
      </c>
      <c r="F119" s="798" t="s">
        <v>151</v>
      </c>
      <c r="G119" s="798" t="s">
        <v>31</v>
      </c>
      <c r="H119" s="43">
        <v>45604</v>
      </c>
      <c r="I119" s="41" t="s">
        <v>264</v>
      </c>
      <c r="J119" s="41" t="str">
        <f>IFERROR(VLOOKUP(I119,Listas!$B$53:$C$188,2,0),"-")</f>
        <v>Partido Nuevo Liberalismo</v>
      </c>
      <c r="K119" s="44" t="s">
        <v>33</v>
      </c>
      <c r="L119" s="44" t="s">
        <v>8754</v>
      </c>
      <c r="M119" s="41" t="s">
        <v>116</v>
      </c>
      <c r="N119" s="41" t="s">
        <v>121</v>
      </c>
      <c r="O119" s="803" t="s">
        <v>120</v>
      </c>
      <c r="P119" s="806">
        <v>45611</v>
      </c>
      <c r="Q119" s="43" t="s">
        <v>2</v>
      </c>
      <c r="R119" s="43" t="s">
        <v>1927</v>
      </c>
      <c r="S119" s="43" t="s">
        <v>8813</v>
      </c>
      <c r="T119" s="43" t="s">
        <v>8910</v>
      </c>
      <c r="U119" s="49" t="s">
        <v>121</v>
      </c>
      <c r="V119" s="49" t="s">
        <v>121</v>
      </c>
      <c r="W119" s="49" t="s">
        <v>121</v>
      </c>
      <c r="X119" s="49" t="s">
        <v>121</v>
      </c>
      <c r="Y119" s="49" t="s">
        <v>121</v>
      </c>
      <c r="Z119" s="40" t="s">
        <v>8880</v>
      </c>
      <c r="AA119" s="43">
        <v>45673</v>
      </c>
      <c r="AB119" s="886"/>
      <c r="AC119" s="41"/>
      <c r="AD119" s="44" t="s">
        <v>8891</v>
      </c>
    </row>
    <row r="120" spans="1:30" ht="27" hidden="1" customHeight="1" x14ac:dyDescent="0.3">
      <c r="A120" s="113" t="s">
        <v>16</v>
      </c>
      <c r="B120" s="614" t="s">
        <v>86</v>
      </c>
      <c r="C120" s="354">
        <v>45692</v>
      </c>
      <c r="D120" s="598">
        <v>123</v>
      </c>
      <c r="E120" s="603" t="s">
        <v>8911</v>
      </c>
      <c r="F120" s="799" t="s">
        <v>151</v>
      </c>
      <c r="G120" s="798" t="s">
        <v>21</v>
      </c>
      <c r="H120" s="43">
        <v>45680</v>
      </c>
      <c r="I120" s="41" t="s">
        <v>356</v>
      </c>
      <c r="J120" s="41" t="str">
        <f>IFERROR(VLOOKUP(I120,Listas!$B$53:$C$188,2,0),"-")</f>
        <v>Colombia Justa Libres </v>
      </c>
      <c r="K120" s="44" t="s">
        <v>40</v>
      </c>
      <c r="L120" s="44" t="s">
        <v>8734</v>
      </c>
      <c r="M120" s="41" t="s">
        <v>88</v>
      </c>
      <c r="N120" s="41" t="s">
        <v>121</v>
      </c>
      <c r="O120" s="803" t="s">
        <v>84</v>
      </c>
      <c r="P120" s="806">
        <v>45685</v>
      </c>
      <c r="Q120" s="43" t="s">
        <v>6</v>
      </c>
      <c r="R120" s="43" t="s">
        <v>1389</v>
      </c>
      <c r="S120" s="49" t="s">
        <v>121</v>
      </c>
      <c r="T120" s="49"/>
      <c r="U120" s="49" t="s">
        <v>121</v>
      </c>
      <c r="V120" s="49" t="s">
        <v>121</v>
      </c>
      <c r="W120" s="49" t="s">
        <v>121</v>
      </c>
      <c r="X120" s="49" t="s">
        <v>121</v>
      </c>
      <c r="Y120" s="49" t="s">
        <v>121</v>
      </c>
      <c r="Z120" s="598" t="s">
        <v>8912</v>
      </c>
      <c r="AA120" s="43">
        <v>45691</v>
      </c>
      <c r="AB120" s="886"/>
      <c r="AC120" s="603" t="s">
        <v>121</v>
      </c>
      <c r="AD120" s="44" t="s">
        <v>8913</v>
      </c>
    </row>
    <row r="121" spans="1:30" ht="27" hidden="1" customHeight="1" x14ac:dyDescent="0.3">
      <c r="A121" s="605" t="s">
        <v>42</v>
      </c>
      <c r="B121" s="598" t="s">
        <v>29</v>
      </c>
      <c r="C121" s="354">
        <v>45686</v>
      </c>
      <c r="D121" s="598">
        <v>38</v>
      </c>
      <c r="E121" s="603" t="s">
        <v>8914</v>
      </c>
      <c r="F121" s="799" t="s">
        <v>151</v>
      </c>
      <c r="G121" s="798" t="s">
        <v>31</v>
      </c>
      <c r="H121" s="43">
        <v>45674</v>
      </c>
      <c r="I121" s="41" t="s">
        <v>263</v>
      </c>
      <c r="J121" s="41" t="str">
        <f>IFERROR(VLOOKUP(I121,Listas!$B$53:$C$188,2,0),"-")</f>
        <v>Alianza Verde</v>
      </c>
      <c r="K121" s="44" t="s">
        <v>40</v>
      </c>
      <c r="L121" s="44" t="s">
        <v>8915</v>
      </c>
      <c r="M121" s="41" t="s">
        <v>94</v>
      </c>
      <c r="N121" s="617" t="s">
        <v>2987</v>
      </c>
      <c r="O121" s="803" t="s">
        <v>125</v>
      </c>
      <c r="P121" s="806">
        <v>45680</v>
      </c>
      <c r="Q121" s="43" t="s">
        <v>2</v>
      </c>
      <c r="R121" s="43" t="s">
        <v>1389</v>
      </c>
      <c r="S121" s="43" t="s">
        <v>1607</v>
      </c>
      <c r="T121" s="43" t="s">
        <v>8916</v>
      </c>
      <c r="U121" s="49" t="s">
        <v>6</v>
      </c>
      <c r="V121" s="49" t="s">
        <v>121</v>
      </c>
      <c r="W121" s="49" t="s">
        <v>121</v>
      </c>
      <c r="X121" s="776" t="s">
        <v>121</v>
      </c>
      <c r="Y121" s="776" t="s">
        <v>121</v>
      </c>
      <c r="Z121" s="598" t="s">
        <v>8917</v>
      </c>
      <c r="AA121" s="43">
        <v>45699</v>
      </c>
      <c r="AB121" s="803" t="s">
        <v>87</v>
      </c>
      <c r="AC121" s="776" t="s">
        <v>121</v>
      </c>
      <c r="AD121" s="44" t="s">
        <v>8918</v>
      </c>
    </row>
    <row r="122" spans="1:30" ht="27" hidden="1" customHeight="1" x14ac:dyDescent="0.3">
      <c r="A122" s="626" t="s">
        <v>60</v>
      </c>
      <c r="B122" s="614" t="s">
        <v>86</v>
      </c>
      <c r="C122" s="354">
        <v>45686</v>
      </c>
      <c r="D122" s="598">
        <v>40</v>
      </c>
      <c r="E122" s="603" t="s">
        <v>8919</v>
      </c>
      <c r="F122" s="799" t="s">
        <v>151</v>
      </c>
      <c r="G122" s="798" t="s">
        <v>21</v>
      </c>
      <c r="H122" s="43">
        <v>45674</v>
      </c>
      <c r="I122" s="41" t="s">
        <v>263</v>
      </c>
      <c r="J122" s="41" t="str">
        <f>IFERROR(VLOOKUP(I122,Listas!$B$53:$C$188,2,0),"-")</f>
        <v>Alianza Verde</v>
      </c>
      <c r="K122" s="44" t="s">
        <v>40</v>
      </c>
      <c r="L122" s="44" t="s">
        <v>8920</v>
      </c>
      <c r="M122" s="41" t="s">
        <v>88</v>
      </c>
      <c r="N122" s="41" t="s">
        <v>121</v>
      </c>
      <c r="O122" s="803" t="s">
        <v>125</v>
      </c>
      <c r="P122" s="807">
        <v>45680</v>
      </c>
      <c r="Q122" s="43" t="s">
        <v>6</v>
      </c>
      <c r="R122" s="43" t="s">
        <v>1389</v>
      </c>
      <c r="S122" s="43" t="s">
        <v>1607</v>
      </c>
      <c r="T122" s="43" t="s">
        <v>8921</v>
      </c>
      <c r="U122" s="43" t="s">
        <v>6</v>
      </c>
      <c r="V122" s="602" t="s">
        <v>8825</v>
      </c>
      <c r="W122" s="602" t="s">
        <v>8825</v>
      </c>
      <c r="X122" s="602" t="s">
        <v>8825</v>
      </c>
      <c r="Y122" s="602" t="s">
        <v>8825</v>
      </c>
      <c r="Z122" s="598" t="s">
        <v>8922</v>
      </c>
      <c r="AA122" s="43">
        <v>45699</v>
      </c>
      <c r="AB122" s="809" t="s">
        <v>365</v>
      </c>
      <c r="AC122" s="602" t="s">
        <v>8825</v>
      </c>
      <c r="AD122" s="607" t="s">
        <v>8923</v>
      </c>
    </row>
    <row r="123" spans="1:30" ht="27" hidden="1" customHeight="1" x14ac:dyDescent="0.3">
      <c r="A123" s="113" t="s">
        <v>47</v>
      </c>
      <c r="B123" s="598" t="s">
        <v>29</v>
      </c>
      <c r="C123" s="354">
        <v>45691</v>
      </c>
      <c r="D123" s="598">
        <v>67</v>
      </c>
      <c r="E123" s="603" t="s">
        <v>8924</v>
      </c>
      <c r="F123" s="799" t="s">
        <v>151</v>
      </c>
      <c r="G123" s="798" t="s">
        <v>31</v>
      </c>
      <c r="H123" s="43">
        <v>45678</v>
      </c>
      <c r="I123" s="41" t="s">
        <v>247</v>
      </c>
      <c r="J123" s="41" t="str">
        <f>IFERROR(VLOOKUP(I123,Listas!$B$53:$C$188,2,0),"-")</f>
        <v>Alianza Verde</v>
      </c>
      <c r="K123" s="44" t="s">
        <v>33</v>
      </c>
      <c r="L123" s="44" t="s">
        <v>8925</v>
      </c>
      <c r="M123" s="41" t="s">
        <v>94</v>
      </c>
      <c r="N123" s="41" t="s">
        <v>121</v>
      </c>
      <c r="O123" s="803" t="s">
        <v>115</v>
      </c>
      <c r="P123" s="807">
        <v>45699</v>
      </c>
      <c r="Q123" s="43" t="s">
        <v>2</v>
      </c>
      <c r="R123" s="44" t="s">
        <v>1389</v>
      </c>
      <c r="S123" s="44" t="s">
        <v>121</v>
      </c>
      <c r="T123" s="43"/>
      <c r="U123" s="43"/>
      <c r="V123" s="43"/>
      <c r="W123" s="43"/>
      <c r="X123" s="777"/>
      <c r="Y123" s="777"/>
      <c r="Z123" s="598" t="s">
        <v>8926</v>
      </c>
      <c r="AA123" s="43">
        <v>45699</v>
      </c>
      <c r="AB123" s="803" t="s">
        <v>87</v>
      </c>
      <c r="AC123" s="779"/>
      <c r="AD123" s="607" t="s">
        <v>8927</v>
      </c>
    </row>
    <row r="124" spans="1:30" ht="27" hidden="1" customHeight="1" x14ac:dyDescent="0.3">
      <c r="A124" s="113" t="s">
        <v>42</v>
      </c>
      <c r="B124" s="598" t="s">
        <v>29</v>
      </c>
      <c r="C124" s="354">
        <v>45691</v>
      </c>
      <c r="D124" s="598">
        <v>90</v>
      </c>
      <c r="E124" s="603" t="s">
        <v>8928</v>
      </c>
      <c r="F124" s="799" t="s">
        <v>151</v>
      </c>
      <c r="G124" s="798" t="s">
        <v>21</v>
      </c>
      <c r="H124" s="43">
        <v>45679</v>
      </c>
      <c r="I124" s="41" t="s">
        <v>288</v>
      </c>
      <c r="J124" s="41" t="str">
        <f>IFERROR(VLOOKUP(I124,Listas!$B$53:$C$188,2,0),"-")</f>
        <v>Pacto Histórico</v>
      </c>
      <c r="K124" s="44" t="s">
        <v>40</v>
      </c>
      <c r="L124" s="44" t="s">
        <v>8929</v>
      </c>
      <c r="M124" s="41" t="s">
        <v>116</v>
      </c>
      <c r="N124" s="41" t="s">
        <v>237</v>
      </c>
      <c r="O124" s="803" t="s">
        <v>96</v>
      </c>
      <c r="P124" s="807">
        <v>45685</v>
      </c>
      <c r="Q124" s="43" t="s">
        <v>2</v>
      </c>
      <c r="R124" s="43" t="s">
        <v>1520</v>
      </c>
      <c r="S124" s="49" t="s">
        <v>121</v>
      </c>
      <c r="T124" s="43"/>
      <c r="U124" s="49" t="s">
        <v>6</v>
      </c>
      <c r="V124" s="49" t="s">
        <v>121</v>
      </c>
      <c r="W124" s="49" t="s">
        <v>121</v>
      </c>
      <c r="X124" s="49" t="s">
        <v>121</v>
      </c>
      <c r="Y124" s="49" t="s">
        <v>121</v>
      </c>
      <c r="Z124" s="598" t="s">
        <v>8930</v>
      </c>
      <c r="AA124" s="43">
        <v>45699</v>
      </c>
      <c r="AB124" s="803" t="s">
        <v>93</v>
      </c>
      <c r="AC124" s="776" t="s">
        <v>121</v>
      </c>
      <c r="AD124" s="607" t="s">
        <v>8931</v>
      </c>
    </row>
    <row r="125" spans="1:30" ht="27" hidden="1" customHeight="1" x14ac:dyDescent="0.3">
      <c r="A125" s="113" t="s">
        <v>47</v>
      </c>
      <c r="B125" s="598" t="s">
        <v>29</v>
      </c>
      <c r="C125" s="354">
        <v>45692</v>
      </c>
      <c r="D125" s="598">
        <v>91</v>
      </c>
      <c r="E125" s="603" t="s">
        <v>8932</v>
      </c>
      <c r="F125" s="799" t="s">
        <v>151</v>
      </c>
      <c r="G125" s="798" t="s">
        <v>21</v>
      </c>
      <c r="H125" s="43">
        <v>45680</v>
      </c>
      <c r="I125" s="41" t="s">
        <v>294</v>
      </c>
      <c r="J125" s="41" t="str">
        <f>IFERROR(VLOOKUP(I125,Listas!$B$53:$C$188,2,0),"-")</f>
        <v>Pacto Histórico</v>
      </c>
      <c r="K125" s="44" t="s">
        <v>40</v>
      </c>
      <c r="L125" s="44" t="s">
        <v>8933</v>
      </c>
      <c r="M125" s="41" t="s">
        <v>126</v>
      </c>
      <c r="N125" s="41" t="s">
        <v>121</v>
      </c>
      <c r="O125" s="803" t="s">
        <v>106</v>
      </c>
      <c r="P125" s="807">
        <v>45699</v>
      </c>
      <c r="Q125" s="43" t="s">
        <v>6</v>
      </c>
      <c r="R125" s="44" t="s">
        <v>1389</v>
      </c>
      <c r="S125" s="44" t="s">
        <v>121</v>
      </c>
      <c r="T125" s="43"/>
      <c r="U125" s="43"/>
      <c r="V125" s="43"/>
      <c r="W125" s="43"/>
      <c r="X125" s="43"/>
      <c r="Y125" s="43"/>
      <c r="Z125" s="598" t="s">
        <v>8934</v>
      </c>
      <c r="AA125" s="43">
        <v>45699</v>
      </c>
      <c r="AB125" s="803" t="s">
        <v>93</v>
      </c>
      <c r="AC125" s="41"/>
      <c r="AD125" s="607" t="s">
        <v>8913</v>
      </c>
    </row>
    <row r="126" spans="1:30" ht="27" hidden="1" customHeight="1" x14ac:dyDescent="0.3">
      <c r="A126" s="614" t="s">
        <v>60</v>
      </c>
      <c r="B126" s="598" t="s">
        <v>29</v>
      </c>
      <c r="C126" s="354">
        <v>45692</v>
      </c>
      <c r="D126" s="598">
        <v>145</v>
      </c>
      <c r="E126" s="603" t="s">
        <v>8935</v>
      </c>
      <c r="F126" s="799" t="s">
        <v>151</v>
      </c>
      <c r="G126" s="798" t="s">
        <v>21</v>
      </c>
      <c r="H126" s="43">
        <v>45680</v>
      </c>
      <c r="I126" s="41" t="s">
        <v>308</v>
      </c>
      <c r="J126" s="41" t="str">
        <f>IFERROR(VLOOKUP(I126,Listas!$B$53:$C$188,2,0),"-")</f>
        <v>Centro Democrático</v>
      </c>
      <c r="K126" s="44" t="s">
        <v>33</v>
      </c>
      <c r="L126" s="44" t="s">
        <v>8936</v>
      </c>
      <c r="M126" s="41" t="s">
        <v>104</v>
      </c>
      <c r="N126" s="41" t="s">
        <v>121</v>
      </c>
      <c r="O126" s="803" t="s">
        <v>117</v>
      </c>
      <c r="P126" s="807">
        <v>45686</v>
      </c>
      <c r="Q126" s="43" t="s">
        <v>2</v>
      </c>
      <c r="R126" s="43" t="s">
        <v>1495</v>
      </c>
      <c r="S126" s="602" t="s">
        <v>8825</v>
      </c>
      <c r="T126" s="602" t="s">
        <v>8825</v>
      </c>
      <c r="U126" s="43" t="s">
        <v>6</v>
      </c>
      <c r="V126" s="602" t="s">
        <v>8825</v>
      </c>
      <c r="W126" s="602" t="s">
        <v>8825</v>
      </c>
      <c r="X126" s="602" t="s">
        <v>8825</v>
      </c>
      <c r="Y126" s="602" t="s">
        <v>8825</v>
      </c>
      <c r="Z126" s="598" t="s">
        <v>8937</v>
      </c>
      <c r="AA126" s="43">
        <v>45699</v>
      </c>
      <c r="AB126" s="803" t="s">
        <v>93</v>
      </c>
      <c r="AC126" s="602" t="s">
        <v>8825</v>
      </c>
      <c r="AD126" s="607" t="s">
        <v>8938</v>
      </c>
    </row>
    <row r="127" spans="1:30" ht="27" hidden="1" customHeight="1" x14ac:dyDescent="0.3">
      <c r="A127" s="605" t="s">
        <v>42</v>
      </c>
      <c r="B127" s="598" t="s">
        <v>29</v>
      </c>
      <c r="C127" s="606">
        <v>45692</v>
      </c>
      <c r="D127" s="699">
        <v>141</v>
      </c>
      <c r="E127" s="601" t="s">
        <v>8939</v>
      </c>
      <c r="F127" s="799" t="s">
        <v>151</v>
      </c>
      <c r="G127" s="798" t="s">
        <v>21</v>
      </c>
      <c r="H127" s="114"/>
      <c r="I127" s="608" t="s">
        <v>308</v>
      </c>
      <c r="J127" s="41" t="str">
        <f>IFERROR(VLOOKUP(I127,Listas!$B$53:$C$188,2,0),"-")</f>
        <v>Centro Democrático</v>
      </c>
      <c r="K127" s="607" t="s">
        <v>33</v>
      </c>
      <c r="L127" s="607" t="s">
        <v>8940</v>
      </c>
      <c r="M127" s="608" t="s">
        <v>104</v>
      </c>
      <c r="N127" s="49" t="s">
        <v>121</v>
      </c>
      <c r="O127" s="804" t="s">
        <v>96</v>
      </c>
      <c r="P127" s="807">
        <v>45686</v>
      </c>
      <c r="Q127" s="114" t="s">
        <v>2</v>
      </c>
      <c r="R127" s="114" t="s">
        <v>1495</v>
      </c>
      <c r="S127" s="114" t="s">
        <v>163</v>
      </c>
      <c r="T127" s="114"/>
      <c r="U127" s="49" t="s">
        <v>6</v>
      </c>
      <c r="V127" s="49" t="s">
        <v>121</v>
      </c>
      <c r="W127" s="49" t="s">
        <v>121</v>
      </c>
      <c r="X127" s="565" t="s">
        <v>121</v>
      </c>
      <c r="Y127" s="565" t="s">
        <v>121</v>
      </c>
      <c r="Z127" s="598" t="s">
        <v>8941</v>
      </c>
      <c r="AA127" s="114">
        <v>45699</v>
      </c>
      <c r="AB127" s="804" t="s">
        <v>93</v>
      </c>
      <c r="AC127" s="565" t="s">
        <v>121</v>
      </c>
      <c r="AD127" s="607" t="s">
        <v>8942</v>
      </c>
    </row>
    <row r="128" spans="1:30" ht="27" hidden="1" customHeight="1" x14ac:dyDescent="0.3">
      <c r="A128" s="605" t="s">
        <v>47</v>
      </c>
      <c r="B128" s="699" t="s">
        <v>29</v>
      </c>
      <c r="C128" s="606">
        <v>45695</v>
      </c>
      <c r="D128" s="699">
        <v>193</v>
      </c>
      <c r="E128" s="601" t="s">
        <v>8943</v>
      </c>
      <c r="F128" s="799" t="s">
        <v>151</v>
      </c>
      <c r="G128" s="798" t="s">
        <v>21</v>
      </c>
      <c r="H128" s="114">
        <v>45685</v>
      </c>
      <c r="I128" s="608" t="s">
        <v>264</v>
      </c>
      <c r="J128" s="41" t="str">
        <f>IFERROR(VLOOKUP(I128,Listas!$B$53:$C$188,2,0),"-")</f>
        <v>Partido Nuevo Liberalismo</v>
      </c>
      <c r="K128" s="607" t="s">
        <v>40</v>
      </c>
      <c r="L128" s="607" t="s">
        <v>8944</v>
      </c>
      <c r="M128" s="608" t="s">
        <v>94</v>
      </c>
      <c r="N128" s="608" t="s">
        <v>121</v>
      </c>
      <c r="O128" s="804" t="s">
        <v>109</v>
      </c>
      <c r="P128" s="807">
        <v>45699</v>
      </c>
      <c r="Q128" s="114" t="s">
        <v>6</v>
      </c>
      <c r="R128" s="607" t="s">
        <v>1389</v>
      </c>
      <c r="S128" s="607" t="s">
        <v>121</v>
      </c>
      <c r="T128" s="114"/>
      <c r="U128" s="114"/>
      <c r="V128" s="43"/>
      <c r="W128" s="43"/>
      <c r="X128" s="43"/>
      <c r="Y128" s="43"/>
      <c r="Z128" s="598" t="s">
        <v>8945</v>
      </c>
      <c r="AA128" s="114">
        <v>45699</v>
      </c>
      <c r="AB128" s="803" t="s">
        <v>87</v>
      </c>
      <c r="AC128" s="41"/>
      <c r="AD128" s="607" t="s">
        <v>8946</v>
      </c>
    </row>
    <row r="129" spans="1:30" ht="27" hidden="1" customHeight="1" x14ac:dyDescent="0.3">
      <c r="A129" s="605" t="s">
        <v>42</v>
      </c>
      <c r="B129" s="598" t="s">
        <v>86</v>
      </c>
      <c r="C129" s="606">
        <v>45685</v>
      </c>
      <c r="D129" s="699">
        <v>25</v>
      </c>
      <c r="E129" s="97" t="s">
        <v>8947</v>
      </c>
      <c r="F129" s="799" t="s">
        <v>151</v>
      </c>
      <c r="G129" s="798" t="s">
        <v>21</v>
      </c>
      <c r="H129" s="114">
        <v>45673</v>
      </c>
      <c r="I129" s="608" t="s">
        <v>255</v>
      </c>
      <c r="J129" s="41" t="str">
        <f>IFERROR(VLOOKUP(I129,Listas!$B$53:$C$188,2,0),"-")</f>
        <v>Alianza Verde</v>
      </c>
      <c r="K129" s="607" t="s">
        <v>40</v>
      </c>
      <c r="L129" s="607" t="s">
        <v>8948</v>
      </c>
      <c r="M129" s="607" t="s">
        <v>107</v>
      </c>
      <c r="N129" s="49" t="s">
        <v>121</v>
      </c>
      <c r="O129" s="804" t="s">
        <v>84</v>
      </c>
      <c r="P129" s="807">
        <v>45680</v>
      </c>
      <c r="Q129" s="43" t="s">
        <v>6</v>
      </c>
      <c r="R129" s="43" t="s">
        <v>4883</v>
      </c>
      <c r="S129" s="43" t="s">
        <v>8949</v>
      </c>
      <c r="T129" s="114"/>
      <c r="U129" s="97" t="s">
        <v>6</v>
      </c>
      <c r="V129" s="97" t="s">
        <v>121</v>
      </c>
      <c r="W129" s="97" t="s">
        <v>121</v>
      </c>
      <c r="X129" s="764" t="s">
        <v>121</v>
      </c>
      <c r="Y129" s="764" t="s">
        <v>121</v>
      </c>
      <c r="Z129" s="598" t="s">
        <v>8950</v>
      </c>
      <c r="AA129" s="114">
        <v>45705</v>
      </c>
      <c r="AB129" s="804" t="s">
        <v>93</v>
      </c>
      <c r="AC129" s="764" t="s">
        <v>121</v>
      </c>
      <c r="AD129" s="607" t="s">
        <v>8951</v>
      </c>
    </row>
    <row r="130" spans="1:30" ht="27" hidden="1" customHeight="1" x14ac:dyDescent="0.3">
      <c r="A130" s="605" t="s">
        <v>42</v>
      </c>
      <c r="B130" s="598" t="s">
        <v>29</v>
      </c>
      <c r="C130" s="606">
        <v>45688</v>
      </c>
      <c r="D130" s="699">
        <v>53</v>
      </c>
      <c r="E130" s="601" t="s">
        <v>8952</v>
      </c>
      <c r="F130" s="799" t="s">
        <v>151</v>
      </c>
      <c r="G130" s="798" t="s">
        <v>21</v>
      </c>
      <c r="H130" s="114">
        <v>45678</v>
      </c>
      <c r="I130" s="608" t="s">
        <v>263</v>
      </c>
      <c r="J130" s="41" t="str">
        <f>IFERROR(VLOOKUP(I130,Listas!$B$53:$C$188,2,0),"-")</f>
        <v>Alianza Verde</v>
      </c>
      <c r="K130" s="607" t="s">
        <v>40</v>
      </c>
      <c r="L130" s="607" t="s">
        <v>8953</v>
      </c>
      <c r="M130" s="608" t="s">
        <v>94</v>
      </c>
      <c r="N130" s="49" t="s">
        <v>121</v>
      </c>
      <c r="O130" s="804" t="s">
        <v>125</v>
      </c>
      <c r="P130" s="807">
        <v>45684</v>
      </c>
      <c r="Q130" s="114" t="s">
        <v>6</v>
      </c>
      <c r="R130" s="114" t="s">
        <v>1389</v>
      </c>
      <c r="S130" s="49" t="s">
        <v>121</v>
      </c>
      <c r="T130" s="114"/>
      <c r="U130" s="49" t="s">
        <v>6</v>
      </c>
      <c r="V130" s="49" t="s">
        <v>121</v>
      </c>
      <c r="W130" s="49" t="s">
        <v>121</v>
      </c>
      <c r="X130" s="565" t="s">
        <v>121</v>
      </c>
      <c r="Y130" s="565" t="s">
        <v>121</v>
      </c>
      <c r="Z130" s="598" t="s">
        <v>8954</v>
      </c>
      <c r="AA130" s="114">
        <v>45705</v>
      </c>
      <c r="AB130" s="804" t="s">
        <v>87</v>
      </c>
      <c r="AC130" s="565" t="s">
        <v>121</v>
      </c>
      <c r="AD130" s="607" t="s">
        <v>8955</v>
      </c>
    </row>
    <row r="131" spans="1:30" ht="27" hidden="1" customHeight="1" x14ac:dyDescent="0.3">
      <c r="A131" s="605" t="s">
        <v>47</v>
      </c>
      <c r="B131" s="598" t="s">
        <v>29</v>
      </c>
      <c r="C131" s="606">
        <v>45686</v>
      </c>
      <c r="D131" s="699">
        <v>32</v>
      </c>
      <c r="E131" s="601" t="s">
        <v>8956</v>
      </c>
      <c r="F131" s="800" t="s">
        <v>151</v>
      </c>
      <c r="G131" s="802" t="s">
        <v>31</v>
      </c>
      <c r="H131" s="114">
        <v>45674</v>
      </c>
      <c r="I131" s="608" t="s">
        <v>255</v>
      </c>
      <c r="J131" s="41" t="str">
        <f>IFERROR(VLOOKUP(I131,Listas!$B$53:$C$188,2,0),"-")</f>
        <v>Alianza Verde</v>
      </c>
      <c r="K131" s="607" t="s">
        <v>40</v>
      </c>
      <c r="L131" s="607" t="s">
        <v>8957</v>
      </c>
      <c r="M131" s="608" t="s">
        <v>94</v>
      </c>
      <c r="N131" s="41" t="s">
        <v>121</v>
      </c>
      <c r="O131" s="804" t="s">
        <v>72</v>
      </c>
      <c r="P131" s="807">
        <v>45680</v>
      </c>
      <c r="Q131" s="43" t="s">
        <v>6</v>
      </c>
      <c r="R131" s="44" t="s">
        <v>1389</v>
      </c>
      <c r="S131" s="44" t="s">
        <v>121</v>
      </c>
      <c r="T131" s="114"/>
      <c r="U131" s="114"/>
      <c r="V131" s="114"/>
      <c r="W131" s="114"/>
      <c r="X131" s="114"/>
      <c r="Y131" s="114"/>
      <c r="Z131" s="598" t="s">
        <v>8958</v>
      </c>
      <c r="AA131" s="114">
        <v>45706</v>
      </c>
      <c r="AB131" s="804" t="s">
        <v>93</v>
      </c>
      <c r="AC131" s="608"/>
      <c r="AD131" s="607" t="s">
        <v>8959</v>
      </c>
    </row>
    <row r="132" spans="1:30" ht="27" hidden="1" customHeight="1" x14ac:dyDescent="0.3">
      <c r="A132" s="605" t="s">
        <v>47</v>
      </c>
      <c r="B132" s="598" t="s">
        <v>29</v>
      </c>
      <c r="C132" s="606">
        <v>45692</v>
      </c>
      <c r="D132" s="699">
        <v>148</v>
      </c>
      <c r="E132" s="601" t="s">
        <v>8960</v>
      </c>
      <c r="F132" s="800" t="s">
        <v>151</v>
      </c>
      <c r="G132" s="802" t="s">
        <v>21</v>
      </c>
      <c r="H132" s="114">
        <v>45680</v>
      </c>
      <c r="I132" s="608" t="s">
        <v>299</v>
      </c>
      <c r="J132" s="41" t="str">
        <f>IFERROR(VLOOKUP(I132,Listas!$B$53:$C$188,2,0),"-")</f>
        <v>Pacto Histórico</v>
      </c>
      <c r="K132" s="607" t="s">
        <v>33</v>
      </c>
      <c r="L132" s="607" t="s">
        <v>8961</v>
      </c>
      <c r="M132" s="608" t="s">
        <v>94</v>
      </c>
      <c r="N132" s="608" t="s">
        <v>121</v>
      </c>
      <c r="O132" s="804" t="s">
        <v>72</v>
      </c>
      <c r="P132" s="807">
        <v>45707</v>
      </c>
      <c r="Q132" s="114" t="s">
        <v>2</v>
      </c>
      <c r="R132" s="607" t="s">
        <v>1389</v>
      </c>
      <c r="S132" s="44" t="s">
        <v>121</v>
      </c>
      <c r="T132" s="43"/>
      <c r="U132" s="114"/>
      <c r="V132" s="114"/>
      <c r="W132" s="114"/>
      <c r="X132" s="114"/>
      <c r="Y132" s="43"/>
      <c r="Z132" s="598" t="s">
        <v>8962</v>
      </c>
      <c r="AA132" s="114">
        <v>45707</v>
      </c>
      <c r="AB132" s="804" t="s">
        <v>93</v>
      </c>
      <c r="AC132" s="41"/>
      <c r="AD132" s="607" t="s">
        <v>8963</v>
      </c>
    </row>
    <row r="133" spans="1:30" ht="27" hidden="1" customHeight="1" x14ac:dyDescent="0.3">
      <c r="A133" s="605" t="s">
        <v>16</v>
      </c>
      <c r="B133" s="598" t="s">
        <v>29</v>
      </c>
      <c r="C133" s="606">
        <v>45694</v>
      </c>
      <c r="D133" s="699">
        <v>140</v>
      </c>
      <c r="E133" s="601" t="s">
        <v>8964</v>
      </c>
      <c r="F133" s="800" t="s">
        <v>151</v>
      </c>
      <c r="G133" s="802" t="s">
        <v>21</v>
      </c>
      <c r="H133" s="114">
        <v>45715</v>
      </c>
      <c r="I133" s="608" t="s">
        <v>356</v>
      </c>
      <c r="J133" s="41" t="str">
        <f>IFERROR(VLOOKUP(I133,Listas!$B$53:$C$188,2,0),"-")</f>
        <v>Colombia Justa Libres </v>
      </c>
      <c r="K133" s="607" t="s">
        <v>33</v>
      </c>
      <c r="L133" s="607" t="s">
        <v>8965</v>
      </c>
      <c r="M133" s="608" t="s">
        <v>94</v>
      </c>
      <c r="N133" s="608" t="s">
        <v>121</v>
      </c>
      <c r="O133" s="804" t="s">
        <v>117</v>
      </c>
      <c r="P133" s="807">
        <v>45686</v>
      </c>
      <c r="Q133" s="114" t="s">
        <v>2</v>
      </c>
      <c r="R133" s="114" t="s">
        <v>1389</v>
      </c>
      <c r="S133" s="43" t="s">
        <v>8966</v>
      </c>
      <c r="T133" s="97"/>
      <c r="U133" s="49" t="s">
        <v>121</v>
      </c>
      <c r="V133" s="49" t="s">
        <v>121</v>
      </c>
      <c r="W133" s="49" t="s">
        <v>121</v>
      </c>
      <c r="X133" s="874" t="s">
        <v>121</v>
      </c>
      <c r="Y133" s="874" t="s">
        <v>121</v>
      </c>
      <c r="Z133" s="598" t="s">
        <v>8967</v>
      </c>
      <c r="AA133" s="114">
        <v>45709</v>
      </c>
      <c r="AB133" s="804" t="s">
        <v>93</v>
      </c>
      <c r="AC133" s="875" t="s">
        <v>121</v>
      </c>
      <c r="AD133" s="607" t="s">
        <v>8968</v>
      </c>
    </row>
    <row r="134" spans="1:30" ht="27" hidden="1" customHeight="1" x14ac:dyDescent="0.3">
      <c r="A134" s="605" t="s">
        <v>16</v>
      </c>
      <c r="B134" s="598" t="s">
        <v>29</v>
      </c>
      <c r="C134" s="606">
        <v>45699</v>
      </c>
      <c r="D134" s="699">
        <v>198</v>
      </c>
      <c r="E134" s="601" t="s">
        <v>8969</v>
      </c>
      <c r="F134" s="800" t="s">
        <v>151</v>
      </c>
      <c r="G134" s="802" t="s">
        <v>21</v>
      </c>
      <c r="H134" s="114">
        <v>45687</v>
      </c>
      <c r="I134" s="608" t="s">
        <v>1486</v>
      </c>
      <c r="J134" s="41" t="str">
        <f>IFERROR(VLOOKUP(I134,Listas!$B$53:$C$188,2,0),"-")</f>
        <v>-</v>
      </c>
      <c r="K134" s="607" t="s">
        <v>33</v>
      </c>
      <c r="L134" s="607" t="s">
        <v>8970</v>
      </c>
      <c r="M134" s="608" t="s">
        <v>94</v>
      </c>
      <c r="N134" s="41" t="s">
        <v>121</v>
      </c>
      <c r="O134" s="804" t="s">
        <v>84</v>
      </c>
      <c r="P134" s="807">
        <v>45686</v>
      </c>
      <c r="Q134" s="114" t="s">
        <v>2</v>
      </c>
      <c r="R134" s="114" t="s">
        <v>1389</v>
      </c>
      <c r="S134" s="43" t="s">
        <v>1607</v>
      </c>
      <c r="T134" s="49"/>
      <c r="U134" s="49" t="s">
        <v>121</v>
      </c>
      <c r="V134" s="49" t="s">
        <v>121</v>
      </c>
      <c r="W134" s="49" t="s">
        <v>121</v>
      </c>
      <c r="X134" s="49" t="s">
        <v>121</v>
      </c>
      <c r="Y134" s="49" t="s">
        <v>121</v>
      </c>
      <c r="Z134" s="598" t="s">
        <v>8971</v>
      </c>
      <c r="AA134" s="114">
        <v>45709</v>
      </c>
      <c r="AB134" s="803" t="s">
        <v>87</v>
      </c>
      <c r="AC134" s="603" t="s">
        <v>121</v>
      </c>
      <c r="AD134" s="607" t="s">
        <v>8972</v>
      </c>
    </row>
    <row r="135" spans="1:30" ht="27" hidden="1" customHeight="1" x14ac:dyDescent="0.3">
      <c r="A135" s="626" t="s">
        <v>60</v>
      </c>
      <c r="B135" s="598" t="s">
        <v>29</v>
      </c>
      <c r="C135" s="606">
        <v>45684</v>
      </c>
      <c r="D135" s="699">
        <v>5</v>
      </c>
      <c r="E135" s="97" t="s">
        <v>8973</v>
      </c>
      <c r="F135" s="800" t="s">
        <v>151</v>
      </c>
      <c r="G135" s="802" t="s">
        <v>21</v>
      </c>
      <c r="H135" s="114">
        <v>45672</v>
      </c>
      <c r="I135" s="608" t="s">
        <v>251</v>
      </c>
      <c r="J135" s="41" t="str">
        <f>IFERROR(VLOOKUP(I135,Listas!$B$53:$C$188,2,0),"-")</f>
        <v>Alianza Verde</v>
      </c>
      <c r="K135" s="607" t="s">
        <v>33</v>
      </c>
      <c r="L135" s="607" t="s">
        <v>8974</v>
      </c>
      <c r="M135" s="608" t="s">
        <v>88</v>
      </c>
      <c r="N135" s="41" t="s">
        <v>121</v>
      </c>
      <c r="O135" s="804" t="s">
        <v>117</v>
      </c>
      <c r="P135" s="807">
        <v>45680</v>
      </c>
      <c r="Q135" s="43" t="s">
        <v>2</v>
      </c>
      <c r="R135" s="43" t="s">
        <v>1495</v>
      </c>
      <c r="S135" s="43" t="s">
        <v>8825</v>
      </c>
      <c r="T135" s="114" t="s">
        <v>8825</v>
      </c>
      <c r="U135" s="114" t="s">
        <v>6</v>
      </c>
      <c r="V135" s="114" t="s">
        <v>8825</v>
      </c>
      <c r="W135" s="873" t="s">
        <v>8825</v>
      </c>
      <c r="X135" s="114" t="s">
        <v>8825</v>
      </c>
      <c r="Y135" s="623" t="s">
        <v>8825</v>
      </c>
      <c r="Z135" s="598" t="s">
        <v>8975</v>
      </c>
      <c r="AA135" s="114">
        <v>45712</v>
      </c>
      <c r="AB135" s="804" t="s">
        <v>81</v>
      </c>
      <c r="AC135" s="700" t="s">
        <v>8825</v>
      </c>
      <c r="AD135" s="607" t="s">
        <v>8976</v>
      </c>
    </row>
    <row r="136" spans="1:30" ht="27" hidden="1" customHeight="1" x14ac:dyDescent="0.3">
      <c r="A136" s="626" t="s">
        <v>60</v>
      </c>
      <c r="B136" s="598" t="s">
        <v>29</v>
      </c>
      <c r="C136" s="606">
        <v>45691</v>
      </c>
      <c r="D136" s="699">
        <v>88</v>
      </c>
      <c r="E136" s="601" t="s">
        <v>8977</v>
      </c>
      <c r="F136" s="800" t="s">
        <v>151</v>
      </c>
      <c r="G136" s="802" t="s">
        <v>21</v>
      </c>
      <c r="H136" s="114">
        <v>45679</v>
      </c>
      <c r="I136" s="608" t="s">
        <v>288</v>
      </c>
      <c r="J136" s="41" t="str">
        <f>IFERROR(VLOOKUP(I136,Listas!$B$53:$C$188,2,0),"-")</f>
        <v>Pacto Histórico</v>
      </c>
      <c r="K136" s="607" t="s">
        <v>40</v>
      </c>
      <c r="L136" s="607" t="s">
        <v>8978</v>
      </c>
      <c r="M136" s="608" t="s">
        <v>116</v>
      </c>
      <c r="N136" s="44" t="s">
        <v>235</v>
      </c>
      <c r="O136" s="804" t="s">
        <v>84</v>
      </c>
      <c r="P136" s="807">
        <v>45685</v>
      </c>
      <c r="Q136" s="114" t="s">
        <v>2</v>
      </c>
      <c r="R136" s="43" t="s">
        <v>1495</v>
      </c>
      <c r="S136" s="700" t="s">
        <v>8825</v>
      </c>
      <c r="T136" s="602" t="s">
        <v>8825</v>
      </c>
      <c r="U136" s="43" t="s">
        <v>2</v>
      </c>
      <c r="V136" s="43">
        <v>45719</v>
      </c>
      <c r="W136" s="708">
        <v>0.45833333333333331</v>
      </c>
      <c r="X136" s="43" t="s">
        <v>3143</v>
      </c>
      <c r="Y136" s="621" t="s">
        <v>8884</v>
      </c>
      <c r="Z136" s="598" t="s">
        <v>8979</v>
      </c>
      <c r="AA136" s="114">
        <v>45712</v>
      </c>
      <c r="AB136" s="804" t="s">
        <v>87</v>
      </c>
      <c r="AC136" s="602" t="s">
        <v>8825</v>
      </c>
      <c r="AD136" s="607" t="s">
        <v>8980</v>
      </c>
    </row>
    <row r="137" spans="1:30" ht="27" hidden="1" customHeight="1" x14ac:dyDescent="0.3">
      <c r="A137" s="605" t="s">
        <v>85</v>
      </c>
      <c r="B137" s="598" t="s">
        <v>29</v>
      </c>
      <c r="C137" s="606">
        <v>45702</v>
      </c>
      <c r="D137" s="699">
        <v>205</v>
      </c>
      <c r="E137" s="601" t="s">
        <v>8981</v>
      </c>
      <c r="F137" s="800" t="s">
        <v>151</v>
      </c>
      <c r="G137" s="802" t="s">
        <v>21</v>
      </c>
      <c r="H137" s="114">
        <v>45692</v>
      </c>
      <c r="I137" s="608" t="s">
        <v>359</v>
      </c>
      <c r="J137" s="41" t="str">
        <f>IFERROR(VLOOKUP(I137,Listas!$B$53:$C$188,2,0),"-")</f>
        <v>Bogotá Más Fuerte </v>
      </c>
      <c r="K137" s="607" t="s">
        <v>33</v>
      </c>
      <c r="L137" s="607" t="s">
        <v>8982</v>
      </c>
      <c r="M137" s="608" t="s">
        <v>94</v>
      </c>
      <c r="N137" s="41" t="s">
        <v>121</v>
      </c>
      <c r="O137" s="804" t="s">
        <v>84</v>
      </c>
      <c r="P137" s="807">
        <v>45695</v>
      </c>
      <c r="Q137" s="43" t="s">
        <v>2</v>
      </c>
      <c r="R137" s="43" t="s">
        <v>1495</v>
      </c>
      <c r="S137" s="43" t="s">
        <v>121</v>
      </c>
      <c r="T137" s="700"/>
      <c r="U137" s="114" t="s">
        <v>6</v>
      </c>
      <c r="V137" s="114"/>
      <c r="W137" s="114"/>
      <c r="X137" s="114"/>
      <c r="Y137" s="114"/>
      <c r="Z137" s="598" t="s">
        <v>8983</v>
      </c>
      <c r="AA137" s="114">
        <v>45712</v>
      </c>
      <c r="AB137" s="804" t="s">
        <v>87</v>
      </c>
      <c r="AC137" s="608"/>
      <c r="AD137" s="607" t="s">
        <v>8984</v>
      </c>
    </row>
    <row r="138" spans="1:30" ht="27" hidden="1" customHeight="1" x14ac:dyDescent="0.3">
      <c r="A138" s="626" t="s">
        <v>60</v>
      </c>
      <c r="B138" s="598" t="s">
        <v>29</v>
      </c>
      <c r="C138" s="606">
        <v>45685</v>
      </c>
      <c r="D138" s="699">
        <v>18</v>
      </c>
      <c r="E138" s="97" t="s">
        <v>8985</v>
      </c>
      <c r="F138" s="800" t="s">
        <v>151</v>
      </c>
      <c r="G138" s="802" t="s">
        <v>21</v>
      </c>
      <c r="H138" s="114">
        <v>45673</v>
      </c>
      <c r="I138" s="608" t="s">
        <v>255</v>
      </c>
      <c r="J138" s="41" t="str">
        <f>IFERROR(VLOOKUP(I138,Listas!$B$53:$C$188,2,0),"-")</f>
        <v>Alianza Verde</v>
      </c>
      <c r="K138" s="607" t="s">
        <v>33</v>
      </c>
      <c r="L138" s="607" t="s">
        <v>8986</v>
      </c>
      <c r="M138" s="608" t="s">
        <v>94</v>
      </c>
      <c r="N138" s="608" t="s">
        <v>121</v>
      </c>
      <c r="O138" s="804" t="s">
        <v>72</v>
      </c>
      <c r="P138" s="807">
        <v>45680</v>
      </c>
      <c r="Q138" s="114" t="s">
        <v>2</v>
      </c>
      <c r="R138" s="700" t="s">
        <v>4601</v>
      </c>
      <c r="S138" s="602" t="s">
        <v>1607</v>
      </c>
      <c r="T138" s="602"/>
      <c r="U138" s="700" t="s">
        <v>6</v>
      </c>
      <c r="V138" s="43" t="s">
        <v>8825</v>
      </c>
      <c r="W138" s="721" t="s">
        <v>8825</v>
      </c>
      <c r="X138" s="43" t="s">
        <v>8825</v>
      </c>
      <c r="Y138" s="621" t="s">
        <v>8825</v>
      </c>
      <c r="Z138" s="598" t="s">
        <v>8987</v>
      </c>
      <c r="AA138" s="114">
        <v>45715</v>
      </c>
      <c r="AB138" s="804" t="s">
        <v>87</v>
      </c>
      <c r="AC138" s="602" t="s">
        <v>8825</v>
      </c>
      <c r="AD138" s="607" t="s">
        <v>8988</v>
      </c>
    </row>
    <row r="139" spans="1:30" ht="27" hidden="1" customHeight="1" x14ac:dyDescent="0.3">
      <c r="A139" s="605" t="s">
        <v>16</v>
      </c>
      <c r="B139" s="598" t="s">
        <v>29</v>
      </c>
      <c r="C139" s="606">
        <v>45685</v>
      </c>
      <c r="D139" s="699">
        <v>26</v>
      </c>
      <c r="E139" s="97" t="s">
        <v>8989</v>
      </c>
      <c r="F139" s="800" t="s">
        <v>151</v>
      </c>
      <c r="G139" s="802" t="s">
        <v>21</v>
      </c>
      <c r="H139" s="114">
        <v>45673</v>
      </c>
      <c r="I139" s="608" t="s">
        <v>255</v>
      </c>
      <c r="J139" s="41" t="str">
        <f>IFERROR(VLOOKUP(I139,Listas!$B$53:$C$188,2,0),"-")</f>
        <v>Alianza Verde</v>
      </c>
      <c r="K139" s="607" t="s">
        <v>40</v>
      </c>
      <c r="L139" s="607" t="s">
        <v>8990</v>
      </c>
      <c r="M139" s="608" t="s">
        <v>94</v>
      </c>
      <c r="N139" s="41" t="s">
        <v>121</v>
      </c>
      <c r="O139" s="804" t="s">
        <v>117</v>
      </c>
      <c r="P139" s="807">
        <v>45680</v>
      </c>
      <c r="Q139" s="114" t="s">
        <v>2</v>
      </c>
      <c r="R139" s="114" t="s">
        <v>1389</v>
      </c>
      <c r="S139" s="114" t="s">
        <v>1607</v>
      </c>
      <c r="T139" s="97"/>
      <c r="U139" s="49" t="s">
        <v>121</v>
      </c>
      <c r="V139" s="49" t="s">
        <v>121</v>
      </c>
      <c r="W139" s="49" t="s">
        <v>121</v>
      </c>
      <c r="X139" s="874" t="s">
        <v>121</v>
      </c>
      <c r="Y139" s="874" t="s">
        <v>121</v>
      </c>
      <c r="Z139" s="598" t="s">
        <v>8991</v>
      </c>
      <c r="AA139" s="114">
        <v>45715</v>
      </c>
      <c r="AB139" s="804" t="s">
        <v>93</v>
      </c>
      <c r="AC139" s="875" t="s">
        <v>121</v>
      </c>
      <c r="AD139" s="607" t="s">
        <v>8992</v>
      </c>
    </row>
    <row r="140" spans="1:30" ht="27" hidden="1" customHeight="1" x14ac:dyDescent="0.3">
      <c r="A140" s="605" t="s">
        <v>16</v>
      </c>
      <c r="B140" s="598" t="s">
        <v>29</v>
      </c>
      <c r="C140" s="606">
        <v>45686</v>
      </c>
      <c r="D140" s="699">
        <v>29</v>
      </c>
      <c r="E140" s="601" t="s">
        <v>8993</v>
      </c>
      <c r="F140" s="800" t="s">
        <v>151</v>
      </c>
      <c r="G140" s="802" t="s">
        <v>31</v>
      </c>
      <c r="H140" s="114">
        <v>45674</v>
      </c>
      <c r="I140" s="608" t="s">
        <v>255</v>
      </c>
      <c r="J140" s="41" t="str">
        <f>IFERROR(VLOOKUP(I140,Listas!$B$53:$C$188,2,0),"-")</f>
        <v>Alianza Verde</v>
      </c>
      <c r="K140" s="607" t="s">
        <v>33</v>
      </c>
      <c r="L140" s="607" t="s">
        <v>8994</v>
      </c>
      <c r="M140" s="41" t="s">
        <v>94</v>
      </c>
      <c r="N140" s="41" t="s">
        <v>121</v>
      </c>
      <c r="O140" s="804" t="s">
        <v>125</v>
      </c>
      <c r="P140" s="807">
        <v>45680</v>
      </c>
      <c r="Q140" s="114" t="s">
        <v>2</v>
      </c>
      <c r="R140" s="114" t="s">
        <v>3993</v>
      </c>
      <c r="S140" s="114" t="s">
        <v>1607</v>
      </c>
      <c r="T140" s="49"/>
      <c r="U140" s="49" t="s">
        <v>121</v>
      </c>
      <c r="V140" s="49" t="s">
        <v>121</v>
      </c>
      <c r="W140" s="49" t="s">
        <v>121</v>
      </c>
      <c r="X140" s="49" t="s">
        <v>121</v>
      </c>
      <c r="Y140" s="49" t="s">
        <v>121</v>
      </c>
      <c r="Z140" s="598" t="s">
        <v>8995</v>
      </c>
      <c r="AA140" s="114">
        <v>45719</v>
      </c>
      <c r="AB140" s="804" t="s">
        <v>87</v>
      </c>
      <c r="AC140" s="603" t="s">
        <v>121</v>
      </c>
      <c r="AD140" s="607" t="s">
        <v>8996</v>
      </c>
    </row>
    <row r="141" spans="1:30" ht="27" hidden="1" customHeight="1" x14ac:dyDescent="0.3">
      <c r="A141" s="605" t="s">
        <v>47</v>
      </c>
      <c r="B141" s="598" t="s">
        <v>29</v>
      </c>
      <c r="C141" s="606">
        <v>45688</v>
      </c>
      <c r="D141" s="699">
        <v>50</v>
      </c>
      <c r="E141" s="601" t="s">
        <v>8997</v>
      </c>
      <c r="F141" s="800" t="s">
        <v>151</v>
      </c>
      <c r="G141" s="802" t="s">
        <v>21</v>
      </c>
      <c r="H141" s="114">
        <v>45678</v>
      </c>
      <c r="I141" s="608" t="s">
        <v>263</v>
      </c>
      <c r="J141" s="41" t="str">
        <f>IFERROR(VLOOKUP(I141,Listas!$B$53:$C$188,2,0),"-")</f>
        <v>Alianza Verde</v>
      </c>
      <c r="K141" s="607" t="s">
        <v>40</v>
      </c>
      <c r="L141" s="607" t="s">
        <v>8998</v>
      </c>
      <c r="M141" s="608" t="s">
        <v>88</v>
      </c>
      <c r="N141" s="41" t="s">
        <v>121</v>
      </c>
      <c r="O141" s="804" t="s">
        <v>125</v>
      </c>
      <c r="P141" s="807">
        <v>45719</v>
      </c>
      <c r="Q141" s="43" t="s">
        <v>6</v>
      </c>
      <c r="R141" s="44" t="s">
        <v>1389</v>
      </c>
      <c r="S141" s="44" t="s">
        <v>121</v>
      </c>
      <c r="T141" s="114"/>
      <c r="U141" s="114"/>
      <c r="V141" s="114"/>
      <c r="W141" s="114"/>
      <c r="X141" s="114"/>
      <c r="Y141" s="114"/>
      <c r="Z141" s="598" t="s">
        <v>8999</v>
      </c>
      <c r="AA141" s="114">
        <v>45719</v>
      </c>
      <c r="AB141" s="804" t="s">
        <v>81</v>
      </c>
      <c r="AC141" s="608"/>
      <c r="AD141" s="607" t="s">
        <v>9000</v>
      </c>
    </row>
    <row r="142" spans="1:30" ht="27" hidden="1" customHeight="1" x14ac:dyDescent="0.3">
      <c r="A142" s="626" t="s">
        <v>60</v>
      </c>
      <c r="B142" s="614" t="s">
        <v>29</v>
      </c>
      <c r="C142" s="606">
        <v>45698</v>
      </c>
      <c r="D142" s="699">
        <v>182</v>
      </c>
      <c r="E142" s="601" t="s">
        <v>9001</v>
      </c>
      <c r="F142" s="800" t="s">
        <v>151</v>
      </c>
      <c r="G142" s="802" t="s">
        <v>21</v>
      </c>
      <c r="H142" s="114">
        <v>45686</v>
      </c>
      <c r="I142" s="608" t="s">
        <v>340</v>
      </c>
      <c r="J142" s="41" t="str">
        <f>IFERROR(VLOOKUP(I142,Listas!$B$53:$C$188,2,0),"-")</f>
        <v>Partido Cambio Radical</v>
      </c>
      <c r="K142" s="607" t="s">
        <v>33</v>
      </c>
      <c r="L142" s="607" t="s">
        <v>9002</v>
      </c>
      <c r="M142" s="41" t="s">
        <v>99</v>
      </c>
      <c r="N142" s="41" t="s">
        <v>121</v>
      </c>
      <c r="O142" s="804" t="s">
        <v>72</v>
      </c>
      <c r="P142" s="807">
        <v>45693</v>
      </c>
      <c r="Q142" s="114" t="s">
        <v>2</v>
      </c>
      <c r="R142" s="114" t="s">
        <v>1495</v>
      </c>
      <c r="S142" s="700" t="s">
        <v>8825</v>
      </c>
      <c r="T142" s="602" t="s">
        <v>8825</v>
      </c>
      <c r="U142" s="43" t="s">
        <v>6</v>
      </c>
      <c r="V142" s="602" t="s">
        <v>8825</v>
      </c>
      <c r="W142" s="602" t="s">
        <v>8825</v>
      </c>
      <c r="X142" s="602" t="s">
        <v>8825</v>
      </c>
      <c r="Y142" s="602" t="s">
        <v>8825</v>
      </c>
      <c r="Z142" s="598" t="s">
        <v>9003</v>
      </c>
      <c r="AA142" s="114">
        <v>45719</v>
      </c>
      <c r="AB142" s="804" t="s">
        <v>87</v>
      </c>
      <c r="AC142" s="602" t="s">
        <v>8825</v>
      </c>
      <c r="AD142" s="607" t="s">
        <v>9004</v>
      </c>
    </row>
    <row r="143" spans="1:30" ht="27" hidden="1" customHeight="1" x14ac:dyDescent="0.3">
      <c r="A143" s="605" t="s">
        <v>85</v>
      </c>
      <c r="B143" s="598" t="s">
        <v>29</v>
      </c>
      <c r="C143" s="606">
        <v>45706</v>
      </c>
      <c r="D143" s="699">
        <v>164</v>
      </c>
      <c r="E143" s="601" t="s">
        <v>9005</v>
      </c>
      <c r="F143" s="800" t="s">
        <v>151</v>
      </c>
      <c r="G143" s="802" t="s">
        <v>21</v>
      </c>
      <c r="H143" s="114">
        <v>45694</v>
      </c>
      <c r="I143" s="608" t="s">
        <v>299</v>
      </c>
      <c r="J143" s="41" t="str">
        <f>IFERROR(VLOOKUP(I143,Listas!$B$53:$C$188,2,0),"-")</f>
        <v>Pacto Histórico</v>
      </c>
      <c r="K143" s="607" t="s">
        <v>33</v>
      </c>
      <c r="L143" s="607" t="s">
        <v>9006</v>
      </c>
      <c r="M143" s="608" t="s">
        <v>119</v>
      </c>
      <c r="N143" s="41"/>
      <c r="O143" s="804" t="s">
        <v>117</v>
      </c>
      <c r="P143" s="807">
        <v>45700</v>
      </c>
      <c r="Q143" s="43" t="s">
        <v>2</v>
      </c>
      <c r="R143" s="43" t="s">
        <v>7427</v>
      </c>
      <c r="S143" s="43" t="s">
        <v>121</v>
      </c>
      <c r="T143" s="700"/>
      <c r="U143" s="114" t="s">
        <v>6</v>
      </c>
      <c r="V143" s="114"/>
      <c r="W143" s="114"/>
      <c r="X143" s="114"/>
      <c r="Y143" s="114"/>
      <c r="Z143" s="598" t="s">
        <v>9007</v>
      </c>
      <c r="AA143" s="114">
        <v>45719</v>
      </c>
      <c r="AB143" s="804" t="s">
        <v>81</v>
      </c>
      <c r="AC143" s="608"/>
      <c r="AD143" s="607" t="s">
        <v>9008</v>
      </c>
    </row>
    <row r="144" spans="1:30" ht="27" hidden="1" customHeight="1" x14ac:dyDescent="0.3">
      <c r="A144" s="605" t="s">
        <v>47</v>
      </c>
      <c r="B144" s="699" t="s">
        <v>29</v>
      </c>
      <c r="C144" s="606">
        <v>45692</v>
      </c>
      <c r="D144" s="699">
        <v>133</v>
      </c>
      <c r="E144" s="601" t="s">
        <v>9009</v>
      </c>
      <c r="F144" s="800" t="s">
        <v>151</v>
      </c>
      <c r="G144" s="802" t="s">
        <v>21</v>
      </c>
      <c r="H144" s="114">
        <v>45680</v>
      </c>
      <c r="I144" s="608" t="s">
        <v>308</v>
      </c>
      <c r="J144" s="41" t="str">
        <f>IFERROR(VLOOKUP(I144,Listas!$B$53:$C$188,2,0),"-")</f>
        <v>Centro Democrático</v>
      </c>
      <c r="K144" s="607" t="s">
        <v>33</v>
      </c>
      <c r="L144" s="607" t="s">
        <v>9010</v>
      </c>
      <c r="M144" s="608" t="s">
        <v>88</v>
      </c>
      <c r="N144" s="41" t="s">
        <v>121</v>
      </c>
      <c r="O144" s="804" t="s">
        <v>72</v>
      </c>
      <c r="P144" s="807">
        <v>45729</v>
      </c>
      <c r="Q144" s="43" t="s">
        <v>6</v>
      </c>
      <c r="R144" s="44" t="s">
        <v>1495</v>
      </c>
      <c r="S144" s="44" t="s">
        <v>121</v>
      </c>
      <c r="T144" s="114"/>
      <c r="U144" s="114"/>
      <c r="V144" s="114"/>
      <c r="W144" s="114"/>
      <c r="X144" s="114"/>
      <c r="Y144" s="114"/>
      <c r="Z144" s="598" t="s">
        <v>9011</v>
      </c>
      <c r="AA144" s="114">
        <v>45729</v>
      </c>
      <c r="AB144" s="804" t="s">
        <v>93</v>
      </c>
      <c r="AC144" s="608"/>
      <c r="AD144" s="607" t="s">
        <v>9012</v>
      </c>
    </row>
    <row r="145" spans="1:30" ht="27" hidden="1" customHeight="1" x14ac:dyDescent="0.3">
      <c r="A145" s="605" t="s">
        <v>47</v>
      </c>
      <c r="B145" s="699" t="s">
        <v>29</v>
      </c>
      <c r="C145" s="606">
        <v>45693</v>
      </c>
      <c r="D145" s="699">
        <v>150</v>
      </c>
      <c r="E145" s="601" t="s">
        <v>9013</v>
      </c>
      <c r="F145" s="800" t="s">
        <v>151</v>
      </c>
      <c r="G145" s="802" t="s">
        <v>21</v>
      </c>
      <c r="H145" s="114">
        <v>45681</v>
      </c>
      <c r="I145" s="608" t="s">
        <v>299</v>
      </c>
      <c r="J145" s="41" t="str">
        <f>IFERROR(VLOOKUP(I145,Listas!$B$53:$C$188,2,0),"-")</f>
        <v>Pacto Histórico</v>
      </c>
      <c r="K145" s="607" t="s">
        <v>33</v>
      </c>
      <c r="L145" s="607" t="s">
        <v>9014</v>
      </c>
      <c r="M145" s="608" t="s">
        <v>94</v>
      </c>
      <c r="N145" s="608" t="s">
        <v>121</v>
      </c>
      <c r="O145" s="804" t="s">
        <v>77</v>
      </c>
      <c r="P145" s="807">
        <v>45729</v>
      </c>
      <c r="Q145" s="114" t="s">
        <v>2</v>
      </c>
      <c r="R145" s="607" t="s">
        <v>1389</v>
      </c>
      <c r="S145" s="44" t="s">
        <v>121</v>
      </c>
      <c r="T145" s="43"/>
      <c r="U145" s="114"/>
      <c r="V145" s="43"/>
      <c r="W145" s="43"/>
      <c r="X145" s="43"/>
      <c r="Y145" s="43"/>
      <c r="Z145" s="598" t="s">
        <v>9015</v>
      </c>
      <c r="AA145" s="114">
        <v>45729</v>
      </c>
      <c r="AB145" s="804" t="s">
        <v>93</v>
      </c>
      <c r="AC145" s="41"/>
      <c r="AD145" s="607" t="s">
        <v>9016</v>
      </c>
    </row>
    <row r="146" spans="1:30" ht="27" hidden="1" customHeight="1" x14ac:dyDescent="0.3">
      <c r="A146" s="605" t="s">
        <v>16</v>
      </c>
      <c r="B146" s="699" t="s">
        <v>29</v>
      </c>
      <c r="C146" s="606">
        <v>45692</v>
      </c>
      <c r="D146" s="699">
        <v>105</v>
      </c>
      <c r="E146" s="601" t="s">
        <v>9017</v>
      </c>
      <c r="F146" s="800" t="s">
        <v>151</v>
      </c>
      <c r="G146" s="802" t="s">
        <v>21</v>
      </c>
      <c r="H146" s="114">
        <v>45680</v>
      </c>
      <c r="I146" s="608" t="s">
        <v>308</v>
      </c>
      <c r="J146" s="41" t="str">
        <f>IFERROR(VLOOKUP(I146,Listas!$B$53:$C$188,2,0),"-")</f>
        <v>Centro Democrático</v>
      </c>
      <c r="K146" s="607" t="s">
        <v>33</v>
      </c>
      <c r="L146" s="607" t="s">
        <v>8591</v>
      </c>
      <c r="M146" s="41" t="s">
        <v>88</v>
      </c>
      <c r="N146" s="41" t="s">
        <v>121</v>
      </c>
      <c r="O146" s="804" t="s">
        <v>96</v>
      </c>
      <c r="P146" s="807">
        <v>45685</v>
      </c>
      <c r="Q146" s="114" t="s">
        <v>2</v>
      </c>
      <c r="R146" s="114" t="s">
        <v>3993</v>
      </c>
      <c r="S146" s="114" t="s">
        <v>1760</v>
      </c>
      <c r="T146" s="49"/>
      <c r="U146" s="49" t="s">
        <v>121</v>
      </c>
      <c r="V146" s="49" t="s">
        <v>121</v>
      </c>
      <c r="W146" s="49" t="s">
        <v>121</v>
      </c>
      <c r="X146" s="49" t="s">
        <v>121</v>
      </c>
      <c r="Y146" s="49" t="s">
        <v>121</v>
      </c>
      <c r="Z146" s="598" t="s">
        <v>9018</v>
      </c>
      <c r="AA146" s="114">
        <v>45733</v>
      </c>
      <c r="AB146" s="804" t="s">
        <v>93</v>
      </c>
      <c r="AC146" s="603" t="s">
        <v>121</v>
      </c>
      <c r="AD146" s="607" t="s">
        <v>9019</v>
      </c>
    </row>
    <row r="147" spans="1:30" ht="27" hidden="1" customHeight="1" x14ac:dyDescent="0.3">
      <c r="A147" s="605" t="s">
        <v>16</v>
      </c>
      <c r="B147" s="626" t="s">
        <v>29</v>
      </c>
      <c r="C147" s="606">
        <v>45692</v>
      </c>
      <c r="D147" s="699">
        <v>125</v>
      </c>
      <c r="E147" s="601" t="s">
        <v>9020</v>
      </c>
      <c r="F147" s="800" t="s">
        <v>151</v>
      </c>
      <c r="G147" s="802" t="s">
        <v>31</v>
      </c>
      <c r="H147" s="114">
        <v>45680</v>
      </c>
      <c r="I147" s="608" t="s">
        <v>308</v>
      </c>
      <c r="J147" s="41" t="str">
        <f>IFERROR(VLOOKUP(I147,Listas!$B$53:$C$188,2,0),"-")</f>
        <v>Centro Democrático</v>
      </c>
      <c r="K147" s="607" t="s">
        <v>33</v>
      </c>
      <c r="L147" s="607" t="s">
        <v>9021</v>
      </c>
      <c r="M147" s="608" t="s">
        <v>94</v>
      </c>
      <c r="N147" s="608" t="s">
        <v>121</v>
      </c>
      <c r="O147" s="804" t="s">
        <v>72</v>
      </c>
      <c r="P147" s="807">
        <v>45686</v>
      </c>
      <c r="Q147" s="114" t="s">
        <v>2</v>
      </c>
      <c r="R147" s="114" t="s">
        <v>1389</v>
      </c>
      <c r="S147" s="114" t="s">
        <v>1607</v>
      </c>
      <c r="T147" s="97"/>
      <c r="U147" s="97" t="s">
        <v>121</v>
      </c>
      <c r="V147" s="97" t="s">
        <v>121</v>
      </c>
      <c r="W147" s="97" t="s">
        <v>121</v>
      </c>
      <c r="X147" s="97" t="s">
        <v>121</v>
      </c>
      <c r="Y147" s="97" t="s">
        <v>121</v>
      </c>
      <c r="Z147" s="598" t="s">
        <v>9022</v>
      </c>
      <c r="AA147" s="114">
        <v>45733</v>
      </c>
      <c r="AB147" s="804" t="s">
        <v>87</v>
      </c>
      <c r="AC147" s="601" t="s">
        <v>121</v>
      </c>
      <c r="AD147" s="607" t="s">
        <v>9023</v>
      </c>
    </row>
    <row r="148" spans="1:30" ht="27" hidden="1" customHeight="1" x14ac:dyDescent="0.3">
      <c r="A148" s="605" t="s">
        <v>16</v>
      </c>
      <c r="B148" s="699" t="s">
        <v>29</v>
      </c>
      <c r="C148" s="606">
        <v>45702</v>
      </c>
      <c r="D148" s="699">
        <v>227</v>
      </c>
      <c r="E148" s="601" t="s">
        <v>9024</v>
      </c>
      <c r="F148" s="800" t="s">
        <v>151</v>
      </c>
      <c r="G148" s="802" t="s">
        <v>31</v>
      </c>
      <c r="H148" s="114">
        <v>45692</v>
      </c>
      <c r="I148" s="608" t="s">
        <v>327</v>
      </c>
      <c r="J148" s="41" t="str">
        <f>IFERROR(VLOOKUP(I148,Listas!$B$53:$C$188,2,0),"-")</f>
        <v>Partido Liberal Colombiano</v>
      </c>
      <c r="K148" s="607" t="s">
        <v>33</v>
      </c>
      <c r="L148" s="607" t="s">
        <v>9025</v>
      </c>
      <c r="M148" s="608" t="s">
        <v>94</v>
      </c>
      <c r="N148" s="608" t="s">
        <v>121</v>
      </c>
      <c r="O148" s="804" t="s">
        <v>109</v>
      </c>
      <c r="P148" s="807">
        <v>45700</v>
      </c>
      <c r="Q148" s="114" t="s">
        <v>2</v>
      </c>
      <c r="R148" s="114" t="s">
        <v>1389</v>
      </c>
      <c r="S148" s="114" t="s">
        <v>1607</v>
      </c>
      <c r="T148" s="49"/>
      <c r="U148" s="97" t="s">
        <v>121</v>
      </c>
      <c r="V148" s="97" t="s">
        <v>121</v>
      </c>
      <c r="W148" s="97" t="s">
        <v>121</v>
      </c>
      <c r="X148" s="97" t="s">
        <v>121</v>
      </c>
      <c r="Y148" s="97" t="s">
        <v>121</v>
      </c>
      <c r="Z148" s="598" t="s">
        <v>9026</v>
      </c>
      <c r="AA148" s="114">
        <v>45733</v>
      </c>
      <c r="AB148" s="804" t="s">
        <v>93</v>
      </c>
      <c r="AC148" s="700" t="s">
        <v>121</v>
      </c>
      <c r="AD148" s="607" t="s">
        <v>9027</v>
      </c>
    </row>
    <row r="149" spans="1:30" ht="27" hidden="1" customHeight="1" x14ac:dyDescent="0.3">
      <c r="A149" s="605" t="s">
        <v>78</v>
      </c>
      <c r="B149" s="626" t="s">
        <v>29</v>
      </c>
      <c r="C149" s="606">
        <v>45706</v>
      </c>
      <c r="D149" s="699">
        <v>201</v>
      </c>
      <c r="E149" s="601" t="s">
        <v>9028</v>
      </c>
      <c r="F149" s="800" t="s">
        <v>151</v>
      </c>
      <c r="G149" s="802" t="s">
        <v>21</v>
      </c>
      <c r="H149" s="114">
        <v>45694</v>
      </c>
      <c r="I149" s="608" t="s">
        <v>359</v>
      </c>
      <c r="J149" s="41" t="str">
        <f>IFERROR(VLOOKUP(I149,Listas!$B$53:$C$188,2,0),"-")</f>
        <v>Bogotá Más Fuerte </v>
      </c>
      <c r="K149" s="607" t="s">
        <v>33</v>
      </c>
      <c r="L149" s="607" t="s">
        <v>9029</v>
      </c>
      <c r="M149" s="608" t="s">
        <v>116</v>
      </c>
      <c r="N149" s="41" t="s">
        <v>121</v>
      </c>
      <c r="O149" s="804" t="s">
        <v>115</v>
      </c>
      <c r="P149" s="807">
        <v>45706</v>
      </c>
      <c r="Q149" s="43" t="s">
        <v>6</v>
      </c>
      <c r="R149" s="43" t="s">
        <v>1495</v>
      </c>
      <c r="S149" s="43"/>
      <c r="T149" s="114"/>
      <c r="U149" s="114"/>
      <c r="V149" s="114"/>
      <c r="W149" s="114"/>
      <c r="X149" s="114"/>
      <c r="Y149" s="114"/>
      <c r="Z149" s="598" t="s">
        <v>9030</v>
      </c>
      <c r="AA149" s="114">
        <v>45733</v>
      </c>
      <c r="AB149" s="804" t="s">
        <v>93</v>
      </c>
      <c r="AC149" s="608"/>
      <c r="AD149" s="607" t="s">
        <v>9031</v>
      </c>
    </row>
    <row r="150" spans="1:30" ht="27" hidden="1" customHeight="1" x14ac:dyDescent="0.3">
      <c r="A150" s="605" t="s">
        <v>42</v>
      </c>
      <c r="B150" s="626" t="s">
        <v>29</v>
      </c>
      <c r="C150" s="606">
        <v>45702</v>
      </c>
      <c r="D150" s="699">
        <v>225</v>
      </c>
      <c r="E150" s="601" t="s">
        <v>9032</v>
      </c>
      <c r="F150" s="800" t="s">
        <v>151</v>
      </c>
      <c r="G150" s="802" t="s">
        <v>21</v>
      </c>
      <c r="H150" s="114">
        <v>45692</v>
      </c>
      <c r="I150" s="608" t="s">
        <v>285</v>
      </c>
      <c r="J150" s="41" t="str">
        <f>IFERROR(VLOOKUP(I150,Listas!$B$53:$C$188,2,0),"-")</f>
        <v>Partido Nuevo Liberalismo</v>
      </c>
      <c r="K150" s="607" t="s">
        <v>33</v>
      </c>
      <c r="L150" s="607" t="s">
        <v>9033</v>
      </c>
      <c r="M150" s="608" t="s">
        <v>99</v>
      </c>
      <c r="N150" s="97" t="s">
        <v>121</v>
      </c>
      <c r="O150" s="804" t="s">
        <v>84</v>
      </c>
      <c r="P150" s="807">
        <v>45707</v>
      </c>
      <c r="Q150" s="114" t="s">
        <v>2</v>
      </c>
      <c r="R150" s="114" t="s">
        <v>1520</v>
      </c>
      <c r="S150" s="49" t="s">
        <v>121</v>
      </c>
      <c r="T150" s="43"/>
      <c r="U150" s="97" t="s">
        <v>6</v>
      </c>
      <c r="V150" s="49" t="s">
        <v>121</v>
      </c>
      <c r="W150" s="49" t="s">
        <v>121</v>
      </c>
      <c r="X150" s="776" t="s">
        <v>121</v>
      </c>
      <c r="Y150" s="776" t="s">
        <v>121</v>
      </c>
      <c r="Z150" s="598" t="s">
        <v>9034</v>
      </c>
      <c r="AA150" s="114">
        <v>45736</v>
      </c>
      <c r="AB150" s="804" t="s">
        <v>81</v>
      </c>
      <c r="AC150" s="602" t="s">
        <v>121</v>
      </c>
      <c r="AD150" s="607" t="s">
        <v>9035</v>
      </c>
    </row>
    <row r="151" spans="1:30" ht="27" hidden="1" customHeight="1" x14ac:dyDescent="0.3">
      <c r="A151" s="605" t="s">
        <v>78</v>
      </c>
      <c r="B151" s="699" t="s">
        <v>29</v>
      </c>
      <c r="C151" s="606">
        <v>45702</v>
      </c>
      <c r="D151" s="699">
        <v>204</v>
      </c>
      <c r="E151" s="601" t="s">
        <v>9036</v>
      </c>
      <c r="F151" s="800" t="s">
        <v>151</v>
      </c>
      <c r="G151" s="802" t="s">
        <v>21</v>
      </c>
      <c r="H151" s="114">
        <v>45692</v>
      </c>
      <c r="I151" s="608" t="s">
        <v>359</v>
      </c>
      <c r="J151" s="41" t="str">
        <f>IFERROR(VLOOKUP(I151,Listas!$B$53:$C$188,2,0),"-")</f>
        <v>Bogotá Más Fuerte </v>
      </c>
      <c r="K151" s="607" t="s">
        <v>33</v>
      </c>
      <c r="L151" s="607" t="s">
        <v>9037</v>
      </c>
      <c r="M151" s="608" t="s">
        <v>94</v>
      </c>
      <c r="N151" s="41" t="s">
        <v>121</v>
      </c>
      <c r="O151" s="804" t="s">
        <v>117</v>
      </c>
      <c r="P151" s="807">
        <v>45702</v>
      </c>
      <c r="Q151" s="114" t="s">
        <v>6</v>
      </c>
      <c r="R151" s="114" t="s">
        <v>9038</v>
      </c>
      <c r="S151" s="43" t="s">
        <v>1607</v>
      </c>
      <c r="T151" s="114"/>
      <c r="U151" s="43"/>
      <c r="V151" s="43"/>
      <c r="W151" s="43"/>
      <c r="X151" s="777"/>
      <c r="Y151" s="777"/>
      <c r="Z151" s="598" t="s">
        <v>9039</v>
      </c>
      <c r="AA151" s="114">
        <v>45743</v>
      </c>
      <c r="AB151" s="804" t="s">
        <v>93</v>
      </c>
      <c r="AC151" s="41"/>
      <c r="AD151" s="607" t="s">
        <v>9040</v>
      </c>
    </row>
    <row r="152" spans="1:30" ht="27" hidden="1" customHeight="1" x14ac:dyDescent="0.3">
      <c r="A152" s="605" t="s">
        <v>60</v>
      </c>
      <c r="B152" s="699" t="s">
        <v>29</v>
      </c>
      <c r="C152" s="606">
        <v>45705</v>
      </c>
      <c r="D152" s="699">
        <v>167</v>
      </c>
      <c r="E152" s="601" t="s">
        <v>9041</v>
      </c>
      <c r="F152" s="800" t="s">
        <v>151</v>
      </c>
      <c r="G152" s="802" t="s">
        <v>21</v>
      </c>
      <c r="H152" s="114">
        <v>45693</v>
      </c>
      <c r="I152" s="608" t="s">
        <v>299</v>
      </c>
      <c r="J152" s="41" t="str">
        <f>IFERROR(VLOOKUP(I152,Listas!$B$53:$C$188,2,0),"-")</f>
        <v>Pacto Histórico</v>
      </c>
      <c r="K152" s="607" t="s">
        <v>33</v>
      </c>
      <c r="L152" s="607" t="s">
        <v>9042</v>
      </c>
      <c r="M152" s="41" t="s">
        <v>104</v>
      </c>
      <c r="N152" s="41" t="s">
        <v>121</v>
      </c>
      <c r="O152" s="804" t="s">
        <v>72</v>
      </c>
      <c r="P152" s="807">
        <v>45700</v>
      </c>
      <c r="Q152" s="114" t="s">
        <v>2</v>
      </c>
      <c r="R152" s="628" t="s">
        <v>9043</v>
      </c>
      <c r="S152" s="700" t="s">
        <v>8825</v>
      </c>
      <c r="T152" s="602" t="s">
        <v>8825</v>
      </c>
      <c r="U152" s="43" t="s">
        <v>6</v>
      </c>
      <c r="V152" s="602" t="s">
        <v>8825</v>
      </c>
      <c r="W152" s="602" t="s">
        <v>8825</v>
      </c>
      <c r="X152" s="602" t="s">
        <v>8825</v>
      </c>
      <c r="Y152" s="602" t="s">
        <v>8825</v>
      </c>
      <c r="Z152" s="598" t="s">
        <v>9044</v>
      </c>
      <c r="AA152" s="114">
        <v>45744</v>
      </c>
      <c r="AB152" s="804" t="s">
        <v>93</v>
      </c>
      <c r="AC152" s="602" t="s">
        <v>8825</v>
      </c>
      <c r="AD152" s="607" t="s">
        <v>9045</v>
      </c>
    </row>
    <row r="153" spans="1:30" ht="27" hidden="1" customHeight="1" x14ac:dyDescent="0.3">
      <c r="A153" s="605" t="s">
        <v>85</v>
      </c>
      <c r="B153" s="626" t="s">
        <v>29</v>
      </c>
      <c r="C153" s="606">
        <v>45726</v>
      </c>
      <c r="D153" s="699">
        <v>266</v>
      </c>
      <c r="E153" s="601" t="s">
        <v>9046</v>
      </c>
      <c r="F153" s="800" t="s">
        <v>151</v>
      </c>
      <c r="G153" s="802" t="s">
        <v>31</v>
      </c>
      <c r="H153" s="114">
        <v>45714</v>
      </c>
      <c r="I153" s="608" t="s">
        <v>308</v>
      </c>
      <c r="J153" s="41" t="str">
        <f>IFERROR(VLOOKUP(I153,Listas!$B$53:$C$188,2,0),"-")</f>
        <v>Centro Democrático</v>
      </c>
      <c r="K153" s="607" t="s">
        <v>33</v>
      </c>
      <c r="L153" s="607" t="s">
        <v>9047</v>
      </c>
      <c r="M153" s="608" t="s">
        <v>94</v>
      </c>
      <c r="N153" s="608" t="s">
        <v>121</v>
      </c>
      <c r="O153" s="804" t="s">
        <v>96</v>
      </c>
      <c r="P153" s="807">
        <v>45714</v>
      </c>
      <c r="Q153" s="114" t="s">
        <v>2</v>
      </c>
      <c r="R153" s="114" t="s">
        <v>1389</v>
      </c>
      <c r="S153" s="114" t="s">
        <v>9048</v>
      </c>
      <c r="T153" s="602"/>
      <c r="U153" s="114" t="s">
        <v>6</v>
      </c>
      <c r="V153" s="114"/>
      <c r="W153" s="114"/>
      <c r="X153" s="114"/>
      <c r="Y153" s="114"/>
      <c r="Z153" s="598" t="s">
        <v>9049</v>
      </c>
      <c r="AA153" s="114">
        <v>45748</v>
      </c>
      <c r="AB153" s="804" t="s">
        <v>93</v>
      </c>
      <c r="AC153" s="608"/>
      <c r="AD153" s="607" t="s">
        <v>9050</v>
      </c>
    </row>
    <row r="154" spans="1:30" ht="27" hidden="1" customHeight="1" x14ac:dyDescent="0.3">
      <c r="A154" s="605" t="s">
        <v>60</v>
      </c>
      <c r="B154" s="626" t="s">
        <v>86</v>
      </c>
      <c r="C154" s="606">
        <v>45756</v>
      </c>
      <c r="D154" s="699">
        <v>88</v>
      </c>
      <c r="E154" s="601" t="s">
        <v>9051</v>
      </c>
      <c r="F154" s="800" t="s">
        <v>164</v>
      </c>
      <c r="G154" s="802" t="s">
        <v>21</v>
      </c>
      <c r="H154" s="114">
        <v>45744</v>
      </c>
      <c r="I154" s="608" t="s">
        <v>288</v>
      </c>
      <c r="J154" s="41" t="str">
        <f>IFERROR(VLOOKUP(I154,Listas!$B$53:$C$188,2,0),"-")</f>
        <v>Pacto Histórico</v>
      </c>
      <c r="K154" s="608" t="s">
        <v>23</v>
      </c>
      <c r="L154" s="607" t="s">
        <v>9052</v>
      </c>
      <c r="M154" s="608" t="s">
        <v>116</v>
      </c>
      <c r="N154" s="607" t="s">
        <v>235</v>
      </c>
      <c r="O154" s="804" t="s">
        <v>84</v>
      </c>
      <c r="P154" s="807">
        <v>45751</v>
      </c>
      <c r="Q154" s="114" t="s">
        <v>6</v>
      </c>
      <c r="R154" s="114" t="s">
        <v>1495</v>
      </c>
      <c r="S154" s="114" t="s">
        <v>8825</v>
      </c>
      <c r="T154" s="700" t="s">
        <v>8825</v>
      </c>
      <c r="U154" s="700" t="s">
        <v>8825</v>
      </c>
      <c r="V154" s="700" t="s">
        <v>8825</v>
      </c>
      <c r="W154" s="700" t="s">
        <v>8825</v>
      </c>
      <c r="X154" s="700" t="s">
        <v>8825</v>
      </c>
      <c r="Y154" s="700" t="s">
        <v>8825</v>
      </c>
      <c r="Z154" s="598" t="s">
        <v>9053</v>
      </c>
      <c r="AA154" s="114">
        <v>45754</v>
      </c>
      <c r="AB154" s="810" t="s">
        <v>365</v>
      </c>
      <c r="AC154" s="700" t="s">
        <v>8825</v>
      </c>
      <c r="AD154" s="700" t="s">
        <v>9054</v>
      </c>
    </row>
    <row r="155" spans="1:30" ht="27" hidden="1" customHeight="1" x14ac:dyDescent="0.3">
      <c r="A155" s="605" t="s">
        <v>47</v>
      </c>
      <c r="B155" s="626" t="s">
        <v>29</v>
      </c>
      <c r="C155" s="606">
        <v>45719</v>
      </c>
      <c r="D155" s="699">
        <v>258</v>
      </c>
      <c r="E155" s="601" t="s">
        <v>9055</v>
      </c>
      <c r="F155" s="800" t="s">
        <v>151</v>
      </c>
      <c r="G155" s="802" t="s">
        <v>21</v>
      </c>
      <c r="H155" s="114">
        <v>45707</v>
      </c>
      <c r="I155" s="608" t="s">
        <v>297</v>
      </c>
      <c r="J155" s="41" t="str">
        <f>IFERROR(VLOOKUP(I155,Listas!$B$53:$C$188,2,0),"-")</f>
        <v>Pacto Histórico</v>
      </c>
      <c r="K155" s="607" t="s">
        <v>33</v>
      </c>
      <c r="L155" s="607" t="s">
        <v>9056</v>
      </c>
      <c r="M155" s="608" t="s">
        <v>94</v>
      </c>
      <c r="N155" s="41" t="s">
        <v>121</v>
      </c>
      <c r="O155" s="804" t="s">
        <v>117</v>
      </c>
      <c r="P155" s="807">
        <v>45714</v>
      </c>
      <c r="Q155" s="43" t="s">
        <v>6</v>
      </c>
      <c r="R155" s="44" t="s">
        <v>1389</v>
      </c>
      <c r="S155" s="44" t="s">
        <v>121</v>
      </c>
      <c r="T155" s="114"/>
      <c r="U155" s="114"/>
      <c r="V155" s="114"/>
      <c r="W155" s="114"/>
      <c r="X155" s="114"/>
      <c r="Y155" s="114"/>
      <c r="Z155" s="598" t="s">
        <v>9057</v>
      </c>
      <c r="AA155" s="114">
        <v>45755</v>
      </c>
      <c r="AB155" s="804" t="s">
        <v>93</v>
      </c>
      <c r="AC155" s="608"/>
      <c r="AD155" s="607" t="s">
        <v>7009</v>
      </c>
    </row>
    <row r="156" spans="1:30" ht="27" hidden="1" customHeight="1" x14ac:dyDescent="0.3">
      <c r="A156" s="605" t="s">
        <v>47</v>
      </c>
      <c r="B156" s="626" t="s">
        <v>29</v>
      </c>
      <c r="C156" s="606">
        <v>45702</v>
      </c>
      <c r="D156" s="699">
        <v>216</v>
      </c>
      <c r="E156" s="601" t="s">
        <v>9058</v>
      </c>
      <c r="F156" s="800" t="s">
        <v>151</v>
      </c>
      <c r="G156" s="802" t="s">
        <v>21</v>
      </c>
      <c r="H156" s="114">
        <v>45692</v>
      </c>
      <c r="I156" s="608" t="s">
        <v>338</v>
      </c>
      <c r="J156" s="41" t="str">
        <f>IFERROR(VLOOKUP(I156,Listas!$B$53:$C$188,2,0),"-")</f>
        <v>Partido Liberal Colombiano</v>
      </c>
      <c r="K156" s="607" t="s">
        <v>33</v>
      </c>
      <c r="L156" s="607" t="s">
        <v>9059</v>
      </c>
      <c r="M156" s="608" t="s">
        <v>94</v>
      </c>
      <c r="N156" s="608" t="s">
        <v>121</v>
      </c>
      <c r="O156" s="804" t="s">
        <v>117</v>
      </c>
      <c r="P156" s="807">
        <v>45698</v>
      </c>
      <c r="Q156" s="114" t="s">
        <v>2</v>
      </c>
      <c r="R156" s="607" t="s">
        <v>1389</v>
      </c>
      <c r="S156" s="607" t="s">
        <v>121</v>
      </c>
      <c r="T156" s="43"/>
      <c r="U156" s="114"/>
      <c r="V156" s="114"/>
      <c r="W156" s="114"/>
      <c r="X156" s="114"/>
      <c r="Y156" s="114"/>
      <c r="Z156" s="598" t="s">
        <v>9060</v>
      </c>
      <c r="AA156" s="114">
        <v>45756</v>
      </c>
      <c r="AB156" s="804" t="s">
        <v>93</v>
      </c>
      <c r="AC156" s="608"/>
      <c r="AD156" s="607" t="s">
        <v>9061</v>
      </c>
    </row>
    <row r="157" spans="1:30" ht="27" hidden="1" customHeight="1" x14ac:dyDescent="0.3">
      <c r="A157" s="605" t="s">
        <v>16</v>
      </c>
      <c r="B157" s="699" t="s">
        <v>29</v>
      </c>
      <c r="C157" s="606">
        <v>45741</v>
      </c>
      <c r="D157" s="699">
        <v>140</v>
      </c>
      <c r="E157" s="601" t="s">
        <v>9062</v>
      </c>
      <c r="F157" s="800" t="s">
        <v>164</v>
      </c>
      <c r="G157" s="802" t="s">
        <v>21</v>
      </c>
      <c r="H157" s="114">
        <v>45726</v>
      </c>
      <c r="I157" s="608" t="s">
        <v>356</v>
      </c>
      <c r="J157" s="41" t="str">
        <f>IFERROR(VLOOKUP(I157,Listas!$B$53:$C$188,2,0),"-")</f>
        <v>Colombia Justa Libres </v>
      </c>
      <c r="K157" s="607" t="s">
        <v>33</v>
      </c>
      <c r="L157" s="607" t="s">
        <v>9063</v>
      </c>
      <c r="M157" s="608" t="s">
        <v>94</v>
      </c>
      <c r="N157" s="608" t="s">
        <v>121</v>
      </c>
      <c r="O157" s="804" t="s">
        <v>117</v>
      </c>
      <c r="P157" s="807">
        <v>45726</v>
      </c>
      <c r="Q157" s="114" t="s">
        <v>2</v>
      </c>
      <c r="R157" s="114" t="s">
        <v>1389</v>
      </c>
      <c r="S157" s="114" t="s">
        <v>8966</v>
      </c>
      <c r="T157" s="97"/>
      <c r="U157" s="97" t="s">
        <v>121</v>
      </c>
      <c r="V157" s="97" t="s">
        <v>121</v>
      </c>
      <c r="W157" s="97" t="s">
        <v>121</v>
      </c>
      <c r="X157" s="97" t="s">
        <v>121</v>
      </c>
      <c r="Y157" s="97" t="s">
        <v>121</v>
      </c>
      <c r="Z157" s="598" t="s">
        <v>9064</v>
      </c>
      <c r="AA157" s="114">
        <v>45768</v>
      </c>
      <c r="AB157" s="804" t="s">
        <v>87</v>
      </c>
      <c r="AC157" s="601" t="s">
        <v>121</v>
      </c>
      <c r="AD157" s="607" t="s">
        <v>9065</v>
      </c>
    </row>
    <row r="158" spans="1:30" ht="27" hidden="1" customHeight="1" x14ac:dyDescent="0.3">
      <c r="A158" s="605" t="s">
        <v>16</v>
      </c>
      <c r="B158" s="699" t="s">
        <v>29</v>
      </c>
      <c r="C158" s="606">
        <v>45742</v>
      </c>
      <c r="D158" s="699">
        <v>8</v>
      </c>
      <c r="E158" s="601" t="s">
        <v>9066</v>
      </c>
      <c r="F158" s="800" t="s">
        <v>164</v>
      </c>
      <c r="G158" s="802" t="s">
        <v>21</v>
      </c>
      <c r="H158" s="114">
        <v>45727</v>
      </c>
      <c r="I158" s="608" t="s">
        <v>255</v>
      </c>
      <c r="J158" s="41" t="str">
        <f>IFERROR(VLOOKUP(I158,Listas!$B$53:$C$188,2,0),"-")</f>
        <v>Alianza Verde</v>
      </c>
      <c r="K158" s="607" t="s">
        <v>45</v>
      </c>
      <c r="L158" s="607" t="s">
        <v>9067</v>
      </c>
      <c r="M158" s="41" t="s">
        <v>94</v>
      </c>
      <c r="N158" s="41" t="s">
        <v>121</v>
      </c>
      <c r="O158" s="804" t="s">
        <v>101</v>
      </c>
      <c r="P158" s="807">
        <v>45737</v>
      </c>
      <c r="Q158" s="114" t="s">
        <v>2</v>
      </c>
      <c r="R158" s="114" t="s">
        <v>1389</v>
      </c>
      <c r="S158" s="114" t="s">
        <v>1607</v>
      </c>
      <c r="T158" s="43"/>
      <c r="U158" s="49" t="s">
        <v>121</v>
      </c>
      <c r="V158" s="49" t="s">
        <v>121</v>
      </c>
      <c r="W158" s="49" t="s">
        <v>121</v>
      </c>
      <c r="X158" s="49" t="s">
        <v>121</v>
      </c>
      <c r="Y158" s="49" t="s">
        <v>121</v>
      </c>
      <c r="Z158" s="598" t="s">
        <v>9068</v>
      </c>
      <c r="AA158" s="114">
        <v>45768</v>
      </c>
      <c r="AB158" s="804" t="s">
        <v>93</v>
      </c>
      <c r="AC158" s="49" t="s">
        <v>121</v>
      </c>
      <c r="AD158" s="607" t="s">
        <v>9069</v>
      </c>
    </row>
    <row r="159" spans="1:30" ht="27" hidden="1" customHeight="1" x14ac:dyDescent="0.3">
      <c r="A159" s="605" t="s">
        <v>60</v>
      </c>
      <c r="B159" s="699" t="s">
        <v>29</v>
      </c>
      <c r="C159" s="606">
        <v>45750</v>
      </c>
      <c r="D159" s="699">
        <v>277</v>
      </c>
      <c r="E159" s="601" t="s">
        <v>9070</v>
      </c>
      <c r="F159" s="800" t="s">
        <v>151</v>
      </c>
      <c r="G159" s="802" t="s">
        <v>31</v>
      </c>
      <c r="H159" s="114">
        <v>45737</v>
      </c>
      <c r="I159" s="608" t="s">
        <v>251</v>
      </c>
      <c r="J159" s="41" t="str">
        <f>IFERROR(VLOOKUP(I159,Listas!$B$53:$C$188,2,0),"-")</f>
        <v>Alianza Verde</v>
      </c>
      <c r="K159" s="607" t="s">
        <v>33</v>
      </c>
      <c r="L159" s="607" t="s">
        <v>8974</v>
      </c>
      <c r="M159" s="41" t="s">
        <v>88</v>
      </c>
      <c r="N159" s="41" t="s">
        <v>121</v>
      </c>
      <c r="O159" s="804" t="s">
        <v>117</v>
      </c>
      <c r="P159" s="807">
        <v>45747</v>
      </c>
      <c r="Q159" s="700" t="s">
        <v>2</v>
      </c>
      <c r="R159" s="700" t="s">
        <v>1495</v>
      </c>
      <c r="S159" s="700" t="s">
        <v>8825</v>
      </c>
      <c r="T159" s="602" t="s">
        <v>8825</v>
      </c>
      <c r="U159" s="602" t="s">
        <v>6</v>
      </c>
      <c r="V159" s="602" t="s">
        <v>8825</v>
      </c>
      <c r="W159" s="602" t="s">
        <v>8825</v>
      </c>
      <c r="X159" s="602" t="s">
        <v>8825</v>
      </c>
      <c r="Y159" s="602" t="s">
        <v>8825</v>
      </c>
      <c r="Z159" s="598" t="s">
        <v>9071</v>
      </c>
      <c r="AA159" s="114">
        <v>45769</v>
      </c>
      <c r="AB159" s="804" t="s">
        <v>81</v>
      </c>
      <c r="AC159" s="41" t="s">
        <v>8825</v>
      </c>
      <c r="AD159" s="607" t="s">
        <v>9072</v>
      </c>
    </row>
    <row r="160" spans="1:30" ht="27" hidden="1" customHeight="1" x14ac:dyDescent="0.3">
      <c r="A160" s="605" t="s">
        <v>42</v>
      </c>
      <c r="B160" s="699" t="s">
        <v>29</v>
      </c>
      <c r="C160" s="606">
        <v>45768</v>
      </c>
      <c r="D160" s="699">
        <v>309</v>
      </c>
      <c r="E160" s="601" t="s">
        <v>9073</v>
      </c>
      <c r="F160" s="800" t="s">
        <v>151</v>
      </c>
      <c r="G160" s="802" t="s">
        <v>21</v>
      </c>
      <c r="H160" s="114">
        <v>45754</v>
      </c>
      <c r="I160" s="608" t="s">
        <v>299</v>
      </c>
      <c r="J160" s="41" t="str">
        <f>IFERROR(VLOOKUP(I160,Listas!$B$53:$C$188,2,0),"-")</f>
        <v>Pacto Histórico</v>
      </c>
      <c r="K160" s="608"/>
      <c r="L160" s="607" t="s">
        <v>9074</v>
      </c>
      <c r="M160" s="41" t="s">
        <v>126</v>
      </c>
      <c r="N160" s="41" t="s">
        <v>121</v>
      </c>
      <c r="O160" s="804" t="s">
        <v>117</v>
      </c>
      <c r="P160" s="807">
        <v>45709</v>
      </c>
      <c r="Q160" s="114" t="s">
        <v>6</v>
      </c>
      <c r="R160" s="114" t="s">
        <v>325</v>
      </c>
      <c r="S160" s="114"/>
      <c r="T160" s="114"/>
      <c r="U160" s="43" t="s">
        <v>6</v>
      </c>
      <c r="V160" s="43"/>
      <c r="W160" s="43"/>
      <c r="X160" s="43"/>
      <c r="Y160" s="43"/>
      <c r="Z160" s="598" t="s">
        <v>9075</v>
      </c>
      <c r="AA160" s="114">
        <v>45769</v>
      </c>
      <c r="AB160" s="804" t="s">
        <v>93</v>
      </c>
      <c r="AC160" s="41" t="s">
        <v>121</v>
      </c>
      <c r="AD160" s="607" t="s">
        <v>9076</v>
      </c>
    </row>
    <row r="161" spans="1:30" ht="27" hidden="1" customHeight="1" x14ac:dyDescent="0.3">
      <c r="A161" s="605" t="s">
        <v>60</v>
      </c>
      <c r="B161" s="699" t="s">
        <v>29</v>
      </c>
      <c r="C161" s="606">
        <v>45771</v>
      </c>
      <c r="D161" s="699">
        <v>324</v>
      </c>
      <c r="E161" s="601" t="s">
        <v>9077</v>
      </c>
      <c r="F161" s="800" t="s">
        <v>151</v>
      </c>
      <c r="G161" s="802" t="s">
        <v>31</v>
      </c>
      <c r="H161" s="114">
        <v>45757</v>
      </c>
      <c r="I161" s="608" t="s">
        <v>255</v>
      </c>
      <c r="J161" s="41" t="str">
        <f>IFERROR(VLOOKUP(I161,Listas!$B$53:$C$188,2,0),"-")</f>
        <v>Alianza Verde</v>
      </c>
      <c r="K161" s="607" t="s">
        <v>33</v>
      </c>
      <c r="L161" s="607" t="s">
        <v>9078</v>
      </c>
      <c r="M161" s="608" t="s">
        <v>94</v>
      </c>
      <c r="N161" s="608" t="s">
        <v>121</v>
      </c>
      <c r="O161" s="804" t="s">
        <v>72</v>
      </c>
      <c r="P161" s="807">
        <v>45771</v>
      </c>
      <c r="Q161" s="602" t="s">
        <v>2</v>
      </c>
      <c r="R161" s="621" t="s">
        <v>4601</v>
      </c>
      <c r="S161" s="602" t="s">
        <v>1607</v>
      </c>
      <c r="T161" s="602"/>
      <c r="U161" s="602" t="s">
        <v>6</v>
      </c>
      <c r="V161" s="602" t="s">
        <v>8825</v>
      </c>
      <c r="W161" s="602" t="s">
        <v>8825</v>
      </c>
      <c r="X161" s="602" t="s">
        <v>8825</v>
      </c>
      <c r="Y161" s="602" t="s">
        <v>8825</v>
      </c>
      <c r="Z161" s="598" t="s">
        <v>9079</v>
      </c>
      <c r="AA161" s="114">
        <v>45770</v>
      </c>
      <c r="AB161" s="804" t="s">
        <v>87</v>
      </c>
      <c r="AC161" s="608" t="s">
        <v>8825</v>
      </c>
      <c r="AD161" s="607" t="s">
        <v>7053</v>
      </c>
    </row>
    <row r="162" spans="1:30" ht="27" hidden="1" customHeight="1" x14ac:dyDescent="0.3">
      <c r="A162" s="605" t="s">
        <v>60</v>
      </c>
      <c r="B162" s="699" t="s">
        <v>29</v>
      </c>
      <c r="C162" s="606">
        <v>45772</v>
      </c>
      <c r="D162" s="699">
        <v>344</v>
      </c>
      <c r="E162" s="601" t="s">
        <v>9080</v>
      </c>
      <c r="F162" s="800" t="s">
        <v>151</v>
      </c>
      <c r="G162" s="802" t="s">
        <v>31</v>
      </c>
      <c r="H162" s="114">
        <v>45758</v>
      </c>
      <c r="I162" s="608" t="s">
        <v>299</v>
      </c>
      <c r="J162" s="41" t="str">
        <f>IFERROR(VLOOKUP(I162,Listas!$B$53:$C$188,2,0),"-")</f>
        <v>Pacto Histórico</v>
      </c>
      <c r="K162" s="607" t="s">
        <v>33</v>
      </c>
      <c r="L162" s="607" t="s">
        <v>9042</v>
      </c>
      <c r="M162" s="608" t="s">
        <v>104</v>
      </c>
      <c r="N162" s="41" t="s">
        <v>121</v>
      </c>
      <c r="O162" s="804" t="s">
        <v>72</v>
      </c>
      <c r="P162" s="807"/>
      <c r="Q162" s="114" t="s">
        <v>2</v>
      </c>
      <c r="R162" s="621" t="s">
        <v>9043</v>
      </c>
      <c r="S162" s="602" t="s">
        <v>8825</v>
      </c>
      <c r="T162" s="700" t="s">
        <v>8825</v>
      </c>
      <c r="U162" s="114" t="s">
        <v>6</v>
      </c>
      <c r="V162" s="700" t="s">
        <v>8825</v>
      </c>
      <c r="W162" s="700" t="s">
        <v>8825</v>
      </c>
      <c r="X162" s="700" t="s">
        <v>8825</v>
      </c>
      <c r="Y162" s="700" t="s">
        <v>8825</v>
      </c>
      <c r="Z162" s="598" t="s">
        <v>9081</v>
      </c>
      <c r="AA162" s="114">
        <v>45770</v>
      </c>
      <c r="AB162" s="804" t="s">
        <v>93</v>
      </c>
      <c r="AC162" s="608" t="s">
        <v>8825</v>
      </c>
      <c r="AD162" s="607" t="s">
        <v>9082</v>
      </c>
    </row>
    <row r="163" spans="1:30" ht="27" hidden="1" customHeight="1" x14ac:dyDescent="0.3">
      <c r="A163" s="605" t="s">
        <v>47</v>
      </c>
      <c r="B163" s="699" t="s">
        <v>29</v>
      </c>
      <c r="C163" s="606">
        <v>45751</v>
      </c>
      <c r="D163" s="699">
        <v>278</v>
      </c>
      <c r="E163" s="601" t="s">
        <v>9083</v>
      </c>
      <c r="F163" s="800" t="s">
        <v>151</v>
      </c>
      <c r="G163" s="802" t="s">
        <v>21</v>
      </c>
      <c r="H163" s="114">
        <v>45741</v>
      </c>
      <c r="I163" s="608" t="s">
        <v>251</v>
      </c>
      <c r="J163" s="41" t="str">
        <f>IFERROR(VLOOKUP(I163,Listas!$B$53:$C$188,2,0),"-")</f>
        <v>Alianza Verde</v>
      </c>
      <c r="K163" s="607" t="s">
        <v>33</v>
      </c>
      <c r="L163" s="607" t="s">
        <v>9084</v>
      </c>
      <c r="M163" s="608" t="s">
        <v>94</v>
      </c>
      <c r="N163" s="608" t="s">
        <v>121</v>
      </c>
      <c r="O163" s="804" t="s">
        <v>115</v>
      </c>
      <c r="P163" s="807">
        <v>45741</v>
      </c>
      <c r="Q163" s="114" t="s">
        <v>6</v>
      </c>
      <c r="R163" s="607" t="s">
        <v>1389</v>
      </c>
      <c r="S163" s="607" t="s">
        <v>163</v>
      </c>
      <c r="T163" s="43"/>
      <c r="U163" s="43"/>
      <c r="V163" s="43"/>
      <c r="W163" s="43"/>
      <c r="X163" s="43"/>
      <c r="Y163" s="43"/>
      <c r="Z163" s="598" t="s">
        <v>9085</v>
      </c>
      <c r="AA163" s="114">
        <v>45783</v>
      </c>
      <c r="AB163" s="803" t="s">
        <v>87</v>
      </c>
      <c r="AC163" s="41"/>
      <c r="AD163" s="44" t="s">
        <v>9086</v>
      </c>
    </row>
    <row r="164" spans="1:30" ht="27" hidden="1" customHeight="1" x14ac:dyDescent="0.3">
      <c r="A164" s="605" t="s">
        <v>47</v>
      </c>
      <c r="B164" s="699" t="s">
        <v>29</v>
      </c>
      <c r="C164" s="606">
        <v>45761</v>
      </c>
      <c r="D164" s="699">
        <v>297</v>
      </c>
      <c r="E164" s="601" t="s">
        <v>9087</v>
      </c>
      <c r="F164" s="800" t="s">
        <v>151</v>
      </c>
      <c r="G164" s="802" t="s">
        <v>31</v>
      </c>
      <c r="H164" s="114">
        <v>45749</v>
      </c>
      <c r="I164" s="608" t="s">
        <v>299</v>
      </c>
      <c r="J164" s="41" t="str">
        <f>IFERROR(VLOOKUP(I164,Listas!$B$53:$C$188,2,0),"-")</f>
        <v>Pacto Histórico</v>
      </c>
      <c r="K164" s="607" t="s">
        <v>33</v>
      </c>
      <c r="L164" s="607" t="s">
        <v>9088</v>
      </c>
      <c r="M164" s="608" t="s">
        <v>94</v>
      </c>
      <c r="N164" s="608" t="s">
        <v>121</v>
      </c>
      <c r="O164" s="804" t="s">
        <v>77</v>
      </c>
      <c r="P164" s="807"/>
      <c r="Q164" s="114" t="s">
        <v>2</v>
      </c>
      <c r="R164" s="114" t="s">
        <v>1389</v>
      </c>
      <c r="S164" s="114"/>
      <c r="T164" s="114"/>
      <c r="U164" s="114"/>
      <c r="V164" s="114"/>
      <c r="W164" s="114"/>
      <c r="X164" s="114"/>
      <c r="Y164" s="114"/>
      <c r="Z164" s="598" t="s">
        <v>9089</v>
      </c>
      <c r="AA164" s="114">
        <v>45783</v>
      </c>
      <c r="AB164" s="804" t="s">
        <v>93</v>
      </c>
      <c r="AC164" s="608"/>
      <c r="AD164" s="607" t="s">
        <v>9090</v>
      </c>
    </row>
    <row r="165" spans="1:30" ht="27" hidden="1" customHeight="1" x14ac:dyDescent="0.3">
      <c r="A165" s="605" t="s">
        <v>47</v>
      </c>
      <c r="B165" s="699" t="s">
        <v>29</v>
      </c>
      <c r="C165" s="606">
        <v>45768</v>
      </c>
      <c r="D165" s="699">
        <v>303</v>
      </c>
      <c r="E165" s="601" t="s">
        <v>9091</v>
      </c>
      <c r="F165" s="800" t="s">
        <v>151</v>
      </c>
      <c r="G165" s="802" t="s">
        <v>31</v>
      </c>
      <c r="H165" s="114">
        <v>45754</v>
      </c>
      <c r="I165" s="608" t="s">
        <v>338</v>
      </c>
      <c r="J165" s="41" t="str">
        <f>IFERROR(VLOOKUP(I165,Listas!$B$53:$C$188,2,0),"-")</f>
        <v>Partido Liberal Colombiano</v>
      </c>
      <c r="K165" s="608"/>
      <c r="L165" s="607" t="s">
        <v>8776</v>
      </c>
      <c r="M165" s="608" t="s">
        <v>94</v>
      </c>
      <c r="N165" s="608" t="s">
        <v>121</v>
      </c>
      <c r="O165" s="804" t="s">
        <v>117</v>
      </c>
      <c r="P165" s="807"/>
      <c r="Q165" s="114" t="s">
        <v>2</v>
      </c>
      <c r="R165" s="114" t="s">
        <v>1389</v>
      </c>
      <c r="S165" s="114"/>
      <c r="T165" s="114"/>
      <c r="U165" s="114"/>
      <c r="V165" s="114"/>
      <c r="W165" s="114"/>
      <c r="X165" s="114"/>
      <c r="Y165" s="114"/>
      <c r="Z165" s="598" t="s">
        <v>9092</v>
      </c>
      <c r="AA165" s="114">
        <v>45783</v>
      </c>
      <c r="AB165" s="804" t="s">
        <v>93</v>
      </c>
      <c r="AC165" s="608"/>
      <c r="AD165" s="607" t="s">
        <v>9093</v>
      </c>
    </row>
    <row r="166" spans="1:30" ht="27" hidden="1" customHeight="1" x14ac:dyDescent="0.3">
      <c r="A166" s="605" t="s">
        <v>47</v>
      </c>
      <c r="B166" s="699" t="s">
        <v>29</v>
      </c>
      <c r="C166" s="606">
        <v>45768</v>
      </c>
      <c r="D166" s="699">
        <v>307</v>
      </c>
      <c r="E166" s="601" t="s">
        <v>9094</v>
      </c>
      <c r="F166" s="800" t="s">
        <v>151</v>
      </c>
      <c r="G166" s="802" t="s">
        <v>31</v>
      </c>
      <c r="H166" s="114">
        <v>45754</v>
      </c>
      <c r="I166" s="608" t="s">
        <v>299</v>
      </c>
      <c r="J166" s="41" t="str">
        <f>IFERROR(VLOOKUP(I166,Listas!$B$53:$C$188,2,0),"-")</f>
        <v>Pacto Histórico</v>
      </c>
      <c r="K166" s="608"/>
      <c r="L166" s="607" t="s">
        <v>9095</v>
      </c>
      <c r="M166" s="608" t="s">
        <v>94</v>
      </c>
      <c r="N166" s="608" t="s">
        <v>121</v>
      </c>
      <c r="O166" s="804" t="s">
        <v>72</v>
      </c>
      <c r="P166" s="807"/>
      <c r="Q166" s="114" t="s">
        <v>2</v>
      </c>
      <c r="R166" s="114" t="s">
        <v>1389</v>
      </c>
      <c r="S166" s="114"/>
      <c r="T166" s="114"/>
      <c r="U166" s="114"/>
      <c r="V166" s="114"/>
      <c r="W166" s="114"/>
      <c r="X166" s="114"/>
      <c r="Y166" s="114"/>
      <c r="Z166" s="598" t="s">
        <v>9096</v>
      </c>
      <c r="AA166" s="114">
        <v>45783</v>
      </c>
      <c r="AB166" s="804" t="s">
        <v>93</v>
      </c>
      <c r="AC166" s="608"/>
      <c r="AD166" s="607" t="s">
        <v>9097</v>
      </c>
    </row>
    <row r="167" spans="1:30" ht="27" hidden="1" customHeight="1" x14ac:dyDescent="0.3">
      <c r="A167" s="605" t="s">
        <v>42</v>
      </c>
      <c r="B167" s="699" t="s">
        <v>29</v>
      </c>
      <c r="C167" s="606">
        <v>45771</v>
      </c>
      <c r="D167" s="699">
        <v>329</v>
      </c>
      <c r="E167" s="601" t="s">
        <v>9098</v>
      </c>
      <c r="F167" s="800" t="s">
        <v>151</v>
      </c>
      <c r="G167" s="802" t="s">
        <v>31</v>
      </c>
      <c r="H167" s="114">
        <v>45757</v>
      </c>
      <c r="I167" s="608" t="s">
        <v>255</v>
      </c>
      <c r="J167" s="41" t="str">
        <f>IFERROR(VLOOKUP(I167,Listas!$B$53:$C$188,2,0),"-")</f>
        <v>Alianza Verde</v>
      </c>
      <c r="K167" s="608" t="s">
        <v>40</v>
      </c>
      <c r="L167" s="607" t="s">
        <v>9099</v>
      </c>
      <c r="M167" s="608" t="s">
        <v>94</v>
      </c>
      <c r="N167" s="608"/>
      <c r="O167" s="804" t="s">
        <v>125</v>
      </c>
      <c r="P167" s="807">
        <v>45768</v>
      </c>
      <c r="Q167" s="114" t="s">
        <v>6</v>
      </c>
      <c r="R167" s="114" t="s">
        <v>1389</v>
      </c>
      <c r="S167" s="114" t="s">
        <v>1607</v>
      </c>
      <c r="T167" s="114"/>
      <c r="U167" s="114" t="s">
        <v>6</v>
      </c>
      <c r="V167" s="114"/>
      <c r="W167" s="114"/>
      <c r="X167" s="114"/>
      <c r="Y167" s="114"/>
      <c r="Z167" s="598" t="s">
        <v>9100</v>
      </c>
      <c r="AA167" s="114">
        <v>45783</v>
      </c>
      <c r="AB167" s="804" t="s">
        <v>93</v>
      </c>
      <c r="AC167" s="608"/>
      <c r="AD167" s="607" t="s">
        <v>9101</v>
      </c>
    </row>
    <row r="168" spans="1:30" ht="27" hidden="1" customHeight="1" x14ac:dyDescent="0.3">
      <c r="A168" s="605" t="s">
        <v>47</v>
      </c>
      <c r="B168" s="699" t="s">
        <v>29</v>
      </c>
      <c r="C168" s="606">
        <v>45772</v>
      </c>
      <c r="D168" s="699">
        <v>332</v>
      </c>
      <c r="E168" s="601" t="s">
        <v>9102</v>
      </c>
      <c r="F168" s="800" t="s">
        <v>151</v>
      </c>
      <c r="G168" s="802" t="s">
        <v>31</v>
      </c>
      <c r="H168" s="114">
        <v>45758</v>
      </c>
      <c r="I168" s="608" t="s">
        <v>255</v>
      </c>
      <c r="J168" s="41" t="str">
        <f>IFERROR(VLOOKUP(I168,Listas!$B$53:$C$188,2,0),"-")</f>
        <v>Alianza Verde</v>
      </c>
      <c r="K168" s="608"/>
      <c r="L168" s="607" t="s">
        <v>8957</v>
      </c>
      <c r="M168" s="608" t="s">
        <v>94</v>
      </c>
      <c r="N168" s="608" t="s">
        <v>121</v>
      </c>
      <c r="O168" s="804" t="s">
        <v>72</v>
      </c>
      <c r="P168" s="807"/>
      <c r="Q168" s="114" t="s">
        <v>2</v>
      </c>
      <c r="R168" s="114" t="s">
        <v>1389</v>
      </c>
      <c r="S168" s="114"/>
      <c r="T168" s="114"/>
      <c r="U168" s="114"/>
      <c r="V168" s="114"/>
      <c r="W168" s="114"/>
      <c r="X168" s="114"/>
      <c r="Y168" s="114"/>
      <c r="Z168" s="598" t="s">
        <v>9103</v>
      </c>
      <c r="AA168" s="114">
        <v>45783</v>
      </c>
      <c r="AB168" s="804" t="s">
        <v>93</v>
      </c>
      <c r="AC168" s="608"/>
      <c r="AD168" s="607" t="s">
        <v>9104</v>
      </c>
    </row>
    <row r="169" spans="1:30" ht="27" hidden="1" customHeight="1" x14ac:dyDescent="0.3">
      <c r="A169" s="605" t="s">
        <v>16</v>
      </c>
      <c r="B169" s="699" t="s">
        <v>29</v>
      </c>
      <c r="C169" s="606">
        <v>45784</v>
      </c>
      <c r="D169" s="699">
        <v>351</v>
      </c>
      <c r="E169" s="601" t="s">
        <v>9105</v>
      </c>
      <c r="F169" s="800" t="s">
        <v>151</v>
      </c>
      <c r="G169" s="802" t="s">
        <v>31</v>
      </c>
      <c r="H169" s="114">
        <v>45771</v>
      </c>
      <c r="I169" s="608" t="s">
        <v>327</v>
      </c>
      <c r="J169" s="41" t="str">
        <f>IFERROR(VLOOKUP(I169,Listas!$B$53:$C$188,2,0),"-")</f>
        <v>Partido Liberal Colombiano</v>
      </c>
      <c r="K169" s="608"/>
      <c r="L169" s="607" t="s">
        <v>9106</v>
      </c>
      <c r="M169" s="608" t="s">
        <v>94</v>
      </c>
      <c r="N169" s="608" t="s">
        <v>121</v>
      </c>
      <c r="O169" s="804" t="s">
        <v>109</v>
      </c>
      <c r="P169" s="807">
        <v>45768</v>
      </c>
      <c r="Q169" s="114" t="s">
        <v>2</v>
      </c>
      <c r="R169" s="114" t="s">
        <v>1389</v>
      </c>
      <c r="S169" s="114" t="s">
        <v>1607</v>
      </c>
      <c r="T169" s="97"/>
      <c r="U169" s="97" t="s">
        <v>121</v>
      </c>
      <c r="V169" s="97" t="s">
        <v>121</v>
      </c>
      <c r="W169" s="97" t="s">
        <v>121</v>
      </c>
      <c r="X169" s="97" t="s">
        <v>121</v>
      </c>
      <c r="Y169" s="97" t="s">
        <v>121</v>
      </c>
      <c r="Z169" s="598" t="s">
        <v>9107</v>
      </c>
      <c r="AA169" s="114">
        <v>45783</v>
      </c>
      <c r="AB169" s="804" t="s">
        <v>93</v>
      </c>
      <c r="AC169" s="97" t="s">
        <v>121</v>
      </c>
      <c r="AD169" s="607" t="s">
        <v>9108</v>
      </c>
    </row>
    <row r="170" spans="1:30" ht="27" hidden="1" customHeight="1" x14ac:dyDescent="0.3">
      <c r="A170" s="605" t="s">
        <v>16</v>
      </c>
      <c r="B170" s="699" t="s">
        <v>29</v>
      </c>
      <c r="C170" s="606">
        <v>45786</v>
      </c>
      <c r="D170" s="699">
        <v>364</v>
      </c>
      <c r="E170" s="601" t="s">
        <v>9109</v>
      </c>
      <c r="F170" s="800" t="s">
        <v>188</v>
      </c>
      <c r="G170" s="802" t="s">
        <v>31</v>
      </c>
      <c r="H170" s="114">
        <v>45772</v>
      </c>
      <c r="I170" s="608" t="s">
        <v>308</v>
      </c>
      <c r="J170" s="41" t="str">
        <f>IFERROR(VLOOKUP(I170,Listas!$B$53:$C$188,2,0),"-")</f>
        <v>Centro Democrático</v>
      </c>
      <c r="K170" s="608"/>
      <c r="L170" s="607" t="s">
        <v>9110</v>
      </c>
      <c r="M170" s="608" t="s">
        <v>94</v>
      </c>
      <c r="N170" s="608" t="s">
        <v>121</v>
      </c>
      <c r="O170" s="804" t="s">
        <v>72</v>
      </c>
      <c r="P170" s="807">
        <v>45779</v>
      </c>
      <c r="Q170" s="114" t="s">
        <v>2</v>
      </c>
      <c r="R170" s="114" t="s">
        <v>1389</v>
      </c>
      <c r="S170" s="43" t="s">
        <v>1607</v>
      </c>
      <c r="T170" s="43"/>
      <c r="U170" s="97" t="s">
        <v>121</v>
      </c>
      <c r="V170" s="49" t="s">
        <v>121</v>
      </c>
      <c r="W170" s="49" t="s">
        <v>121</v>
      </c>
      <c r="X170" s="49" t="s">
        <v>121</v>
      </c>
      <c r="Y170" s="49" t="s">
        <v>121</v>
      </c>
      <c r="Z170" s="598" t="s">
        <v>9111</v>
      </c>
      <c r="AA170" s="114">
        <v>45783</v>
      </c>
      <c r="AB170" s="804" t="s">
        <v>87</v>
      </c>
      <c r="AC170" s="97" t="s">
        <v>121</v>
      </c>
      <c r="AD170" s="607" t="s">
        <v>9112</v>
      </c>
    </row>
    <row r="171" spans="1:30" ht="27" hidden="1" customHeight="1" x14ac:dyDescent="0.3">
      <c r="A171" s="605" t="s">
        <v>16</v>
      </c>
      <c r="B171" s="699" t="s">
        <v>29</v>
      </c>
      <c r="C171" s="606">
        <v>45786</v>
      </c>
      <c r="D171" s="699">
        <v>362</v>
      </c>
      <c r="E171" s="601" t="s">
        <v>9113</v>
      </c>
      <c r="F171" s="800" t="s">
        <v>188</v>
      </c>
      <c r="G171" s="802" t="s">
        <v>31</v>
      </c>
      <c r="H171" s="114">
        <v>45772</v>
      </c>
      <c r="I171" s="608" t="s">
        <v>308</v>
      </c>
      <c r="J171" s="41" t="str">
        <f>IFERROR(VLOOKUP(I171,Listas!$B$53:$C$188,2,0),"-")</f>
        <v>Centro Democrático</v>
      </c>
      <c r="K171" s="608"/>
      <c r="L171" s="607" t="s">
        <v>8591</v>
      </c>
      <c r="M171" s="608" t="s">
        <v>99</v>
      </c>
      <c r="N171" s="608" t="s">
        <v>121</v>
      </c>
      <c r="O171" s="804" t="s">
        <v>96</v>
      </c>
      <c r="P171" s="807">
        <v>45779</v>
      </c>
      <c r="Q171" s="114" t="s">
        <v>2</v>
      </c>
      <c r="R171" s="114" t="s">
        <v>1495</v>
      </c>
      <c r="S171" s="114" t="s">
        <v>1760</v>
      </c>
      <c r="T171" s="114"/>
      <c r="U171" s="97" t="s">
        <v>121</v>
      </c>
      <c r="V171" s="97" t="s">
        <v>121</v>
      </c>
      <c r="W171" s="97" t="s">
        <v>121</v>
      </c>
      <c r="X171" s="97" t="s">
        <v>121</v>
      </c>
      <c r="Y171" s="97" t="s">
        <v>121</v>
      </c>
      <c r="Z171" s="598" t="s">
        <v>9114</v>
      </c>
      <c r="AA171" s="114">
        <v>45783</v>
      </c>
      <c r="AB171" s="804" t="s">
        <v>93</v>
      </c>
      <c r="AC171" s="97" t="s">
        <v>121</v>
      </c>
      <c r="AD171" s="607" t="s">
        <v>9112</v>
      </c>
    </row>
    <row r="172" spans="1:30" ht="27" hidden="1" customHeight="1" x14ac:dyDescent="0.3">
      <c r="A172" s="605" t="s">
        <v>42</v>
      </c>
      <c r="B172" s="699" t="s">
        <v>29</v>
      </c>
      <c r="C172" s="606">
        <v>45786</v>
      </c>
      <c r="D172" s="699">
        <v>373</v>
      </c>
      <c r="E172" s="601" t="s">
        <v>9115</v>
      </c>
      <c r="F172" s="800" t="s">
        <v>151</v>
      </c>
      <c r="G172" s="802" t="s">
        <v>31</v>
      </c>
      <c r="H172" s="114">
        <v>45775</v>
      </c>
      <c r="I172" s="608" t="s">
        <v>308</v>
      </c>
      <c r="J172" s="41" t="str">
        <f>IFERROR(VLOOKUP(I172,Listas!$B$53:$C$188,2,0),"-")</f>
        <v>Centro Democrático</v>
      </c>
      <c r="K172" s="608"/>
      <c r="L172" s="607" t="s">
        <v>9116</v>
      </c>
      <c r="M172" s="41" t="s">
        <v>88</v>
      </c>
      <c r="N172" s="41"/>
      <c r="O172" s="803" t="s">
        <v>96</v>
      </c>
      <c r="P172" s="807"/>
      <c r="Q172" s="43" t="s">
        <v>2</v>
      </c>
      <c r="R172" s="43" t="s">
        <v>1389</v>
      </c>
      <c r="S172" s="43"/>
      <c r="T172" s="43"/>
      <c r="U172" s="43" t="s">
        <v>6</v>
      </c>
      <c r="V172" s="43"/>
      <c r="W172" s="43"/>
      <c r="X172" s="43"/>
      <c r="Y172" s="43"/>
      <c r="Z172" s="598" t="s">
        <v>9117</v>
      </c>
      <c r="AA172" s="114">
        <v>45783</v>
      </c>
      <c r="AB172" s="804" t="s">
        <v>93</v>
      </c>
      <c r="AC172" s="41"/>
      <c r="AD172" s="607" t="s">
        <v>9118</v>
      </c>
    </row>
    <row r="173" spans="1:30" ht="27" hidden="1" customHeight="1" x14ac:dyDescent="0.3">
      <c r="A173" s="605" t="s">
        <v>60</v>
      </c>
      <c r="B173" s="699" t="s">
        <v>29</v>
      </c>
      <c r="C173" s="606">
        <v>45789</v>
      </c>
      <c r="D173" s="699">
        <v>376</v>
      </c>
      <c r="E173" s="601" t="s">
        <v>9119</v>
      </c>
      <c r="F173" s="800" t="s">
        <v>151</v>
      </c>
      <c r="G173" s="802" t="s">
        <v>31</v>
      </c>
      <c r="H173" s="114">
        <v>45776</v>
      </c>
      <c r="I173" s="608" t="s">
        <v>308</v>
      </c>
      <c r="J173" s="41" t="str">
        <f>IFERROR(VLOOKUP(I173,Listas!$B$53:$C$188,2,0),"-")</f>
        <v>Centro Democrático</v>
      </c>
      <c r="K173" s="607" t="s">
        <v>33</v>
      </c>
      <c r="L173" s="607" t="s">
        <v>8652</v>
      </c>
      <c r="M173" s="608" t="s">
        <v>104</v>
      </c>
      <c r="N173" s="608" t="s">
        <v>121</v>
      </c>
      <c r="O173" s="804" t="s">
        <v>117</v>
      </c>
      <c r="P173" s="807">
        <v>45789</v>
      </c>
      <c r="Q173" s="114" t="s">
        <v>2</v>
      </c>
      <c r="R173" s="114" t="s">
        <v>1495</v>
      </c>
      <c r="S173" s="700" t="s">
        <v>8825</v>
      </c>
      <c r="T173" s="700" t="s">
        <v>8825</v>
      </c>
      <c r="U173" s="114" t="s">
        <v>6</v>
      </c>
      <c r="V173" s="700" t="s">
        <v>8825</v>
      </c>
      <c r="W173" s="700" t="s">
        <v>8825</v>
      </c>
      <c r="X173" s="700" t="s">
        <v>8825</v>
      </c>
      <c r="Y173" s="700" t="s">
        <v>8825</v>
      </c>
      <c r="Z173" s="598" t="s">
        <v>8937</v>
      </c>
      <c r="AA173" s="114">
        <v>45783</v>
      </c>
      <c r="AB173" s="804" t="s">
        <v>93</v>
      </c>
      <c r="AC173" s="608" t="s">
        <v>8825</v>
      </c>
      <c r="AD173" s="607" t="s">
        <v>9108</v>
      </c>
    </row>
    <row r="174" spans="1:30" ht="27" hidden="1" customHeight="1" x14ac:dyDescent="0.3">
      <c r="A174" s="605" t="s">
        <v>85</v>
      </c>
      <c r="B174" s="699" t="s">
        <v>29</v>
      </c>
      <c r="C174" s="606">
        <v>45789</v>
      </c>
      <c r="D174" s="699">
        <v>379</v>
      </c>
      <c r="E174" s="601" t="s">
        <v>9120</v>
      </c>
      <c r="F174" s="800" t="s">
        <v>151</v>
      </c>
      <c r="G174" s="802" t="s">
        <v>31</v>
      </c>
      <c r="H174" s="114">
        <v>45776</v>
      </c>
      <c r="I174" s="608" t="s">
        <v>308</v>
      </c>
      <c r="J174" s="41" t="str">
        <f>IFERROR(VLOOKUP(I174,Listas!$B$53:$C$188,2,0),"-")</f>
        <v>Centro Democrático</v>
      </c>
      <c r="K174" s="607" t="s">
        <v>33</v>
      </c>
      <c r="L174" s="607" t="s">
        <v>2792</v>
      </c>
      <c r="M174" s="41" t="s">
        <v>94</v>
      </c>
      <c r="N174" s="41" t="s">
        <v>121</v>
      </c>
      <c r="O174" s="804" t="s">
        <v>96</v>
      </c>
      <c r="P174" s="807">
        <v>45779</v>
      </c>
      <c r="Q174" s="114" t="s">
        <v>2</v>
      </c>
      <c r="R174" s="114" t="s">
        <v>1389</v>
      </c>
      <c r="S174" s="114" t="s">
        <v>9048</v>
      </c>
      <c r="T174" s="700"/>
      <c r="U174" s="43" t="s">
        <v>6</v>
      </c>
      <c r="V174" s="43"/>
      <c r="W174" s="43"/>
      <c r="X174" s="43"/>
      <c r="Y174" s="43"/>
      <c r="Z174" s="598" t="s">
        <v>9121</v>
      </c>
      <c r="AA174" s="114">
        <v>45783</v>
      </c>
      <c r="AB174" s="804" t="s">
        <v>93</v>
      </c>
      <c r="AC174" s="41"/>
      <c r="AD174" s="607" t="s">
        <v>9122</v>
      </c>
    </row>
    <row r="175" spans="1:30" ht="27" hidden="1" customHeight="1" x14ac:dyDescent="0.3">
      <c r="A175" s="605" t="s">
        <v>60</v>
      </c>
      <c r="B175" s="699" t="s">
        <v>29</v>
      </c>
      <c r="C175" s="606">
        <v>45791</v>
      </c>
      <c r="D175" s="699">
        <v>403</v>
      </c>
      <c r="E175" s="601" t="s">
        <v>9123</v>
      </c>
      <c r="F175" s="800" t="s">
        <v>188</v>
      </c>
      <c r="G175" s="802" t="s">
        <v>31</v>
      </c>
      <c r="H175" s="114">
        <v>45779</v>
      </c>
      <c r="I175" s="608" t="s">
        <v>340</v>
      </c>
      <c r="J175" s="41" t="str">
        <f>IFERROR(VLOOKUP(I175,Listas!$B$53:$C$188,2,0),"-")</f>
        <v>Partido Cambio Radical</v>
      </c>
      <c r="K175" s="607" t="s">
        <v>33</v>
      </c>
      <c r="L175" s="607" t="s">
        <v>9124</v>
      </c>
      <c r="M175" s="608" t="s">
        <v>99</v>
      </c>
      <c r="N175" s="608" t="s">
        <v>121</v>
      </c>
      <c r="O175" s="804" t="s">
        <v>72</v>
      </c>
      <c r="P175" s="807">
        <v>45791</v>
      </c>
      <c r="Q175" s="114" t="s">
        <v>2</v>
      </c>
      <c r="R175" s="114" t="s">
        <v>1495</v>
      </c>
      <c r="S175" s="602" t="s">
        <v>8825</v>
      </c>
      <c r="T175" s="602" t="s">
        <v>8825</v>
      </c>
      <c r="U175" s="114" t="s">
        <v>6</v>
      </c>
      <c r="V175" s="43" t="s">
        <v>8825</v>
      </c>
      <c r="W175" s="43" t="s">
        <v>8825</v>
      </c>
      <c r="X175" s="43" t="s">
        <v>8825</v>
      </c>
      <c r="Y175" s="43" t="s">
        <v>8825</v>
      </c>
      <c r="Z175" s="598" t="s">
        <v>9125</v>
      </c>
      <c r="AA175" s="114">
        <v>45783</v>
      </c>
      <c r="AB175" s="804" t="s">
        <v>87</v>
      </c>
      <c r="AC175" s="608" t="s">
        <v>8825</v>
      </c>
      <c r="AD175" s="607" t="s">
        <v>9108</v>
      </c>
    </row>
    <row r="176" spans="1:30" ht="27" hidden="1" customHeight="1" x14ac:dyDescent="0.3">
      <c r="A176" s="605" t="s">
        <v>85</v>
      </c>
      <c r="B176" s="699" t="s">
        <v>29</v>
      </c>
      <c r="C176" s="606">
        <v>45791</v>
      </c>
      <c r="D176" s="699">
        <v>415</v>
      </c>
      <c r="E176" s="601" t="s">
        <v>9126</v>
      </c>
      <c r="F176" s="800" t="s">
        <v>151</v>
      </c>
      <c r="G176" s="802" t="s">
        <v>31</v>
      </c>
      <c r="H176" s="114">
        <v>45779</v>
      </c>
      <c r="I176" s="608" t="s">
        <v>359</v>
      </c>
      <c r="J176" s="41" t="str">
        <f>IFERROR(VLOOKUP(I176,Listas!$B$53:$C$188,2,0),"-")</f>
        <v>Bogotá Más Fuerte </v>
      </c>
      <c r="K176" s="607" t="s">
        <v>33</v>
      </c>
      <c r="L176" s="607" t="s">
        <v>8982</v>
      </c>
      <c r="M176" s="41" t="s">
        <v>94</v>
      </c>
      <c r="N176" s="41" t="s">
        <v>121</v>
      </c>
      <c r="O176" s="804" t="s">
        <v>72</v>
      </c>
      <c r="P176" s="807">
        <v>45782</v>
      </c>
      <c r="Q176" s="114" t="s">
        <v>2</v>
      </c>
      <c r="R176" s="114" t="s">
        <v>1495</v>
      </c>
      <c r="S176" s="114" t="s">
        <v>121</v>
      </c>
      <c r="T176" s="602"/>
      <c r="U176" s="43" t="s">
        <v>6</v>
      </c>
      <c r="V176" s="43"/>
      <c r="W176" s="43"/>
      <c r="X176" s="43"/>
      <c r="Y176" s="43"/>
      <c r="Z176" s="598" t="s">
        <v>9127</v>
      </c>
      <c r="AA176" s="114">
        <v>45783</v>
      </c>
      <c r="AB176" s="804" t="s">
        <v>87</v>
      </c>
      <c r="AC176" s="41"/>
      <c r="AD176" s="607" t="s">
        <v>9128</v>
      </c>
    </row>
    <row r="177" spans="1:30" ht="27" hidden="1" customHeight="1" x14ac:dyDescent="0.3">
      <c r="A177" s="605" t="s">
        <v>16</v>
      </c>
      <c r="B177" s="626" t="s">
        <v>86</v>
      </c>
      <c r="C177" s="606">
        <v>45791</v>
      </c>
      <c r="D177" s="699">
        <v>414</v>
      </c>
      <c r="E177" s="601" t="s">
        <v>9129</v>
      </c>
      <c r="F177" s="800" t="s">
        <v>151</v>
      </c>
      <c r="G177" s="802" t="s">
        <v>31</v>
      </c>
      <c r="H177" s="114">
        <v>45779</v>
      </c>
      <c r="I177" s="608" t="s">
        <v>359</v>
      </c>
      <c r="J177" s="41" t="str">
        <f>IFERROR(VLOOKUP(I177,Listas!$B$53:$C$188,2,0),"-")</f>
        <v>Bogotá Más Fuerte </v>
      </c>
      <c r="K177" s="608"/>
      <c r="L177" s="607" t="s">
        <v>2888</v>
      </c>
      <c r="M177" s="41" t="s">
        <v>94</v>
      </c>
      <c r="N177" s="41" t="s">
        <v>121</v>
      </c>
      <c r="O177" s="804" t="s">
        <v>72</v>
      </c>
      <c r="P177" s="807">
        <v>45786</v>
      </c>
      <c r="Q177" s="114" t="s">
        <v>2</v>
      </c>
      <c r="R177" s="114" t="s">
        <v>1389</v>
      </c>
      <c r="S177" s="114" t="s">
        <v>1607</v>
      </c>
      <c r="T177" s="114"/>
      <c r="U177" s="49" t="s">
        <v>121</v>
      </c>
      <c r="V177" s="49" t="s">
        <v>121</v>
      </c>
      <c r="W177" s="49" t="s">
        <v>121</v>
      </c>
      <c r="X177" s="49" t="s">
        <v>121</v>
      </c>
      <c r="Y177" s="49" t="s">
        <v>121</v>
      </c>
      <c r="Z177" s="598" t="s">
        <v>9130</v>
      </c>
      <c r="AA177" s="114">
        <v>45783</v>
      </c>
      <c r="AB177" s="804"/>
      <c r="AC177" s="49" t="s">
        <v>121</v>
      </c>
      <c r="AD177" s="607" t="s">
        <v>9131</v>
      </c>
    </row>
    <row r="178" spans="1:30" ht="27" hidden="1" customHeight="1" x14ac:dyDescent="0.3">
      <c r="A178" s="605" t="s">
        <v>16</v>
      </c>
      <c r="B178" s="626" t="s">
        <v>86</v>
      </c>
      <c r="C178" s="606">
        <v>45741</v>
      </c>
      <c r="D178" s="699">
        <v>198</v>
      </c>
      <c r="E178" s="601" t="s">
        <v>9132</v>
      </c>
      <c r="F178" s="800" t="s">
        <v>164</v>
      </c>
      <c r="G178" s="802" t="s">
        <v>21</v>
      </c>
      <c r="H178" s="114">
        <v>45726</v>
      </c>
      <c r="I178" s="608" t="s">
        <v>1486</v>
      </c>
      <c r="J178" s="41" t="str">
        <f>IFERROR(VLOOKUP(I178,Listas!$B$53:$C$188,2,0),"-")</f>
        <v>-</v>
      </c>
      <c r="K178" s="607" t="s">
        <v>33</v>
      </c>
      <c r="L178" s="607" t="s">
        <v>9133</v>
      </c>
      <c r="M178" s="41" t="s">
        <v>94</v>
      </c>
      <c r="N178" s="41" t="s">
        <v>121</v>
      </c>
      <c r="O178" s="804" t="s">
        <v>84</v>
      </c>
      <c r="P178" s="807">
        <v>45726</v>
      </c>
      <c r="Q178" s="114" t="s">
        <v>6</v>
      </c>
      <c r="R178" s="114" t="s">
        <v>1389</v>
      </c>
      <c r="S178" s="114" t="s">
        <v>1607</v>
      </c>
      <c r="T178" s="97"/>
      <c r="U178" s="49" t="s">
        <v>121</v>
      </c>
      <c r="V178" s="49" t="s">
        <v>121</v>
      </c>
      <c r="W178" s="49" t="s">
        <v>121</v>
      </c>
      <c r="X178" s="49" t="s">
        <v>121</v>
      </c>
      <c r="Y178" s="49" t="s">
        <v>121</v>
      </c>
      <c r="Z178" s="598" t="s">
        <v>9134</v>
      </c>
      <c r="AA178" s="114">
        <v>45784</v>
      </c>
      <c r="AB178" s="804"/>
      <c r="AC178" s="49" t="s">
        <v>121</v>
      </c>
      <c r="AD178" s="607" t="s">
        <v>9135</v>
      </c>
    </row>
    <row r="179" spans="1:30" ht="27" hidden="1" customHeight="1" x14ac:dyDescent="0.3">
      <c r="A179" s="605" t="s">
        <v>42</v>
      </c>
      <c r="B179" s="699" t="s">
        <v>29</v>
      </c>
      <c r="C179" s="606">
        <v>45796</v>
      </c>
      <c r="D179" s="699">
        <v>480</v>
      </c>
      <c r="E179" s="601" t="s">
        <v>9136</v>
      </c>
      <c r="F179" s="800" t="s">
        <v>151</v>
      </c>
      <c r="G179" s="802" t="s">
        <v>31</v>
      </c>
      <c r="H179" s="114">
        <v>45784</v>
      </c>
      <c r="I179" s="608" t="s">
        <v>288</v>
      </c>
      <c r="J179" s="41" t="str">
        <f>IFERROR(VLOOKUP(I179,Listas!$B$53:$C$188,2,0),"-")</f>
        <v>Pacto Histórico</v>
      </c>
      <c r="K179" s="607" t="s">
        <v>40</v>
      </c>
      <c r="L179" s="607" t="s">
        <v>9137</v>
      </c>
      <c r="M179" s="608" t="s">
        <v>116</v>
      </c>
      <c r="N179" s="41" t="s">
        <v>237</v>
      </c>
      <c r="O179" s="804" t="s">
        <v>96</v>
      </c>
      <c r="P179" s="807"/>
      <c r="Q179" s="114"/>
      <c r="R179" s="114" t="s">
        <v>1927</v>
      </c>
      <c r="S179" s="114"/>
      <c r="T179" s="114"/>
      <c r="U179" s="43" t="s">
        <v>6</v>
      </c>
      <c r="V179" s="43"/>
      <c r="W179" s="43"/>
      <c r="X179" s="43"/>
      <c r="Y179" s="43"/>
      <c r="Z179" s="598" t="s">
        <v>9138</v>
      </c>
      <c r="AA179" s="114">
        <v>45789</v>
      </c>
      <c r="AB179" s="804" t="s">
        <v>93</v>
      </c>
      <c r="AC179" s="41" t="s">
        <v>9139</v>
      </c>
      <c r="AD179" s="607" t="s">
        <v>9140</v>
      </c>
    </row>
    <row r="180" spans="1:30" ht="27" hidden="1" customHeight="1" x14ac:dyDescent="0.3">
      <c r="A180" s="605" t="s">
        <v>16</v>
      </c>
      <c r="B180" s="699" t="s">
        <v>29</v>
      </c>
      <c r="C180" s="606">
        <v>45771</v>
      </c>
      <c r="D180" s="699">
        <v>327</v>
      </c>
      <c r="E180" s="601" t="s">
        <v>9141</v>
      </c>
      <c r="F180" s="800" t="s">
        <v>151</v>
      </c>
      <c r="G180" s="802" t="s">
        <v>31</v>
      </c>
      <c r="H180" s="114">
        <v>45757</v>
      </c>
      <c r="I180" s="608" t="s">
        <v>255</v>
      </c>
      <c r="J180" s="41" t="str">
        <f>IFERROR(VLOOKUP(I180,Listas!$B$53:$C$188,2,0),"-")</f>
        <v>Alianza Verde</v>
      </c>
      <c r="K180" s="41"/>
      <c r="L180" s="607" t="s">
        <v>9142</v>
      </c>
      <c r="M180" s="608" t="s">
        <v>94</v>
      </c>
      <c r="N180" s="608" t="s">
        <v>121</v>
      </c>
      <c r="O180" s="804" t="s">
        <v>117</v>
      </c>
      <c r="P180" s="807">
        <v>45680</v>
      </c>
      <c r="Q180" s="114" t="s">
        <v>2</v>
      </c>
      <c r="R180" s="114" t="s">
        <v>1389</v>
      </c>
      <c r="S180" s="114" t="s">
        <v>1607</v>
      </c>
      <c r="T180" s="97"/>
      <c r="U180" s="97" t="s">
        <v>121</v>
      </c>
      <c r="V180" s="97" t="s">
        <v>121</v>
      </c>
      <c r="W180" s="97" t="s">
        <v>121</v>
      </c>
      <c r="X180" s="97" t="s">
        <v>121</v>
      </c>
      <c r="Y180" s="97" t="s">
        <v>121</v>
      </c>
      <c r="Z180" s="598" t="s">
        <v>9143</v>
      </c>
      <c r="AA180" s="114">
        <v>45790</v>
      </c>
      <c r="AB180" s="804" t="s">
        <v>93</v>
      </c>
      <c r="AC180" s="97" t="s">
        <v>121</v>
      </c>
      <c r="AD180" s="607" t="s">
        <v>7053</v>
      </c>
    </row>
    <row r="181" spans="1:30" ht="27" hidden="1" customHeight="1" x14ac:dyDescent="0.3">
      <c r="A181" s="605" t="s">
        <v>91</v>
      </c>
      <c r="B181" s="699" t="s">
        <v>29</v>
      </c>
      <c r="C181" s="606">
        <v>45771</v>
      </c>
      <c r="D181" s="699">
        <v>322</v>
      </c>
      <c r="E181" s="601" t="s">
        <v>9144</v>
      </c>
      <c r="F181" s="800" t="s">
        <v>151</v>
      </c>
      <c r="G181" s="802" t="s">
        <v>21</v>
      </c>
      <c r="H181" s="114">
        <v>45757</v>
      </c>
      <c r="I181" s="608" t="s">
        <v>255</v>
      </c>
      <c r="J181" s="41" t="str">
        <f>IFERROR(VLOOKUP(I181,Listas!$B$53:$C$188,2,0),"-")</f>
        <v>Alianza Verde</v>
      </c>
      <c r="K181" s="608"/>
      <c r="L181" s="607" t="s">
        <v>9145</v>
      </c>
      <c r="M181" s="41" t="s">
        <v>113</v>
      </c>
      <c r="N181" s="41" t="s">
        <v>121</v>
      </c>
      <c r="O181" s="804" t="s">
        <v>77</v>
      </c>
      <c r="P181" s="807"/>
      <c r="Q181" s="114" t="s">
        <v>6</v>
      </c>
      <c r="R181" s="114" t="s">
        <v>1389</v>
      </c>
      <c r="S181" s="114"/>
      <c r="T181" s="114"/>
      <c r="U181" s="43"/>
      <c r="V181" s="43"/>
      <c r="W181" s="43"/>
      <c r="X181" s="43"/>
      <c r="Y181" s="43"/>
      <c r="Z181" s="598" t="s">
        <v>9146</v>
      </c>
      <c r="AA181" s="114">
        <v>45796</v>
      </c>
      <c r="AB181" s="804" t="s">
        <v>93</v>
      </c>
      <c r="AC181" s="41"/>
      <c r="AD181" s="607" t="s">
        <v>9147</v>
      </c>
    </row>
    <row r="182" spans="1:30" ht="27" hidden="1" customHeight="1" x14ac:dyDescent="0.3">
      <c r="A182" s="605" t="s">
        <v>85</v>
      </c>
      <c r="B182" s="626" t="s">
        <v>86</v>
      </c>
      <c r="C182" s="606">
        <v>45792</v>
      </c>
      <c r="D182" s="699">
        <v>436</v>
      </c>
      <c r="E182" s="601" t="s">
        <v>9148</v>
      </c>
      <c r="F182" s="800" t="s">
        <v>151</v>
      </c>
      <c r="G182" s="802" t="s">
        <v>21</v>
      </c>
      <c r="H182" s="114">
        <v>45782</v>
      </c>
      <c r="I182" s="608" t="s">
        <v>298</v>
      </c>
      <c r="J182" s="41" t="str">
        <f>IFERROR(VLOOKUP(I182,Listas!$B$53:$C$188,2,0),"-")</f>
        <v>Pacto Histórico</v>
      </c>
      <c r="K182" s="608" t="s">
        <v>23</v>
      </c>
      <c r="L182" s="607" t="s">
        <v>9149</v>
      </c>
      <c r="M182" s="41" t="s">
        <v>116</v>
      </c>
      <c r="N182" s="41" t="s">
        <v>121</v>
      </c>
      <c r="O182" s="803" t="s">
        <v>123</v>
      </c>
      <c r="P182" s="806">
        <v>45784</v>
      </c>
      <c r="Q182" s="43" t="s">
        <v>6</v>
      </c>
      <c r="R182" s="43" t="s">
        <v>1389</v>
      </c>
      <c r="S182" s="43" t="s">
        <v>121</v>
      </c>
      <c r="T182" s="602"/>
      <c r="U182" s="43" t="s">
        <v>6</v>
      </c>
      <c r="V182" s="43"/>
      <c r="W182" s="43"/>
      <c r="X182" s="43"/>
      <c r="Y182" s="43"/>
      <c r="Z182" s="598" t="s">
        <v>9150</v>
      </c>
      <c r="AA182" s="114">
        <v>45796</v>
      </c>
      <c r="AB182" s="804" t="s">
        <v>98</v>
      </c>
      <c r="AC182" s="608"/>
      <c r="AD182" s="607" t="s">
        <v>9151</v>
      </c>
    </row>
    <row r="183" spans="1:30" ht="27" hidden="1" customHeight="1" x14ac:dyDescent="0.3">
      <c r="A183" s="605" t="s">
        <v>16</v>
      </c>
      <c r="B183" s="626" t="s">
        <v>86</v>
      </c>
      <c r="C183" s="606">
        <v>45796</v>
      </c>
      <c r="D183" s="699">
        <v>198</v>
      </c>
      <c r="E183" s="601" t="s">
        <v>9152</v>
      </c>
      <c r="F183" s="800" t="s">
        <v>176</v>
      </c>
      <c r="G183" s="802" t="s">
        <v>31</v>
      </c>
      <c r="H183" s="114">
        <v>45791</v>
      </c>
      <c r="I183" s="608" t="s">
        <v>1486</v>
      </c>
      <c r="J183" s="41" t="str">
        <f>IFERROR(VLOOKUP(I183,Listas!$B$53:$C$188,2,0),"-")</f>
        <v>-</v>
      </c>
      <c r="K183" s="608"/>
      <c r="L183" s="607" t="s">
        <v>9153</v>
      </c>
      <c r="M183" s="608" t="s">
        <v>94</v>
      </c>
      <c r="N183" s="608" t="s">
        <v>121</v>
      </c>
      <c r="O183" s="804" t="s">
        <v>115</v>
      </c>
      <c r="P183" s="807">
        <v>45795</v>
      </c>
      <c r="Q183" s="114" t="s">
        <v>2</v>
      </c>
      <c r="R183" s="114" t="s">
        <v>1389</v>
      </c>
      <c r="S183" s="114" t="s">
        <v>1607</v>
      </c>
      <c r="T183" s="114"/>
      <c r="U183" s="601" t="s">
        <v>121</v>
      </c>
      <c r="V183" s="601" t="s">
        <v>121</v>
      </c>
      <c r="W183" s="601" t="s">
        <v>121</v>
      </c>
      <c r="X183" s="601" t="s">
        <v>121</v>
      </c>
      <c r="Y183" s="601" t="s">
        <v>121</v>
      </c>
      <c r="Z183" s="598" t="s">
        <v>9154</v>
      </c>
      <c r="AA183" s="114">
        <v>45797</v>
      </c>
      <c r="AB183" s="804"/>
      <c r="AC183" s="97" t="s">
        <v>121</v>
      </c>
      <c r="AD183" s="607" t="s">
        <v>9155</v>
      </c>
    </row>
    <row r="184" spans="1:30" ht="27" hidden="1" customHeight="1" x14ac:dyDescent="0.3">
      <c r="A184" s="605" t="s">
        <v>16</v>
      </c>
      <c r="B184" s="699" t="s">
        <v>29</v>
      </c>
      <c r="C184" s="606">
        <v>45807</v>
      </c>
      <c r="D184" s="699">
        <v>140</v>
      </c>
      <c r="E184" s="601" t="s">
        <v>9156</v>
      </c>
      <c r="F184" s="800" t="s">
        <v>176</v>
      </c>
      <c r="G184" s="802" t="s">
        <v>31</v>
      </c>
      <c r="H184" s="114">
        <v>45793</v>
      </c>
      <c r="I184" s="608" t="s">
        <v>356</v>
      </c>
      <c r="J184" s="41" t="str">
        <f>IFERROR(VLOOKUP(I184,Listas!$B$53:$C$188,2,0),"-")</f>
        <v>Colombia Justa Libres </v>
      </c>
      <c r="K184" s="608"/>
      <c r="L184" s="607" t="s">
        <v>9063</v>
      </c>
      <c r="M184" s="608" t="s">
        <v>94</v>
      </c>
      <c r="N184" s="41" t="s">
        <v>121</v>
      </c>
      <c r="O184" s="804" t="s">
        <v>117</v>
      </c>
      <c r="P184" s="807">
        <v>45798</v>
      </c>
      <c r="Q184" s="114" t="s">
        <v>2</v>
      </c>
      <c r="R184" s="114" t="s">
        <v>1389</v>
      </c>
      <c r="S184" s="114" t="s">
        <v>1607</v>
      </c>
      <c r="T184" s="114"/>
      <c r="U184" s="603" t="s">
        <v>121</v>
      </c>
      <c r="V184" s="603" t="s">
        <v>121</v>
      </c>
      <c r="W184" s="603" t="s">
        <v>121</v>
      </c>
      <c r="X184" s="603" t="s">
        <v>121</v>
      </c>
      <c r="Y184" s="603" t="s">
        <v>121</v>
      </c>
      <c r="Z184" s="598" t="s">
        <v>9157</v>
      </c>
      <c r="AA184" s="114">
        <v>45797</v>
      </c>
      <c r="AB184" s="804" t="s">
        <v>87</v>
      </c>
      <c r="AC184" s="49" t="s">
        <v>121</v>
      </c>
      <c r="AD184" s="607"/>
    </row>
    <row r="185" spans="1:30" ht="27" hidden="1" customHeight="1" x14ac:dyDescent="0.3">
      <c r="A185" s="605" t="s">
        <v>16</v>
      </c>
      <c r="B185" s="699" t="s">
        <v>29</v>
      </c>
      <c r="C185" s="606">
        <v>45785</v>
      </c>
      <c r="D185" s="699">
        <v>369</v>
      </c>
      <c r="E185" s="601" t="s">
        <v>9158</v>
      </c>
      <c r="F185" s="800" t="s">
        <v>188</v>
      </c>
      <c r="G185" s="802" t="s">
        <v>31</v>
      </c>
      <c r="H185" s="114">
        <v>45772</v>
      </c>
      <c r="I185" s="608" t="s">
        <v>308</v>
      </c>
      <c r="J185" s="41" t="str">
        <f>IFERROR(VLOOKUP(I185,Listas!$B$53:$C$188,2,0),"-")</f>
        <v>Centro Democrático</v>
      </c>
      <c r="K185" s="608"/>
      <c r="L185" s="607" t="s">
        <v>9159</v>
      </c>
      <c r="M185" s="608" t="s">
        <v>94</v>
      </c>
      <c r="N185" s="608" t="s">
        <v>121</v>
      </c>
      <c r="O185" s="804" t="s">
        <v>72</v>
      </c>
      <c r="P185" s="807">
        <v>45779</v>
      </c>
      <c r="Q185" s="114" t="s">
        <v>2</v>
      </c>
      <c r="R185" s="114" t="s">
        <v>1389</v>
      </c>
      <c r="S185" s="43" t="s">
        <v>1607</v>
      </c>
      <c r="T185" s="43"/>
      <c r="U185" s="97" t="s">
        <v>121</v>
      </c>
      <c r="V185" s="49" t="s">
        <v>121</v>
      </c>
      <c r="W185" s="49" t="s">
        <v>121</v>
      </c>
      <c r="X185" s="49" t="s">
        <v>121</v>
      </c>
      <c r="Y185" s="49" t="s">
        <v>121</v>
      </c>
      <c r="Z185" s="598" t="s">
        <v>9160</v>
      </c>
      <c r="AA185" s="114">
        <v>45798</v>
      </c>
      <c r="AB185" s="804" t="s">
        <v>93</v>
      </c>
      <c r="AC185" s="97" t="s">
        <v>121</v>
      </c>
      <c r="AD185" s="607" t="s">
        <v>9161</v>
      </c>
    </row>
    <row r="186" spans="1:30" ht="27" hidden="1" customHeight="1" x14ac:dyDescent="0.3">
      <c r="A186" s="605" t="s">
        <v>42</v>
      </c>
      <c r="B186" s="699" t="s">
        <v>29</v>
      </c>
      <c r="C186" s="606">
        <v>45768</v>
      </c>
      <c r="D186" s="699">
        <v>315</v>
      </c>
      <c r="E186" s="601" t="s">
        <v>9162</v>
      </c>
      <c r="F186" s="800" t="s">
        <v>151</v>
      </c>
      <c r="G186" s="802" t="s">
        <v>21</v>
      </c>
      <c r="H186" s="114">
        <v>45754</v>
      </c>
      <c r="I186" s="608" t="s">
        <v>255</v>
      </c>
      <c r="J186" s="41" t="str">
        <f>IFERROR(VLOOKUP(I186,Listas!$B$53:$C$188,2,0),"-")</f>
        <v>Alianza Verde</v>
      </c>
      <c r="K186" s="608"/>
      <c r="L186" s="607" t="s">
        <v>9163</v>
      </c>
      <c r="M186" s="608" t="s">
        <v>104</v>
      </c>
      <c r="N186" s="608"/>
      <c r="O186" s="804" t="s">
        <v>109</v>
      </c>
      <c r="P186" s="807"/>
      <c r="Q186" s="114"/>
      <c r="R186" s="114" t="s">
        <v>3825</v>
      </c>
      <c r="S186" s="114"/>
      <c r="T186" s="43"/>
      <c r="U186" s="114" t="s">
        <v>6</v>
      </c>
      <c r="V186" s="114"/>
      <c r="W186" s="114"/>
      <c r="X186" s="114"/>
      <c r="Y186" s="114"/>
      <c r="Z186" s="598" t="s">
        <v>9164</v>
      </c>
      <c r="AA186" s="114">
        <v>45798</v>
      </c>
      <c r="AB186" s="804" t="s">
        <v>93</v>
      </c>
      <c r="AC186" s="608" t="s">
        <v>121</v>
      </c>
      <c r="AD186" s="607" t="s">
        <v>9165</v>
      </c>
    </row>
    <row r="187" spans="1:30" ht="27" hidden="1" customHeight="1" x14ac:dyDescent="0.3">
      <c r="A187" s="605" t="s">
        <v>47</v>
      </c>
      <c r="B187" s="699" t="s">
        <v>29</v>
      </c>
      <c r="C187" s="606">
        <v>45792</v>
      </c>
      <c r="D187" s="699">
        <v>430</v>
      </c>
      <c r="E187" s="601" t="s">
        <v>9166</v>
      </c>
      <c r="F187" s="800" t="s">
        <v>151</v>
      </c>
      <c r="G187" s="802" t="s">
        <v>21</v>
      </c>
      <c r="H187" s="114">
        <v>45782</v>
      </c>
      <c r="I187" s="608" t="s">
        <v>247</v>
      </c>
      <c r="J187" s="41" t="str">
        <f>IFERROR(VLOOKUP(I187,Listas!$B$53:$C$188,2,0),"-")</f>
        <v>Alianza Verde</v>
      </c>
      <c r="K187" s="608"/>
      <c r="L187" s="607" t="s">
        <v>8925</v>
      </c>
      <c r="M187" s="608" t="s">
        <v>94</v>
      </c>
      <c r="N187" s="608" t="s">
        <v>121</v>
      </c>
      <c r="O187" s="804" t="s">
        <v>115</v>
      </c>
      <c r="P187" s="807"/>
      <c r="Q187" s="114" t="s">
        <v>6</v>
      </c>
      <c r="R187" s="114" t="s">
        <v>1389</v>
      </c>
      <c r="S187" s="114"/>
      <c r="T187" s="114"/>
      <c r="U187" s="114"/>
      <c r="V187" s="114"/>
      <c r="W187" s="114"/>
      <c r="X187" s="114"/>
      <c r="Y187" s="114"/>
      <c r="Z187" s="598" t="s">
        <v>9167</v>
      </c>
      <c r="AA187" s="114">
        <v>45798</v>
      </c>
      <c r="AB187" s="804" t="s">
        <v>93</v>
      </c>
      <c r="AC187" s="608"/>
      <c r="AD187" s="607" t="s">
        <v>9168</v>
      </c>
    </row>
    <row r="188" spans="1:30" ht="27" hidden="1" customHeight="1" x14ac:dyDescent="0.3">
      <c r="A188" s="605" t="s">
        <v>42</v>
      </c>
      <c r="B188" s="699" t="s">
        <v>86</v>
      </c>
      <c r="C188" s="606">
        <v>45792</v>
      </c>
      <c r="D188" s="699">
        <v>439</v>
      </c>
      <c r="E188" s="601" t="s">
        <v>9169</v>
      </c>
      <c r="F188" s="800" t="s">
        <v>151</v>
      </c>
      <c r="G188" s="802" t="s">
        <v>21</v>
      </c>
      <c r="H188" s="114">
        <v>45782</v>
      </c>
      <c r="I188" s="608" t="s">
        <v>296</v>
      </c>
      <c r="J188" s="41" t="str">
        <f>IFERROR(VLOOKUP(I188,Listas!$B$53:$C$188,2,0),"-")</f>
        <v>Pacto Histórico</v>
      </c>
      <c r="K188" s="608"/>
      <c r="L188" s="607" t="s">
        <v>9170</v>
      </c>
      <c r="M188" s="608" t="s">
        <v>104</v>
      </c>
      <c r="N188" s="608" t="s">
        <v>235</v>
      </c>
      <c r="O188" s="804" t="s">
        <v>123</v>
      </c>
      <c r="P188" s="807">
        <v>45796</v>
      </c>
      <c r="Q188" s="114" t="s">
        <v>6</v>
      </c>
      <c r="R188" s="114" t="s">
        <v>9171</v>
      </c>
      <c r="S188" s="43"/>
      <c r="T188" s="43"/>
      <c r="U188" s="114" t="s">
        <v>6</v>
      </c>
      <c r="V188" s="114"/>
      <c r="W188" s="114"/>
      <c r="X188" s="114"/>
      <c r="Y188" s="114"/>
      <c r="Z188" s="598" t="s">
        <v>9172</v>
      </c>
      <c r="AA188" s="114">
        <v>45799</v>
      </c>
      <c r="AB188" s="804" t="s">
        <v>93</v>
      </c>
      <c r="AC188" s="608"/>
      <c r="AD188" s="607" t="s">
        <v>9173</v>
      </c>
    </row>
    <row r="189" spans="1:30" ht="27" hidden="1" customHeight="1" x14ac:dyDescent="0.3">
      <c r="A189" s="626" t="s">
        <v>16</v>
      </c>
      <c r="B189" s="699" t="s">
        <v>29</v>
      </c>
      <c r="C189" s="606">
        <v>45792</v>
      </c>
      <c r="D189" s="699">
        <v>449</v>
      </c>
      <c r="E189" s="601" t="s">
        <v>9174</v>
      </c>
      <c r="F189" s="800" t="s">
        <v>151</v>
      </c>
      <c r="G189" s="802" t="s">
        <v>21</v>
      </c>
      <c r="H189" s="114">
        <v>45782</v>
      </c>
      <c r="I189" s="608" t="s">
        <v>271</v>
      </c>
      <c r="J189" s="41" t="str">
        <f>IFERROR(VLOOKUP(I189,Listas!$B$53:$C$188,2,0),"-")</f>
        <v>Partido Nuevo Liberalismo</v>
      </c>
      <c r="K189" s="608"/>
      <c r="L189" s="607" t="s">
        <v>9175</v>
      </c>
      <c r="M189" s="608" t="s">
        <v>88</v>
      </c>
      <c r="N189" s="608" t="s">
        <v>121</v>
      </c>
      <c r="O189" s="804" t="s">
        <v>72</v>
      </c>
      <c r="P189" s="807">
        <v>45792</v>
      </c>
      <c r="Q189" s="114" t="s">
        <v>2</v>
      </c>
      <c r="R189" s="114" t="s">
        <v>3993</v>
      </c>
      <c r="S189" s="114" t="s">
        <v>9176</v>
      </c>
      <c r="T189" s="43"/>
      <c r="U189" s="601" t="s">
        <v>121</v>
      </c>
      <c r="V189" s="601" t="s">
        <v>121</v>
      </c>
      <c r="W189" s="601" t="s">
        <v>121</v>
      </c>
      <c r="X189" s="601" t="s">
        <v>121</v>
      </c>
      <c r="Y189" s="601" t="s">
        <v>121</v>
      </c>
      <c r="Z189" s="598" t="s">
        <v>9177</v>
      </c>
      <c r="AA189" s="114">
        <v>45800</v>
      </c>
      <c r="AB189" s="804" t="s">
        <v>87</v>
      </c>
      <c r="AC189" s="97" t="s">
        <v>121</v>
      </c>
      <c r="AD189" s="607" t="s">
        <v>9178</v>
      </c>
    </row>
    <row r="190" spans="1:30" ht="27" hidden="1" customHeight="1" x14ac:dyDescent="0.3">
      <c r="A190" s="605" t="s">
        <v>42</v>
      </c>
      <c r="B190" s="699" t="s">
        <v>29</v>
      </c>
      <c r="C190" s="606">
        <v>45804</v>
      </c>
      <c r="D190" s="699">
        <v>491</v>
      </c>
      <c r="E190" s="601" t="s">
        <v>9179</v>
      </c>
      <c r="F190" s="800" t="s">
        <v>151</v>
      </c>
      <c r="G190" s="802" t="s">
        <v>31</v>
      </c>
      <c r="H190" s="114">
        <v>45792</v>
      </c>
      <c r="I190" s="608" t="s">
        <v>263</v>
      </c>
      <c r="J190" s="41" t="str">
        <f>IFERROR(VLOOKUP(I190,Listas!$B$53:$C$188,2,0),"-")</f>
        <v>Alianza Verde</v>
      </c>
      <c r="K190" s="608" t="s">
        <v>40</v>
      </c>
      <c r="L190" s="607" t="s">
        <v>9180</v>
      </c>
      <c r="M190" s="608" t="s">
        <v>94</v>
      </c>
      <c r="N190" s="41" t="s">
        <v>2987</v>
      </c>
      <c r="O190" s="804" t="s">
        <v>125</v>
      </c>
      <c r="P190" s="807"/>
      <c r="Q190" s="114" t="s">
        <v>2</v>
      </c>
      <c r="R190" s="114" t="s">
        <v>4601</v>
      </c>
      <c r="S190" s="114" t="s">
        <v>1607</v>
      </c>
      <c r="T190" s="114"/>
      <c r="U190" s="43" t="s">
        <v>6</v>
      </c>
      <c r="V190" s="43"/>
      <c r="W190" s="43"/>
      <c r="X190" s="43"/>
      <c r="Y190" s="43"/>
      <c r="Z190" s="598" t="s">
        <v>9181</v>
      </c>
      <c r="AA190" s="114">
        <v>45803</v>
      </c>
      <c r="AB190" s="804" t="s">
        <v>87</v>
      </c>
      <c r="AC190" s="41" t="s">
        <v>9139</v>
      </c>
      <c r="AD190" s="607" t="s">
        <v>9182</v>
      </c>
    </row>
    <row r="191" spans="1:30" ht="27" hidden="1" customHeight="1" x14ac:dyDescent="0.3">
      <c r="A191" s="605" t="s">
        <v>91</v>
      </c>
      <c r="B191" s="626" t="s">
        <v>86</v>
      </c>
      <c r="C191" s="606">
        <v>45789</v>
      </c>
      <c r="D191" s="699">
        <v>378</v>
      </c>
      <c r="E191" s="601" t="s">
        <v>9183</v>
      </c>
      <c r="F191" s="800" t="s">
        <v>151</v>
      </c>
      <c r="G191" s="802" t="s">
        <v>21</v>
      </c>
      <c r="H191" s="114">
        <v>45776</v>
      </c>
      <c r="I191" s="608" t="s">
        <v>308</v>
      </c>
      <c r="J191" s="41" t="str">
        <f>IFERROR(VLOOKUP(I191,Listas!$B$53:$C$188,2,0),"-")</f>
        <v>Centro Democrático</v>
      </c>
      <c r="K191" s="608"/>
      <c r="L191" s="607" t="s">
        <v>9184</v>
      </c>
      <c r="M191" s="608" t="s">
        <v>126</v>
      </c>
      <c r="N191" s="608" t="s">
        <v>121</v>
      </c>
      <c r="O191" s="804" t="s">
        <v>125</v>
      </c>
      <c r="P191" s="807"/>
      <c r="Q191" s="114" t="s">
        <v>6</v>
      </c>
      <c r="R191" s="114" t="s">
        <v>325</v>
      </c>
      <c r="S191" s="114"/>
      <c r="T191" s="114"/>
      <c r="U191" s="114"/>
      <c r="V191" s="114"/>
      <c r="W191" s="114"/>
      <c r="X191" s="114"/>
      <c r="Y191" s="114"/>
      <c r="Z191" s="598" t="s">
        <v>9185</v>
      </c>
      <c r="AA191" s="114">
        <v>45805</v>
      </c>
      <c r="AB191" s="804" t="s">
        <v>93</v>
      </c>
      <c r="AC191" s="608"/>
      <c r="AD191" s="607" t="s">
        <v>9186</v>
      </c>
    </row>
    <row r="192" spans="1:30" ht="27" hidden="1" customHeight="1" x14ac:dyDescent="0.3">
      <c r="A192" s="605" t="s">
        <v>42</v>
      </c>
      <c r="B192" s="699" t="s">
        <v>29</v>
      </c>
      <c r="C192" s="606">
        <v>45790</v>
      </c>
      <c r="D192" s="699">
        <v>298</v>
      </c>
      <c r="E192" s="601" t="s">
        <v>9187</v>
      </c>
      <c r="F192" s="800" t="s">
        <v>151</v>
      </c>
      <c r="G192" s="802" t="s">
        <v>21</v>
      </c>
      <c r="H192" s="114">
        <v>45777</v>
      </c>
      <c r="I192" s="608" t="s">
        <v>299</v>
      </c>
      <c r="J192" s="41" t="str">
        <f>IFERROR(VLOOKUP(I192,Listas!$B$53:$C$188,2,0),"-")</f>
        <v>Pacto Histórico</v>
      </c>
      <c r="K192" s="608"/>
      <c r="L192" s="607" t="s">
        <v>9188</v>
      </c>
      <c r="M192" s="608" t="s">
        <v>88</v>
      </c>
      <c r="N192" s="608"/>
      <c r="O192" s="804" t="s">
        <v>101</v>
      </c>
      <c r="P192" s="807">
        <v>45756</v>
      </c>
      <c r="Q192" s="114" t="s">
        <v>2</v>
      </c>
      <c r="R192" s="114" t="s">
        <v>1495</v>
      </c>
      <c r="S192" s="114"/>
      <c r="T192" s="43"/>
      <c r="U192" s="114" t="s">
        <v>6</v>
      </c>
      <c r="V192" s="114"/>
      <c r="W192" s="114"/>
      <c r="X192" s="114"/>
      <c r="Y192" s="114"/>
      <c r="Z192" s="598" t="s">
        <v>9189</v>
      </c>
      <c r="AA192" s="114">
        <v>45805</v>
      </c>
      <c r="AB192" s="804" t="s">
        <v>93</v>
      </c>
      <c r="AC192" s="608" t="s">
        <v>9139</v>
      </c>
      <c r="AD192" s="607" t="s">
        <v>9190</v>
      </c>
    </row>
    <row r="193" spans="1:30" ht="27" hidden="1" customHeight="1" x14ac:dyDescent="0.3">
      <c r="A193" s="605" t="s">
        <v>42</v>
      </c>
      <c r="B193" s="699" t="s">
        <v>29</v>
      </c>
      <c r="C193" s="606">
        <v>45805</v>
      </c>
      <c r="D193" s="699">
        <v>505</v>
      </c>
      <c r="E193" s="601" t="s">
        <v>9191</v>
      </c>
      <c r="F193" s="800" t="s">
        <v>151</v>
      </c>
      <c r="G193" s="802" t="s">
        <v>31</v>
      </c>
      <c r="H193" s="114">
        <v>45793</v>
      </c>
      <c r="I193" s="608" t="s">
        <v>263</v>
      </c>
      <c r="J193" s="41" t="str">
        <f>IFERROR(VLOOKUP(I193,Listas!$B$53:$C$188,2,0),"-")</f>
        <v>Alianza Verde</v>
      </c>
      <c r="K193" s="608" t="s">
        <v>40</v>
      </c>
      <c r="L193" s="607" t="s">
        <v>9192</v>
      </c>
      <c r="M193" s="608" t="s">
        <v>94</v>
      </c>
      <c r="N193" s="608"/>
      <c r="O193" s="804" t="s">
        <v>125</v>
      </c>
      <c r="P193" s="807"/>
      <c r="Q193" s="114"/>
      <c r="R193" s="114" t="s">
        <v>1389</v>
      </c>
      <c r="S193" s="114" t="s">
        <v>1607</v>
      </c>
      <c r="T193" s="114"/>
      <c r="U193" s="114" t="s">
        <v>6</v>
      </c>
      <c r="V193" s="114"/>
      <c r="W193" s="114"/>
      <c r="X193" s="114"/>
      <c r="Y193" s="114" t="s">
        <v>6</v>
      </c>
      <c r="Z193" s="598" t="s">
        <v>9193</v>
      </c>
      <c r="AA193" s="114">
        <v>45806</v>
      </c>
      <c r="AB193" s="804" t="s">
        <v>87</v>
      </c>
      <c r="AC193" s="608" t="s">
        <v>9139</v>
      </c>
      <c r="AD193" s="607" t="s">
        <v>9194</v>
      </c>
    </row>
    <row r="194" spans="1:30" ht="27" hidden="1" customHeight="1" x14ac:dyDescent="0.3">
      <c r="A194" s="605" t="s">
        <v>60</v>
      </c>
      <c r="B194" s="699" t="s">
        <v>29</v>
      </c>
      <c r="C194" s="606">
        <v>45807</v>
      </c>
      <c r="D194" s="699">
        <v>88</v>
      </c>
      <c r="E194" s="601" t="s">
        <v>9195</v>
      </c>
      <c r="F194" s="800" t="s">
        <v>176</v>
      </c>
      <c r="G194" s="802" t="s">
        <v>31</v>
      </c>
      <c r="H194" s="114">
        <v>45804</v>
      </c>
      <c r="I194" s="608" t="s">
        <v>288</v>
      </c>
      <c r="J194" s="41" t="str">
        <f>IFERROR(VLOOKUP(I194,Listas!$B$53:$C$188,2,0),"-")</f>
        <v>Pacto Histórico</v>
      </c>
      <c r="K194" s="608" t="s">
        <v>23</v>
      </c>
      <c r="L194" s="607" t="s">
        <v>9052</v>
      </c>
      <c r="M194" s="608" t="s">
        <v>116</v>
      </c>
      <c r="N194" s="607" t="s">
        <v>235</v>
      </c>
      <c r="O194" s="804" t="s">
        <v>84</v>
      </c>
      <c r="P194" s="807"/>
      <c r="Q194" s="114" t="s">
        <v>6</v>
      </c>
      <c r="R194" s="114" t="s">
        <v>1495</v>
      </c>
      <c r="S194" s="114" t="s">
        <v>8825</v>
      </c>
      <c r="T194" s="700" t="s">
        <v>8825</v>
      </c>
      <c r="U194" s="700" t="s">
        <v>6</v>
      </c>
      <c r="V194" s="700" t="s">
        <v>8825</v>
      </c>
      <c r="W194" s="700" t="s">
        <v>8825</v>
      </c>
      <c r="X194" s="700" t="s">
        <v>8825</v>
      </c>
      <c r="Y194" s="700" t="s">
        <v>8825</v>
      </c>
      <c r="Z194" s="598" t="s">
        <v>9196</v>
      </c>
      <c r="AA194" s="114">
        <v>45806</v>
      </c>
      <c r="AB194" s="810" t="s">
        <v>365</v>
      </c>
      <c r="AC194" s="700" t="s">
        <v>8825</v>
      </c>
      <c r="AD194" s="607" t="s">
        <v>9197</v>
      </c>
    </row>
    <row r="195" spans="1:30" ht="27" hidden="1" customHeight="1" x14ac:dyDescent="0.3">
      <c r="A195" s="605" t="s">
        <v>16</v>
      </c>
      <c r="B195" s="699" t="s">
        <v>29</v>
      </c>
      <c r="C195" s="606">
        <v>45796</v>
      </c>
      <c r="D195" s="699">
        <v>475</v>
      </c>
      <c r="E195" s="601" t="s">
        <v>9198</v>
      </c>
      <c r="F195" s="800" t="s">
        <v>151</v>
      </c>
      <c r="G195" s="802" t="s">
        <v>21</v>
      </c>
      <c r="H195" s="114">
        <v>45784</v>
      </c>
      <c r="I195" s="608" t="s">
        <v>348</v>
      </c>
      <c r="J195" s="41" t="str">
        <f>IFERROR(VLOOKUP(I195,Listas!$B$53:$C$188,2,0),"-")</f>
        <v>Partido de la U</v>
      </c>
      <c r="K195" s="608"/>
      <c r="L195" s="607" t="s">
        <v>9199</v>
      </c>
      <c r="M195" s="608" t="s">
        <v>94</v>
      </c>
      <c r="N195" s="608" t="s">
        <v>121</v>
      </c>
      <c r="O195" s="804" t="s">
        <v>72</v>
      </c>
      <c r="P195" s="807">
        <v>45792</v>
      </c>
      <c r="Q195" s="114" t="s">
        <v>2</v>
      </c>
      <c r="R195" s="114" t="s">
        <v>1389</v>
      </c>
      <c r="S195" s="114" t="s">
        <v>1607</v>
      </c>
      <c r="T195" s="114"/>
      <c r="U195" s="603" t="s">
        <v>121</v>
      </c>
      <c r="V195" s="603" t="s">
        <v>121</v>
      </c>
      <c r="W195" s="603" t="s">
        <v>121</v>
      </c>
      <c r="X195" s="603" t="s">
        <v>121</v>
      </c>
      <c r="Y195" s="603" t="s">
        <v>121</v>
      </c>
      <c r="Z195" s="598" t="s">
        <v>9200</v>
      </c>
      <c r="AA195" s="114">
        <v>45807</v>
      </c>
      <c r="AB195" s="804" t="s">
        <v>87</v>
      </c>
      <c r="AC195" s="49" t="s">
        <v>121</v>
      </c>
      <c r="AD195" s="607" t="s">
        <v>9201</v>
      </c>
    </row>
    <row r="196" spans="1:30" ht="27" hidden="1" customHeight="1" x14ac:dyDescent="0.3">
      <c r="A196" s="605" t="s">
        <v>16</v>
      </c>
      <c r="B196" s="626" t="s">
        <v>86</v>
      </c>
      <c r="C196" s="606">
        <v>45772</v>
      </c>
      <c r="D196" s="699">
        <v>336</v>
      </c>
      <c r="E196" s="601" t="s">
        <v>9202</v>
      </c>
      <c r="F196" s="800" t="s">
        <v>188</v>
      </c>
      <c r="G196" s="802" t="s">
        <v>31</v>
      </c>
      <c r="H196" s="114">
        <v>45758</v>
      </c>
      <c r="I196" s="608" t="s">
        <v>356</v>
      </c>
      <c r="J196" s="41" t="str">
        <f>IFERROR(VLOOKUP(I196,Listas!$B$53:$C$188,2,0),"-")</f>
        <v>Colombia Justa Libres </v>
      </c>
      <c r="K196" s="608"/>
      <c r="L196" s="607" t="s">
        <v>9203</v>
      </c>
      <c r="M196" s="608" t="s">
        <v>94</v>
      </c>
      <c r="N196" s="608" t="s">
        <v>121</v>
      </c>
      <c r="O196" s="804" t="s">
        <v>84</v>
      </c>
      <c r="P196" s="807">
        <v>45768</v>
      </c>
      <c r="Q196" s="114" t="s">
        <v>2</v>
      </c>
      <c r="R196" s="114" t="s">
        <v>1389</v>
      </c>
      <c r="S196" s="114"/>
      <c r="T196" s="114"/>
      <c r="U196" s="49" t="s">
        <v>121</v>
      </c>
      <c r="V196" s="49" t="s">
        <v>121</v>
      </c>
      <c r="W196" s="49" t="s">
        <v>121</v>
      </c>
      <c r="X196" s="49" t="s">
        <v>121</v>
      </c>
      <c r="Y196" s="49" t="s">
        <v>121</v>
      </c>
      <c r="Z196" s="598" t="s">
        <v>9204</v>
      </c>
      <c r="AA196" s="114">
        <v>45811</v>
      </c>
      <c r="AB196" s="804"/>
      <c r="AC196" s="49" t="s">
        <v>121</v>
      </c>
      <c r="AD196" s="607" t="s">
        <v>9205</v>
      </c>
    </row>
    <row r="197" spans="1:30" ht="27" hidden="1" customHeight="1" x14ac:dyDescent="0.3">
      <c r="A197" s="605" t="s">
        <v>16</v>
      </c>
      <c r="B197" s="626" t="s">
        <v>86</v>
      </c>
      <c r="C197" s="606">
        <v>45804</v>
      </c>
      <c r="D197" s="699">
        <v>493</v>
      </c>
      <c r="E197" s="601" t="s">
        <v>9206</v>
      </c>
      <c r="F197" s="800" t="s">
        <v>151</v>
      </c>
      <c r="G197" s="802" t="s">
        <v>31</v>
      </c>
      <c r="H197" s="114">
        <v>45792</v>
      </c>
      <c r="I197" s="608" t="s">
        <v>263</v>
      </c>
      <c r="J197" s="41" t="str">
        <f>IFERROR(VLOOKUP(I197,Listas!$B$53:$C$188,2,0),"-")</f>
        <v>Alianza Verde</v>
      </c>
      <c r="K197" s="608"/>
      <c r="L197" s="607" t="s">
        <v>9207</v>
      </c>
      <c r="M197" s="608" t="s">
        <v>94</v>
      </c>
      <c r="N197" s="608" t="s">
        <v>121</v>
      </c>
      <c r="O197" s="804" t="s">
        <v>125</v>
      </c>
      <c r="P197" s="807">
        <v>45796</v>
      </c>
      <c r="Q197" s="114" t="s">
        <v>2</v>
      </c>
      <c r="R197" s="114" t="s">
        <v>3993</v>
      </c>
      <c r="S197" s="114" t="s">
        <v>1607</v>
      </c>
      <c r="T197" s="114"/>
      <c r="U197" s="603" t="s">
        <v>121</v>
      </c>
      <c r="V197" s="603" t="s">
        <v>121</v>
      </c>
      <c r="W197" s="603" t="s">
        <v>121</v>
      </c>
      <c r="X197" s="603" t="s">
        <v>121</v>
      </c>
      <c r="Y197" s="603" t="s">
        <v>121</v>
      </c>
      <c r="Z197" s="598" t="s">
        <v>9208</v>
      </c>
      <c r="AA197" s="114">
        <v>45811</v>
      </c>
      <c r="AB197" s="804" t="s">
        <v>81</v>
      </c>
      <c r="AC197" s="49" t="s">
        <v>121</v>
      </c>
      <c r="AD197" s="607" t="s">
        <v>9209</v>
      </c>
    </row>
    <row r="198" spans="1:30" ht="27" hidden="1" customHeight="1" x14ac:dyDescent="0.3">
      <c r="A198" s="605" t="s">
        <v>47</v>
      </c>
      <c r="B198" s="699" t="s">
        <v>29</v>
      </c>
      <c r="C198" s="606">
        <v>45792</v>
      </c>
      <c r="D198" s="699">
        <v>453</v>
      </c>
      <c r="E198" s="601" t="s">
        <v>9210</v>
      </c>
      <c r="F198" s="800" t="s">
        <v>151</v>
      </c>
      <c r="G198" s="802" t="s">
        <v>21</v>
      </c>
      <c r="H198" s="114">
        <v>45782</v>
      </c>
      <c r="I198" s="608" t="s">
        <v>305</v>
      </c>
      <c r="J198" s="41" t="str">
        <f>IFERROR(VLOOKUP(I198,Listas!$B$53:$C$188,2,0),"-")</f>
        <v>Centro Democrático</v>
      </c>
      <c r="K198" s="608"/>
      <c r="L198" s="607" t="s">
        <v>9211</v>
      </c>
      <c r="M198" s="608" t="s">
        <v>88</v>
      </c>
      <c r="N198" s="608" t="s">
        <v>121</v>
      </c>
      <c r="O198" s="804" t="s">
        <v>72</v>
      </c>
      <c r="P198" s="807"/>
      <c r="Q198" s="114" t="s">
        <v>2</v>
      </c>
      <c r="R198" s="114" t="s">
        <v>1495</v>
      </c>
      <c r="S198" s="114"/>
      <c r="T198" s="114"/>
      <c r="U198" s="43"/>
      <c r="V198" s="43"/>
      <c r="W198" s="43"/>
      <c r="X198" s="43"/>
      <c r="Y198" s="43"/>
      <c r="Z198" s="598" t="s">
        <v>9212</v>
      </c>
      <c r="AA198" s="114">
        <v>45811</v>
      </c>
      <c r="AB198" s="804" t="s">
        <v>87</v>
      </c>
      <c r="AC198" s="41"/>
      <c r="AD198" s="607" t="s">
        <v>9213</v>
      </c>
    </row>
    <row r="199" spans="1:30" ht="27" hidden="1" customHeight="1" x14ac:dyDescent="0.3">
      <c r="A199" s="605" t="s">
        <v>16</v>
      </c>
      <c r="B199" s="699" t="s">
        <v>29</v>
      </c>
      <c r="C199" s="606">
        <v>45792</v>
      </c>
      <c r="D199" s="699">
        <v>467</v>
      </c>
      <c r="E199" s="601" t="s">
        <v>9214</v>
      </c>
      <c r="F199" s="800" t="s">
        <v>151</v>
      </c>
      <c r="G199" s="802" t="s">
        <v>21</v>
      </c>
      <c r="H199" s="114">
        <v>45782</v>
      </c>
      <c r="I199" s="608" t="s">
        <v>305</v>
      </c>
      <c r="J199" s="41" t="str">
        <f>IFERROR(VLOOKUP(I199,Listas!$B$53:$C$188,2,0),"-")</f>
        <v>Centro Democrático</v>
      </c>
      <c r="K199" s="608"/>
      <c r="L199" s="607" t="s">
        <v>9215</v>
      </c>
      <c r="M199" s="608" t="s">
        <v>88</v>
      </c>
      <c r="N199" s="608" t="s">
        <v>121</v>
      </c>
      <c r="O199" s="804" t="s">
        <v>72</v>
      </c>
      <c r="P199" s="807">
        <v>45792</v>
      </c>
      <c r="Q199" s="114" t="s">
        <v>2</v>
      </c>
      <c r="R199" s="114" t="s">
        <v>1495</v>
      </c>
      <c r="S199" s="114" t="s">
        <v>1607</v>
      </c>
      <c r="T199" s="114"/>
      <c r="U199" s="601" t="s">
        <v>121</v>
      </c>
      <c r="V199" s="601" t="s">
        <v>121</v>
      </c>
      <c r="W199" s="601" t="s">
        <v>121</v>
      </c>
      <c r="X199" s="601" t="s">
        <v>121</v>
      </c>
      <c r="Y199" s="601" t="s">
        <v>121</v>
      </c>
      <c r="Z199" s="598" t="s">
        <v>9216</v>
      </c>
      <c r="AA199" s="114">
        <v>45812</v>
      </c>
      <c r="AB199" s="804" t="s">
        <v>87</v>
      </c>
      <c r="AC199" s="97" t="s">
        <v>121</v>
      </c>
      <c r="AD199" s="607" t="s">
        <v>9217</v>
      </c>
    </row>
    <row r="200" spans="1:30" ht="27" hidden="1" customHeight="1" x14ac:dyDescent="0.3">
      <c r="A200" s="605" t="s">
        <v>47</v>
      </c>
      <c r="B200" s="699" t="s">
        <v>29</v>
      </c>
      <c r="C200" s="606">
        <v>45804</v>
      </c>
      <c r="D200" s="699">
        <v>508</v>
      </c>
      <c r="E200" s="601" t="s">
        <v>9218</v>
      </c>
      <c r="F200" s="800" t="s">
        <v>151</v>
      </c>
      <c r="G200" s="802" t="s">
        <v>31</v>
      </c>
      <c r="H200" s="114">
        <v>45792</v>
      </c>
      <c r="I200" s="608" t="s">
        <v>264</v>
      </c>
      <c r="J200" s="41" t="str">
        <f>IFERROR(VLOOKUP(I200,Listas!$B$53:$C$188,2,0),"-")</f>
        <v>Partido Nuevo Liberalismo</v>
      </c>
      <c r="K200" s="608"/>
      <c r="L200" s="607" t="s">
        <v>8944</v>
      </c>
      <c r="M200" s="608" t="s">
        <v>94</v>
      </c>
      <c r="N200" s="608" t="s">
        <v>121</v>
      </c>
      <c r="O200" s="804" t="s">
        <v>109</v>
      </c>
      <c r="P200" s="807"/>
      <c r="Q200" s="114" t="s">
        <v>6</v>
      </c>
      <c r="R200" s="114" t="s">
        <v>1389</v>
      </c>
      <c r="S200" s="114"/>
      <c r="T200" s="114"/>
      <c r="U200" s="43"/>
      <c r="V200" s="43"/>
      <c r="W200" s="43"/>
      <c r="X200" s="43"/>
      <c r="Y200" s="43"/>
      <c r="Z200" s="598" t="s">
        <v>9219</v>
      </c>
      <c r="AA200" s="114">
        <v>45818</v>
      </c>
      <c r="AB200" s="804" t="s">
        <v>87</v>
      </c>
      <c r="AC200" s="41"/>
      <c r="AD200" s="607" t="s">
        <v>9220</v>
      </c>
    </row>
    <row r="201" spans="1:30" ht="27" hidden="1" customHeight="1" x14ac:dyDescent="0.3">
      <c r="A201" s="605" t="s">
        <v>47</v>
      </c>
      <c r="B201" s="699" t="s">
        <v>29</v>
      </c>
      <c r="C201" s="606">
        <v>45805</v>
      </c>
      <c r="D201" s="699">
        <v>502</v>
      </c>
      <c r="E201" s="601" t="s">
        <v>9221</v>
      </c>
      <c r="F201" s="800" t="s">
        <v>151</v>
      </c>
      <c r="G201" s="802" t="s">
        <v>31</v>
      </c>
      <c r="H201" s="114">
        <v>45793</v>
      </c>
      <c r="I201" s="608" t="s">
        <v>263</v>
      </c>
      <c r="J201" s="41" t="str">
        <f>IFERROR(VLOOKUP(I201,Listas!$B$53:$C$188,2,0),"-")</f>
        <v>Alianza Verde</v>
      </c>
      <c r="K201" s="608"/>
      <c r="L201" s="607" t="s">
        <v>9222</v>
      </c>
      <c r="M201" s="608" t="s">
        <v>88</v>
      </c>
      <c r="N201" s="608" t="s">
        <v>121</v>
      </c>
      <c r="O201" s="804" t="s">
        <v>125</v>
      </c>
      <c r="P201" s="807"/>
      <c r="Q201" s="114" t="s">
        <v>6</v>
      </c>
      <c r="R201" s="114" t="s">
        <v>1495</v>
      </c>
      <c r="S201" s="114"/>
      <c r="T201" s="43"/>
      <c r="U201" s="114"/>
      <c r="V201" s="114"/>
      <c r="W201" s="114"/>
      <c r="X201" s="114"/>
      <c r="Y201" s="114"/>
      <c r="Z201" s="598" t="s">
        <v>9223</v>
      </c>
      <c r="AA201" s="114">
        <v>45818</v>
      </c>
      <c r="AB201" s="804" t="s">
        <v>81</v>
      </c>
      <c r="AC201" s="608"/>
      <c r="AD201" s="607" t="s">
        <v>9220</v>
      </c>
    </row>
    <row r="202" spans="1:30" ht="27" hidden="1" customHeight="1" x14ac:dyDescent="0.3">
      <c r="A202" s="605" t="s">
        <v>47</v>
      </c>
      <c r="B202" s="699" t="s">
        <v>29</v>
      </c>
      <c r="C202" s="606">
        <v>45819</v>
      </c>
      <c r="D202" s="699">
        <v>430</v>
      </c>
      <c r="E202" s="601" t="s">
        <v>9224</v>
      </c>
      <c r="F202" s="800" t="s">
        <v>164</v>
      </c>
      <c r="G202" s="802" t="s">
        <v>21</v>
      </c>
      <c r="H202" s="114">
        <v>45806</v>
      </c>
      <c r="I202" s="608" t="s">
        <v>247</v>
      </c>
      <c r="J202" s="41" t="str">
        <f>IFERROR(VLOOKUP(I202,Listas!$B$53:$C$188,2,0),"-")</f>
        <v>Alianza Verde</v>
      </c>
      <c r="K202" s="608" t="s">
        <v>23</v>
      </c>
      <c r="L202" s="607" t="s">
        <v>9225</v>
      </c>
      <c r="M202" s="608" t="s">
        <v>94</v>
      </c>
      <c r="N202" s="608" t="s">
        <v>121</v>
      </c>
      <c r="O202" s="804" t="s">
        <v>115</v>
      </c>
      <c r="P202" s="807"/>
      <c r="Q202" s="114" t="s">
        <v>6</v>
      </c>
      <c r="R202" s="114" t="s">
        <v>1389</v>
      </c>
      <c r="S202" s="114"/>
      <c r="T202" s="114"/>
      <c r="U202" s="114"/>
      <c r="V202" s="114"/>
      <c r="W202" s="114"/>
      <c r="X202" s="114"/>
      <c r="Y202" s="114"/>
      <c r="Z202" s="598" t="s">
        <v>9226</v>
      </c>
      <c r="AA202" s="114">
        <v>45818</v>
      </c>
      <c r="AB202" s="804" t="s">
        <v>87</v>
      </c>
      <c r="AC202" s="608"/>
      <c r="AD202" s="607" t="s">
        <v>9227</v>
      </c>
    </row>
    <row r="203" spans="1:30" ht="27" hidden="1" customHeight="1" x14ac:dyDescent="0.3">
      <c r="A203" s="605" t="s">
        <v>85</v>
      </c>
      <c r="B203" s="626" t="s">
        <v>86</v>
      </c>
      <c r="C203" s="606">
        <v>45804</v>
      </c>
      <c r="D203" s="699">
        <v>489</v>
      </c>
      <c r="E203" s="601" t="s">
        <v>9228</v>
      </c>
      <c r="F203" s="800" t="s">
        <v>151</v>
      </c>
      <c r="G203" s="802" t="s">
        <v>21</v>
      </c>
      <c r="H203" s="114">
        <v>45792</v>
      </c>
      <c r="I203" s="608" t="s">
        <v>263</v>
      </c>
      <c r="J203" s="41" t="str">
        <f>IFERROR(VLOOKUP(I203,Listas!$B$53:$C$188,2,0),"-")</f>
        <v>Alianza Verde</v>
      </c>
      <c r="K203" s="608" t="s">
        <v>23</v>
      </c>
      <c r="L203" s="607" t="s">
        <v>9229</v>
      </c>
      <c r="M203" s="608" t="s">
        <v>119</v>
      </c>
      <c r="N203" s="608" t="s">
        <v>3626</v>
      </c>
      <c r="O203" s="804" t="s">
        <v>84</v>
      </c>
      <c r="P203" s="807">
        <v>45796</v>
      </c>
      <c r="Q203" s="114" t="s">
        <v>2</v>
      </c>
      <c r="R203" s="114" t="s">
        <v>3897</v>
      </c>
      <c r="S203" s="114" t="s">
        <v>121</v>
      </c>
      <c r="T203" s="700"/>
      <c r="U203" s="43" t="s">
        <v>6</v>
      </c>
      <c r="V203" s="43"/>
      <c r="W203" s="43"/>
      <c r="X203" s="43"/>
      <c r="Y203" s="43"/>
      <c r="Z203" s="598" t="s">
        <v>9230</v>
      </c>
      <c r="AA203" s="114">
        <v>45824</v>
      </c>
      <c r="AB203" s="804" t="s">
        <v>98</v>
      </c>
      <c r="AC203" s="41"/>
      <c r="AD203" s="607" t="s">
        <v>9231</v>
      </c>
    </row>
    <row r="204" spans="1:30" ht="27" hidden="1" customHeight="1" x14ac:dyDescent="0.3">
      <c r="A204" s="605" t="s">
        <v>85</v>
      </c>
      <c r="B204" s="626" t="s">
        <v>86</v>
      </c>
      <c r="C204" s="606">
        <v>45807</v>
      </c>
      <c r="D204" s="699">
        <v>516</v>
      </c>
      <c r="E204" s="601" t="s">
        <v>9232</v>
      </c>
      <c r="F204" s="800" t="s">
        <v>151</v>
      </c>
      <c r="G204" s="802" t="s">
        <v>21</v>
      </c>
      <c r="H204" s="114">
        <v>45797</v>
      </c>
      <c r="I204" s="608" t="s">
        <v>259</v>
      </c>
      <c r="J204" s="41" t="str">
        <f>IFERROR(VLOOKUP(I204,Listas!$B$53:$C$188,2,0),"-")</f>
        <v>Alianza Verde</v>
      </c>
      <c r="K204" s="608" t="s">
        <v>23</v>
      </c>
      <c r="L204" s="607" t="s">
        <v>9233</v>
      </c>
      <c r="M204" s="608" t="s">
        <v>119</v>
      </c>
      <c r="N204" s="608" t="s">
        <v>4616</v>
      </c>
      <c r="O204" s="804" t="s">
        <v>112</v>
      </c>
      <c r="P204" s="807">
        <v>45800</v>
      </c>
      <c r="Q204" s="114" t="s">
        <v>2</v>
      </c>
      <c r="R204" s="114" t="s">
        <v>9234</v>
      </c>
      <c r="S204" s="114" t="s">
        <v>121</v>
      </c>
      <c r="T204" s="700"/>
      <c r="U204" s="700" t="s">
        <v>6</v>
      </c>
      <c r="V204" s="700"/>
      <c r="W204" s="700"/>
      <c r="X204" s="700"/>
      <c r="Y204" s="700"/>
      <c r="Z204" s="598" t="s">
        <v>9235</v>
      </c>
      <c r="AA204" s="114">
        <v>45824</v>
      </c>
      <c r="AB204" s="804" t="s">
        <v>98</v>
      </c>
      <c r="AC204" s="608"/>
      <c r="AD204" s="607" t="s">
        <v>6660</v>
      </c>
    </row>
    <row r="205" spans="1:30" ht="27" hidden="1" customHeight="1" x14ac:dyDescent="0.3">
      <c r="A205" s="605" t="s">
        <v>16</v>
      </c>
      <c r="B205" s="626" t="s">
        <v>86</v>
      </c>
      <c r="C205" s="606">
        <v>45796</v>
      </c>
      <c r="D205" s="699">
        <v>454</v>
      </c>
      <c r="E205" s="601" t="s">
        <v>9236</v>
      </c>
      <c r="F205" s="800" t="s">
        <v>151</v>
      </c>
      <c r="G205" s="802" t="s">
        <v>21</v>
      </c>
      <c r="H205" s="114">
        <v>45784</v>
      </c>
      <c r="I205" s="608" t="s">
        <v>316</v>
      </c>
      <c r="J205" s="41" t="str">
        <f>IFERROR(VLOOKUP(I205,Listas!$B$53:$C$188,2,0),"-")</f>
        <v>Centro Democrático</v>
      </c>
      <c r="K205" s="608"/>
      <c r="L205" s="607" t="s">
        <v>9237</v>
      </c>
      <c r="M205" s="608" t="s">
        <v>88</v>
      </c>
      <c r="N205" s="608" t="s">
        <v>121</v>
      </c>
      <c r="O205" s="804" t="s">
        <v>117</v>
      </c>
      <c r="P205" s="807">
        <v>45792</v>
      </c>
      <c r="Q205" s="114" t="s">
        <v>2</v>
      </c>
      <c r="R205" s="114" t="s">
        <v>1389</v>
      </c>
      <c r="S205" s="114" t="s">
        <v>1607</v>
      </c>
      <c r="T205" s="114"/>
      <c r="U205" s="603" t="s">
        <v>121</v>
      </c>
      <c r="V205" s="603" t="s">
        <v>121</v>
      </c>
      <c r="W205" s="603" t="s">
        <v>121</v>
      </c>
      <c r="X205" s="603" t="s">
        <v>121</v>
      </c>
      <c r="Y205" s="603" t="s">
        <v>121</v>
      </c>
      <c r="Z205" s="598" t="s">
        <v>9238</v>
      </c>
      <c r="AA205" s="114">
        <v>45849</v>
      </c>
      <c r="AB205" s="804"/>
      <c r="AC205" s="49" t="s">
        <v>121</v>
      </c>
      <c r="AD205" s="734" t="s">
        <v>9239</v>
      </c>
    </row>
    <row r="206" spans="1:30" ht="27" hidden="1" customHeight="1" x14ac:dyDescent="0.3">
      <c r="A206" s="605" t="s">
        <v>16</v>
      </c>
      <c r="B206" s="626" t="s">
        <v>86</v>
      </c>
      <c r="C206" s="606">
        <v>45856</v>
      </c>
      <c r="D206" s="699">
        <v>555</v>
      </c>
      <c r="E206" s="601" t="s">
        <v>9240</v>
      </c>
      <c r="F206" s="800" t="s">
        <v>188</v>
      </c>
      <c r="G206" s="802" t="s">
        <v>31</v>
      </c>
      <c r="H206" s="114">
        <v>45846</v>
      </c>
      <c r="I206" s="608" t="s">
        <v>316</v>
      </c>
      <c r="J206" s="41" t="str">
        <f>IFERROR(VLOOKUP(I206,Listas!$B$53:$C$188,2,0),"-")</f>
        <v>Centro Democrático</v>
      </c>
      <c r="K206" s="608"/>
      <c r="L206" s="607" t="s">
        <v>9241</v>
      </c>
      <c r="M206" s="608" t="s">
        <v>88</v>
      </c>
      <c r="N206" s="608" t="s">
        <v>121</v>
      </c>
      <c r="O206" s="804" t="s">
        <v>117</v>
      </c>
      <c r="P206" s="807">
        <v>45850</v>
      </c>
      <c r="Q206" s="114" t="s">
        <v>2</v>
      </c>
      <c r="R206" s="114" t="s">
        <v>1389</v>
      </c>
      <c r="S206" s="114" t="s">
        <v>1607</v>
      </c>
      <c r="T206" s="114"/>
      <c r="U206" s="601" t="s">
        <v>121</v>
      </c>
      <c r="V206" s="601" t="s">
        <v>121</v>
      </c>
      <c r="W206" s="601" t="s">
        <v>121</v>
      </c>
      <c r="X206" s="601" t="s">
        <v>121</v>
      </c>
      <c r="Y206" s="601" t="s">
        <v>121</v>
      </c>
      <c r="Z206" s="598" t="s">
        <v>9242</v>
      </c>
      <c r="AA206" s="114">
        <v>45849</v>
      </c>
      <c r="AB206" s="804" t="s">
        <v>87</v>
      </c>
      <c r="AC206" s="97" t="s">
        <v>121</v>
      </c>
      <c r="AD206" s="607"/>
    </row>
    <row r="207" spans="1:30" ht="27" hidden="1" customHeight="1" x14ac:dyDescent="0.3">
      <c r="A207" s="605" t="s">
        <v>47</v>
      </c>
      <c r="B207" s="699" t="s">
        <v>29</v>
      </c>
      <c r="C207" s="606">
        <v>45856</v>
      </c>
      <c r="D207" s="699">
        <v>544</v>
      </c>
      <c r="E207" s="601" t="s">
        <v>9243</v>
      </c>
      <c r="F207" s="800" t="s">
        <v>188</v>
      </c>
      <c r="G207" s="802" t="s">
        <v>31</v>
      </c>
      <c r="H207" s="114">
        <v>45846</v>
      </c>
      <c r="I207" s="608" t="s">
        <v>338</v>
      </c>
      <c r="J207" s="41" t="str">
        <f>IFERROR(VLOOKUP(I207,Listas!$B$53:$C$188,2,0),"-")</f>
        <v>Partido Liberal Colombiano</v>
      </c>
      <c r="K207" s="608"/>
      <c r="L207" s="607" t="s">
        <v>9244</v>
      </c>
      <c r="M207" s="608" t="s">
        <v>94</v>
      </c>
      <c r="N207" s="608" t="s">
        <v>121</v>
      </c>
      <c r="O207" s="804" t="s">
        <v>117</v>
      </c>
      <c r="P207" s="807"/>
      <c r="Q207" s="114" t="s">
        <v>2</v>
      </c>
      <c r="R207" s="114" t="s">
        <v>1389</v>
      </c>
      <c r="S207" s="114"/>
      <c r="T207" s="114"/>
      <c r="U207" s="114"/>
      <c r="V207" s="114"/>
      <c r="W207" s="114"/>
      <c r="X207" s="114"/>
      <c r="Y207" s="114"/>
      <c r="Z207" s="598" t="s">
        <v>9245</v>
      </c>
      <c r="AA207" s="114">
        <v>45849</v>
      </c>
      <c r="AB207" s="804" t="s">
        <v>93</v>
      </c>
      <c r="AC207" s="608"/>
      <c r="AD207" s="607"/>
    </row>
    <row r="208" spans="1:30" ht="27" hidden="1" customHeight="1" x14ac:dyDescent="0.3">
      <c r="A208" s="605" t="s">
        <v>85</v>
      </c>
      <c r="B208" s="626" t="s">
        <v>86</v>
      </c>
      <c r="C208" s="606">
        <v>45856</v>
      </c>
      <c r="D208" s="699">
        <v>542</v>
      </c>
      <c r="E208" s="601" t="s">
        <v>9246</v>
      </c>
      <c r="F208" s="800" t="s">
        <v>188</v>
      </c>
      <c r="G208" s="802" t="s">
        <v>31</v>
      </c>
      <c r="H208" s="114">
        <v>45846</v>
      </c>
      <c r="I208" s="608" t="s">
        <v>259</v>
      </c>
      <c r="J208" s="41" t="str">
        <f>IFERROR(VLOOKUP(I208,Listas!$B$53:$C$188,2,0),"-")</f>
        <v>Alianza Verde</v>
      </c>
      <c r="K208" s="608" t="s">
        <v>23</v>
      </c>
      <c r="L208" s="607" t="s">
        <v>9233</v>
      </c>
      <c r="M208" s="608" t="s">
        <v>119</v>
      </c>
      <c r="N208" s="608" t="s">
        <v>4616</v>
      </c>
      <c r="O208" s="804" t="s">
        <v>112</v>
      </c>
      <c r="P208" s="807">
        <v>45846</v>
      </c>
      <c r="Q208" s="114" t="s">
        <v>6</v>
      </c>
      <c r="R208" s="114" t="s">
        <v>1389</v>
      </c>
      <c r="S208" s="114" t="s">
        <v>121</v>
      </c>
      <c r="T208" s="700"/>
      <c r="U208" s="700" t="s">
        <v>6</v>
      </c>
      <c r="V208" s="700"/>
      <c r="W208" s="700"/>
      <c r="X208" s="700"/>
      <c r="Y208" s="700"/>
      <c r="Z208" s="598" t="s">
        <v>9247</v>
      </c>
      <c r="AA208" s="114">
        <v>45849</v>
      </c>
      <c r="AB208" s="804" t="s">
        <v>98</v>
      </c>
      <c r="AC208" s="608"/>
      <c r="AD208" s="607" t="s">
        <v>8601</v>
      </c>
    </row>
    <row r="209" spans="1:30" ht="27" hidden="1" customHeight="1" x14ac:dyDescent="0.3">
      <c r="A209" s="605" t="s">
        <v>16</v>
      </c>
      <c r="B209" s="699" t="s">
        <v>29</v>
      </c>
      <c r="C209" s="606">
        <v>45873</v>
      </c>
      <c r="D209" s="699">
        <v>575</v>
      </c>
      <c r="E209" s="601" t="s">
        <v>9248</v>
      </c>
      <c r="F209" s="800" t="s">
        <v>188</v>
      </c>
      <c r="G209" s="802" t="s">
        <v>31</v>
      </c>
      <c r="H209" s="114">
        <v>45861</v>
      </c>
      <c r="I209" s="608" t="s">
        <v>308</v>
      </c>
      <c r="J209" s="41" t="str">
        <f>IFERROR(VLOOKUP(I209,Listas!$B$53:$C$188,2,0),"-")</f>
        <v>Centro Democrático</v>
      </c>
      <c r="K209" s="608"/>
      <c r="L209" s="607" t="s">
        <v>9249</v>
      </c>
      <c r="M209" s="608" t="s">
        <v>99</v>
      </c>
      <c r="N209" s="630" t="s">
        <v>121</v>
      </c>
      <c r="O209" s="804" t="s">
        <v>96</v>
      </c>
      <c r="P209" s="807">
        <v>45850</v>
      </c>
      <c r="Q209" s="114" t="s">
        <v>2</v>
      </c>
      <c r="R209" s="114" t="s">
        <v>1495</v>
      </c>
      <c r="S209" s="114" t="s">
        <v>1760</v>
      </c>
      <c r="T209" s="43"/>
      <c r="U209" s="601" t="s">
        <v>121</v>
      </c>
      <c r="V209" s="603" t="s">
        <v>121</v>
      </c>
      <c r="W209" s="603" t="s">
        <v>121</v>
      </c>
      <c r="X209" s="603" t="s">
        <v>121</v>
      </c>
      <c r="Y209" s="603" t="s">
        <v>121</v>
      </c>
      <c r="Z209" s="598" t="s">
        <v>9250</v>
      </c>
      <c r="AA209" s="114">
        <v>45863</v>
      </c>
      <c r="AB209" s="804" t="s">
        <v>93</v>
      </c>
      <c r="AC209" s="97" t="s">
        <v>121</v>
      </c>
      <c r="AD209" s="607"/>
    </row>
    <row r="210" spans="1:30" ht="27" hidden="1" customHeight="1" x14ac:dyDescent="0.3">
      <c r="A210" s="605" t="s">
        <v>16</v>
      </c>
      <c r="B210" s="626" t="s">
        <v>29</v>
      </c>
      <c r="C210" s="606">
        <v>45789</v>
      </c>
      <c r="D210" s="699">
        <v>383</v>
      </c>
      <c r="E210" s="601" t="s">
        <v>9251</v>
      </c>
      <c r="F210" s="800" t="s">
        <v>151</v>
      </c>
      <c r="G210" s="802" t="s">
        <v>21</v>
      </c>
      <c r="H210" s="114">
        <v>45776</v>
      </c>
      <c r="I210" s="608" t="s">
        <v>308</v>
      </c>
      <c r="J210" s="41" t="str">
        <f>IFERROR(VLOOKUP(I210,Listas!$B$53:$C$188,2,0),"-")</f>
        <v>Centro Democrático</v>
      </c>
      <c r="K210" s="608"/>
      <c r="L210" s="607" t="s">
        <v>9252</v>
      </c>
      <c r="M210" s="608" t="s">
        <v>88</v>
      </c>
      <c r="N210" s="608" t="s">
        <v>121</v>
      </c>
      <c r="O210" s="804" t="s">
        <v>96</v>
      </c>
      <c r="P210" s="807">
        <v>45782</v>
      </c>
      <c r="Q210" s="114" t="s">
        <v>2</v>
      </c>
      <c r="R210" s="114" t="s">
        <v>1495</v>
      </c>
      <c r="S210" s="114" t="s">
        <v>1607</v>
      </c>
      <c r="T210" s="43" t="s">
        <v>9253</v>
      </c>
      <c r="U210" s="49" t="s">
        <v>121</v>
      </c>
      <c r="V210" s="49" t="s">
        <v>121</v>
      </c>
      <c r="W210" s="49" t="s">
        <v>121</v>
      </c>
      <c r="X210" s="49" t="s">
        <v>121</v>
      </c>
      <c r="Y210" s="49" t="s">
        <v>121</v>
      </c>
      <c r="Z210" s="598" t="s">
        <v>9254</v>
      </c>
      <c r="AA210" s="114">
        <v>45866</v>
      </c>
      <c r="AB210" s="803" t="s">
        <v>93</v>
      </c>
      <c r="AC210" s="49" t="s">
        <v>121</v>
      </c>
      <c r="AD210" s="607" t="s">
        <v>9255</v>
      </c>
    </row>
    <row r="211" spans="1:30" ht="27" hidden="1" customHeight="1" x14ac:dyDescent="0.3">
      <c r="A211" s="605" t="s">
        <v>42</v>
      </c>
      <c r="B211" s="699" t="s">
        <v>29</v>
      </c>
      <c r="C211" s="606">
        <v>45839</v>
      </c>
      <c r="D211" s="699">
        <v>315</v>
      </c>
      <c r="E211" s="601" t="s">
        <v>9256</v>
      </c>
      <c r="F211" s="800" t="s">
        <v>164</v>
      </c>
      <c r="G211" s="802" t="s">
        <v>21</v>
      </c>
      <c r="H211" s="114">
        <v>45825</v>
      </c>
      <c r="I211" s="608" t="s">
        <v>255</v>
      </c>
      <c r="J211" s="41" t="str">
        <f>IFERROR(VLOOKUP(I211,Listas!$B$53:$C$188,2,0),"-")</f>
        <v>Alianza Verde</v>
      </c>
      <c r="K211" s="608"/>
      <c r="L211" s="607" t="s">
        <v>9163</v>
      </c>
      <c r="M211" s="608" t="s">
        <v>104</v>
      </c>
      <c r="N211" s="608"/>
      <c r="O211" s="804" t="s">
        <v>109</v>
      </c>
      <c r="P211" s="807"/>
      <c r="Q211" s="114"/>
      <c r="R211" s="114" t="s">
        <v>1495</v>
      </c>
      <c r="S211" s="114"/>
      <c r="T211" s="114"/>
      <c r="U211" s="114" t="s">
        <v>6</v>
      </c>
      <c r="V211" s="114"/>
      <c r="W211" s="114"/>
      <c r="X211" s="114"/>
      <c r="Y211" s="114" t="s">
        <v>6</v>
      </c>
      <c r="Z211" s="598" t="s">
        <v>9257</v>
      </c>
      <c r="AA211" s="114">
        <v>45866</v>
      </c>
      <c r="AB211" s="804" t="s">
        <v>93</v>
      </c>
      <c r="AC211" s="608"/>
      <c r="AD211" s="607" t="s">
        <v>9258</v>
      </c>
    </row>
    <row r="212" spans="1:30" ht="27" hidden="1" customHeight="1" x14ac:dyDescent="0.3">
      <c r="A212" s="605" t="s">
        <v>16</v>
      </c>
      <c r="B212" s="626" t="s">
        <v>86</v>
      </c>
      <c r="C212" s="606">
        <v>45874</v>
      </c>
      <c r="D212" s="699">
        <v>560</v>
      </c>
      <c r="E212" s="601" t="s">
        <v>9259</v>
      </c>
      <c r="F212" s="800" t="s">
        <v>188</v>
      </c>
      <c r="G212" s="802" t="s">
        <v>31</v>
      </c>
      <c r="H212" s="114">
        <v>45862</v>
      </c>
      <c r="I212" s="608" t="s">
        <v>356</v>
      </c>
      <c r="J212" s="41" t="str">
        <f>IFERROR(VLOOKUP(I212,Listas!$B$53:$C$188,2,0),"-")</f>
        <v>Colombia Justa Libres </v>
      </c>
      <c r="K212" s="608"/>
      <c r="L212" s="607" t="s">
        <v>9260</v>
      </c>
      <c r="M212" s="630" t="s">
        <v>94</v>
      </c>
      <c r="N212" s="630" t="s">
        <v>121</v>
      </c>
      <c r="O212" s="804" t="s">
        <v>84</v>
      </c>
      <c r="P212" s="807">
        <v>45866</v>
      </c>
      <c r="Q212" s="114" t="s">
        <v>2</v>
      </c>
      <c r="R212" s="114" t="s">
        <v>1389</v>
      </c>
      <c r="S212" s="114"/>
      <c r="T212" s="114"/>
      <c r="U212" s="603" t="s">
        <v>121</v>
      </c>
      <c r="V212" s="603" t="s">
        <v>121</v>
      </c>
      <c r="W212" s="603" t="s">
        <v>121</v>
      </c>
      <c r="X212" s="603" t="s">
        <v>121</v>
      </c>
      <c r="Y212" s="603" t="s">
        <v>121</v>
      </c>
      <c r="Z212" s="598" t="s">
        <v>9261</v>
      </c>
      <c r="AA212" s="114">
        <v>45868</v>
      </c>
      <c r="AB212" s="804" t="s">
        <v>93</v>
      </c>
      <c r="AC212" s="49" t="s">
        <v>121</v>
      </c>
      <c r="AD212" s="607"/>
    </row>
    <row r="213" spans="1:30" ht="27" hidden="1" customHeight="1" x14ac:dyDescent="0.3">
      <c r="A213" s="605" t="s">
        <v>16</v>
      </c>
      <c r="B213" s="626" t="s">
        <v>29</v>
      </c>
      <c r="C213" s="606">
        <v>45875</v>
      </c>
      <c r="D213" s="699">
        <v>576</v>
      </c>
      <c r="E213" s="601" t="s">
        <v>9262</v>
      </c>
      <c r="F213" s="800" t="s">
        <v>188</v>
      </c>
      <c r="G213" s="802" t="s">
        <v>31</v>
      </c>
      <c r="H213" s="114">
        <v>45863</v>
      </c>
      <c r="I213" s="608" t="s">
        <v>308</v>
      </c>
      <c r="J213" s="41" t="str">
        <f>IFERROR(VLOOKUP(I213,Listas!$B$53:$C$188,2,0),"-")</f>
        <v>Centro Democrático</v>
      </c>
      <c r="K213" s="608"/>
      <c r="L213" s="607" t="s">
        <v>9263</v>
      </c>
      <c r="M213" s="630" t="s">
        <v>94</v>
      </c>
      <c r="N213" s="630" t="s">
        <v>121</v>
      </c>
      <c r="O213" s="804" t="s">
        <v>72</v>
      </c>
      <c r="P213" s="807">
        <v>45866</v>
      </c>
      <c r="Q213" s="114" t="s">
        <v>2</v>
      </c>
      <c r="R213" s="114" t="s">
        <v>1389</v>
      </c>
      <c r="S213" s="114" t="s">
        <v>1607</v>
      </c>
      <c r="T213" s="114"/>
      <c r="U213" s="603" t="s">
        <v>121</v>
      </c>
      <c r="V213" s="603" t="s">
        <v>121</v>
      </c>
      <c r="W213" s="603" t="s">
        <v>121</v>
      </c>
      <c r="X213" s="603" t="s">
        <v>121</v>
      </c>
      <c r="Y213" s="603" t="s">
        <v>121</v>
      </c>
      <c r="Z213" s="598" t="s">
        <v>9264</v>
      </c>
      <c r="AA213" s="114">
        <v>45868</v>
      </c>
      <c r="AB213" s="804" t="s">
        <v>87</v>
      </c>
      <c r="AC213" s="49" t="s">
        <v>121</v>
      </c>
      <c r="AD213" s="607"/>
    </row>
    <row r="214" spans="1:30" ht="27" hidden="1" customHeight="1" x14ac:dyDescent="0.3">
      <c r="A214" s="605" t="s">
        <v>16</v>
      </c>
      <c r="B214" s="626" t="s">
        <v>86</v>
      </c>
      <c r="C214" s="606">
        <v>45875</v>
      </c>
      <c r="D214" s="699">
        <v>580</v>
      </c>
      <c r="E214" s="601" t="s">
        <v>9265</v>
      </c>
      <c r="F214" s="800" t="s">
        <v>188</v>
      </c>
      <c r="G214" s="802" t="s">
        <v>31</v>
      </c>
      <c r="H214" s="114">
        <v>45863</v>
      </c>
      <c r="I214" s="608" t="s">
        <v>308</v>
      </c>
      <c r="J214" s="41" t="str">
        <f>IFERROR(VLOOKUP(I214,Listas!$B$53:$C$188,2,0),"-")</f>
        <v>Centro Democrático</v>
      </c>
      <c r="K214" s="608"/>
      <c r="L214" s="607" t="s">
        <v>9266</v>
      </c>
      <c r="M214" s="630" t="s">
        <v>94</v>
      </c>
      <c r="N214" s="630" t="s">
        <v>121</v>
      </c>
      <c r="O214" s="804" t="s">
        <v>72</v>
      </c>
      <c r="P214" s="807">
        <v>45866</v>
      </c>
      <c r="Q214" s="114" t="s">
        <v>2</v>
      </c>
      <c r="R214" s="114" t="s">
        <v>1389</v>
      </c>
      <c r="S214" s="114" t="s">
        <v>1607</v>
      </c>
      <c r="T214" s="114"/>
      <c r="U214" s="601" t="s">
        <v>121</v>
      </c>
      <c r="V214" s="601" t="s">
        <v>121</v>
      </c>
      <c r="W214" s="601" t="s">
        <v>121</v>
      </c>
      <c r="X214" s="601" t="s">
        <v>121</v>
      </c>
      <c r="Y214" s="601" t="s">
        <v>121</v>
      </c>
      <c r="Z214" s="598" t="s">
        <v>9267</v>
      </c>
      <c r="AA214" s="114">
        <v>45868</v>
      </c>
      <c r="AB214" s="804" t="s">
        <v>93</v>
      </c>
      <c r="AC214" s="97" t="s">
        <v>121</v>
      </c>
      <c r="AD214" s="607"/>
    </row>
    <row r="215" spans="1:30" ht="27" hidden="1" customHeight="1" x14ac:dyDescent="0.3">
      <c r="A215" s="605" t="s">
        <v>16</v>
      </c>
      <c r="B215" s="626" t="s">
        <v>29</v>
      </c>
      <c r="C215" s="606">
        <v>45875</v>
      </c>
      <c r="D215" s="699">
        <v>593</v>
      </c>
      <c r="E215" s="601" t="s">
        <v>9268</v>
      </c>
      <c r="F215" s="800" t="s">
        <v>188</v>
      </c>
      <c r="G215" s="802" t="s">
        <v>31</v>
      </c>
      <c r="H215" s="114">
        <v>45863</v>
      </c>
      <c r="I215" s="608" t="s">
        <v>308</v>
      </c>
      <c r="J215" s="617" t="str">
        <f>IFERROR(VLOOKUP(I215,Listas!$B$53:$C$188,2,0),"-")</f>
        <v>Centro Democrático</v>
      </c>
      <c r="K215" s="608"/>
      <c r="L215" s="607" t="s">
        <v>9269</v>
      </c>
      <c r="M215" s="608" t="s">
        <v>88</v>
      </c>
      <c r="N215" s="630" t="s">
        <v>121</v>
      </c>
      <c r="O215" s="804" t="s">
        <v>96</v>
      </c>
      <c r="P215" s="807">
        <v>45866</v>
      </c>
      <c r="Q215" s="114" t="s">
        <v>2</v>
      </c>
      <c r="R215" s="114" t="s">
        <v>1495</v>
      </c>
      <c r="S215" s="114" t="s">
        <v>1607</v>
      </c>
      <c r="T215" s="114"/>
      <c r="U215" s="603" t="s">
        <v>121</v>
      </c>
      <c r="V215" s="603" t="s">
        <v>121</v>
      </c>
      <c r="W215" s="603" t="s">
        <v>121</v>
      </c>
      <c r="X215" s="603" t="s">
        <v>121</v>
      </c>
      <c r="Y215" s="603" t="s">
        <v>121</v>
      </c>
      <c r="Z215" s="598" t="s">
        <v>9270</v>
      </c>
      <c r="AA215" s="114">
        <v>45868</v>
      </c>
      <c r="AB215" s="804" t="s">
        <v>93</v>
      </c>
      <c r="AC215" s="49" t="s">
        <v>121</v>
      </c>
      <c r="AD215" s="607"/>
    </row>
    <row r="216" spans="1:30" ht="27" hidden="1" customHeight="1" x14ac:dyDescent="0.3">
      <c r="A216" s="605" t="s">
        <v>91</v>
      </c>
      <c r="B216" s="626" t="s">
        <v>29</v>
      </c>
      <c r="C216" s="606">
        <v>45726</v>
      </c>
      <c r="D216" s="699">
        <v>268</v>
      </c>
      <c r="E216" s="601" t="s">
        <v>9271</v>
      </c>
      <c r="F216" s="800" t="s">
        <v>151</v>
      </c>
      <c r="G216" s="802" t="s">
        <v>31</v>
      </c>
      <c r="H216" s="114">
        <v>45714</v>
      </c>
      <c r="I216" s="608" t="s">
        <v>308</v>
      </c>
      <c r="J216" s="41" t="str">
        <f>IFERROR(VLOOKUP(I216,Listas!$B$53:$C$188,2,0),"-")</f>
        <v>Centro Democrático</v>
      </c>
      <c r="K216" s="607" t="s">
        <v>33</v>
      </c>
      <c r="L216" s="607" t="s">
        <v>8586</v>
      </c>
      <c r="M216" s="608" t="s">
        <v>94</v>
      </c>
      <c r="N216" s="608" t="s">
        <v>121</v>
      </c>
      <c r="O216" s="804" t="s">
        <v>72</v>
      </c>
      <c r="P216" s="807">
        <v>45714</v>
      </c>
      <c r="Q216" s="114"/>
      <c r="R216" s="114" t="s">
        <v>1389</v>
      </c>
      <c r="S216" s="114" t="s">
        <v>1607</v>
      </c>
      <c r="T216" s="114"/>
      <c r="U216" s="43"/>
      <c r="V216" s="43"/>
      <c r="W216" s="43"/>
      <c r="X216" s="43"/>
      <c r="Y216" s="43"/>
      <c r="Z216" s="598" t="s">
        <v>9272</v>
      </c>
      <c r="AA216" s="114">
        <v>45868</v>
      </c>
      <c r="AB216" s="804"/>
      <c r="AC216" s="41"/>
      <c r="AD216" s="734" t="s">
        <v>9273</v>
      </c>
    </row>
    <row r="217" spans="1:30" ht="27" hidden="1" customHeight="1" x14ac:dyDescent="0.3">
      <c r="A217" s="605" t="s">
        <v>60</v>
      </c>
      <c r="B217" s="626" t="s">
        <v>29</v>
      </c>
      <c r="C217" s="606">
        <v>45875</v>
      </c>
      <c r="D217" s="699">
        <v>586</v>
      </c>
      <c r="E217" s="601" t="s">
        <v>9274</v>
      </c>
      <c r="F217" s="800" t="s">
        <v>188</v>
      </c>
      <c r="G217" s="802" t="s">
        <v>31</v>
      </c>
      <c r="H217" s="114">
        <v>45863</v>
      </c>
      <c r="I217" s="608" t="s">
        <v>308</v>
      </c>
      <c r="J217" s="41" t="str">
        <f>IFERROR(VLOOKUP(I217,Listas!$B$53:$C$188,2,0),"-")</f>
        <v>Centro Democrático</v>
      </c>
      <c r="K217" s="607" t="s">
        <v>33</v>
      </c>
      <c r="L217" s="607" t="s">
        <v>9275</v>
      </c>
      <c r="M217" s="608" t="s">
        <v>104</v>
      </c>
      <c r="N217" s="608" t="s">
        <v>121</v>
      </c>
      <c r="O217" s="804" t="s">
        <v>117</v>
      </c>
      <c r="P217" s="807">
        <v>45875</v>
      </c>
      <c r="Q217" s="114" t="s">
        <v>2</v>
      </c>
      <c r="R217" s="114" t="s">
        <v>1495</v>
      </c>
      <c r="S217" s="700" t="s">
        <v>8825</v>
      </c>
      <c r="T217" s="700" t="s">
        <v>8825</v>
      </c>
      <c r="U217" s="700" t="s">
        <v>6</v>
      </c>
      <c r="V217" s="700" t="s">
        <v>8825</v>
      </c>
      <c r="W217" s="700" t="s">
        <v>8825</v>
      </c>
      <c r="X217" s="700" t="s">
        <v>8825</v>
      </c>
      <c r="Y217" s="700" t="s">
        <v>8825</v>
      </c>
      <c r="Z217" s="598" t="s">
        <v>9276</v>
      </c>
      <c r="AA217" s="114">
        <v>45868</v>
      </c>
      <c r="AB217" s="804" t="s">
        <v>93</v>
      </c>
      <c r="AC217" s="630" t="s">
        <v>8825</v>
      </c>
      <c r="AD217" s="607"/>
    </row>
    <row r="218" spans="1:30" ht="27" hidden="1" customHeight="1" x14ac:dyDescent="0.3">
      <c r="A218" s="605" t="s">
        <v>42</v>
      </c>
      <c r="B218" s="699" t="s">
        <v>29</v>
      </c>
      <c r="C218" s="606">
        <v>45877</v>
      </c>
      <c r="D218" s="699">
        <v>584</v>
      </c>
      <c r="E218" s="601" t="s">
        <v>9277</v>
      </c>
      <c r="F218" s="800" t="s">
        <v>188</v>
      </c>
      <c r="G218" s="802" t="s">
        <v>31</v>
      </c>
      <c r="H218" s="114">
        <v>45866</v>
      </c>
      <c r="I218" s="608" t="s">
        <v>308</v>
      </c>
      <c r="J218" s="617" t="str">
        <f>IFERROR(VLOOKUP(I218,Listas!$B$53:$C$188,2,0),"-")</f>
        <v>Centro Democrático</v>
      </c>
      <c r="K218" s="608"/>
      <c r="L218" s="607" t="s">
        <v>9278</v>
      </c>
      <c r="M218" s="608" t="s">
        <v>88</v>
      </c>
      <c r="N218" s="608"/>
      <c r="O218" s="804" t="s">
        <v>96</v>
      </c>
      <c r="P218" s="807"/>
      <c r="Q218" s="114"/>
      <c r="R218" s="114"/>
      <c r="S218" s="114"/>
      <c r="T218" s="43"/>
      <c r="U218" s="114"/>
      <c r="V218" s="43"/>
      <c r="W218" s="43"/>
      <c r="X218" s="43"/>
      <c r="Y218" s="43"/>
      <c r="Z218" s="598" t="s">
        <v>9279</v>
      </c>
      <c r="AA218" s="114">
        <v>45868</v>
      </c>
      <c r="AB218" s="804" t="s">
        <v>93</v>
      </c>
      <c r="AC218" s="608"/>
      <c r="AD218" s="607"/>
    </row>
    <row r="219" spans="1:30" ht="27" hidden="1" customHeight="1" x14ac:dyDescent="0.3">
      <c r="A219" s="605" t="s">
        <v>91</v>
      </c>
      <c r="B219" s="626" t="s">
        <v>29</v>
      </c>
      <c r="C219" s="606">
        <v>45786</v>
      </c>
      <c r="D219" s="699">
        <v>381</v>
      </c>
      <c r="E219" s="601" t="s">
        <v>9280</v>
      </c>
      <c r="F219" s="800" t="s">
        <v>151</v>
      </c>
      <c r="G219" s="802" t="s">
        <v>31</v>
      </c>
      <c r="H219" s="114">
        <v>45775</v>
      </c>
      <c r="I219" s="608" t="s">
        <v>308</v>
      </c>
      <c r="J219" s="41" t="str">
        <f>IFERROR(VLOOKUP(I219,Listas!$B$53:$C$188,2,0),"-")</f>
        <v>Centro Democrático</v>
      </c>
      <c r="K219" s="608"/>
      <c r="L219" s="607" t="s">
        <v>8586</v>
      </c>
      <c r="M219" s="608" t="s">
        <v>94</v>
      </c>
      <c r="N219" s="608" t="s">
        <v>121</v>
      </c>
      <c r="O219" s="804" t="s">
        <v>72</v>
      </c>
      <c r="P219" s="807"/>
      <c r="Q219" s="114" t="s">
        <v>2</v>
      </c>
      <c r="R219" s="114" t="s">
        <v>1514</v>
      </c>
      <c r="S219" s="114" t="s">
        <v>8813</v>
      </c>
      <c r="T219" s="97"/>
      <c r="U219" s="49" t="s">
        <v>121</v>
      </c>
      <c r="V219" s="49" t="s">
        <v>121</v>
      </c>
      <c r="W219" s="49" t="s">
        <v>121</v>
      </c>
      <c r="X219" s="49" t="s">
        <v>121</v>
      </c>
      <c r="Y219" s="49" t="s">
        <v>121</v>
      </c>
      <c r="Z219" s="598" t="s">
        <v>9281</v>
      </c>
      <c r="AA219" s="114">
        <v>45869</v>
      </c>
      <c r="AB219" s="804"/>
      <c r="AC219" s="608"/>
      <c r="AD219" s="734" t="s">
        <v>9282</v>
      </c>
    </row>
    <row r="220" spans="1:30" ht="27" hidden="1" customHeight="1" x14ac:dyDescent="0.3">
      <c r="A220" s="605" t="s">
        <v>91</v>
      </c>
      <c r="B220" s="626" t="s">
        <v>29</v>
      </c>
      <c r="C220" s="606">
        <v>45875</v>
      </c>
      <c r="D220" s="699">
        <v>591</v>
      </c>
      <c r="E220" s="601" t="s">
        <v>9283</v>
      </c>
      <c r="F220" s="800" t="s">
        <v>188</v>
      </c>
      <c r="G220" s="802" t="s">
        <v>31</v>
      </c>
      <c r="H220" s="114">
        <v>45863</v>
      </c>
      <c r="I220" s="608" t="s">
        <v>308</v>
      </c>
      <c r="J220" s="617" t="str">
        <f>IFERROR(VLOOKUP(I220,Listas!$B$53:$C$188,2,0),"-")</f>
        <v>Centro Democrático</v>
      </c>
      <c r="K220" s="608"/>
      <c r="L220" s="607" t="s">
        <v>9284</v>
      </c>
      <c r="M220" s="608"/>
      <c r="N220" s="41"/>
      <c r="O220" s="804" t="s">
        <v>72</v>
      </c>
      <c r="P220" s="807"/>
      <c r="Q220" s="114"/>
      <c r="R220" s="114"/>
      <c r="S220" s="114"/>
      <c r="T220" s="114"/>
      <c r="U220" s="43"/>
      <c r="V220" s="43"/>
      <c r="W220" s="43"/>
      <c r="X220" s="43"/>
      <c r="Y220" s="43"/>
      <c r="Z220" s="598" t="s">
        <v>9285</v>
      </c>
      <c r="AA220" s="114">
        <v>45869</v>
      </c>
      <c r="AB220" s="804" t="s">
        <v>93</v>
      </c>
      <c r="AC220" s="608"/>
      <c r="AD220" s="607"/>
    </row>
    <row r="221" spans="1:30" ht="27" hidden="1" customHeight="1" x14ac:dyDescent="0.3">
      <c r="A221" s="605" t="s">
        <v>60</v>
      </c>
      <c r="B221" s="699" t="s">
        <v>29</v>
      </c>
      <c r="C221" s="606">
        <v>45877</v>
      </c>
      <c r="D221" s="699">
        <v>597</v>
      </c>
      <c r="E221" s="601" t="s">
        <v>9286</v>
      </c>
      <c r="F221" s="800" t="s">
        <v>188</v>
      </c>
      <c r="G221" s="802" t="s">
        <v>31</v>
      </c>
      <c r="H221" s="114">
        <v>45866</v>
      </c>
      <c r="I221" s="608" t="s">
        <v>251</v>
      </c>
      <c r="J221" s="617" t="str">
        <f>IFERROR(VLOOKUP(I221,Listas!$B$53:$C$188,2,0),"-")</f>
        <v>Alianza Verde</v>
      </c>
      <c r="K221" s="618" t="s">
        <v>33</v>
      </c>
      <c r="L221" s="607" t="s">
        <v>9287</v>
      </c>
      <c r="M221" s="617" t="s">
        <v>88</v>
      </c>
      <c r="N221" s="617" t="s">
        <v>121</v>
      </c>
      <c r="O221" s="804" t="s">
        <v>117</v>
      </c>
      <c r="P221" s="807">
        <v>45877</v>
      </c>
      <c r="Q221" s="700" t="s">
        <v>2</v>
      </c>
      <c r="R221" s="700" t="s">
        <v>1495</v>
      </c>
      <c r="S221" s="700" t="s">
        <v>8825</v>
      </c>
      <c r="T221" s="700" t="s">
        <v>8825</v>
      </c>
      <c r="U221" s="602" t="s">
        <v>6</v>
      </c>
      <c r="V221" s="602" t="s">
        <v>8825</v>
      </c>
      <c r="W221" s="602" t="s">
        <v>8825</v>
      </c>
      <c r="X221" s="602" t="s">
        <v>8825</v>
      </c>
      <c r="Y221" s="602" t="s">
        <v>8825</v>
      </c>
      <c r="Z221" s="598" t="s">
        <v>9288</v>
      </c>
      <c r="AA221" s="114">
        <v>45869</v>
      </c>
      <c r="AB221" s="804" t="s">
        <v>81</v>
      </c>
      <c r="AC221" s="630" t="s">
        <v>8825</v>
      </c>
      <c r="AD221" s="607"/>
    </row>
    <row r="222" spans="1:30" ht="27" hidden="1" customHeight="1" x14ac:dyDescent="0.3">
      <c r="A222" s="605" t="s">
        <v>85</v>
      </c>
      <c r="B222" s="699" t="s">
        <v>29</v>
      </c>
      <c r="C222" s="606">
        <v>45877</v>
      </c>
      <c r="D222" s="699">
        <v>589</v>
      </c>
      <c r="E222" s="601" t="s">
        <v>9289</v>
      </c>
      <c r="F222" s="800" t="s">
        <v>188</v>
      </c>
      <c r="G222" s="802" t="s">
        <v>31</v>
      </c>
      <c r="H222" s="114">
        <v>45866</v>
      </c>
      <c r="I222" s="608" t="s">
        <v>308</v>
      </c>
      <c r="J222" s="617" t="str">
        <f>IFERROR(VLOOKUP(I222,Listas!$B$53:$C$188,2,0),"-")</f>
        <v>Centro Democrático</v>
      </c>
      <c r="K222" s="608" t="s">
        <v>23</v>
      </c>
      <c r="L222" s="607" t="s">
        <v>2792</v>
      </c>
      <c r="M222" s="41" t="s">
        <v>94</v>
      </c>
      <c r="N222" s="41" t="s">
        <v>121</v>
      </c>
      <c r="O222" s="804" t="s">
        <v>96</v>
      </c>
      <c r="P222" s="807">
        <v>45866</v>
      </c>
      <c r="Q222" s="114" t="s">
        <v>2</v>
      </c>
      <c r="R222" s="114" t="s">
        <v>1389</v>
      </c>
      <c r="S222" s="114" t="s">
        <v>121</v>
      </c>
      <c r="T222" s="114"/>
      <c r="U222" s="43" t="s">
        <v>6</v>
      </c>
      <c r="V222" s="43"/>
      <c r="W222" s="43"/>
      <c r="X222" s="43"/>
      <c r="Y222" s="43"/>
      <c r="Z222" s="598" t="s">
        <v>9290</v>
      </c>
      <c r="AA222" s="114">
        <v>45869</v>
      </c>
      <c r="AB222" s="804" t="s">
        <v>93</v>
      </c>
      <c r="AC222" s="608"/>
      <c r="AD222" s="607"/>
    </row>
    <row r="223" spans="1:30" ht="27" hidden="1" customHeight="1" x14ac:dyDescent="0.3">
      <c r="A223" s="605" t="s">
        <v>91</v>
      </c>
      <c r="B223" s="699" t="s">
        <v>29</v>
      </c>
      <c r="C223" s="606">
        <v>45875</v>
      </c>
      <c r="D223" s="699">
        <v>588</v>
      </c>
      <c r="E223" s="601" t="s">
        <v>9291</v>
      </c>
      <c r="F223" s="800" t="s">
        <v>188</v>
      </c>
      <c r="G223" s="802" t="s">
        <v>31</v>
      </c>
      <c r="H223" s="114">
        <v>45863</v>
      </c>
      <c r="I223" s="608" t="s">
        <v>308</v>
      </c>
      <c r="J223" s="617" t="str">
        <f>IFERROR(VLOOKUP(I223,Listas!$B$53:$C$188,2,0),"-")</f>
        <v>Centro Democrático</v>
      </c>
      <c r="K223" s="608"/>
      <c r="L223" s="607" t="s">
        <v>9292</v>
      </c>
      <c r="M223" s="41"/>
      <c r="N223" s="41"/>
      <c r="O223" s="804" t="s">
        <v>125</v>
      </c>
      <c r="P223" s="807"/>
      <c r="Q223" s="114"/>
      <c r="R223" s="114"/>
      <c r="S223" s="114"/>
      <c r="T223" s="114"/>
      <c r="U223" s="43"/>
      <c r="V223" s="43"/>
      <c r="W223" s="43"/>
      <c r="X223" s="43"/>
      <c r="Y223" s="43"/>
      <c r="Z223" s="598" t="s">
        <v>9293</v>
      </c>
      <c r="AA223" s="114">
        <v>45873</v>
      </c>
      <c r="AB223" s="804" t="s">
        <v>93</v>
      </c>
      <c r="AC223" s="608"/>
      <c r="AD223" s="607"/>
    </row>
    <row r="224" spans="1:30" ht="27" hidden="1" customHeight="1" x14ac:dyDescent="0.3">
      <c r="A224" s="605" t="s">
        <v>42</v>
      </c>
      <c r="B224" s="699" t="s">
        <v>29</v>
      </c>
      <c r="C224" s="606">
        <v>45880</v>
      </c>
      <c r="D224" s="699">
        <v>637</v>
      </c>
      <c r="E224" s="601" t="s">
        <v>9294</v>
      </c>
      <c r="F224" s="800" t="s">
        <v>188</v>
      </c>
      <c r="G224" s="802" t="s">
        <v>31</v>
      </c>
      <c r="H224" s="114">
        <v>45868</v>
      </c>
      <c r="I224" s="608" t="s">
        <v>263</v>
      </c>
      <c r="J224" s="617" t="str">
        <f>IFERROR(VLOOKUP(I224,Listas!$B$53:$C$188,2,0),"-")</f>
        <v>Alianza Verde</v>
      </c>
      <c r="K224" s="608"/>
      <c r="L224" s="607" t="s">
        <v>9295</v>
      </c>
      <c r="M224" s="608" t="s">
        <v>94</v>
      </c>
      <c r="N224" s="608"/>
      <c r="O224" s="804" t="s">
        <v>125</v>
      </c>
      <c r="P224" s="807"/>
      <c r="Q224" s="114"/>
      <c r="R224" s="114"/>
      <c r="S224" s="114"/>
      <c r="T224" s="114"/>
      <c r="U224" s="43"/>
      <c r="V224" s="43"/>
      <c r="W224" s="43"/>
      <c r="X224" s="43"/>
      <c r="Y224" s="43"/>
      <c r="Z224" s="598" t="s">
        <v>9296</v>
      </c>
      <c r="AA224" s="114">
        <v>45873</v>
      </c>
      <c r="AB224" s="804" t="s">
        <v>87</v>
      </c>
      <c r="AC224" s="41"/>
      <c r="AD224" s="607" t="s">
        <v>9297</v>
      </c>
    </row>
    <row r="225" spans="1:30" ht="27" hidden="1" customHeight="1" x14ac:dyDescent="0.3">
      <c r="A225" s="605" t="s">
        <v>78</v>
      </c>
      <c r="B225" s="626" t="s">
        <v>29</v>
      </c>
      <c r="C225" s="606">
        <v>45807</v>
      </c>
      <c r="D225" s="699">
        <v>510</v>
      </c>
      <c r="E225" s="601" t="s">
        <v>9298</v>
      </c>
      <c r="F225" s="800" t="s">
        <v>151</v>
      </c>
      <c r="G225" s="802" t="s">
        <v>21</v>
      </c>
      <c r="H225" s="114">
        <v>45797</v>
      </c>
      <c r="I225" s="608" t="s">
        <v>268</v>
      </c>
      <c r="J225" s="41" t="str">
        <f>IFERROR(VLOOKUP(I225,Listas!$B$53:$C$188,2,0),"-")</f>
        <v>Partido Nuevo Liberalismo</v>
      </c>
      <c r="K225" s="608"/>
      <c r="L225" s="607" t="s">
        <v>9299</v>
      </c>
      <c r="M225" s="608" t="s">
        <v>122</v>
      </c>
      <c r="N225" s="608" t="s">
        <v>121</v>
      </c>
      <c r="O225" s="804" t="s">
        <v>117</v>
      </c>
      <c r="P225" s="807"/>
      <c r="Q225" s="114" t="s">
        <v>2</v>
      </c>
      <c r="R225" s="114" t="s">
        <v>1389</v>
      </c>
      <c r="S225" s="114" t="s">
        <v>9300</v>
      </c>
      <c r="T225" s="114"/>
      <c r="U225" s="114" t="s">
        <v>6</v>
      </c>
      <c r="V225" s="114"/>
      <c r="W225" s="114"/>
      <c r="X225" s="114"/>
      <c r="Y225" s="114"/>
      <c r="Z225" s="598" t="s">
        <v>9301</v>
      </c>
      <c r="AA225" s="114">
        <v>45881</v>
      </c>
      <c r="AB225" s="804" t="s">
        <v>93</v>
      </c>
      <c r="AC225" s="608"/>
      <c r="AD225" s="607" t="s">
        <v>9302</v>
      </c>
    </row>
    <row r="226" spans="1:30" ht="27" hidden="1" customHeight="1" x14ac:dyDescent="0.3">
      <c r="A226" s="605" t="s">
        <v>16</v>
      </c>
      <c r="B226" s="626" t="s">
        <v>29</v>
      </c>
      <c r="C226" s="606">
        <v>45761</v>
      </c>
      <c r="D226" s="699">
        <v>287</v>
      </c>
      <c r="E226" s="601" t="s">
        <v>9303</v>
      </c>
      <c r="F226" s="800" t="s">
        <v>151</v>
      </c>
      <c r="G226" s="802" t="s">
        <v>21</v>
      </c>
      <c r="H226" s="114">
        <v>45749</v>
      </c>
      <c r="I226" s="608" t="s">
        <v>294</v>
      </c>
      <c r="J226" s="41" t="str">
        <f>IFERROR(VLOOKUP(I226,Listas!$B$53:$C$188,2,0),"-")</f>
        <v>Pacto Histórico</v>
      </c>
      <c r="K226" s="607" t="s">
        <v>33</v>
      </c>
      <c r="L226" s="607" t="s">
        <v>9304</v>
      </c>
      <c r="M226" s="608" t="s">
        <v>94</v>
      </c>
      <c r="N226" s="608" t="s">
        <v>121</v>
      </c>
      <c r="O226" s="804" t="s">
        <v>117</v>
      </c>
      <c r="P226" s="807">
        <v>45752</v>
      </c>
      <c r="Q226" s="114" t="s">
        <v>2</v>
      </c>
      <c r="R226" s="114" t="s">
        <v>1487</v>
      </c>
      <c r="S226" s="114" t="s">
        <v>163</v>
      </c>
      <c r="T226" s="114"/>
      <c r="U226" s="97" t="s">
        <v>121</v>
      </c>
      <c r="V226" s="97" t="s">
        <v>121</v>
      </c>
      <c r="W226" s="97" t="s">
        <v>121</v>
      </c>
      <c r="X226" s="97" t="s">
        <v>121</v>
      </c>
      <c r="Y226" s="97" t="s">
        <v>121</v>
      </c>
      <c r="Z226" s="598" t="s">
        <v>9305</v>
      </c>
      <c r="AA226" s="114">
        <v>45881</v>
      </c>
      <c r="AB226" s="804" t="s">
        <v>93</v>
      </c>
      <c r="AC226" s="97" t="s">
        <v>121</v>
      </c>
      <c r="AD226" s="734" t="s">
        <v>9306</v>
      </c>
    </row>
    <row r="227" spans="1:30" ht="27" hidden="1" customHeight="1" x14ac:dyDescent="0.3">
      <c r="A227" s="605" t="s">
        <v>16</v>
      </c>
      <c r="B227" s="626" t="s">
        <v>29</v>
      </c>
      <c r="C227" s="606">
        <v>45820</v>
      </c>
      <c r="D227" s="699">
        <v>351</v>
      </c>
      <c r="E227" s="601" t="s">
        <v>9307</v>
      </c>
      <c r="F227" s="800" t="s">
        <v>164</v>
      </c>
      <c r="G227" s="802" t="s">
        <v>21</v>
      </c>
      <c r="H227" s="114">
        <v>45807</v>
      </c>
      <c r="I227" s="608" t="s">
        <v>327</v>
      </c>
      <c r="J227" s="41" t="str">
        <f>IFERROR(VLOOKUP(I227,Listas!$B$53:$C$188,2,0),"-")</f>
        <v>Partido Liberal Colombiano</v>
      </c>
      <c r="K227" s="608"/>
      <c r="L227" s="607" t="s">
        <v>9106</v>
      </c>
      <c r="M227" s="608" t="s">
        <v>94</v>
      </c>
      <c r="N227" s="41" t="s">
        <v>121</v>
      </c>
      <c r="O227" s="804" t="s">
        <v>109</v>
      </c>
      <c r="P227" s="807">
        <v>45812</v>
      </c>
      <c r="Q227" s="114" t="s">
        <v>2</v>
      </c>
      <c r="R227" s="114" t="s">
        <v>1389</v>
      </c>
      <c r="S227" s="114" t="s">
        <v>1607</v>
      </c>
      <c r="T227" s="114" t="s">
        <v>9308</v>
      </c>
      <c r="U227" s="603" t="s">
        <v>121</v>
      </c>
      <c r="V227" s="603" t="s">
        <v>121</v>
      </c>
      <c r="W227" s="603" t="s">
        <v>121</v>
      </c>
      <c r="X227" s="603" t="s">
        <v>121</v>
      </c>
      <c r="Y227" s="603" t="s">
        <v>121</v>
      </c>
      <c r="Z227" s="598" t="s">
        <v>9309</v>
      </c>
      <c r="AA227" s="114">
        <v>45881</v>
      </c>
      <c r="AB227" s="804" t="s">
        <v>93</v>
      </c>
      <c r="AC227" s="97" t="s">
        <v>121</v>
      </c>
      <c r="AD227" s="607" t="s">
        <v>9310</v>
      </c>
    </row>
    <row r="228" spans="1:30" ht="27" hidden="1" customHeight="1" x14ac:dyDescent="0.3">
      <c r="A228" s="605" t="s">
        <v>16</v>
      </c>
      <c r="B228" s="699" t="s">
        <v>29</v>
      </c>
      <c r="C228" s="606">
        <v>45890</v>
      </c>
      <c r="D228" s="699">
        <v>639</v>
      </c>
      <c r="E228" s="601" t="s">
        <v>9311</v>
      </c>
      <c r="F228" s="800" t="s">
        <v>188</v>
      </c>
      <c r="G228" s="802" t="s">
        <v>31</v>
      </c>
      <c r="H228" s="114">
        <v>45877</v>
      </c>
      <c r="I228" s="608" t="s">
        <v>263</v>
      </c>
      <c r="J228" s="617" t="str">
        <f>IFERROR(VLOOKUP(I228,Listas!$B$53:$C$188,2,0),"-")</f>
        <v>Alianza Verde</v>
      </c>
      <c r="K228" s="608"/>
      <c r="L228" s="607" t="s">
        <v>9312</v>
      </c>
      <c r="M228" s="41"/>
      <c r="N228" s="41"/>
      <c r="O228" s="804" t="s">
        <v>125</v>
      </c>
      <c r="P228" s="807"/>
      <c r="Q228" s="114"/>
      <c r="R228" s="114"/>
      <c r="S228" s="114"/>
      <c r="T228" s="114"/>
      <c r="U228" s="43"/>
      <c r="V228" s="43"/>
      <c r="W228" s="43"/>
      <c r="X228" s="43"/>
      <c r="Y228" s="43"/>
      <c r="Z228" s="598" t="s">
        <v>9313</v>
      </c>
      <c r="AA228" s="114">
        <v>45884</v>
      </c>
      <c r="AB228" s="804" t="s">
        <v>81</v>
      </c>
      <c r="AC228" s="41"/>
      <c r="AD228" s="607" t="s">
        <v>9314</v>
      </c>
    </row>
    <row r="229" spans="1:30" ht="27" hidden="1" customHeight="1" x14ac:dyDescent="0.3">
      <c r="A229" s="605" t="s">
        <v>78</v>
      </c>
      <c r="B229" s="699" t="s">
        <v>29</v>
      </c>
      <c r="C229" s="606">
        <v>45877</v>
      </c>
      <c r="D229" s="699">
        <v>611</v>
      </c>
      <c r="E229" s="601" t="s">
        <v>9315</v>
      </c>
      <c r="F229" s="800" t="s">
        <v>188</v>
      </c>
      <c r="G229" s="802" t="s">
        <v>31</v>
      </c>
      <c r="H229" s="114">
        <v>45866</v>
      </c>
      <c r="I229" s="608" t="s">
        <v>268</v>
      </c>
      <c r="J229" s="617" t="str">
        <f>IFERROR(VLOOKUP(I229,Listas!$B$53:$C$188,2,0),"-")</f>
        <v>Partido Nuevo Liberalismo</v>
      </c>
      <c r="K229" s="608"/>
      <c r="L229" s="607" t="s">
        <v>9316</v>
      </c>
      <c r="M229" s="608"/>
      <c r="N229" s="608"/>
      <c r="O229" s="804" t="s">
        <v>117</v>
      </c>
      <c r="P229" s="807"/>
      <c r="Q229" s="114"/>
      <c r="R229" s="114"/>
      <c r="S229" s="114"/>
      <c r="T229" s="114"/>
      <c r="U229" s="114"/>
      <c r="V229" s="114"/>
      <c r="W229" s="114"/>
      <c r="X229" s="114"/>
      <c r="Y229" s="114"/>
      <c r="Z229" s="598" t="s">
        <v>9317</v>
      </c>
      <c r="AA229" s="114">
        <v>45884</v>
      </c>
      <c r="AB229" s="804" t="s">
        <v>87</v>
      </c>
      <c r="AC229" s="608"/>
      <c r="AD229" s="607" t="s">
        <v>9318</v>
      </c>
    </row>
    <row r="230" spans="1:30" ht="27" hidden="1" customHeight="1" x14ac:dyDescent="0.3">
      <c r="A230" s="605" t="s">
        <v>42</v>
      </c>
      <c r="B230" s="699" t="s">
        <v>29</v>
      </c>
      <c r="C230" s="606">
        <v>45888</v>
      </c>
      <c r="D230" s="699">
        <v>650</v>
      </c>
      <c r="E230" s="601" t="s">
        <v>9319</v>
      </c>
      <c r="F230" s="800" t="s">
        <v>188</v>
      </c>
      <c r="G230" s="802" t="s">
        <v>31</v>
      </c>
      <c r="H230" s="114">
        <v>45873</v>
      </c>
      <c r="I230" s="608" t="s">
        <v>356</v>
      </c>
      <c r="J230" s="617" t="str">
        <f>IFERROR(VLOOKUP(I230,Listas!$B$53:$C$188,2,0),"-")</f>
        <v>Colombia Justa Libres </v>
      </c>
      <c r="K230" s="608"/>
      <c r="L230" s="607" t="s">
        <v>9320</v>
      </c>
      <c r="M230" s="608"/>
      <c r="N230" s="608"/>
      <c r="O230" s="804" t="s">
        <v>125</v>
      </c>
      <c r="P230" s="807"/>
      <c r="Q230" s="114"/>
      <c r="R230" s="114"/>
      <c r="S230" s="114"/>
      <c r="T230" s="114"/>
      <c r="U230" s="114"/>
      <c r="V230" s="114"/>
      <c r="W230" s="114"/>
      <c r="X230" s="114"/>
      <c r="Y230" s="114"/>
      <c r="Z230" s="598" t="s">
        <v>9321</v>
      </c>
      <c r="AA230" s="114">
        <v>45884</v>
      </c>
      <c r="AB230" s="804" t="s">
        <v>87</v>
      </c>
      <c r="AC230" s="608"/>
      <c r="AD230" s="607" t="s">
        <v>9322</v>
      </c>
    </row>
    <row r="231" spans="1:30" ht="27" hidden="1" customHeight="1" x14ac:dyDescent="0.3">
      <c r="A231" s="605" t="s">
        <v>60</v>
      </c>
      <c r="B231" s="699" t="s">
        <v>29</v>
      </c>
      <c r="C231" s="606"/>
      <c r="D231" s="699">
        <v>660</v>
      </c>
      <c r="E231" s="601" t="s">
        <v>9323</v>
      </c>
      <c r="F231" s="800" t="s">
        <v>188</v>
      </c>
      <c r="G231" s="802" t="s">
        <v>31</v>
      </c>
      <c r="H231" s="114">
        <v>45877</v>
      </c>
      <c r="I231" s="608" t="s">
        <v>255</v>
      </c>
      <c r="J231" s="617" t="str">
        <f>IFERROR(VLOOKUP(I231,Listas!$B$53:$C$188,2,0),"-")</f>
        <v>Alianza Verde</v>
      </c>
      <c r="K231" s="618" t="s">
        <v>33</v>
      </c>
      <c r="L231" s="607" t="s">
        <v>9078</v>
      </c>
      <c r="M231" s="608" t="s">
        <v>94</v>
      </c>
      <c r="N231" s="630" t="s">
        <v>121</v>
      </c>
      <c r="O231" s="804" t="s">
        <v>72</v>
      </c>
      <c r="P231" s="807"/>
      <c r="Q231" s="700" t="s">
        <v>2</v>
      </c>
      <c r="R231" s="623" t="s">
        <v>4601</v>
      </c>
      <c r="S231" s="700" t="s">
        <v>1607</v>
      </c>
      <c r="T231" s="700"/>
      <c r="U231" s="700" t="s">
        <v>6</v>
      </c>
      <c r="V231" s="700" t="s">
        <v>8825</v>
      </c>
      <c r="W231" s="700" t="s">
        <v>8825</v>
      </c>
      <c r="X231" s="700" t="s">
        <v>8825</v>
      </c>
      <c r="Y231" s="700" t="s">
        <v>8825</v>
      </c>
      <c r="Z231" s="598" t="s">
        <v>9324</v>
      </c>
      <c r="AA231" s="114">
        <v>45884</v>
      </c>
      <c r="AB231" s="804" t="s">
        <v>87</v>
      </c>
      <c r="AC231" s="608" t="s">
        <v>8825</v>
      </c>
      <c r="AD231" s="607" t="s">
        <v>9325</v>
      </c>
    </row>
    <row r="232" spans="1:30" ht="27" hidden="1" customHeight="1" x14ac:dyDescent="0.3">
      <c r="A232" s="605" t="s">
        <v>85</v>
      </c>
      <c r="B232" s="626" t="s">
        <v>86</v>
      </c>
      <c r="C232" s="606">
        <v>45883</v>
      </c>
      <c r="D232" s="699">
        <v>630</v>
      </c>
      <c r="E232" s="601" t="s">
        <v>9326</v>
      </c>
      <c r="F232" s="800" t="s">
        <v>151</v>
      </c>
      <c r="G232" s="802" t="s">
        <v>21</v>
      </c>
      <c r="H232" s="114">
        <v>45870</v>
      </c>
      <c r="I232" s="608" t="s">
        <v>330</v>
      </c>
      <c r="J232" s="617" t="str">
        <f>IFERROR(VLOOKUP(I232,Listas!$B$53:$C$188,2,0),"-")</f>
        <v>Partido Liberal Colombiano</v>
      </c>
      <c r="K232" s="608" t="s">
        <v>23</v>
      </c>
      <c r="L232" s="607" t="s">
        <v>9327</v>
      </c>
      <c r="M232" s="608" t="s">
        <v>119</v>
      </c>
      <c r="N232" s="608" t="s">
        <v>121</v>
      </c>
      <c r="O232" s="804" t="s">
        <v>109</v>
      </c>
      <c r="P232" s="807">
        <v>45873</v>
      </c>
      <c r="Q232" s="114" t="s">
        <v>6</v>
      </c>
      <c r="R232" s="114" t="s">
        <v>1495</v>
      </c>
      <c r="S232" s="114" t="s">
        <v>121</v>
      </c>
      <c r="T232" s="114"/>
      <c r="U232" s="114" t="s">
        <v>6</v>
      </c>
      <c r="V232" s="114"/>
      <c r="W232" s="114"/>
      <c r="X232" s="114"/>
      <c r="Y232" s="114"/>
      <c r="Z232" s="598" t="s">
        <v>9328</v>
      </c>
      <c r="AA232" s="114">
        <v>45890</v>
      </c>
      <c r="AB232" s="804" t="s">
        <v>98</v>
      </c>
      <c r="AC232" s="608"/>
      <c r="AD232" s="607" t="s">
        <v>8601</v>
      </c>
    </row>
    <row r="233" spans="1:30" ht="27" hidden="1" customHeight="1" x14ac:dyDescent="0.3">
      <c r="A233" s="605" t="s">
        <v>47</v>
      </c>
      <c r="B233" s="699" t="s">
        <v>29</v>
      </c>
      <c r="C233" s="606">
        <v>45888</v>
      </c>
      <c r="D233" s="699">
        <v>648</v>
      </c>
      <c r="E233" s="601" t="s">
        <v>9329</v>
      </c>
      <c r="F233" s="800" t="s">
        <v>188</v>
      </c>
      <c r="G233" s="802" t="s">
        <v>31</v>
      </c>
      <c r="H233" s="114">
        <v>45873</v>
      </c>
      <c r="I233" s="608" t="s">
        <v>263</v>
      </c>
      <c r="J233" s="617" t="str">
        <f>IFERROR(VLOOKUP(I233,Listas!$B$53:$C$188,2,0),"-")</f>
        <v>Alianza Verde</v>
      </c>
      <c r="K233" s="608"/>
      <c r="L233" s="607" t="s">
        <v>9330</v>
      </c>
      <c r="M233" s="608" t="s">
        <v>88</v>
      </c>
      <c r="N233" s="608"/>
      <c r="O233" s="804" t="s">
        <v>125</v>
      </c>
      <c r="P233" s="807"/>
      <c r="Q233" s="114"/>
      <c r="R233" s="114"/>
      <c r="S233" s="114"/>
      <c r="T233" s="114"/>
      <c r="U233" s="114"/>
      <c r="V233" s="114"/>
      <c r="W233" s="114"/>
      <c r="X233" s="114"/>
      <c r="Y233" s="114"/>
      <c r="Z233" s="598" t="s">
        <v>9331</v>
      </c>
      <c r="AA233" s="114">
        <v>45894</v>
      </c>
      <c r="AB233" s="804" t="s">
        <v>81</v>
      </c>
      <c r="AC233" s="608"/>
      <c r="AD233" s="607" t="s">
        <v>9332</v>
      </c>
    </row>
    <row r="234" spans="1:30" ht="27" hidden="1" customHeight="1" x14ac:dyDescent="0.3">
      <c r="A234" s="605" t="s">
        <v>47</v>
      </c>
      <c r="B234" s="699" t="s">
        <v>29</v>
      </c>
      <c r="C234" s="606">
        <v>45891</v>
      </c>
      <c r="D234" s="699">
        <v>673</v>
      </c>
      <c r="E234" s="601" t="s">
        <v>9333</v>
      </c>
      <c r="F234" s="800" t="s">
        <v>188</v>
      </c>
      <c r="G234" s="802" t="s">
        <v>31</v>
      </c>
      <c r="H234" s="114">
        <v>45880</v>
      </c>
      <c r="I234" s="608" t="s">
        <v>264</v>
      </c>
      <c r="J234" s="617" t="str">
        <f>IFERROR(VLOOKUP(I234,Listas!$B$53:$C$188,2,0),"-")</f>
        <v>Partido Nuevo Liberalismo</v>
      </c>
      <c r="K234" s="608"/>
      <c r="L234" s="607" t="s">
        <v>9334</v>
      </c>
      <c r="M234" s="608" t="s">
        <v>94</v>
      </c>
      <c r="N234" s="608"/>
      <c r="O234" s="804" t="s">
        <v>109</v>
      </c>
      <c r="P234" s="807"/>
      <c r="Q234" s="114"/>
      <c r="R234" s="114"/>
      <c r="S234" s="114"/>
      <c r="T234" s="114"/>
      <c r="U234" s="114"/>
      <c r="V234" s="114"/>
      <c r="W234" s="114"/>
      <c r="X234" s="114"/>
      <c r="Y234" s="114"/>
      <c r="Z234" s="598" t="s">
        <v>9335</v>
      </c>
      <c r="AA234" s="114">
        <v>45894</v>
      </c>
      <c r="AB234" s="804" t="s">
        <v>87</v>
      </c>
      <c r="AC234" s="608"/>
      <c r="AD234" s="607" t="s">
        <v>9332</v>
      </c>
    </row>
    <row r="235" spans="1:30" ht="27" hidden="1" customHeight="1" x14ac:dyDescent="0.3">
      <c r="A235" s="605" t="s">
        <v>85</v>
      </c>
      <c r="B235" s="699" t="s">
        <v>29</v>
      </c>
      <c r="C235" s="606">
        <v>45891</v>
      </c>
      <c r="D235" s="699">
        <v>677</v>
      </c>
      <c r="E235" s="601" t="s">
        <v>9336</v>
      </c>
      <c r="F235" s="800" t="s">
        <v>188</v>
      </c>
      <c r="G235" s="802" t="s">
        <v>31</v>
      </c>
      <c r="H235" s="114">
        <v>45880</v>
      </c>
      <c r="I235" s="608" t="s">
        <v>359</v>
      </c>
      <c r="J235" s="617" t="str">
        <f>IFERROR(VLOOKUP(I235,Listas!$B$53:$C$188,2,0),"-")</f>
        <v>Bogotá Más Fuerte </v>
      </c>
      <c r="K235" s="608" t="s">
        <v>23</v>
      </c>
      <c r="L235" s="607" t="s">
        <v>9337</v>
      </c>
      <c r="M235" s="608" t="s">
        <v>94</v>
      </c>
      <c r="N235" s="608" t="s">
        <v>121</v>
      </c>
      <c r="O235" s="804" t="s">
        <v>72</v>
      </c>
      <c r="P235" s="807">
        <v>45882</v>
      </c>
      <c r="Q235" s="114" t="s">
        <v>2</v>
      </c>
      <c r="R235" s="114" t="s">
        <v>1495</v>
      </c>
      <c r="S235" s="114" t="s">
        <v>121</v>
      </c>
      <c r="T235" s="700"/>
      <c r="U235" s="114" t="s">
        <v>6</v>
      </c>
      <c r="V235" s="114"/>
      <c r="W235" s="114"/>
      <c r="X235" s="114"/>
      <c r="Y235" s="114"/>
      <c r="Z235" s="598" t="s">
        <v>9338</v>
      </c>
      <c r="AA235" s="114">
        <v>45894</v>
      </c>
      <c r="AB235" s="804" t="s">
        <v>87</v>
      </c>
      <c r="AC235" s="608"/>
      <c r="AD235" s="607" t="s">
        <v>9332</v>
      </c>
    </row>
    <row r="236" spans="1:30" ht="27" hidden="1" customHeight="1" x14ac:dyDescent="0.3">
      <c r="A236" s="605" t="s">
        <v>60</v>
      </c>
      <c r="B236" s="699" t="s">
        <v>29</v>
      </c>
      <c r="C236" s="606">
        <v>45895</v>
      </c>
      <c r="D236" s="699">
        <v>686</v>
      </c>
      <c r="E236" s="601" t="s">
        <v>9339</v>
      </c>
      <c r="F236" s="800" t="s">
        <v>188</v>
      </c>
      <c r="G236" s="802" t="s">
        <v>31</v>
      </c>
      <c r="H236" s="114">
        <v>45882</v>
      </c>
      <c r="I236" s="608" t="s">
        <v>340</v>
      </c>
      <c r="J236" s="617" t="str">
        <f>IFERROR(VLOOKUP(I236,Listas!$B$53:$C$188,2,0),"-")</f>
        <v>Partido Cambio Radical</v>
      </c>
      <c r="K236" s="618" t="s">
        <v>33</v>
      </c>
      <c r="L236" s="607" t="s">
        <v>9124</v>
      </c>
      <c r="M236" s="630" t="s">
        <v>99</v>
      </c>
      <c r="N236" s="630" t="s">
        <v>121</v>
      </c>
      <c r="O236" s="804" t="s">
        <v>72</v>
      </c>
      <c r="P236" s="807">
        <v>45895</v>
      </c>
      <c r="Q236" s="114" t="s">
        <v>2</v>
      </c>
      <c r="R236" s="114" t="s">
        <v>1495</v>
      </c>
      <c r="S236" s="700" t="s">
        <v>8825</v>
      </c>
      <c r="T236" s="700" t="s">
        <v>8825</v>
      </c>
      <c r="U236" s="700" t="s">
        <v>6</v>
      </c>
      <c r="V236" s="700" t="s">
        <v>8825</v>
      </c>
      <c r="W236" s="700" t="s">
        <v>8825</v>
      </c>
      <c r="X236" s="700" t="s">
        <v>8825</v>
      </c>
      <c r="Y236" s="700" t="s">
        <v>8825</v>
      </c>
      <c r="Z236" s="598" t="s">
        <v>9340</v>
      </c>
      <c r="AA236" s="114">
        <v>45894</v>
      </c>
      <c r="AB236" s="804" t="s">
        <v>87</v>
      </c>
      <c r="AC236" s="630" t="s">
        <v>8825</v>
      </c>
      <c r="AD236" s="607" t="s">
        <v>9341</v>
      </c>
    </row>
    <row r="237" spans="1:30" ht="27" hidden="1" customHeight="1" x14ac:dyDescent="0.3">
      <c r="A237" s="605" t="s">
        <v>47</v>
      </c>
      <c r="B237" s="699" t="s">
        <v>29</v>
      </c>
      <c r="C237" s="606">
        <v>45896</v>
      </c>
      <c r="D237" s="699">
        <v>666</v>
      </c>
      <c r="E237" s="601" t="s">
        <v>9342</v>
      </c>
      <c r="F237" s="800" t="s">
        <v>188</v>
      </c>
      <c r="G237" s="802" t="s">
        <v>31</v>
      </c>
      <c r="H237" s="114">
        <v>45883</v>
      </c>
      <c r="I237" s="608" t="s">
        <v>255</v>
      </c>
      <c r="J237" s="617" t="str">
        <f>IFERROR(VLOOKUP(I237,Listas!$B$53:$C$188,2,0),"-")</f>
        <v>Alianza Verde</v>
      </c>
      <c r="K237" s="608"/>
      <c r="L237" s="607" t="s">
        <v>8957</v>
      </c>
      <c r="M237" s="608" t="s">
        <v>94</v>
      </c>
      <c r="N237" s="608"/>
      <c r="O237" s="804" t="s">
        <v>72</v>
      </c>
      <c r="P237" s="807"/>
      <c r="Q237" s="114"/>
      <c r="R237" s="114"/>
      <c r="S237" s="114"/>
      <c r="T237" s="114"/>
      <c r="U237" s="114"/>
      <c r="V237" s="114"/>
      <c r="W237" s="114"/>
      <c r="X237" s="114"/>
      <c r="Y237" s="114"/>
      <c r="Z237" s="598" t="s">
        <v>9343</v>
      </c>
      <c r="AA237" s="114">
        <v>45894</v>
      </c>
      <c r="AB237" s="804" t="s">
        <v>93</v>
      </c>
      <c r="AC237" s="608"/>
      <c r="AD237" s="607" t="s">
        <v>9332</v>
      </c>
    </row>
    <row r="238" spans="1:30" ht="27" hidden="1" customHeight="1" x14ac:dyDescent="0.3">
      <c r="A238" s="605" t="s">
        <v>42</v>
      </c>
      <c r="B238" s="699" t="s">
        <v>29</v>
      </c>
      <c r="C238" s="606">
        <v>45896</v>
      </c>
      <c r="D238" s="699">
        <v>663</v>
      </c>
      <c r="E238" s="601" t="s">
        <v>9344</v>
      </c>
      <c r="F238" s="800" t="s">
        <v>188</v>
      </c>
      <c r="G238" s="802" t="s">
        <v>31</v>
      </c>
      <c r="H238" s="114">
        <v>45883</v>
      </c>
      <c r="I238" s="608" t="s">
        <v>255</v>
      </c>
      <c r="J238" s="617" t="str">
        <f>IFERROR(VLOOKUP(I238,Listas!$B$53:$C$188,2,0),"-")</f>
        <v>Alianza Verde</v>
      </c>
      <c r="K238" s="608"/>
      <c r="L238" s="607" t="s">
        <v>9099</v>
      </c>
      <c r="M238" s="608" t="s">
        <v>94</v>
      </c>
      <c r="N238" s="41"/>
      <c r="O238" s="804" t="s">
        <v>125</v>
      </c>
      <c r="P238" s="807"/>
      <c r="Q238" s="114"/>
      <c r="R238" s="43" t="s">
        <v>1389</v>
      </c>
      <c r="S238" s="43"/>
      <c r="T238" s="114"/>
      <c r="U238" s="114"/>
      <c r="V238" s="114"/>
      <c r="W238" s="114"/>
      <c r="X238" s="114"/>
      <c r="Y238" s="114"/>
      <c r="Z238" s="598" t="s">
        <v>9345</v>
      </c>
      <c r="AA238" s="114">
        <v>45894</v>
      </c>
      <c r="AB238" s="804"/>
      <c r="AC238" s="608"/>
      <c r="AD238" s="607" t="s">
        <v>9332</v>
      </c>
    </row>
    <row r="239" spans="1:30" ht="27" hidden="1" customHeight="1" x14ac:dyDescent="0.3">
      <c r="A239" s="605" t="s">
        <v>91</v>
      </c>
      <c r="B239" s="626" t="s">
        <v>29</v>
      </c>
      <c r="C239" s="606">
        <v>45890</v>
      </c>
      <c r="D239" s="699">
        <v>658</v>
      </c>
      <c r="E239" s="601" t="s">
        <v>9346</v>
      </c>
      <c r="F239" s="800" t="s">
        <v>188</v>
      </c>
      <c r="G239" s="802" t="s">
        <v>31</v>
      </c>
      <c r="H239" s="114">
        <v>45877</v>
      </c>
      <c r="I239" s="608" t="s">
        <v>255</v>
      </c>
      <c r="J239" s="617" t="str">
        <f>IFERROR(VLOOKUP(I239,Listas!$B$53:$C$188,2,0),"-")</f>
        <v>Alianza Verde</v>
      </c>
      <c r="K239" s="608"/>
      <c r="L239" s="607" t="s">
        <v>9347</v>
      </c>
      <c r="M239" s="608" t="s">
        <v>113</v>
      </c>
      <c r="N239" s="608" t="s">
        <v>121</v>
      </c>
      <c r="O239" s="804" t="s">
        <v>77</v>
      </c>
      <c r="P239" s="807"/>
      <c r="Q239" s="114" t="s">
        <v>6</v>
      </c>
      <c r="R239" s="114"/>
      <c r="S239" s="114"/>
      <c r="T239" s="114"/>
      <c r="U239" s="114"/>
      <c r="V239" s="114"/>
      <c r="W239" s="114"/>
      <c r="X239" s="114"/>
      <c r="Y239" s="114"/>
      <c r="Z239" s="598" t="s">
        <v>9348</v>
      </c>
      <c r="AA239" s="114">
        <v>45898</v>
      </c>
      <c r="AB239" s="804" t="s">
        <v>93</v>
      </c>
      <c r="AC239" s="608"/>
      <c r="AD239" s="607" t="s">
        <v>9325</v>
      </c>
    </row>
    <row r="240" spans="1:30" ht="27" hidden="1" customHeight="1" x14ac:dyDescent="0.3">
      <c r="A240" s="605" t="s">
        <v>16</v>
      </c>
      <c r="B240" s="699" t="s">
        <v>29</v>
      </c>
      <c r="C240" s="606">
        <v>45840</v>
      </c>
      <c r="D240" s="699">
        <v>449</v>
      </c>
      <c r="E240" s="601" t="s">
        <v>9349</v>
      </c>
      <c r="F240" s="800" t="s">
        <v>164</v>
      </c>
      <c r="G240" s="802" t="s">
        <v>21</v>
      </c>
      <c r="H240" s="114">
        <v>45826</v>
      </c>
      <c r="I240" s="608" t="s">
        <v>271</v>
      </c>
      <c r="J240" s="41" t="str">
        <f>IFERROR(VLOOKUP(I240,Listas!$B$53:$C$188,2,0),"-")</f>
        <v>Partido Nuevo Liberalismo</v>
      </c>
      <c r="K240" s="608"/>
      <c r="L240" s="607" t="s">
        <v>9350</v>
      </c>
      <c r="M240" s="41" t="s">
        <v>104</v>
      </c>
      <c r="N240" s="41" t="s">
        <v>121</v>
      </c>
      <c r="O240" s="804" t="s">
        <v>72</v>
      </c>
      <c r="P240" s="807">
        <v>45833</v>
      </c>
      <c r="Q240" s="114" t="s">
        <v>2</v>
      </c>
      <c r="R240" s="114" t="s">
        <v>2246</v>
      </c>
      <c r="S240" s="114" t="s">
        <v>9176</v>
      </c>
      <c r="T240" s="114" t="s">
        <v>9351</v>
      </c>
      <c r="U240" s="603" t="s">
        <v>121</v>
      </c>
      <c r="V240" s="603" t="s">
        <v>121</v>
      </c>
      <c r="W240" s="603" t="s">
        <v>121</v>
      </c>
      <c r="X240" s="603" t="s">
        <v>121</v>
      </c>
      <c r="Y240" s="603" t="s">
        <v>121</v>
      </c>
      <c r="Z240" s="598" t="s">
        <v>9352</v>
      </c>
      <c r="AA240" s="114">
        <v>45901</v>
      </c>
      <c r="AB240" s="804" t="s">
        <v>81</v>
      </c>
      <c r="AC240" s="97" t="s">
        <v>121</v>
      </c>
      <c r="AD240" s="607" t="s">
        <v>9353</v>
      </c>
    </row>
    <row r="241" spans="1:30" ht="27" hidden="1" customHeight="1" x14ac:dyDescent="0.3">
      <c r="A241" s="605" t="s">
        <v>78</v>
      </c>
      <c r="B241" s="699" t="s">
        <v>29</v>
      </c>
      <c r="C241" s="606">
        <v>45891</v>
      </c>
      <c r="D241" s="699">
        <v>679</v>
      </c>
      <c r="E241" s="601" t="s">
        <v>9354</v>
      </c>
      <c r="F241" s="800" t="s">
        <v>188</v>
      </c>
      <c r="G241" s="802" t="s">
        <v>31</v>
      </c>
      <c r="H241" s="114">
        <v>45880</v>
      </c>
      <c r="I241" s="608" t="s">
        <v>294</v>
      </c>
      <c r="J241" s="617" t="str">
        <f>IFERROR(VLOOKUP(I241,Listas!$B$53:$C$188,2,0),"-")</f>
        <v>Pacto Histórico</v>
      </c>
      <c r="K241" s="608"/>
      <c r="L241" s="607" t="s">
        <v>9355</v>
      </c>
      <c r="M241" s="608"/>
      <c r="N241" s="608"/>
      <c r="O241" s="804" t="s">
        <v>117</v>
      </c>
      <c r="P241" s="807"/>
      <c r="Q241" s="114"/>
      <c r="R241" s="114"/>
      <c r="S241" s="114"/>
      <c r="T241" s="114"/>
      <c r="U241" s="114"/>
      <c r="V241" s="114"/>
      <c r="W241" s="114"/>
      <c r="X241" s="114"/>
      <c r="Y241" s="114"/>
      <c r="Z241" s="598" t="s">
        <v>9356</v>
      </c>
      <c r="AA241" s="114">
        <v>45901</v>
      </c>
      <c r="AB241" s="804" t="s">
        <v>93</v>
      </c>
      <c r="AC241" s="608"/>
      <c r="AD241" s="607" t="s">
        <v>9357</v>
      </c>
    </row>
    <row r="242" spans="1:30" ht="27" hidden="1" customHeight="1" x14ac:dyDescent="0.3">
      <c r="A242" s="605" t="s">
        <v>16</v>
      </c>
      <c r="B242" s="699" t="s">
        <v>29</v>
      </c>
      <c r="C242" s="606">
        <v>45896</v>
      </c>
      <c r="D242" s="699">
        <v>662</v>
      </c>
      <c r="E242" s="601" t="s">
        <v>9358</v>
      </c>
      <c r="F242" s="800" t="s">
        <v>188</v>
      </c>
      <c r="G242" s="802" t="s">
        <v>31</v>
      </c>
      <c r="H242" s="114">
        <v>45883</v>
      </c>
      <c r="I242" s="608" t="s">
        <v>255</v>
      </c>
      <c r="J242" s="617" t="str">
        <f>IFERROR(VLOOKUP(I242,Listas!$B$53:$C$188,2,0),"-")</f>
        <v>Alianza Verde</v>
      </c>
      <c r="K242" s="41"/>
      <c r="L242" s="607" t="s">
        <v>9359</v>
      </c>
      <c r="M242" s="608"/>
      <c r="N242" s="608"/>
      <c r="O242" s="804" t="s">
        <v>72</v>
      </c>
      <c r="P242" s="807"/>
      <c r="Q242" s="114"/>
      <c r="R242" s="114"/>
      <c r="S242" s="114"/>
      <c r="T242" s="114"/>
      <c r="U242" s="114"/>
      <c r="V242" s="114"/>
      <c r="W242" s="114"/>
      <c r="X242" s="114"/>
      <c r="Y242" s="114"/>
      <c r="Z242" s="598" t="s">
        <v>9360</v>
      </c>
      <c r="AA242" s="114">
        <v>45901</v>
      </c>
      <c r="AB242" s="804" t="s">
        <v>93</v>
      </c>
      <c r="AC242" s="608"/>
      <c r="AD242" s="607" t="s">
        <v>9357</v>
      </c>
    </row>
    <row r="243" spans="1:30" ht="27" hidden="1" customHeight="1" x14ac:dyDescent="0.3">
      <c r="A243" s="605" t="s">
        <v>91</v>
      </c>
      <c r="B243" s="699" t="s">
        <v>29</v>
      </c>
      <c r="C243" s="606">
        <v>45902</v>
      </c>
      <c r="D243" s="699">
        <v>736</v>
      </c>
      <c r="E243" s="601" t="s">
        <v>9361</v>
      </c>
      <c r="F243" s="800" t="s">
        <v>151</v>
      </c>
      <c r="G243" s="802" t="s">
        <v>21</v>
      </c>
      <c r="H243" s="114">
        <v>45890</v>
      </c>
      <c r="I243" s="608" t="s">
        <v>288</v>
      </c>
      <c r="J243" s="617" t="str">
        <f>IFERROR(VLOOKUP(I243,Listas!$B$53:$C$188,2,0),"-")</f>
        <v>Pacto Histórico</v>
      </c>
      <c r="K243" s="608"/>
      <c r="L243" s="607" t="s">
        <v>9362</v>
      </c>
      <c r="M243" s="41"/>
      <c r="N243" s="41"/>
      <c r="O243" s="804" t="s">
        <v>117</v>
      </c>
      <c r="P243" s="807"/>
      <c r="Q243" s="114"/>
      <c r="R243" s="114"/>
      <c r="S243" s="114"/>
      <c r="T243" s="43"/>
      <c r="U243" s="43"/>
      <c r="V243" s="43"/>
      <c r="W243" s="43"/>
      <c r="X243" s="43"/>
      <c r="Y243" s="43"/>
      <c r="Z243" s="598" t="s">
        <v>9363</v>
      </c>
      <c r="AA243" s="114">
        <v>45901</v>
      </c>
      <c r="AB243" s="804" t="s">
        <v>93</v>
      </c>
      <c r="AC243" s="41"/>
      <c r="AD243" s="607" t="s">
        <v>9364</v>
      </c>
    </row>
    <row r="244" spans="1:30" ht="27" hidden="1" customHeight="1" x14ac:dyDescent="0.3">
      <c r="A244" s="605" t="s">
        <v>42</v>
      </c>
      <c r="B244" s="699" t="s">
        <v>29</v>
      </c>
      <c r="C244" s="606">
        <v>45895</v>
      </c>
      <c r="D244" s="699">
        <v>689</v>
      </c>
      <c r="E244" s="601" t="s">
        <v>9365</v>
      </c>
      <c r="F244" s="800" t="s">
        <v>188</v>
      </c>
      <c r="G244" s="802" t="s">
        <v>31</v>
      </c>
      <c r="H244" s="114">
        <v>45882</v>
      </c>
      <c r="I244" s="608" t="s">
        <v>288</v>
      </c>
      <c r="J244" s="617" t="str">
        <f>IFERROR(VLOOKUP(I244,Listas!$B$53:$C$188,2,0),"-")</f>
        <v>Pacto Histórico</v>
      </c>
      <c r="K244" s="607" t="s">
        <v>40</v>
      </c>
      <c r="L244" s="607" t="s">
        <v>8875</v>
      </c>
      <c r="M244" s="608" t="s">
        <v>116</v>
      </c>
      <c r="N244" s="608" t="s">
        <v>237</v>
      </c>
      <c r="O244" s="804" t="s">
        <v>96</v>
      </c>
      <c r="P244" s="807"/>
      <c r="Q244" s="114"/>
      <c r="R244" s="114"/>
      <c r="S244" s="114"/>
      <c r="T244" s="114"/>
      <c r="U244" s="114"/>
      <c r="V244" s="114"/>
      <c r="W244" s="114"/>
      <c r="X244" s="114"/>
      <c r="Y244" s="114"/>
      <c r="Z244" s="598" t="s">
        <v>9366</v>
      </c>
      <c r="AA244" s="114">
        <v>45908</v>
      </c>
      <c r="AB244" s="804" t="s">
        <v>93</v>
      </c>
      <c r="AC244" s="608"/>
      <c r="AD244" s="607" t="s">
        <v>9367</v>
      </c>
    </row>
    <row r="245" spans="1:30" ht="27" hidden="1" customHeight="1" x14ac:dyDescent="0.3">
      <c r="A245" s="605" t="s">
        <v>47</v>
      </c>
      <c r="B245" s="626" t="s">
        <v>29</v>
      </c>
      <c r="C245" s="606">
        <v>45895</v>
      </c>
      <c r="D245" s="699">
        <v>714</v>
      </c>
      <c r="E245" s="601" t="s">
        <v>9368</v>
      </c>
      <c r="F245" s="800" t="s">
        <v>151</v>
      </c>
      <c r="G245" s="802" t="s">
        <v>21</v>
      </c>
      <c r="H245" s="114">
        <v>45882</v>
      </c>
      <c r="I245" s="608" t="s">
        <v>359</v>
      </c>
      <c r="J245" s="617" t="str">
        <f>IFERROR(VLOOKUP(I245,Listas!$B$53:$C$188,2,0),"-")</f>
        <v>Bogotá Más Fuerte </v>
      </c>
      <c r="K245" s="608"/>
      <c r="L245" s="607" t="s">
        <v>9369</v>
      </c>
      <c r="M245" s="608" t="s">
        <v>104</v>
      </c>
      <c r="N245" s="608"/>
      <c r="O245" s="804" t="s">
        <v>112</v>
      </c>
      <c r="P245" s="807"/>
      <c r="Q245" s="114"/>
      <c r="R245" s="114"/>
      <c r="S245" s="114"/>
      <c r="T245" s="114"/>
      <c r="U245" s="114"/>
      <c r="V245" s="114"/>
      <c r="W245" s="114"/>
      <c r="X245" s="114"/>
      <c r="Y245" s="114"/>
      <c r="Z245" s="598" t="s">
        <v>9370</v>
      </c>
      <c r="AA245" s="114">
        <v>45915</v>
      </c>
      <c r="AB245" s="804" t="s">
        <v>81</v>
      </c>
      <c r="AC245" s="608"/>
      <c r="AD245" s="607" t="s">
        <v>9371</v>
      </c>
    </row>
    <row r="246" spans="1:30" ht="27" hidden="1" customHeight="1" x14ac:dyDescent="0.3">
      <c r="A246" s="605" t="s">
        <v>16</v>
      </c>
      <c r="B246" s="699" t="s">
        <v>29</v>
      </c>
      <c r="C246" s="606">
        <v>45897</v>
      </c>
      <c r="D246" s="699">
        <v>715</v>
      </c>
      <c r="E246" s="601" t="s">
        <v>9372</v>
      </c>
      <c r="F246" s="800" t="s">
        <v>151</v>
      </c>
      <c r="G246" s="802" t="s">
        <v>21</v>
      </c>
      <c r="H246" s="114">
        <v>45884</v>
      </c>
      <c r="I246" s="608" t="s">
        <v>359</v>
      </c>
      <c r="J246" s="617" t="str">
        <f>IFERROR(VLOOKUP(I246,Listas!$B$53:$C$188,2,0),"-")</f>
        <v>Bogotá Más Fuerte </v>
      </c>
      <c r="K246" s="608"/>
      <c r="L246" s="607" t="s">
        <v>9373</v>
      </c>
      <c r="M246" s="608"/>
      <c r="N246" s="608"/>
      <c r="O246" s="804" t="s">
        <v>117</v>
      </c>
      <c r="P246" s="807"/>
      <c r="Q246" s="114"/>
      <c r="R246" s="114"/>
      <c r="S246" s="114"/>
      <c r="T246" s="114" t="s">
        <v>9374</v>
      </c>
      <c r="U246" s="114"/>
      <c r="V246" s="114"/>
      <c r="W246" s="114"/>
      <c r="X246" s="114"/>
      <c r="Y246" s="114"/>
      <c r="Z246" s="598" t="s">
        <v>9375</v>
      </c>
      <c r="AA246" s="114">
        <v>45915</v>
      </c>
      <c r="AB246" s="804"/>
      <c r="AC246" s="608"/>
      <c r="AD246" s="607" t="s">
        <v>9376</v>
      </c>
    </row>
    <row r="247" spans="1:30" ht="27" hidden="1" customHeight="1" x14ac:dyDescent="0.3">
      <c r="A247" s="605" t="s">
        <v>60</v>
      </c>
      <c r="B247" s="699" t="s">
        <v>29</v>
      </c>
      <c r="C247" s="606">
        <v>45902</v>
      </c>
      <c r="D247" s="699">
        <v>733</v>
      </c>
      <c r="E247" s="601" t="s">
        <v>9377</v>
      </c>
      <c r="F247" s="800" t="s">
        <v>151</v>
      </c>
      <c r="G247" s="802" t="s">
        <v>21</v>
      </c>
      <c r="H247" s="114">
        <v>45891</v>
      </c>
      <c r="I247" s="608" t="s">
        <v>346</v>
      </c>
      <c r="J247" s="617" t="str">
        <f>IFERROR(VLOOKUP(I247,Listas!$B$53:$C$188,2,0),"-")</f>
        <v>Partido Mira</v>
      </c>
      <c r="K247" s="607" t="s">
        <v>33</v>
      </c>
      <c r="L247" s="607" t="s">
        <v>9378</v>
      </c>
      <c r="M247" s="608" t="s">
        <v>99</v>
      </c>
      <c r="N247" s="630" t="s">
        <v>121</v>
      </c>
      <c r="O247" s="804" t="s">
        <v>96</v>
      </c>
      <c r="P247" s="807">
        <v>45897</v>
      </c>
      <c r="Q247" s="114" t="s">
        <v>2</v>
      </c>
      <c r="R247" s="114" t="s">
        <v>1495</v>
      </c>
      <c r="S247" s="114" t="s">
        <v>2041</v>
      </c>
      <c r="T247" s="114"/>
      <c r="U247" s="700" t="s">
        <v>6</v>
      </c>
      <c r="V247" s="700" t="s">
        <v>8825</v>
      </c>
      <c r="W247" s="700" t="s">
        <v>8825</v>
      </c>
      <c r="X247" s="700" t="s">
        <v>8825</v>
      </c>
      <c r="Y247" s="700" t="s">
        <v>8825</v>
      </c>
      <c r="Z247" s="598" t="s">
        <v>9379</v>
      </c>
      <c r="AA247" s="114">
        <v>45917</v>
      </c>
      <c r="AB247" s="804" t="s">
        <v>93</v>
      </c>
      <c r="AC247" s="630" t="s">
        <v>8825</v>
      </c>
      <c r="AD247" s="607" t="s">
        <v>9380</v>
      </c>
    </row>
    <row r="248" spans="1:30" ht="27" hidden="1" customHeight="1" x14ac:dyDescent="0.3">
      <c r="A248" s="605" t="s">
        <v>60</v>
      </c>
      <c r="B248" s="699" t="s">
        <v>29</v>
      </c>
      <c r="C248" s="606">
        <v>45932</v>
      </c>
      <c r="D248" s="699">
        <v>786</v>
      </c>
      <c r="E248" s="601" t="s">
        <v>9381</v>
      </c>
      <c r="F248" s="800" t="s">
        <v>188</v>
      </c>
      <c r="G248" s="802" t="s">
        <v>31</v>
      </c>
      <c r="H248" s="114">
        <v>45922</v>
      </c>
      <c r="I248" s="608" t="s">
        <v>346</v>
      </c>
      <c r="J248" s="617" t="str">
        <f>IFERROR(VLOOKUP(I248,Listas!$B$53:$C$188,2,0),"-")</f>
        <v>Partido Mira</v>
      </c>
      <c r="K248" s="607" t="s">
        <v>33</v>
      </c>
      <c r="L248" s="607" t="s">
        <v>9382</v>
      </c>
      <c r="M248" s="608" t="s">
        <v>99</v>
      </c>
      <c r="N248" s="630" t="s">
        <v>121</v>
      </c>
      <c r="O248" s="804" t="s">
        <v>96</v>
      </c>
      <c r="P248" s="807">
        <v>45932</v>
      </c>
      <c r="Q248" s="114" t="s">
        <v>2</v>
      </c>
      <c r="R248" s="114" t="s">
        <v>1495</v>
      </c>
      <c r="S248" s="114" t="s">
        <v>2041</v>
      </c>
      <c r="T248" s="114"/>
      <c r="U248" s="114" t="s">
        <v>2</v>
      </c>
      <c r="V248" s="114">
        <v>45973</v>
      </c>
      <c r="W248" s="856">
        <v>0.45833333333333331</v>
      </c>
      <c r="X248" s="114" t="s">
        <v>3143</v>
      </c>
      <c r="Y248" s="114" t="s">
        <v>8825</v>
      </c>
      <c r="Z248" s="598" t="s">
        <v>9383</v>
      </c>
      <c r="AA248" s="114">
        <v>45932</v>
      </c>
      <c r="AB248" s="804" t="s">
        <v>93</v>
      </c>
      <c r="AC248" s="608" t="s">
        <v>9384</v>
      </c>
      <c r="AD248" s="607" t="s">
        <v>9385</v>
      </c>
    </row>
    <row r="249" spans="1:30" ht="27" hidden="1" customHeight="1" x14ac:dyDescent="0.3">
      <c r="A249" s="605" t="s">
        <v>85</v>
      </c>
      <c r="B249" s="699" t="s">
        <v>29</v>
      </c>
      <c r="C249" s="606">
        <v>45908</v>
      </c>
      <c r="D249" s="699">
        <v>758</v>
      </c>
      <c r="E249" s="601" t="s">
        <v>9386</v>
      </c>
      <c r="F249" s="800" t="s">
        <v>151</v>
      </c>
      <c r="G249" s="802" t="s">
        <v>21</v>
      </c>
      <c r="H249" s="114">
        <v>45896</v>
      </c>
      <c r="I249" s="608" t="s">
        <v>257</v>
      </c>
      <c r="J249" s="617" t="str">
        <f>IFERROR(VLOOKUP(I249,Listas!$B$53:$C$188,2,0),"-")</f>
        <v>Alianza Verde</v>
      </c>
      <c r="K249" s="608" t="s">
        <v>23</v>
      </c>
      <c r="L249" s="607" t="s">
        <v>9387</v>
      </c>
      <c r="M249" s="608" t="s">
        <v>119</v>
      </c>
      <c r="N249" s="607" t="s">
        <v>235</v>
      </c>
      <c r="O249" s="804" t="s">
        <v>123</v>
      </c>
      <c r="P249" s="807">
        <v>45897</v>
      </c>
      <c r="Q249" s="114" t="s">
        <v>2</v>
      </c>
      <c r="R249" s="114" t="s">
        <v>4003</v>
      </c>
      <c r="S249" s="114" t="s">
        <v>121</v>
      </c>
      <c r="T249" s="700"/>
      <c r="U249" s="114" t="s">
        <v>6</v>
      </c>
      <c r="V249" s="114"/>
      <c r="W249" s="114"/>
      <c r="X249" s="114"/>
      <c r="Y249" s="114"/>
      <c r="Z249" s="598" t="s">
        <v>9388</v>
      </c>
      <c r="AA249" s="114">
        <v>45937</v>
      </c>
      <c r="AB249" s="804" t="s">
        <v>87</v>
      </c>
      <c r="AC249" s="608"/>
      <c r="AD249" s="607" t="s">
        <v>9389</v>
      </c>
    </row>
    <row r="250" spans="1:30" ht="27" hidden="1" customHeight="1" x14ac:dyDescent="0.3">
      <c r="A250" s="605" t="s">
        <v>78</v>
      </c>
      <c r="B250" s="626" t="s">
        <v>29</v>
      </c>
      <c r="C250" s="606">
        <v>45895</v>
      </c>
      <c r="D250" s="699">
        <v>691</v>
      </c>
      <c r="E250" s="601" t="s">
        <v>9390</v>
      </c>
      <c r="F250" s="800" t="s">
        <v>151</v>
      </c>
      <c r="G250" s="802" t="s">
        <v>21</v>
      </c>
      <c r="H250" s="114">
        <v>45882</v>
      </c>
      <c r="I250" s="608" t="s">
        <v>323</v>
      </c>
      <c r="J250" s="617" t="str">
        <f>IFERROR(VLOOKUP(I250,Listas!$B$53:$C$188,2,0),"-")</f>
        <v>Partido Liberal Colombiano</v>
      </c>
      <c r="K250" s="608"/>
      <c r="L250" s="607" t="s">
        <v>9391</v>
      </c>
      <c r="M250" s="608"/>
      <c r="N250" s="608"/>
      <c r="O250" s="804" t="s">
        <v>84</v>
      </c>
      <c r="P250" s="807"/>
      <c r="Q250" s="114"/>
      <c r="R250" s="114"/>
      <c r="S250" s="114"/>
      <c r="T250" s="114"/>
      <c r="U250" s="114"/>
      <c r="V250" s="114"/>
      <c r="W250" s="114"/>
      <c r="X250" s="114"/>
      <c r="Y250" s="114"/>
      <c r="Z250" s="598" t="s">
        <v>9392</v>
      </c>
      <c r="AA250" s="114">
        <v>45951</v>
      </c>
      <c r="AB250" s="804" t="s">
        <v>81</v>
      </c>
      <c r="AC250" s="608"/>
      <c r="AD250" s="607" t="s">
        <v>9393</v>
      </c>
    </row>
    <row r="251" spans="1:30" ht="27" hidden="1" customHeight="1" x14ac:dyDescent="0.3">
      <c r="A251" s="836" t="s">
        <v>16</v>
      </c>
      <c r="B251" s="699" t="s">
        <v>29</v>
      </c>
      <c r="C251" s="606">
        <v>45841</v>
      </c>
      <c r="D251" s="699">
        <v>467</v>
      </c>
      <c r="E251" s="601" t="s">
        <v>9394</v>
      </c>
      <c r="F251" s="800" t="s">
        <v>164</v>
      </c>
      <c r="G251" s="802" t="s">
        <v>21</v>
      </c>
      <c r="H251" s="114">
        <v>45827</v>
      </c>
      <c r="I251" s="608" t="s">
        <v>305</v>
      </c>
      <c r="J251" s="41" t="str">
        <f>IFERROR(VLOOKUP(I251,Listas!$B$53:$C$188,2,0),"-")</f>
        <v>Centro Democrático</v>
      </c>
      <c r="K251" s="608"/>
      <c r="L251" s="607" t="s">
        <v>9395</v>
      </c>
      <c r="M251" s="608" t="s">
        <v>99</v>
      </c>
      <c r="N251" s="608" t="s">
        <v>121</v>
      </c>
      <c r="O251" s="804" t="s">
        <v>72</v>
      </c>
      <c r="P251" s="807">
        <v>45819</v>
      </c>
      <c r="Q251" s="114" t="s">
        <v>2</v>
      </c>
      <c r="R251" s="114" t="s">
        <v>1495</v>
      </c>
      <c r="S251" s="114" t="s">
        <v>1607</v>
      </c>
      <c r="T251" s="114" t="s">
        <v>9396</v>
      </c>
      <c r="U251" s="601" t="s">
        <v>121</v>
      </c>
      <c r="V251" s="601" t="s">
        <v>121</v>
      </c>
      <c r="W251" s="601" t="s">
        <v>121</v>
      </c>
      <c r="X251" s="601" t="s">
        <v>121</v>
      </c>
      <c r="Y251" s="601" t="s">
        <v>121</v>
      </c>
      <c r="Z251" s="598" t="s">
        <v>9397</v>
      </c>
      <c r="AA251" s="114">
        <v>45972</v>
      </c>
      <c r="AB251" s="804"/>
      <c r="AC251" s="97" t="s">
        <v>121</v>
      </c>
      <c r="AD251" s="607" t="s">
        <v>9398</v>
      </c>
    </row>
    <row r="252" spans="1:30" ht="27" hidden="1" customHeight="1" x14ac:dyDescent="0.3">
      <c r="A252" s="836" t="s">
        <v>16</v>
      </c>
      <c r="B252" s="699" t="s">
        <v>29</v>
      </c>
      <c r="C252" s="606">
        <v>45897</v>
      </c>
      <c r="D252" s="699">
        <v>768</v>
      </c>
      <c r="E252" s="601" t="s">
        <v>9399</v>
      </c>
      <c r="F252" s="800" t="s">
        <v>151</v>
      </c>
      <c r="G252" s="802" t="s">
        <v>21</v>
      </c>
      <c r="H252" s="114">
        <v>45884</v>
      </c>
      <c r="I252" s="608" t="s">
        <v>359</v>
      </c>
      <c r="J252" s="617" t="str">
        <f>IFERROR(VLOOKUP(I252,Listas!$B$53:$C$188,2,0),"-")</f>
        <v>Bogotá Más Fuerte </v>
      </c>
      <c r="K252" s="608"/>
      <c r="L252" s="607" t="s">
        <v>9400</v>
      </c>
      <c r="M252" s="608" t="s">
        <v>94</v>
      </c>
      <c r="N252" s="608"/>
      <c r="O252" s="804" t="s">
        <v>115</v>
      </c>
      <c r="P252" s="807"/>
      <c r="Q252" s="114"/>
      <c r="R252" s="114"/>
      <c r="S252" s="114"/>
      <c r="T252" s="114" t="s">
        <v>9401</v>
      </c>
      <c r="U252" s="114"/>
      <c r="V252" s="114"/>
      <c r="W252" s="114"/>
      <c r="X252" s="114"/>
      <c r="Y252" s="114"/>
      <c r="Z252" s="598" t="s">
        <v>9402</v>
      </c>
      <c r="AA252" s="114">
        <v>45972</v>
      </c>
      <c r="AB252" s="804" t="s">
        <v>81</v>
      </c>
      <c r="AC252" s="608"/>
      <c r="AD252" s="607" t="s">
        <v>9403</v>
      </c>
    </row>
    <row r="253" spans="1:30" ht="27" hidden="1" customHeight="1" x14ac:dyDescent="0.3">
      <c r="A253" s="836" t="s">
        <v>16</v>
      </c>
      <c r="B253" s="626" t="s">
        <v>29</v>
      </c>
      <c r="C253" s="606">
        <v>45940</v>
      </c>
      <c r="D253" s="699">
        <v>814</v>
      </c>
      <c r="E253" s="601" t="s">
        <v>9404</v>
      </c>
      <c r="F253" s="800" t="s">
        <v>151</v>
      </c>
      <c r="G253" s="802" t="s">
        <v>21</v>
      </c>
      <c r="H253" s="114">
        <v>45930</v>
      </c>
      <c r="I253" s="608" t="s">
        <v>298</v>
      </c>
      <c r="J253" s="617" t="str">
        <f>IFERROR(VLOOKUP(I253,Listas!$B$53:$C$188,2,0),"-")</f>
        <v>Pacto Histórico</v>
      </c>
      <c r="K253" s="608"/>
      <c r="L253" s="607" t="s">
        <v>9405</v>
      </c>
      <c r="M253" s="608"/>
      <c r="N253" s="41"/>
      <c r="O253" s="804" t="s">
        <v>117</v>
      </c>
      <c r="P253" s="807"/>
      <c r="Q253" s="114"/>
      <c r="R253" s="114"/>
      <c r="S253" s="114"/>
      <c r="T253" s="114" t="s">
        <v>9406</v>
      </c>
      <c r="U253" s="43"/>
      <c r="V253" s="43"/>
      <c r="W253" s="43"/>
      <c r="X253" s="43"/>
      <c r="Y253" s="43"/>
      <c r="Z253" s="598" t="s">
        <v>9407</v>
      </c>
      <c r="AA253" s="114">
        <v>45972</v>
      </c>
      <c r="AB253" s="804"/>
      <c r="AC253" s="41"/>
      <c r="AD253" s="607" t="s">
        <v>9408</v>
      </c>
    </row>
    <row r="254" spans="1:30" ht="27" hidden="1" customHeight="1" x14ac:dyDescent="0.3">
      <c r="A254" s="836" t="s">
        <v>16</v>
      </c>
      <c r="B254" s="699" t="s">
        <v>29</v>
      </c>
      <c r="C254" s="606">
        <v>45841</v>
      </c>
      <c r="D254" s="699">
        <v>475</v>
      </c>
      <c r="E254" s="601" t="s">
        <v>9409</v>
      </c>
      <c r="F254" s="800" t="s">
        <v>164</v>
      </c>
      <c r="G254" s="802" t="s">
        <v>21</v>
      </c>
      <c r="H254" s="114">
        <v>45827</v>
      </c>
      <c r="I254" s="608" t="s">
        <v>348</v>
      </c>
      <c r="J254" s="41" t="str">
        <f>IFERROR(VLOOKUP(I254,Listas!$B$53:$C$188,2,0),"-")</f>
        <v>Partido de la U</v>
      </c>
      <c r="K254" s="608"/>
      <c r="L254" s="607" t="s">
        <v>9410</v>
      </c>
      <c r="M254" s="608"/>
      <c r="N254" s="608"/>
      <c r="O254" s="804" t="s">
        <v>72</v>
      </c>
      <c r="P254" s="807">
        <v>45833</v>
      </c>
      <c r="Q254" s="114" t="s">
        <v>2</v>
      </c>
      <c r="R254" s="114" t="s">
        <v>1389</v>
      </c>
      <c r="S254" s="114" t="s">
        <v>1607</v>
      </c>
      <c r="T254" s="114" t="s">
        <v>9411</v>
      </c>
      <c r="U254" s="603" t="s">
        <v>121</v>
      </c>
      <c r="V254" s="603" t="s">
        <v>121</v>
      </c>
      <c r="W254" s="603" t="s">
        <v>121</v>
      </c>
      <c r="X254" s="603" t="s">
        <v>121</v>
      </c>
      <c r="Y254" s="603" t="s">
        <v>121</v>
      </c>
      <c r="Z254" s="598" t="s">
        <v>9412</v>
      </c>
      <c r="AA254" s="114">
        <v>45975</v>
      </c>
      <c r="AB254" s="804"/>
      <c r="AC254" s="97" t="s">
        <v>121</v>
      </c>
      <c r="AD254" s="607" t="s">
        <v>9413</v>
      </c>
    </row>
    <row r="255" spans="1:30" ht="27" hidden="1" customHeight="1" x14ac:dyDescent="0.3">
      <c r="A255" s="605" t="s">
        <v>85</v>
      </c>
      <c r="B255" s="699" t="s">
        <v>29</v>
      </c>
      <c r="C255" s="606">
        <v>45967</v>
      </c>
      <c r="D255" s="699">
        <v>840</v>
      </c>
      <c r="E255" s="601" t="s">
        <v>9414</v>
      </c>
      <c r="F255" s="800" t="s">
        <v>188</v>
      </c>
      <c r="G255" s="802" t="s">
        <v>31</v>
      </c>
      <c r="H255" s="114">
        <v>45954</v>
      </c>
      <c r="I255" s="608" t="s">
        <v>359</v>
      </c>
      <c r="J255" s="617" t="str">
        <f>IFERROR(VLOOKUP(I255,Listas!$B$53:$C$188,2,0),"-")</f>
        <v>Bogotá Más Fuerte </v>
      </c>
      <c r="K255" s="608" t="s">
        <v>23</v>
      </c>
      <c r="L255" s="607" t="s">
        <v>9415</v>
      </c>
      <c r="M255" s="608" t="s">
        <v>94</v>
      </c>
      <c r="N255" s="41" t="s">
        <v>121</v>
      </c>
      <c r="O255" s="804" t="s">
        <v>72</v>
      </c>
      <c r="P255" s="807">
        <v>45957</v>
      </c>
      <c r="Q255" s="114" t="s">
        <v>2</v>
      </c>
      <c r="R255" s="114" t="s">
        <v>1495</v>
      </c>
      <c r="S255" s="114" t="s">
        <v>121</v>
      </c>
      <c r="T255" s="700"/>
      <c r="U255" s="700" t="s">
        <v>6</v>
      </c>
      <c r="V255" s="114"/>
      <c r="W255" s="114"/>
      <c r="X255" s="114"/>
      <c r="Y255" s="114"/>
      <c r="Z255" s="598" t="s">
        <v>9416</v>
      </c>
      <c r="AA255" s="114">
        <v>45979</v>
      </c>
      <c r="AB255" s="804" t="s">
        <v>87</v>
      </c>
      <c r="AC255" s="608"/>
      <c r="AD255" s="607" t="s">
        <v>9417</v>
      </c>
    </row>
    <row r="256" spans="1:30" ht="27" hidden="1" customHeight="1" x14ac:dyDescent="0.3">
      <c r="A256" s="605" t="s">
        <v>91</v>
      </c>
      <c r="B256" s="699" t="s">
        <v>29</v>
      </c>
      <c r="C256" s="606">
        <v>45971</v>
      </c>
      <c r="D256" s="699">
        <v>906</v>
      </c>
      <c r="E256" s="601" t="s">
        <v>9418</v>
      </c>
      <c r="F256" s="800" t="s">
        <v>188</v>
      </c>
      <c r="G256" s="802" t="s">
        <v>31</v>
      </c>
      <c r="H256" s="114">
        <v>45958</v>
      </c>
      <c r="I256" s="608" t="s">
        <v>308</v>
      </c>
      <c r="J256" s="617" t="str">
        <f>IFERROR(VLOOKUP(I256,Listas!$B$53:$C$188,2,0),"-")</f>
        <v>Centro Democrático</v>
      </c>
      <c r="K256" s="608"/>
      <c r="L256" s="607" t="s">
        <v>9184</v>
      </c>
      <c r="M256" s="608"/>
      <c r="N256" s="608"/>
      <c r="O256" s="804" t="s">
        <v>125</v>
      </c>
      <c r="P256" s="807"/>
      <c r="Q256" s="114"/>
      <c r="R256" s="114"/>
      <c r="S256" s="114"/>
      <c r="T256" s="114"/>
      <c r="U256" s="114"/>
      <c r="V256" s="114"/>
      <c r="W256" s="114"/>
      <c r="X256" s="114"/>
      <c r="Y256" s="114"/>
      <c r="Z256" s="598" t="s">
        <v>9419</v>
      </c>
      <c r="AA256" s="114">
        <v>45979</v>
      </c>
      <c r="AB256" s="804" t="s">
        <v>93</v>
      </c>
      <c r="AC256" s="608"/>
      <c r="AD256" s="607" t="s">
        <v>9420</v>
      </c>
    </row>
    <row r="257" spans="1:30" ht="27" hidden="1" customHeight="1" x14ac:dyDescent="0.3">
      <c r="A257" s="605" t="s">
        <v>60</v>
      </c>
      <c r="B257" s="699" t="s">
        <v>29</v>
      </c>
      <c r="C257" s="606">
        <v>45971</v>
      </c>
      <c r="D257" s="699">
        <v>904</v>
      </c>
      <c r="E257" s="601" t="s">
        <v>9421</v>
      </c>
      <c r="F257" s="800" t="s">
        <v>188</v>
      </c>
      <c r="G257" s="802" t="s">
        <v>31</v>
      </c>
      <c r="H257" s="114">
        <v>45958</v>
      </c>
      <c r="I257" s="608" t="s">
        <v>308</v>
      </c>
      <c r="J257" s="617" t="str">
        <f>IFERROR(VLOOKUP(I257,Listas!$B$53:$C$188,2,0),"-")</f>
        <v>Centro Democrático</v>
      </c>
      <c r="K257" s="618" t="s">
        <v>33</v>
      </c>
      <c r="L257" s="607" t="s">
        <v>8652</v>
      </c>
      <c r="M257" s="608" t="s">
        <v>104</v>
      </c>
      <c r="N257" s="608" t="s">
        <v>121</v>
      </c>
      <c r="O257" s="804" t="s">
        <v>117</v>
      </c>
      <c r="P257" s="858">
        <v>45971</v>
      </c>
      <c r="Q257" s="114" t="s">
        <v>2</v>
      </c>
      <c r="R257" s="114" t="s">
        <v>1495</v>
      </c>
      <c r="S257" s="700" t="s">
        <v>8825</v>
      </c>
      <c r="T257" s="700" t="s">
        <v>8825</v>
      </c>
      <c r="U257" s="700" t="s">
        <v>6</v>
      </c>
      <c r="V257" s="700" t="s">
        <v>8825</v>
      </c>
      <c r="W257" s="700" t="s">
        <v>8825</v>
      </c>
      <c r="X257" s="700" t="s">
        <v>8825</v>
      </c>
      <c r="Y257" s="700" t="s">
        <v>8825</v>
      </c>
      <c r="Z257" s="598" t="s">
        <v>9422</v>
      </c>
      <c r="AA257" s="114">
        <v>45979</v>
      </c>
      <c r="AB257" s="804" t="s">
        <v>93</v>
      </c>
      <c r="AC257" s="630" t="s">
        <v>8825</v>
      </c>
      <c r="AD257" s="607" t="s">
        <v>9423</v>
      </c>
    </row>
    <row r="258" spans="1:30" ht="27" hidden="1" customHeight="1" x14ac:dyDescent="0.3">
      <c r="A258" s="605" t="s">
        <v>85</v>
      </c>
      <c r="B258" s="699" t="s">
        <v>29</v>
      </c>
      <c r="C258" s="606">
        <v>45972</v>
      </c>
      <c r="D258" s="699">
        <v>907</v>
      </c>
      <c r="E258" s="601" t="s">
        <v>9424</v>
      </c>
      <c r="F258" s="800" t="s">
        <v>188</v>
      </c>
      <c r="G258" s="802" t="s">
        <v>31</v>
      </c>
      <c r="H258" s="114">
        <v>45958</v>
      </c>
      <c r="I258" s="608" t="s">
        <v>308</v>
      </c>
      <c r="J258" s="617" t="str">
        <f>IFERROR(VLOOKUP(I258,Listas!$B$53:$C$188,2,0),"-")</f>
        <v>Centro Democrático</v>
      </c>
      <c r="K258" s="608" t="s">
        <v>23</v>
      </c>
      <c r="L258" s="607" t="s">
        <v>9425</v>
      </c>
      <c r="M258" s="608" t="s">
        <v>94</v>
      </c>
      <c r="N258" s="630" t="s">
        <v>121</v>
      </c>
      <c r="O258" s="804" t="s">
        <v>96</v>
      </c>
      <c r="P258" s="807">
        <v>45965</v>
      </c>
      <c r="Q258" s="114" t="s">
        <v>2</v>
      </c>
      <c r="R258" s="114" t="s">
        <v>1389</v>
      </c>
      <c r="S258" s="114" t="s">
        <v>9048</v>
      </c>
      <c r="T258" s="114"/>
      <c r="U258" s="700" t="s">
        <v>6</v>
      </c>
      <c r="V258" s="114"/>
      <c r="W258" s="114"/>
      <c r="X258" s="114"/>
      <c r="Y258" s="114"/>
      <c r="Z258" s="598" t="s">
        <v>9426</v>
      </c>
      <c r="AA258" s="114">
        <v>45979</v>
      </c>
      <c r="AB258" s="804" t="s">
        <v>93</v>
      </c>
      <c r="AC258" s="608"/>
      <c r="AD258" s="607" t="s">
        <v>9420</v>
      </c>
    </row>
    <row r="259" spans="1:30" ht="27" hidden="1" customHeight="1" x14ac:dyDescent="0.3">
      <c r="A259" s="605" t="s">
        <v>85</v>
      </c>
      <c r="B259" s="699" t="s">
        <v>29</v>
      </c>
      <c r="C259" s="606">
        <v>45979</v>
      </c>
      <c r="D259" s="699">
        <v>954</v>
      </c>
      <c r="E259" s="601" t="s">
        <v>9427</v>
      </c>
      <c r="F259" s="800" t="s">
        <v>188</v>
      </c>
      <c r="G259" s="802" t="s">
        <v>31</v>
      </c>
      <c r="H259" s="114">
        <v>45967</v>
      </c>
      <c r="I259" s="608" t="s">
        <v>257</v>
      </c>
      <c r="J259" s="617" t="str">
        <f>IFERROR(VLOOKUP(I259,Listas!$B$53:$C$188,2,0),"-")</f>
        <v>Alianza Verde</v>
      </c>
      <c r="K259" s="608" t="s">
        <v>23</v>
      </c>
      <c r="L259" s="607" t="s">
        <v>9428</v>
      </c>
      <c r="M259" s="608" t="s">
        <v>119</v>
      </c>
      <c r="N259" s="607" t="s">
        <v>235</v>
      </c>
      <c r="O259" s="804" t="s">
        <v>96</v>
      </c>
      <c r="P259" s="807">
        <v>45967</v>
      </c>
      <c r="Q259" s="114" t="s">
        <v>2</v>
      </c>
      <c r="R259" s="114" t="s">
        <v>9429</v>
      </c>
      <c r="S259" s="114" t="s">
        <v>121</v>
      </c>
      <c r="T259" s="114"/>
      <c r="U259" s="700" t="s">
        <v>6</v>
      </c>
      <c r="V259" s="114"/>
      <c r="W259" s="114"/>
      <c r="X259" s="114"/>
      <c r="Y259" s="114"/>
      <c r="Z259" s="598" t="s">
        <v>9430</v>
      </c>
      <c r="AA259" s="114">
        <v>45979</v>
      </c>
      <c r="AB259" s="804" t="s">
        <v>87</v>
      </c>
      <c r="AC259" s="608"/>
      <c r="AD259" s="607" t="s">
        <v>9420</v>
      </c>
    </row>
    <row r="260" spans="1:30" ht="27" hidden="1" customHeight="1" x14ac:dyDescent="0.3">
      <c r="A260" s="605" t="s">
        <v>60</v>
      </c>
      <c r="B260" s="699" t="s">
        <v>29</v>
      </c>
      <c r="C260" s="606">
        <v>45980</v>
      </c>
      <c r="D260" s="699">
        <v>960</v>
      </c>
      <c r="E260" s="601" t="s">
        <v>9431</v>
      </c>
      <c r="F260" s="800" t="s">
        <v>188</v>
      </c>
      <c r="G260" s="802" t="s">
        <v>31</v>
      </c>
      <c r="H260" s="114">
        <v>45967</v>
      </c>
      <c r="I260" s="608" t="s">
        <v>251</v>
      </c>
      <c r="J260" s="617" t="str">
        <f>IFERROR(VLOOKUP(I260,Listas!$B$53:$C$188,2,0),"-")</f>
        <v>Alianza Verde</v>
      </c>
      <c r="K260" s="607" t="s">
        <v>33</v>
      </c>
      <c r="L260" s="607" t="s">
        <v>9432</v>
      </c>
      <c r="M260" s="630" t="s">
        <v>88</v>
      </c>
      <c r="N260" s="630" t="s">
        <v>121</v>
      </c>
      <c r="O260" s="804" t="s">
        <v>117</v>
      </c>
      <c r="P260" s="807">
        <v>45980</v>
      </c>
      <c r="Q260" s="700" t="s">
        <v>2</v>
      </c>
      <c r="R260" s="700" t="s">
        <v>1495</v>
      </c>
      <c r="S260" s="700" t="s">
        <v>8825</v>
      </c>
      <c r="T260" s="700" t="s">
        <v>8825</v>
      </c>
      <c r="U260" s="700" t="s">
        <v>6</v>
      </c>
      <c r="V260" s="700" t="s">
        <v>8825</v>
      </c>
      <c r="W260" s="700" t="s">
        <v>8825</v>
      </c>
      <c r="X260" s="700" t="s">
        <v>8825</v>
      </c>
      <c r="Y260" s="700" t="s">
        <v>8825</v>
      </c>
      <c r="Z260" s="598" t="s">
        <v>9433</v>
      </c>
      <c r="AA260" s="114">
        <v>45979</v>
      </c>
      <c r="AB260" s="804" t="s">
        <v>81</v>
      </c>
      <c r="AC260" s="608" t="s">
        <v>8825</v>
      </c>
      <c r="AD260" s="607" t="s">
        <v>9434</v>
      </c>
    </row>
    <row r="261" spans="1:30" ht="27" hidden="1" customHeight="1" x14ac:dyDescent="0.3">
      <c r="A261" s="605" t="s">
        <v>47</v>
      </c>
      <c r="B261" s="699" t="s">
        <v>29</v>
      </c>
      <c r="C261" s="606">
        <v>45960</v>
      </c>
      <c r="D261" s="699">
        <v>841</v>
      </c>
      <c r="E261" s="601" t="s">
        <v>9435</v>
      </c>
      <c r="F261" s="800" t="s">
        <v>188</v>
      </c>
      <c r="G261" s="802" t="s">
        <v>31</v>
      </c>
      <c r="H261" s="114">
        <v>45950</v>
      </c>
      <c r="I261" s="608" t="s">
        <v>359</v>
      </c>
      <c r="J261" s="617" t="str">
        <f>IFERROR(VLOOKUP(I261,Listas!$B$53:$C$188,2,0),"-")</f>
        <v>Bogotá Más Fuerte </v>
      </c>
      <c r="K261" s="608"/>
      <c r="L261" s="607" t="s">
        <v>9436</v>
      </c>
      <c r="M261" s="608" t="s">
        <v>104</v>
      </c>
      <c r="N261" s="608"/>
      <c r="O261" s="804" t="s">
        <v>112</v>
      </c>
      <c r="P261" s="807"/>
      <c r="Q261" s="114"/>
      <c r="R261" s="114"/>
      <c r="S261" s="114"/>
      <c r="T261" s="114"/>
      <c r="U261" s="114"/>
      <c r="V261" s="114"/>
      <c r="W261" s="114"/>
      <c r="X261" s="114"/>
      <c r="Y261" s="114"/>
      <c r="Z261" s="598" t="s">
        <v>9437</v>
      </c>
      <c r="AA261" s="114">
        <v>45980</v>
      </c>
      <c r="AB261" s="804" t="s">
        <v>81</v>
      </c>
      <c r="AC261" s="608"/>
      <c r="AD261" s="607"/>
    </row>
    <row r="262" spans="1:30" ht="27" hidden="1" customHeight="1" x14ac:dyDescent="0.3">
      <c r="A262" s="605" t="s">
        <v>47</v>
      </c>
      <c r="B262" s="699" t="s">
        <v>29</v>
      </c>
      <c r="C262" s="606">
        <v>45965</v>
      </c>
      <c r="D262" s="699">
        <v>846</v>
      </c>
      <c r="E262" s="601" t="s">
        <v>9438</v>
      </c>
      <c r="F262" s="800" t="s">
        <v>188</v>
      </c>
      <c r="G262" s="802" t="s">
        <v>31</v>
      </c>
      <c r="H262" s="114">
        <v>45952</v>
      </c>
      <c r="I262" s="608" t="s">
        <v>264</v>
      </c>
      <c r="J262" s="617" t="str">
        <f>IFERROR(VLOOKUP(I262,Listas!$B$53:$C$188,2,0),"-")</f>
        <v>Partido Nuevo Liberalismo</v>
      </c>
      <c r="K262" s="608"/>
      <c r="L262" s="607" t="s">
        <v>9334</v>
      </c>
      <c r="M262" s="608" t="s">
        <v>94</v>
      </c>
      <c r="N262" s="608"/>
      <c r="O262" s="804" t="s">
        <v>109</v>
      </c>
      <c r="P262" s="807"/>
      <c r="Q262" s="114"/>
      <c r="R262" s="114"/>
      <c r="S262" s="114"/>
      <c r="T262" s="114"/>
      <c r="U262" s="114"/>
      <c r="V262" s="114"/>
      <c r="W262" s="114"/>
      <c r="X262" s="114"/>
      <c r="Y262" s="114"/>
      <c r="Z262" s="598" t="s">
        <v>9439</v>
      </c>
      <c r="AA262" s="114">
        <v>45980</v>
      </c>
      <c r="AB262" s="804" t="s">
        <v>87</v>
      </c>
      <c r="AC262" s="608"/>
      <c r="AD262" s="607" t="s">
        <v>9440</v>
      </c>
    </row>
    <row r="263" spans="1:30" ht="27" hidden="1" customHeight="1" x14ac:dyDescent="0.3">
      <c r="A263" s="605" t="s">
        <v>60</v>
      </c>
      <c r="B263" s="699" t="s">
        <v>29</v>
      </c>
      <c r="C263" s="606">
        <v>45971</v>
      </c>
      <c r="D263" s="699">
        <v>873</v>
      </c>
      <c r="E263" s="601" t="s">
        <v>9441</v>
      </c>
      <c r="F263" s="800" t="s">
        <v>188</v>
      </c>
      <c r="G263" s="802" t="s">
        <v>31</v>
      </c>
      <c r="H263" s="114">
        <v>45958</v>
      </c>
      <c r="I263" s="608" t="s">
        <v>340</v>
      </c>
      <c r="J263" s="617" t="str">
        <f>IFERROR(VLOOKUP(I263,Listas!$B$53:$C$188,2,0),"-")</f>
        <v>Partido Cambio Radical</v>
      </c>
      <c r="K263" s="618" t="s">
        <v>33</v>
      </c>
      <c r="L263" s="607" t="s">
        <v>9442</v>
      </c>
      <c r="M263" s="617" t="s">
        <v>99</v>
      </c>
      <c r="N263" s="617" t="s">
        <v>121</v>
      </c>
      <c r="O263" s="804" t="s">
        <v>72</v>
      </c>
      <c r="P263" s="807"/>
      <c r="Q263" s="114" t="s">
        <v>2</v>
      </c>
      <c r="R263" s="114" t="s">
        <v>1495</v>
      </c>
      <c r="S263" s="700" t="s">
        <v>8825</v>
      </c>
      <c r="T263" s="700" t="s">
        <v>8825</v>
      </c>
      <c r="U263" s="602" t="s">
        <v>6</v>
      </c>
      <c r="V263" s="700" t="s">
        <v>8825</v>
      </c>
      <c r="W263" s="700" t="s">
        <v>8825</v>
      </c>
      <c r="X263" s="700" t="s">
        <v>8825</v>
      </c>
      <c r="Y263" s="700" t="s">
        <v>8825</v>
      </c>
      <c r="Z263" s="598" t="s">
        <v>9443</v>
      </c>
      <c r="AA263" s="114">
        <v>45980</v>
      </c>
      <c r="AB263" s="804" t="s">
        <v>87</v>
      </c>
      <c r="AC263" s="700" t="s">
        <v>8825</v>
      </c>
      <c r="AD263" s="607" t="s">
        <v>9423</v>
      </c>
    </row>
    <row r="264" spans="1:30" ht="27" hidden="1" customHeight="1" x14ac:dyDescent="0.3">
      <c r="A264" s="605" t="s">
        <v>47</v>
      </c>
      <c r="B264" s="699" t="s">
        <v>29</v>
      </c>
      <c r="C264" s="606">
        <v>45975</v>
      </c>
      <c r="D264" s="699">
        <v>940</v>
      </c>
      <c r="E264" s="601" t="s">
        <v>9444</v>
      </c>
      <c r="F264" s="800" t="s">
        <v>188</v>
      </c>
      <c r="G264" s="802" t="s">
        <v>31</v>
      </c>
      <c r="H264" s="114">
        <v>45965</v>
      </c>
      <c r="I264" s="608" t="s">
        <v>255</v>
      </c>
      <c r="J264" s="617" t="str">
        <f>IFERROR(VLOOKUP(I264,Listas!$B$53:$C$188,2,0),"-")</f>
        <v>Alianza Verde</v>
      </c>
      <c r="K264" s="608"/>
      <c r="L264" s="607" t="s">
        <v>9445</v>
      </c>
      <c r="M264" s="608" t="s">
        <v>94</v>
      </c>
      <c r="N264" s="608"/>
      <c r="O264" s="804" t="s">
        <v>72</v>
      </c>
      <c r="P264" s="807"/>
      <c r="Q264" s="114"/>
      <c r="R264" s="114"/>
      <c r="S264" s="114"/>
      <c r="T264" s="114"/>
      <c r="U264" s="114"/>
      <c r="V264" s="114"/>
      <c r="W264" s="114"/>
      <c r="X264" s="114"/>
      <c r="Y264" s="114"/>
      <c r="Z264" s="598" t="s">
        <v>9446</v>
      </c>
      <c r="AA264" s="114">
        <v>45980</v>
      </c>
      <c r="AB264" s="804"/>
      <c r="AC264" s="608"/>
      <c r="AD264" s="607" t="s">
        <v>9447</v>
      </c>
    </row>
    <row r="265" spans="1:30" ht="27" hidden="1" customHeight="1" x14ac:dyDescent="0.3">
      <c r="A265" s="605" t="s">
        <v>85</v>
      </c>
      <c r="B265" s="626" t="s">
        <v>86</v>
      </c>
      <c r="C265" s="606">
        <v>45980</v>
      </c>
      <c r="D265" s="699">
        <v>847</v>
      </c>
      <c r="E265" s="601" t="s">
        <v>9448</v>
      </c>
      <c r="F265" s="800" t="s">
        <v>151</v>
      </c>
      <c r="G265" s="802" t="s">
        <v>21</v>
      </c>
      <c r="H265" s="114">
        <v>45967</v>
      </c>
      <c r="I265" s="608" t="s">
        <v>292</v>
      </c>
      <c r="J265" s="617" t="str">
        <f>IFERROR(VLOOKUP(I265,Listas!$B$53:$C$188,2,0),"-")</f>
        <v>Pacto Histórico</v>
      </c>
      <c r="K265" s="608" t="s">
        <v>23</v>
      </c>
      <c r="L265" s="607" t="s">
        <v>9449</v>
      </c>
      <c r="M265" s="41" t="s">
        <v>126</v>
      </c>
      <c r="N265" s="41" t="s">
        <v>2987</v>
      </c>
      <c r="O265" s="804" t="s">
        <v>106</v>
      </c>
      <c r="P265" s="807">
        <v>45967</v>
      </c>
      <c r="Q265" s="114" t="s">
        <v>6</v>
      </c>
      <c r="R265" s="114" t="s">
        <v>121</v>
      </c>
      <c r="S265" s="114" t="s">
        <v>121</v>
      </c>
      <c r="T265" s="43"/>
      <c r="U265" s="602" t="s">
        <v>6</v>
      </c>
      <c r="V265" s="43"/>
      <c r="W265" s="43"/>
      <c r="X265" s="43"/>
      <c r="Y265" s="43"/>
      <c r="Z265" s="598" t="s">
        <v>9450</v>
      </c>
      <c r="AA265" s="700">
        <v>45980</v>
      </c>
      <c r="AB265" s="804" t="s">
        <v>98</v>
      </c>
      <c r="AC265" s="41"/>
      <c r="AD265" s="607" t="s">
        <v>9451</v>
      </c>
    </row>
    <row r="266" spans="1:30" ht="27" hidden="1" customHeight="1" x14ac:dyDescent="0.3">
      <c r="A266" s="605" t="s">
        <v>91</v>
      </c>
      <c r="B266" s="699" t="s">
        <v>29</v>
      </c>
      <c r="C266" s="606">
        <v>45978</v>
      </c>
      <c r="D266" s="699">
        <v>965</v>
      </c>
      <c r="E266" s="601" t="s">
        <v>9452</v>
      </c>
      <c r="F266" s="800" t="s">
        <v>188</v>
      </c>
      <c r="G266" s="802" t="s">
        <v>31</v>
      </c>
      <c r="H266" s="114">
        <v>45966</v>
      </c>
      <c r="I266" s="608" t="s">
        <v>288</v>
      </c>
      <c r="J266" s="617" t="str">
        <f>IFERROR(VLOOKUP(I266,Listas!$B$53:$C$188,2,0),"-")</f>
        <v>Pacto Histórico</v>
      </c>
      <c r="K266" s="608"/>
      <c r="L266" s="607" t="s">
        <v>9453</v>
      </c>
      <c r="M266" s="608"/>
      <c r="N266" s="608"/>
      <c r="O266" s="804" t="s">
        <v>117</v>
      </c>
      <c r="P266" s="807"/>
      <c r="Q266" s="114"/>
      <c r="R266" s="114"/>
      <c r="S266" s="114"/>
      <c r="T266" s="114"/>
      <c r="U266" s="114"/>
      <c r="V266" s="114"/>
      <c r="W266" s="114"/>
      <c r="X266" s="114"/>
      <c r="Y266" s="114"/>
      <c r="Z266" s="598" t="s">
        <v>9454</v>
      </c>
      <c r="AA266" s="114">
        <v>45981</v>
      </c>
      <c r="AB266" s="804" t="s">
        <v>93</v>
      </c>
      <c r="AC266" s="608"/>
      <c r="AD266" s="607" t="s">
        <v>9455</v>
      </c>
    </row>
    <row r="267" spans="1:30" ht="27" hidden="1" customHeight="1" x14ac:dyDescent="0.3">
      <c r="A267" s="605" t="s">
        <v>42</v>
      </c>
      <c r="B267" s="626" t="s">
        <v>29</v>
      </c>
      <c r="C267" s="606">
        <v>45981</v>
      </c>
      <c r="D267" s="699">
        <v>956</v>
      </c>
      <c r="E267" s="601" t="s">
        <v>9456</v>
      </c>
      <c r="F267" s="800" t="s">
        <v>188</v>
      </c>
      <c r="G267" s="802" t="s">
        <v>31</v>
      </c>
      <c r="H267" s="114">
        <v>45968</v>
      </c>
      <c r="I267" s="608" t="s">
        <v>288</v>
      </c>
      <c r="J267" s="617" t="str">
        <f>IFERROR(VLOOKUP(I267,Listas!$B$53:$C$188,2,0),"-")</f>
        <v>Pacto Histórico</v>
      </c>
      <c r="K267" s="607" t="s">
        <v>40</v>
      </c>
      <c r="L267" s="607" t="s">
        <v>9457</v>
      </c>
      <c r="M267" s="608" t="s">
        <v>116</v>
      </c>
      <c r="N267" s="608" t="s">
        <v>237</v>
      </c>
      <c r="O267" s="804" t="s">
        <v>96</v>
      </c>
      <c r="P267" s="807"/>
      <c r="Q267" s="114"/>
      <c r="R267" s="114"/>
      <c r="S267" s="114"/>
      <c r="T267" s="114"/>
      <c r="U267" s="114"/>
      <c r="V267" s="114"/>
      <c r="W267" s="114"/>
      <c r="X267" s="114"/>
      <c r="Y267" s="114"/>
      <c r="Z267" s="598" t="s">
        <v>9458</v>
      </c>
      <c r="AA267" s="114">
        <v>45981</v>
      </c>
      <c r="AB267" s="804" t="s">
        <v>93</v>
      </c>
      <c r="AC267" s="608"/>
      <c r="AD267" s="607" t="s">
        <v>9434</v>
      </c>
    </row>
    <row r="268" spans="1:30" ht="27" hidden="1" customHeight="1" x14ac:dyDescent="0.3">
      <c r="A268" s="605" t="s">
        <v>16</v>
      </c>
      <c r="B268" s="699" t="s">
        <v>29</v>
      </c>
      <c r="C268" s="606">
        <v>45994</v>
      </c>
      <c r="D268" s="699">
        <v>842</v>
      </c>
      <c r="E268" s="601" t="s">
        <v>9459</v>
      </c>
      <c r="F268" s="800" t="s">
        <v>188</v>
      </c>
      <c r="G268" s="802" t="s">
        <v>31</v>
      </c>
      <c r="H268" s="114"/>
      <c r="I268" s="608" t="s">
        <v>359</v>
      </c>
      <c r="J268" s="617" t="str">
        <f>IFERROR(VLOOKUP(I268,Listas!$B$53:$C$188,2,0),"-")</f>
        <v>Bogotá Más Fuerte </v>
      </c>
      <c r="K268" s="608"/>
      <c r="L268" s="607" t="s">
        <v>9460</v>
      </c>
      <c r="M268" s="608"/>
      <c r="N268" s="608"/>
      <c r="O268" s="804" t="s">
        <v>117</v>
      </c>
      <c r="P268" s="807"/>
      <c r="Q268" s="114"/>
      <c r="R268" s="114"/>
      <c r="S268" s="114"/>
      <c r="T268" s="114"/>
      <c r="U268" s="114"/>
      <c r="V268" s="114"/>
      <c r="W268" s="114"/>
      <c r="X268" s="114"/>
      <c r="Y268" s="114"/>
      <c r="Z268" s="598" t="s">
        <v>9461</v>
      </c>
      <c r="AA268" s="114">
        <v>45982</v>
      </c>
      <c r="AB268" s="804" t="s">
        <v>93</v>
      </c>
      <c r="AC268" s="608"/>
      <c r="AD268" s="607"/>
    </row>
    <row r="269" spans="1:30" ht="27" hidden="1" customHeight="1" x14ac:dyDescent="0.3">
      <c r="A269" s="605" t="s">
        <v>42</v>
      </c>
      <c r="B269" s="699" t="s">
        <v>29</v>
      </c>
      <c r="C269" s="606">
        <v>45972</v>
      </c>
      <c r="D269" s="699">
        <v>902</v>
      </c>
      <c r="E269" s="601" t="s">
        <v>9462</v>
      </c>
      <c r="F269" s="800" t="s">
        <v>188</v>
      </c>
      <c r="G269" s="802" t="s">
        <v>31</v>
      </c>
      <c r="H269" s="114">
        <v>45958</v>
      </c>
      <c r="I269" s="608" t="s">
        <v>308</v>
      </c>
      <c r="J269" s="617" t="str">
        <f>IFERROR(VLOOKUP(I269,Listas!$B$53:$C$188,2,0),"-")</f>
        <v>Centro Democrático</v>
      </c>
      <c r="K269" s="608"/>
      <c r="L269" s="607" t="s">
        <v>9463</v>
      </c>
      <c r="M269" s="608" t="s">
        <v>88</v>
      </c>
      <c r="N269" s="608"/>
      <c r="O269" s="804" t="s">
        <v>96</v>
      </c>
      <c r="P269" s="807"/>
      <c r="Q269" s="114"/>
      <c r="R269" s="114"/>
      <c r="S269" s="114"/>
      <c r="T269" s="114"/>
      <c r="U269" s="114"/>
      <c r="V269" s="114"/>
      <c r="W269" s="114"/>
      <c r="X269" s="114"/>
      <c r="Y269" s="114"/>
      <c r="Z269" s="598" t="s">
        <v>9464</v>
      </c>
      <c r="AA269" s="114">
        <v>45985</v>
      </c>
      <c r="AB269" s="804" t="s">
        <v>93</v>
      </c>
      <c r="AC269" s="608"/>
      <c r="AD269" s="607" t="s">
        <v>9465</v>
      </c>
    </row>
    <row r="270" spans="1:30" ht="27" hidden="1" customHeight="1" x14ac:dyDescent="0.3">
      <c r="A270" s="836" t="s">
        <v>16</v>
      </c>
      <c r="B270" s="699" t="s">
        <v>29</v>
      </c>
      <c r="C270" s="606">
        <v>45938</v>
      </c>
      <c r="D270" s="699">
        <v>811</v>
      </c>
      <c r="E270" s="601" t="s">
        <v>9466</v>
      </c>
      <c r="F270" s="800" t="s">
        <v>188</v>
      </c>
      <c r="G270" s="802" t="s">
        <v>31</v>
      </c>
      <c r="H270" s="114">
        <v>45926</v>
      </c>
      <c r="I270" s="608" t="s">
        <v>316</v>
      </c>
      <c r="J270" s="617" t="str">
        <f>IFERROR(VLOOKUP(I270,Listas!$B$53:$C$188,2,0),"-")</f>
        <v>Centro Democrático</v>
      </c>
      <c r="K270" s="608"/>
      <c r="L270" s="607" t="s">
        <v>9467</v>
      </c>
      <c r="M270" s="608"/>
      <c r="N270" s="608"/>
      <c r="O270" s="804" t="s">
        <v>117</v>
      </c>
      <c r="P270" s="807"/>
      <c r="Q270" s="114"/>
      <c r="R270" s="114"/>
      <c r="S270" s="114"/>
      <c r="T270" s="114" t="s">
        <v>9468</v>
      </c>
      <c r="U270" s="114"/>
      <c r="V270" s="114"/>
      <c r="W270" s="114"/>
      <c r="X270" s="114"/>
      <c r="Y270" s="114"/>
      <c r="Z270" s="598" t="s">
        <v>9469</v>
      </c>
      <c r="AA270" s="114">
        <v>45986</v>
      </c>
      <c r="AB270" s="804" t="s">
        <v>81</v>
      </c>
      <c r="AC270" s="608"/>
      <c r="AD270" s="607" t="s">
        <v>9470</v>
      </c>
    </row>
    <row r="271" spans="1:30" ht="27" hidden="1" customHeight="1" x14ac:dyDescent="0.3">
      <c r="A271" s="605" t="s">
        <v>16</v>
      </c>
      <c r="B271" s="699" t="s">
        <v>29</v>
      </c>
      <c r="C271" s="606">
        <v>45971</v>
      </c>
      <c r="D271" s="699">
        <v>911</v>
      </c>
      <c r="E271" s="601" t="s">
        <v>9471</v>
      </c>
      <c r="F271" s="800" t="s">
        <v>188</v>
      </c>
      <c r="G271" s="802" t="s">
        <v>31</v>
      </c>
      <c r="H271" s="114">
        <v>45958</v>
      </c>
      <c r="I271" s="608" t="s">
        <v>308</v>
      </c>
      <c r="J271" s="617" t="str">
        <f>IFERROR(VLOOKUP(I271,Listas!$B$53:$C$188,2,0),"-")</f>
        <v>Centro Democrático</v>
      </c>
      <c r="K271" s="608"/>
      <c r="L271" s="607" t="s">
        <v>9252</v>
      </c>
      <c r="M271" s="608"/>
      <c r="N271" s="608"/>
      <c r="O271" s="804" t="s">
        <v>96</v>
      </c>
      <c r="P271" s="807"/>
      <c r="Q271" s="114"/>
      <c r="R271" s="114"/>
      <c r="S271" s="114"/>
      <c r="T271" s="114"/>
      <c r="U271" s="43"/>
      <c r="V271" s="43"/>
      <c r="W271" s="43"/>
      <c r="X271" s="43"/>
      <c r="Y271" s="43"/>
      <c r="Z271" s="598" t="s">
        <v>9472</v>
      </c>
      <c r="AA271" s="114">
        <v>45986</v>
      </c>
      <c r="AB271" s="804" t="s">
        <v>93</v>
      </c>
      <c r="AC271" s="41"/>
      <c r="AD271" s="607" t="s">
        <v>9473</v>
      </c>
    </row>
    <row r="272" spans="1:30" ht="27" hidden="1" customHeight="1" x14ac:dyDescent="0.3">
      <c r="A272" s="605" t="s">
        <v>47</v>
      </c>
      <c r="B272" s="699" t="s">
        <v>29</v>
      </c>
      <c r="C272" s="606">
        <v>45986</v>
      </c>
      <c r="D272" s="699">
        <v>971</v>
      </c>
      <c r="E272" s="601" t="s">
        <v>9474</v>
      </c>
      <c r="F272" s="800" t="s">
        <v>151</v>
      </c>
      <c r="G272" s="802" t="s">
        <v>21</v>
      </c>
      <c r="H272" s="114">
        <v>45973</v>
      </c>
      <c r="I272" s="608" t="s">
        <v>305</v>
      </c>
      <c r="J272" s="617" t="str">
        <f>IFERROR(VLOOKUP(I272,Listas!$B$53:$C$188,2,0),"-")</f>
        <v>Centro Democrático</v>
      </c>
      <c r="K272" s="608"/>
      <c r="L272" s="607" t="s">
        <v>9475</v>
      </c>
      <c r="M272" s="608" t="s">
        <v>104</v>
      </c>
      <c r="N272" s="608"/>
      <c r="O272" s="804" t="s">
        <v>90</v>
      </c>
      <c r="P272" s="807"/>
      <c r="Q272" s="114"/>
      <c r="R272" s="114"/>
      <c r="S272" s="114"/>
      <c r="T272" s="114"/>
      <c r="U272" s="114"/>
      <c r="V272" s="114"/>
      <c r="W272" s="114"/>
      <c r="X272" s="114"/>
      <c r="Y272" s="114"/>
      <c r="Z272" s="598" t="s">
        <v>9476</v>
      </c>
      <c r="AA272" s="114">
        <v>45989</v>
      </c>
      <c r="AB272" s="804"/>
      <c r="AC272" s="608"/>
      <c r="AD272" s="607" t="s">
        <v>9477</v>
      </c>
    </row>
    <row r="273" spans="1:30" ht="27" hidden="1" customHeight="1" x14ac:dyDescent="0.3">
      <c r="A273" s="605" t="s">
        <v>78</v>
      </c>
      <c r="B273" s="699" t="s">
        <v>29</v>
      </c>
      <c r="C273" s="606">
        <v>45972</v>
      </c>
      <c r="D273" s="699">
        <v>914</v>
      </c>
      <c r="E273" s="601" t="s">
        <v>9478</v>
      </c>
      <c r="F273" s="800" t="s">
        <v>188</v>
      </c>
      <c r="G273" s="802" t="s">
        <v>31</v>
      </c>
      <c r="H273" s="114">
        <v>45958</v>
      </c>
      <c r="I273" s="608" t="s">
        <v>268</v>
      </c>
      <c r="J273" s="617" t="str">
        <f>IFERROR(VLOOKUP(I273,Listas!$B$53:$C$188,2,0),"-")</f>
        <v>Partido Nuevo Liberalismo</v>
      </c>
      <c r="K273" s="608"/>
      <c r="L273" s="607" t="s">
        <v>9479</v>
      </c>
      <c r="M273" s="608"/>
      <c r="N273" s="41"/>
      <c r="O273" s="804" t="s">
        <v>117</v>
      </c>
      <c r="P273" s="807"/>
      <c r="Q273" s="114"/>
      <c r="R273" s="114"/>
      <c r="S273" s="114"/>
      <c r="T273" s="114"/>
      <c r="U273" s="114"/>
      <c r="V273" s="114"/>
      <c r="W273" s="114"/>
      <c r="X273" s="114"/>
      <c r="Y273" s="114"/>
      <c r="Z273" s="598" t="s">
        <v>9480</v>
      </c>
      <c r="AA273" s="114">
        <v>45993</v>
      </c>
      <c r="AB273" s="804" t="s">
        <v>87</v>
      </c>
      <c r="AC273" s="608"/>
      <c r="AD273" s="607" t="s">
        <v>9481</v>
      </c>
    </row>
    <row r="274" spans="1:30" ht="27" hidden="1" customHeight="1" x14ac:dyDescent="0.3">
      <c r="A274" s="605" t="s">
        <v>85</v>
      </c>
      <c r="B274" s="626" t="s">
        <v>29</v>
      </c>
      <c r="C274" s="606">
        <v>45992</v>
      </c>
      <c r="D274" s="699">
        <v>989</v>
      </c>
      <c r="E274" s="601" t="s">
        <v>9482</v>
      </c>
      <c r="F274" s="800" t="s">
        <v>151</v>
      </c>
      <c r="G274" s="802" t="s">
        <v>21</v>
      </c>
      <c r="H274" s="114">
        <v>45981</v>
      </c>
      <c r="I274" s="608" t="s">
        <v>296</v>
      </c>
      <c r="J274" s="617" t="str">
        <f>IFERROR(VLOOKUP(I274,Listas!$B$53:$C$188,2,0),"-")</f>
        <v>Pacto Histórico</v>
      </c>
      <c r="K274" s="608" t="s">
        <v>23</v>
      </c>
      <c r="L274" s="607" t="s">
        <v>9483</v>
      </c>
      <c r="M274" s="608" t="s">
        <v>119</v>
      </c>
      <c r="N274" s="608" t="s">
        <v>166</v>
      </c>
      <c r="O274" s="804" t="s">
        <v>96</v>
      </c>
      <c r="P274" s="807">
        <v>45979</v>
      </c>
      <c r="Q274" s="114" t="s">
        <v>2</v>
      </c>
      <c r="R274" s="114" t="s">
        <v>9484</v>
      </c>
      <c r="S274" s="114" t="s">
        <v>121</v>
      </c>
      <c r="T274" s="114"/>
      <c r="U274" s="700" t="s">
        <v>6</v>
      </c>
      <c r="V274" s="114"/>
      <c r="W274" s="114"/>
      <c r="X274" s="114"/>
      <c r="Y274" s="114"/>
      <c r="Z274" s="598" t="s">
        <v>9485</v>
      </c>
      <c r="AA274" s="114">
        <v>45993</v>
      </c>
      <c r="AB274" s="804" t="s">
        <v>93</v>
      </c>
      <c r="AC274" s="608"/>
      <c r="AD274" s="607" t="s">
        <v>9486</v>
      </c>
    </row>
    <row r="275" spans="1:30" ht="27" hidden="1" customHeight="1" x14ac:dyDescent="0.3">
      <c r="A275" s="836" t="s">
        <v>78</v>
      </c>
      <c r="B275" s="626" t="s">
        <v>29</v>
      </c>
      <c r="C275" s="606">
        <v>45902</v>
      </c>
      <c r="D275" s="699">
        <v>752</v>
      </c>
      <c r="E275" s="601" t="s">
        <v>9487</v>
      </c>
      <c r="F275" s="800" t="s">
        <v>151</v>
      </c>
      <c r="G275" s="802" t="s">
        <v>21</v>
      </c>
      <c r="H275" s="114">
        <v>45890</v>
      </c>
      <c r="I275" s="608" t="s">
        <v>271</v>
      </c>
      <c r="J275" s="617" t="str">
        <f>IFERROR(VLOOKUP(I275,Listas!$B$53:$C$188,2,0),"-")</f>
        <v>Partido Nuevo Liberalismo</v>
      </c>
      <c r="K275" s="608"/>
      <c r="L275" s="607" t="s">
        <v>9488</v>
      </c>
      <c r="M275" s="608"/>
      <c r="N275" s="41"/>
      <c r="O275" s="804" t="s">
        <v>123</v>
      </c>
      <c r="P275" s="807"/>
      <c r="Q275" s="114"/>
      <c r="R275" s="43"/>
      <c r="S275" s="43"/>
      <c r="T275" s="114" t="s">
        <v>9489</v>
      </c>
      <c r="U275" s="114"/>
      <c r="V275" s="114"/>
      <c r="W275" s="114"/>
      <c r="X275" s="114"/>
      <c r="Y275" s="114"/>
      <c r="Z275" s="598" t="s">
        <v>9490</v>
      </c>
      <c r="AA275" s="114">
        <v>46000</v>
      </c>
      <c r="AB275" s="804" t="s">
        <v>93</v>
      </c>
      <c r="AC275" s="608"/>
      <c r="AD275" s="607" t="s">
        <v>9491</v>
      </c>
    </row>
    <row r="276" spans="1:30" ht="27" hidden="1" customHeight="1" x14ac:dyDescent="0.3">
      <c r="A276" s="855" t="s">
        <v>16</v>
      </c>
      <c r="B276" s="699" t="s">
        <v>29</v>
      </c>
      <c r="C276" s="606">
        <v>45961</v>
      </c>
      <c r="D276" s="699">
        <v>768</v>
      </c>
      <c r="E276" s="601" t="s">
        <v>9492</v>
      </c>
      <c r="F276" s="800" t="s">
        <v>164</v>
      </c>
      <c r="G276" s="802" t="s">
        <v>21</v>
      </c>
      <c r="H276" s="114">
        <v>45951</v>
      </c>
      <c r="I276" s="608" t="s">
        <v>359</v>
      </c>
      <c r="J276" s="617" t="str">
        <f>IFERROR(VLOOKUP(I276,Listas!$B$53:$C$188,2,0),"-")</f>
        <v>Bogotá Más Fuerte </v>
      </c>
      <c r="K276" s="608"/>
      <c r="L276" s="607" t="s">
        <v>9493</v>
      </c>
      <c r="M276" s="608"/>
      <c r="N276" s="608"/>
      <c r="O276" s="804" t="s">
        <v>115</v>
      </c>
      <c r="P276" s="807"/>
      <c r="Q276" s="114"/>
      <c r="R276" s="114"/>
      <c r="S276" s="114"/>
      <c r="T276" s="114" t="s">
        <v>9494</v>
      </c>
      <c r="U276" s="114"/>
      <c r="V276" s="114"/>
      <c r="W276" s="114"/>
      <c r="X276" s="114"/>
      <c r="Y276" s="114"/>
      <c r="Z276" s="598" t="s">
        <v>9495</v>
      </c>
      <c r="AA276" s="114">
        <v>46000</v>
      </c>
      <c r="AB276" s="804" t="s">
        <v>81</v>
      </c>
      <c r="AC276" s="608"/>
      <c r="AD276" s="859" t="s">
        <v>9496</v>
      </c>
    </row>
    <row r="277" spans="1:30" ht="27" hidden="1" customHeight="1" x14ac:dyDescent="0.3">
      <c r="A277" s="836" t="s">
        <v>47</v>
      </c>
      <c r="B277" s="699" t="s">
        <v>29</v>
      </c>
      <c r="C277" s="606">
        <v>45965</v>
      </c>
      <c r="D277" s="699">
        <v>855</v>
      </c>
      <c r="E277" s="601" t="s">
        <v>9497</v>
      </c>
      <c r="F277" s="800" t="s">
        <v>188</v>
      </c>
      <c r="G277" s="802" t="s">
        <v>31</v>
      </c>
      <c r="H277" s="114">
        <v>45952</v>
      </c>
      <c r="I277" s="608" t="s">
        <v>338</v>
      </c>
      <c r="J277" s="617" t="str">
        <f>IFERROR(VLOOKUP(I277,Listas!$B$53:$C$188,2,0),"-")</f>
        <v>Partido Liberal Colombiano</v>
      </c>
      <c r="K277" s="608"/>
      <c r="L277" s="607" t="s">
        <v>9498</v>
      </c>
      <c r="M277" s="608" t="s">
        <v>94</v>
      </c>
      <c r="N277" s="608"/>
      <c r="O277" s="804" t="s">
        <v>117</v>
      </c>
      <c r="P277" s="807"/>
      <c r="Q277" s="114"/>
      <c r="R277" s="114"/>
      <c r="S277" s="114"/>
      <c r="T277" s="114" t="s">
        <v>9499</v>
      </c>
      <c r="U277" s="114"/>
      <c r="V277" s="114"/>
      <c r="W277" s="114"/>
      <c r="X277" s="114"/>
      <c r="Y277" s="114"/>
      <c r="Z277" s="598" t="s">
        <v>9500</v>
      </c>
      <c r="AA277" s="114">
        <v>46000</v>
      </c>
      <c r="AB277" s="804" t="s">
        <v>93</v>
      </c>
      <c r="AC277" s="608"/>
      <c r="AD277" s="607" t="s">
        <v>9501</v>
      </c>
    </row>
    <row r="278" spans="1:30" ht="27" hidden="1" customHeight="1" x14ac:dyDescent="0.3">
      <c r="A278" s="855" t="s">
        <v>16</v>
      </c>
      <c r="B278" s="699" t="s">
        <v>29</v>
      </c>
      <c r="C278" s="606">
        <v>45968</v>
      </c>
      <c r="D278" s="699">
        <v>893</v>
      </c>
      <c r="E278" s="601" t="s">
        <v>9502</v>
      </c>
      <c r="F278" s="800" t="s">
        <v>188</v>
      </c>
      <c r="G278" s="802" t="s">
        <v>31</v>
      </c>
      <c r="H278" s="114">
        <v>45957</v>
      </c>
      <c r="I278" s="608" t="s">
        <v>308</v>
      </c>
      <c r="J278" s="617" t="str">
        <f>IFERROR(VLOOKUP(I278,Listas!$B$53:$C$188,2,0),"-")</f>
        <v>Centro Democrático</v>
      </c>
      <c r="K278" s="608"/>
      <c r="L278" s="607" t="s">
        <v>9503</v>
      </c>
      <c r="M278" s="608"/>
      <c r="N278" s="608"/>
      <c r="O278" s="804" t="s">
        <v>96</v>
      </c>
      <c r="P278" s="807"/>
      <c r="Q278" s="114"/>
      <c r="R278" s="114"/>
      <c r="S278" s="114"/>
      <c r="T278" s="114"/>
      <c r="U278" s="114"/>
      <c r="V278" s="114"/>
      <c r="W278" s="114"/>
      <c r="X278" s="114"/>
      <c r="Y278" s="114"/>
      <c r="Z278" s="598" t="s">
        <v>9504</v>
      </c>
      <c r="AA278" s="114">
        <v>46000</v>
      </c>
      <c r="AB278" s="804" t="s">
        <v>93</v>
      </c>
      <c r="AC278" s="608"/>
      <c r="AD278" s="607" t="s">
        <v>9505</v>
      </c>
    </row>
    <row r="279" spans="1:30" ht="27" hidden="1" customHeight="1" x14ac:dyDescent="0.3">
      <c r="A279" s="605" t="s">
        <v>78</v>
      </c>
      <c r="B279" s="699" t="s">
        <v>29</v>
      </c>
      <c r="C279" s="606">
        <v>45980</v>
      </c>
      <c r="D279" s="699">
        <v>963</v>
      </c>
      <c r="E279" s="601" t="s">
        <v>9506</v>
      </c>
      <c r="F279" s="800" t="s">
        <v>188</v>
      </c>
      <c r="G279" s="802" t="s">
        <v>31</v>
      </c>
      <c r="H279" s="114">
        <v>45967</v>
      </c>
      <c r="I279" s="608" t="s">
        <v>294</v>
      </c>
      <c r="J279" s="617" t="str">
        <f>IFERROR(VLOOKUP(I279,Listas!$B$53:$C$188,2,0),"-")</f>
        <v>Pacto Histórico</v>
      </c>
      <c r="K279" s="608"/>
      <c r="L279" s="607" t="s">
        <v>9507</v>
      </c>
      <c r="M279" s="608"/>
      <c r="N279" s="608"/>
      <c r="O279" s="804" t="s">
        <v>84</v>
      </c>
      <c r="P279" s="807"/>
      <c r="Q279" s="114"/>
      <c r="R279" s="114"/>
      <c r="S279" s="114"/>
      <c r="T279" s="114"/>
      <c r="U279" s="114"/>
      <c r="V279" s="114"/>
      <c r="W279" s="114"/>
      <c r="X279" s="114"/>
      <c r="Y279" s="114"/>
      <c r="Z279" s="598" t="s">
        <v>9508</v>
      </c>
      <c r="AA279" s="114">
        <v>46000</v>
      </c>
      <c r="AB279" s="804" t="s">
        <v>93</v>
      </c>
      <c r="AC279" s="608"/>
      <c r="AD279" s="607" t="s">
        <v>9455</v>
      </c>
    </row>
    <row r="280" spans="1:30" ht="27" hidden="1" customHeight="1" x14ac:dyDescent="0.3">
      <c r="A280" s="605" t="s">
        <v>78</v>
      </c>
      <c r="B280" s="699" t="s">
        <v>29</v>
      </c>
      <c r="C280" s="606">
        <v>45986</v>
      </c>
      <c r="D280" s="699">
        <v>969</v>
      </c>
      <c r="E280" s="601" t="s">
        <v>9509</v>
      </c>
      <c r="F280" s="800" t="s">
        <v>188</v>
      </c>
      <c r="G280" s="802" t="s">
        <v>31</v>
      </c>
      <c r="H280" s="114">
        <v>45973</v>
      </c>
      <c r="I280" s="608" t="s">
        <v>323</v>
      </c>
      <c r="J280" s="617" t="str">
        <f>IFERROR(VLOOKUP(I280,Listas!$B$53:$C$188,2,0),"-")</f>
        <v>Partido Liberal Colombiano</v>
      </c>
      <c r="K280" s="608"/>
      <c r="L280" s="607" t="s">
        <v>9510</v>
      </c>
      <c r="M280" s="608"/>
      <c r="N280" s="608"/>
      <c r="O280" s="804" t="s">
        <v>84</v>
      </c>
      <c r="P280" s="807"/>
      <c r="Q280" s="114"/>
      <c r="R280" s="114"/>
      <c r="S280" s="114"/>
      <c r="T280" s="114"/>
      <c r="U280" s="43"/>
      <c r="V280" s="114"/>
      <c r="W280" s="114"/>
      <c r="X280" s="114"/>
      <c r="Y280" s="114"/>
      <c r="Z280" s="598" t="s">
        <v>9511</v>
      </c>
      <c r="AA280" s="114">
        <v>46000</v>
      </c>
      <c r="AB280" s="804" t="s">
        <v>81</v>
      </c>
      <c r="AC280" s="608"/>
      <c r="AD280" s="607"/>
    </row>
    <row r="281" spans="1:30" ht="27" hidden="1" customHeight="1" x14ac:dyDescent="0.3">
      <c r="A281" s="862" t="s">
        <v>16</v>
      </c>
      <c r="B281" s="699" t="s">
        <v>29</v>
      </c>
      <c r="C281" s="606">
        <v>45975</v>
      </c>
      <c r="D281" s="699">
        <v>936</v>
      </c>
      <c r="E281" s="601" t="s">
        <v>9512</v>
      </c>
      <c r="F281" s="800" t="s">
        <v>188</v>
      </c>
      <c r="G281" s="802" t="s">
        <v>31</v>
      </c>
      <c r="H281" s="114">
        <v>45965</v>
      </c>
      <c r="I281" s="608" t="s">
        <v>255</v>
      </c>
      <c r="J281" s="617" t="str">
        <f>IFERROR(VLOOKUP(I281,Listas!$B$53:$C$188,2,0),"-")</f>
        <v>Alianza Verde</v>
      </c>
      <c r="K281" s="608"/>
      <c r="L281" s="607" t="s">
        <v>9142</v>
      </c>
      <c r="M281" s="41"/>
      <c r="N281" s="41"/>
      <c r="O281" s="804" t="s">
        <v>72</v>
      </c>
      <c r="P281" s="807"/>
      <c r="Q281" s="114"/>
      <c r="R281" s="114"/>
      <c r="S281" s="114"/>
      <c r="T281" s="114"/>
      <c r="U281" s="43"/>
      <c r="V281" s="43"/>
      <c r="W281" s="43"/>
      <c r="X281" s="43"/>
      <c r="Y281" s="43"/>
      <c r="Z281" s="598" t="s">
        <v>9513</v>
      </c>
      <c r="AA281" s="114">
        <v>46008</v>
      </c>
      <c r="AB281" s="804" t="s">
        <v>93</v>
      </c>
      <c r="AC281" s="608"/>
      <c r="AD281" s="859" t="s">
        <v>9514</v>
      </c>
    </row>
    <row r="282" spans="1:30" ht="27" hidden="1" customHeight="1" x14ac:dyDescent="0.3">
      <c r="A282" s="862" t="s">
        <v>16</v>
      </c>
      <c r="B282" s="699" t="s">
        <v>29</v>
      </c>
      <c r="C282" s="606">
        <v>45992</v>
      </c>
      <c r="D282" s="699">
        <v>958</v>
      </c>
      <c r="E282" s="601" t="s">
        <v>9515</v>
      </c>
      <c r="F282" s="800" t="s">
        <v>164</v>
      </c>
      <c r="G282" s="802" t="s">
        <v>21</v>
      </c>
      <c r="H282" s="114">
        <v>45980</v>
      </c>
      <c r="I282" s="608" t="s">
        <v>320</v>
      </c>
      <c r="J282" s="617" t="str">
        <f>IFERROR(VLOOKUP(I282,Listas!$B$53:$C$188,2,0),"-")</f>
        <v>Centro Democrático</v>
      </c>
      <c r="K282" s="608"/>
      <c r="L282" s="607" t="s">
        <v>9516</v>
      </c>
      <c r="M282" s="608"/>
      <c r="N282" s="608"/>
      <c r="O282" s="804" t="s">
        <v>115</v>
      </c>
      <c r="P282" s="807"/>
      <c r="Q282" s="114"/>
      <c r="R282" s="114"/>
      <c r="S282" s="114"/>
      <c r="T282" s="114"/>
      <c r="U282" s="114"/>
      <c r="V282" s="114"/>
      <c r="W282" s="114"/>
      <c r="X282" s="114"/>
      <c r="Y282" s="114"/>
      <c r="Z282" s="598" t="s">
        <v>9517</v>
      </c>
      <c r="AA282" s="114">
        <v>46008</v>
      </c>
      <c r="AB282" s="804"/>
      <c r="AC282" s="608"/>
      <c r="AD282" s="859" t="s">
        <v>9518</v>
      </c>
    </row>
    <row r="283" spans="1:30" ht="27" hidden="1" customHeight="1" x14ac:dyDescent="0.3">
      <c r="A283" s="861" t="s">
        <v>91</v>
      </c>
      <c r="B283" s="699" t="s">
        <v>29</v>
      </c>
      <c r="C283" s="606">
        <v>45938</v>
      </c>
      <c r="D283" s="699">
        <v>793</v>
      </c>
      <c r="E283" s="601" t="s">
        <v>9519</v>
      </c>
      <c r="F283" s="800" t="s">
        <v>151</v>
      </c>
      <c r="G283" s="802" t="s">
        <v>21</v>
      </c>
      <c r="H283" s="114">
        <v>45926</v>
      </c>
      <c r="I283" s="608" t="s">
        <v>297</v>
      </c>
      <c r="J283" s="617" t="str">
        <f>IFERROR(VLOOKUP(I283,Listas!$B$53:$C$188,2,0),"-")</f>
        <v>Pacto Histórico</v>
      </c>
      <c r="K283" s="608"/>
      <c r="L283" s="607" t="s">
        <v>9520</v>
      </c>
      <c r="M283" s="608"/>
      <c r="N283" s="608"/>
      <c r="O283" s="804" t="s">
        <v>117</v>
      </c>
      <c r="P283" s="807"/>
      <c r="Q283" s="114"/>
      <c r="R283" s="114"/>
      <c r="S283" s="114"/>
      <c r="T283" s="628" t="s">
        <v>9521</v>
      </c>
      <c r="U283" s="43"/>
      <c r="V283" s="114"/>
      <c r="W283" s="114"/>
      <c r="X283" s="114"/>
      <c r="Y283" s="114"/>
      <c r="Z283" s="598" t="s">
        <v>9522</v>
      </c>
      <c r="AA283" s="114">
        <v>46035</v>
      </c>
      <c r="AB283" s="804" t="s">
        <v>93</v>
      </c>
      <c r="AC283" s="608"/>
      <c r="AD283" s="859" t="s">
        <v>9523</v>
      </c>
    </row>
    <row r="284" spans="1:30" ht="27" hidden="1" customHeight="1" x14ac:dyDescent="0.3">
      <c r="A284" s="862" t="s">
        <v>16</v>
      </c>
      <c r="B284" s="699" t="s">
        <v>29</v>
      </c>
      <c r="C284" s="606">
        <v>45972</v>
      </c>
      <c r="D284" s="699">
        <v>898</v>
      </c>
      <c r="E284" s="601" t="s">
        <v>9524</v>
      </c>
      <c r="F284" s="800" t="s">
        <v>188</v>
      </c>
      <c r="G284" s="802" t="s">
        <v>31</v>
      </c>
      <c r="H284" s="114">
        <v>45958</v>
      </c>
      <c r="I284" s="608" t="s">
        <v>308</v>
      </c>
      <c r="J284" s="617" t="str">
        <f>IFERROR(VLOOKUP(I284,Listas!$B$53:$C$188,2,0),"-")</f>
        <v>Centro Democrático</v>
      </c>
      <c r="K284" s="41"/>
      <c r="L284" s="607" t="s">
        <v>9266</v>
      </c>
      <c r="M284" s="608"/>
      <c r="N284" s="608"/>
      <c r="O284" s="804" t="s">
        <v>72</v>
      </c>
      <c r="P284" s="807"/>
      <c r="Q284" s="114"/>
      <c r="R284" s="114"/>
      <c r="S284" s="114"/>
      <c r="T284" s="114" t="s">
        <v>9525</v>
      </c>
      <c r="U284" s="114"/>
      <c r="V284" s="114"/>
      <c r="W284" s="114"/>
      <c r="X284" s="114"/>
      <c r="Y284" s="114"/>
      <c r="Z284" s="598" t="s">
        <v>9526</v>
      </c>
      <c r="AA284" s="114">
        <v>46035</v>
      </c>
      <c r="AB284" s="804" t="s">
        <v>93</v>
      </c>
      <c r="AC284" s="608"/>
      <c r="AD284" s="859" t="s">
        <v>9527</v>
      </c>
    </row>
    <row r="285" spans="1:30" ht="27" hidden="1" customHeight="1" x14ac:dyDescent="0.3">
      <c r="A285" s="861" t="s">
        <v>60</v>
      </c>
      <c r="B285" s="699" t="s">
        <v>29</v>
      </c>
      <c r="C285" s="606">
        <v>45975</v>
      </c>
      <c r="D285" s="699">
        <v>934</v>
      </c>
      <c r="E285" s="601" t="s">
        <v>9528</v>
      </c>
      <c r="F285" s="800" t="s">
        <v>188</v>
      </c>
      <c r="G285" s="802" t="s">
        <v>31</v>
      </c>
      <c r="H285" s="114">
        <v>45965</v>
      </c>
      <c r="I285" s="608" t="s">
        <v>255</v>
      </c>
      <c r="J285" s="617" t="str">
        <f>IFERROR(VLOOKUP(I285,Listas!$B$53:$C$188,2,0),"-")</f>
        <v>Alianza Verde</v>
      </c>
      <c r="K285" s="618" t="s">
        <v>33</v>
      </c>
      <c r="L285" s="607" t="s">
        <v>9078</v>
      </c>
      <c r="M285" s="608" t="s">
        <v>94</v>
      </c>
      <c r="N285" s="630" t="s">
        <v>121</v>
      </c>
      <c r="O285" s="804" t="s">
        <v>72</v>
      </c>
      <c r="P285" s="807">
        <v>45975</v>
      </c>
      <c r="Q285" s="700" t="s">
        <v>2</v>
      </c>
      <c r="R285" s="623" t="s">
        <v>4601</v>
      </c>
      <c r="S285" s="700" t="s">
        <v>1607</v>
      </c>
      <c r="T285" s="114" t="s">
        <v>9529</v>
      </c>
      <c r="U285" s="700" t="s">
        <v>6</v>
      </c>
      <c r="V285" s="700" t="s">
        <v>8825</v>
      </c>
      <c r="W285" s="700" t="s">
        <v>8825</v>
      </c>
      <c r="X285" s="700" t="s">
        <v>8825</v>
      </c>
      <c r="Y285" s="700" t="s">
        <v>8825</v>
      </c>
      <c r="Z285" s="598" t="s">
        <v>9530</v>
      </c>
      <c r="AA285" s="114">
        <v>46035</v>
      </c>
      <c r="AB285" s="804" t="s">
        <v>87</v>
      </c>
      <c r="AC285" s="608" t="s">
        <v>8825</v>
      </c>
      <c r="AD285" s="859" t="s">
        <v>9531</v>
      </c>
    </row>
    <row r="286" spans="1:30" ht="27" hidden="1" customHeight="1" x14ac:dyDescent="0.3">
      <c r="A286" s="861" t="s">
        <v>42</v>
      </c>
      <c r="B286" s="626" t="s">
        <v>29</v>
      </c>
      <c r="C286" s="606">
        <v>45975</v>
      </c>
      <c r="D286" s="699">
        <v>937</v>
      </c>
      <c r="E286" s="601" t="s">
        <v>9532</v>
      </c>
      <c r="F286" s="800" t="s">
        <v>188</v>
      </c>
      <c r="G286" s="802" t="s">
        <v>31</v>
      </c>
      <c r="H286" s="114">
        <v>45965</v>
      </c>
      <c r="I286" s="608" t="s">
        <v>255</v>
      </c>
      <c r="J286" s="617" t="str">
        <f>IFERROR(VLOOKUP(I286,Listas!$B$53:$C$188,2,0),"-")</f>
        <v>Alianza Verde</v>
      </c>
      <c r="K286" s="608"/>
      <c r="L286" s="607" t="s">
        <v>9533</v>
      </c>
      <c r="M286" s="608" t="s">
        <v>94</v>
      </c>
      <c r="N286" s="608"/>
      <c r="O286" s="804" t="s">
        <v>125</v>
      </c>
      <c r="P286" s="807"/>
      <c r="Q286" s="114"/>
      <c r="R286" s="114" t="s">
        <v>1389</v>
      </c>
      <c r="S286" s="114"/>
      <c r="T286" s="114" t="s">
        <v>9534</v>
      </c>
      <c r="U286" s="114"/>
      <c r="V286" s="114"/>
      <c r="W286" s="114"/>
      <c r="X286" s="114"/>
      <c r="Y286" s="114"/>
      <c r="Z286" s="598" t="s">
        <v>9535</v>
      </c>
      <c r="AA286" s="114">
        <v>46035</v>
      </c>
      <c r="AB286" s="804" t="s">
        <v>87</v>
      </c>
      <c r="AC286" s="608"/>
      <c r="AD286" s="859" t="s">
        <v>9536</v>
      </c>
    </row>
    <row r="287" spans="1:30" ht="27" hidden="1" customHeight="1" x14ac:dyDescent="0.3">
      <c r="A287" s="862" t="s">
        <v>16</v>
      </c>
      <c r="B287" s="699" t="s">
        <v>29</v>
      </c>
      <c r="C287" s="606">
        <v>45981</v>
      </c>
      <c r="D287" s="699">
        <v>958</v>
      </c>
      <c r="E287" s="601" t="s">
        <v>9537</v>
      </c>
      <c r="F287" s="800" t="s">
        <v>151</v>
      </c>
      <c r="G287" s="802" t="s">
        <v>21</v>
      </c>
      <c r="H287" s="114">
        <v>45968</v>
      </c>
      <c r="I287" s="608" t="s">
        <v>320</v>
      </c>
      <c r="J287" s="617" t="str">
        <f>IFERROR(VLOOKUP(I287,Listas!$B$53:$C$188,2,0),"-")</f>
        <v>Centro Democrático</v>
      </c>
      <c r="K287" s="608"/>
      <c r="L287" s="607" t="s">
        <v>9538</v>
      </c>
      <c r="M287" s="608"/>
      <c r="N287" s="608"/>
      <c r="O287" s="804" t="s">
        <v>115</v>
      </c>
      <c r="P287" s="807"/>
      <c r="Q287" s="114"/>
      <c r="R287" s="114"/>
      <c r="S287" s="114"/>
      <c r="T287" s="114" t="s">
        <v>9539</v>
      </c>
      <c r="U287" s="114"/>
      <c r="V287" s="114"/>
      <c r="W287" s="114"/>
      <c r="X287" s="114"/>
      <c r="Y287" s="114"/>
      <c r="Z287" s="598" t="s">
        <v>9540</v>
      </c>
      <c r="AA287" s="114">
        <v>46035</v>
      </c>
      <c r="AB287" s="804" t="s">
        <v>87</v>
      </c>
      <c r="AC287" s="608"/>
      <c r="AD287" s="859" t="s">
        <v>9541</v>
      </c>
    </row>
    <row r="288" spans="1:30" ht="27" hidden="1" customHeight="1" x14ac:dyDescent="0.3">
      <c r="A288" s="862" t="s">
        <v>42</v>
      </c>
      <c r="B288" s="699" t="s">
        <v>29</v>
      </c>
      <c r="C288" s="606">
        <v>45993</v>
      </c>
      <c r="D288" s="699">
        <v>992</v>
      </c>
      <c r="E288" s="601" t="s">
        <v>9542</v>
      </c>
      <c r="F288" s="800" t="s">
        <v>151</v>
      </c>
      <c r="G288" s="802" t="s">
        <v>21</v>
      </c>
      <c r="H288" s="114">
        <v>45981</v>
      </c>
      <c r="I288" s="608" t="s">
        <v>271</v>
      </c>
      <c r="J288" s="617" t="str">
        <f>IFERROR(VLOOKUP(I288,Listas!$B$53:$C$188,2,0),"-")</f>
        <v>Partido Nuevo Liberalismo</v>
      </c>
      <c r="K288" s="608"/>
      <c r="L288" s="607" t="s">
        <v>9543</v>
      </c>
      <c r="M288" s="608" t="s">
        <v>94</v>
      </c>
      <c r="N288" s="608"/>
      <c r="O288" s="804" t="s">
        <v>115</v>
      </c>
      <c r="P288" s="807"/>
      <c r="Q288" s="114"/>
      <c r="R288" s="114"/>
      <c r="S288" s="114"/>
      <c r="T288" s="114" t="s">
        <v>9544</v>
      </c>
      <c r="U288" s="114"/>
      <c r="V288" s="114"/>
      <c r="W288" s="114"/>
      <c r="X288" s="114"/>
      <c r="Y288" s="114"/>
      <c r="Z288" s="598" t="s">
        <v>9545</v>
      </c>
      <c r="AA288" s="114">
        <v>46035</v>
      </c>
      <c r="AB288" s="804" t="s">
        <v>87</v>
      </c>
      <c r="AC288" s="608"/>
      <c r="AD288" s="607" t="s">
        <v>9546</v>
      </c>
    </row>
    <row r="289" spans="1:30" ht="27" hidden="1" customHeight="1" x14ac:dyDescent="0.3">
      <c r="A289" s="862" t="s">
        <v>42</v>
      </c>
      <c r="B289" s="699" t="s">
        <v>29</v>
      </c>
      <c r="C289" s="606">
        <v>45994</v>
      </c>
      <c r="D289" s="699">
        <v>1007</v>
      </c>
      <c r="E289" s="601" t="s">
        <v>9547</v>
      </c>
      <c r="F289" s="800" t="s">
        <v>188</v>
      </c>
      <c r="G289" s="802" t="s">
        <v>31</v>
      </c>
      <c r="H289" s="114">
        <v>45982</v>
      </c>
      <c r="I289" s="608" t="s">
        <v>263</v>
      </c>
      <c r="J289" s="617" t="str">
        <f>IFERROR(VLOOKUP(I289,Listas!$B$53:$C$188,2,0),"-")</f>
        <v>Alianza Verde</v>
      </c>
      <c r="K289" s="608"/>
      <c r="L289" s="607" t="s">
        <v>8915</v>
      </c>
      <c r="M289" s="608" t="s">
        <v>94</v>
      </c>
      <c r="N289" s="608"/>
      <c r="O289" s="804" t="s">
        <v>125</v>
      </c>
      <c r="P289" s="807"/>
      <c r="Q289" s="114"/>
      <c r="R289" s="114"/>
      <c r="S289" s="114"/>
      <c r="T289" s="114"/>
      <c r="U289" s="43"/>
      <c r="V289" s="114"/>
      <c r="W289" s="114"/>
      <c r="X289" s="114"/>
      <c r="Y289" s="114"/>
      <c r="Z289" s="598" t="s">
        <v>9548</v>
      </c>
      <c r="AA289" s="114">
        <v>46035</v>
      </c>
      <c r="AB289" s="804" t="s">
        <v>87</v>
      </c>
      <c r="AC289" s="608" t="s">
        <v>9139</v>
      </c>
      <c r="AD289" s="607" t="s">
        <v>9549</v>
      </c>
    </row>
    <row r="290" spans="1:30" ht="27" hidden="1" customHeight="1" x14ac:dyDescent="0.3">
      <c r="A290" s="862" t="s">
        <v>42</v>
      </c>
      <c r="B290" s="699" t="s">
        <v>29</v>
      </c>
      <c r="C290" s="606">
        <v>46006</v>
      </c>
      <c r="D290" s="699">
        <v>1020</v>
      </c>
      <c r="E290" s="601" t="s">
        <v>9550</v>
      </c>
      <c r="F290" s="800" t="s">
        <v>188</v>
      </c>
      <c r="G290" s="802" t="s">
        <v>31</v>
      </c>
      <c r="H290" s="114">
        <v>45993</v>
      </c>
      <c r="I290" s="608" t="s">
        <v>263</v>
      </c>
      <c r="J290" s="617" t="str">
        <f>IFERROR(VLOOKUP(I290,Listas!$B$53:$C$188,2,0),"-")</f>
        <v>Alianza Verde</v>
      </c>
      <c r="K290" s="608"/>
      <c r="L290" s="607" t="s">
        <v>9551</v>
      </c>
      <c r="M290" s="608" t="s">
        <v>94</v>
      </c>
      <c r="N290" s="608"/>
      <c r="O290" s="804" t="s">
        <v>125</v>
      </c>
      <c r="P290" s="807"/>
      <c r="Q290" s="114"/>
      <c r="R290" s="114"/>
      <c r="S290" s="114"/>
      <c r="T290" s="114"/>
      <c r="U290" s="114"/>
      <c r="V290" s="114"/>
      <c r="W290" s="114"/>
      <c r="X290" s="114"/>
      <c r="Y290" s="114"/>
      <c r="Z290" s="598" t="s">
        <v>9552</v>
      </c>
      <c r="AA290" s="114">
        <v>46035</v>
      </c>
      <c r="AB290" s="804" t="s">
        <v>87</v>
      </c>
      <c r="AC290" s="608"/>
      <c r="AD290" s="607" t="s">
        <v>9549</v>
      </c>
    </row>
    <row r="291" spans="1:30" ht="27" hidden="1" customHeight="1" x14ac:dyDescent="0.3">
      <c r="A291" s="862" t="s">
        <v>16</v>
      </c>
      <c r="B291" s="699" t="s">
        <v>29</v>
      </c>
      <c r="C291" s="606">
        <v>46006</v>
      </c>
      <c r="D291" s="699">
        <v>1009</v>
      </c>
      <c r="E291" s="601" t="s">
        <v>9553</v>
      </c>
      <c r="F291" s="800" t="s">
        <v>188</v>
      </c>
      <c r="G291" s="860" t="s">
        <v>31</v>
      </c>
      <c r="H291" s="114">
        <v>45993</v>
      </c>
      <c r="I291" s="608" t="s">
        <v>263</v>
      </c>
      <c r="J291" s="617" t="str">
        <f>IFERROR(VLOOKUP(I291,Listas!$B$53:$C$188,2,0),"-")</f>
        <v>Alianza Verde</v>
      </c>
      <c r="K291" s="608"/>
      <c r="L291" s="607" t="s">
        <v>9554</v>
      </c>
      <c r="M291" s="608"/>
      <c r="N291" s="608"/>
      <c r="O291" s="804" t="s">
        <v>125</v>
      </c>
      <c r="P291" s="807"/>
      <c r="Q291" s="114"/>
      <c r="R291" s="114"/>
      <c r="S291" s="114"/>
      <c r="T291" s="114"/>
      <c r="U291" s="114"/>
      <c r="V291" s="114"/>
      <c r="W291" s="114"/>
      <c r="X291" s="114"/>
      <c r="Y291" s="114"/>
      <c r="Z291" s="598" t="s">
        <v>9555</v>
      </c>
      <c r="AA291" s="114">
        <v>46035</v>
      </c>
      <c r="AB291" s="804" t="s">
        <v>81</v>
      </c>
      <c r="AC291" s="608"/>
      <c r="AD291" s="607" t="s">
        <v>9556</v>
      </c>
    </row>
    <row r="292" spans="1:30" ht="27" hidden="1" customHeight="1" x14ac:dyDescent="0.3">
      <c r="A292" s="862" t="s">
        <v>60</v>
      </c>
      <c r="B292" s="699" t="s">
        <v>29</v>
      </c>
      <c r="C292" s="606">
        <v>46006</v>
      </c>
      <c r="D292" s="699">
        <v>786</v>
      </c>
      <c r="E292" s="601" t="s">
        <v>9557</v>
      </c>
      <c r="F292" s="800" t="s">
        <v>164</v>
      </c>
      <c r="G292" s="802" t="s">
        <v>21</v>
      </c>
      <c r="H292" s="114">
        <v>45993</v>
      </c>
      <c r="I292" s="607" t="s">
        <v>346</v>
      </c>
      <c r="J292" s="617" t="str">
        <f>IFERROR(VLOOKUP(I292,Listas!$B$53:$C$188,2,0),"-")</f>
        <v>Partido Mira</v>
      </c>
      <c r="K292" s="607" t="s">
        <v>33</v>
      </c>
      <c r="L292" s="607" t="s">
        <v>9558</v>
      </c>
      <c r="M292" s="608" t="s">
        <v>99</v>
      </c>
      <c r="N292" s="630" t="s">
        <v>121</v>
      </c>
      <c r="O292" s="804" t="s">
        <v>96</v>
      </c>
      <c r="P292" s="807" t="s">
        <v>9559</v>
      </c>
      <c r="Q292" s="114" t="s">
        <v>2</v>
      </c>
      <c r="R292" s="114" t="s">
        <v>5079</v>
      </c>
      <c r="S292" s="114" t="s">
        <v>2041</v>
      </c>
      <c r="T292" s="114"/>
      <c r="U292" s="114" t="s">
        <v>6</v>
      </c>
      <c r="V292" s="114" t="s">
        <v>8825</v>
      </c>
      <c r="W292" s="114" t="s">
        <v>8825</v>
      </c>
      <c r="X292" s="114" t="s">
        <v>8825</v>
      </c>
      <c r="Y292" s="114" t="s">
        <v>8825</v>
      </c>
      <c r="Z292" s="598" t="s">
        <v>9560</v>
      </c>
      <c r="AA292" s="114">
        <v>46055</v>
      </c>
      <c r="AB292" s="804" t="s">
        <v>93</v>
      </c>
      <c r="AC292" s="608" t="s">
        <v>9561</v>
      </c>
      <c r="AD292" s="865" t="s">
        <v>9562</v>
      </c>
    </row>
    <row r="293" spans="1:30" ht="27" hidden="1" customHeight="1" x14ac:dyDescent="0.3">
      <c r="A293" s="862" t="s">
        <v>16</v>
      </c>
      <c r="B293" s="699" t="s">
        <v>29</v>
      </c>
      <c r="C293" s="606">
        <v>45971</v>
      </c>
      <c r="D293" s="699">
        <v>894</v>
      </c>
      <c r="E293" s="601" t="s">
        <v>9563</v>
      </c>
      <c r="F293" s="800" t="s">
        <v>188</v>
      </c>
      <c r="G293" s="802" t="s">
        <v>31</v>
      </c>
      <c r="H293" s="114">
        <v>45958</v>
      </c>
      <c r="I293" s="608" t="s">
        <v>308</v>
      </c>
      <c r="J293" s="617" t="str">
        <f>IFERROR(VLOOKUP(I293,Listas!$B$53:$C$188,2,0),"-")</f>
        <v>Centro Democrático</v>
      </c>
      <c r="K293" s="608"/>
      <c r="L293" s="607" t="s">
        <v>8630</v>
      </c>
      <c r="M293" s="608"/>
      <c r="N293" s="608"/>
      <c r="O293" s="804" t="s">
        <v>72</v>
      </c>
      <c r="P293" s="807"/>
      <c r="Q293" s="114"/>
      <c r="R293" s="114"/>
      <c r="S293" s="114"/>
      <c r="T293" s="114" t="s">
        <v>9564</v>
      </c>
      <c r="U293" s="114"/>
      <c r="V293" s="114"/>
      <c r="W293" s="114"/>
      <c r="X293" s="114"/>
      <c r="Y293" s="114"/>
      <c r="Z293" s="598" t="s">
        <v>9565</v>
      </c>
      <c r="AA293" s="114">
        <v>46056</v>
      </c>
      <c r="AB293" s="804"/>
      <c r="AC293" s="608"/>
      <c r="AD293" s="607" t="s">
        <v>9566</v>
      </c>
    </row>
    <row r="294" spans="1:30" ht="27" hidden="1" customHeight="1" x14ac:dyDescent="0.3">
      <c r="A294" s="862" t="s">
        <v>91</v>
      </c>
      <c r="B294" s="699" t="s">
        <v>29</v>
      </c>
      <c r="C294" s="606">
        <v>45971</v>
      </c>
      <c r="D294" s="699">
        <v>909</v>
      </c>
      <c r="E294" s="601" t="s">
        <v>9567</v>
      </c>
      <c r="F294" s="800" t="s">
        <v>188</v>
      </c>
      <c r="G294" s="802" t="s">
        <v>31</v>
      </c>
      <c r="H294" s="114">
        <v>45958</v>
      </c>
      <c r="I294" s="608" t="s">
        <v>308</v>
      </c>
      <c r="J294" s="617" t="str">
        <f>IFERROR(VLOOKUP(I294,Listas!$B$53:$C$188,2,0),"-")</f>
        <v>Centro Democrático</v>
      </c>
      <c r="K294" s="608"/>
      <c r="L294" s="607" t="s">
        <v>9568</v>
      </c>
      <c r="M294" s="608"/>
      <c r="N294" s="41"/>
      <c r="O294" s="804" t="s">
        <v>72</v>
      </c>
      <c r="P294" s="807"/>
      <c r="Q294" s="114"/>
      <c r="R294" s="114"/>
      <c r="S294" s="114"/>
      <c r="T294" s="114" t="s">
        <v>9569</v>
      </c>
      <c r="U294" s="114"/>
      <c r="V294" s="114"/>
      <c r="W294" s="114"/>
      <c r="X294" s="114"/>
      <c r="Y294" s="114"/>
      <c r="Z294" s="598" t="s">
        <v>9565</v>
      </c>
      <c r="AA294" s="114">
        <v>46056</v>
      </c>
      <c r="AB294" s="804"/>
      <c r="AC294" s="608"/>
      <c r="AD294" s="865" t="s">
        <v>9570</v>
      </c>
    </row>
    <row r="295" spans="1:30" ht="27" hidden="1" customHeight="1" x14ac:dyDescent="0.3">
      <c r="A295" s="862" t="s">
        <v>47</v>
      </c>
      <c r="B295" s="699" t="s">
        <v>29</v>
      </c>
      <c r="C295" s="606">
        <v>46006</v>
      </c>
      <c r="D295" s="699">
        <v>1018</v>
      </c>
      <c r="E295" s="601" t="s">
        <v>9571</v>
      </c>
      <c r="F295" s="800" t="s">
        <v>188</v>
      </c>
      <c r="G295" s="860" t="s">
        <v>31</v>
      </c>
      <c r="H295" s="114">
        <v>45993</v>
      </c>
      <c r="I295" s="608" t="s">
        <v>263</v>
      </c>
      <c r="J295" s="617" t="str">
        <f>IFERROR(VLOOKUP(I295,Listas!$B$53:$C$188,2,0),"-")</f>
        <v>Alianza Verde</v>
      </c>
      <c r="K295" s="608"/>
      <c r="L295" s="607" t="s">
        <v>9572</v>
      </c>
      <c r="M295" s="608" t="s">
        <v>88</v>
      </c>
      <c r="N295" s="608"/>
      <c r="O295" s="804" t="s">
        <v>125</v>
      </c>
      <c r="P295" s="807"/>
      <c r="Q295" s="114"/>
      <c r="R295" s="114"/>
      <c r="S295" s="114"/>
      <c r="T295" s="114" t="s">
        <v>9573</v>
      </c>
      <c r="U295" s="114"/>
      <c r="V295" s="114"/>
      <c r="W295" s="114"/>
      <c r="X295" s="114"/>
      <c r="Y295" s="114"/>
      <c r="Z295" s="598" t="s">
        <v>9565</v>
      </c>
      <c r="AA295" s="114">
        <v>46056</v>
      </c>
      <c r="AB295" s="804"/>
      <c r="AC295" s="608"/>
      <c r="AD295" s="607" t="s">
        <v>9574</v>
      </c>
    </row>
    <row r="296" spans="1:30" ht="27" hidden="1" customHeight="1" x14ac:dyDescent="0.3">
      <c r="A296" s="605" t="s">
        <v>85</v>
      </c>
      <c r="B296" s="626" t="s">
        <v>86</v>
      </c>
      <c r="C296" s="606">
        <v>46064</v>
      </c>
      <c r="D296" s="699">
        <v>92</v>
      </c>
      <c r="E296" s="601" t="s">
        <v>9575</v>
      </c>
      <c r="F296" s="800" t="s">
        <v>151</v>
      </c>
      <c r="G296" s="802" t="s">
        <v>21</v>
      </c>
      <c r="H296" s="114">
        <v>46052</v>
      </c>
      <c r="I296" s="608" t="s">
        <v>259</v>
      </c>
      <c r="J296" s="617" t="str">
        <f>IFERROR(VLOOKUP(I296,Listas!$B$53:$C$188,2,0),"-")</f>
        <v>Alianza Verde</v>
      </c>
      <c r="K296" s="607" t="s">
        <v>40</v>
      </c>
      <c r="L296" s="607" t="s">
        <v>9576</v>
      </c>
      <c r="M296" s="608" t="s">
        <v>119</v>
      </c>
      <c r="N296" s="608" t="s">
        <v>4616</v>
      </c>
      <c r="O296" s="804" t="s">
        <v>112</v>
      </c>
      <c r="P296" s="807">
        <v>46055</v>
      </c>
      <c r="Q296" s="114" t="s">
        <v>6</v>
      </c>
      <c r="R296" s="114" t="s">
        <v>9577</v>
      </c>
      <c r="S296" s="114" t="s">
        <v>121</v>
      </c>
      <c r="T296" s="114"/>
      <c r="U296" s="700" t="s">
        <v>6</v>
      </c>
      <c r="V296" s="114"/>
      <c r="W296" s="114"/>
      <c r="X296" s="114"/>
      <c r="Y296" s="114"/>
      <c r="Z296" s="598" t="s">
        <v>9578</v>
      </c>
      <c r="AA296" s="114">
        <v>46070</v>
      </c>
      <c r="AB296" s="804" t="s">
        <v>98</v>
      </c>
      <c r="AC296" s="608"/>
      <c r="AD296" s="607" t="s">
        <v>9579</v>
      </c>
    </row>
    <row r="297" spans="1:30" ht="27" hidden="1" customHeight="1" x14ac:dyDescent="0.3">
      <c r="A297" s="605" t="s">
        <v>60</v>
      </c>
      <c r="B297" s="699" t="s">
        <v>29</v>
      </c>
      <c r="C297" s="606">
        <v>46062</v>
      </c>
      <c r="D297" s="699">
        <v>87</v>
      </c>
      <c r="E297" s="601" t="s">
        <v>9580</v>
      </c>
      <c r="F297" s="800" t="s">
        <v>151</v>
      </c>
      <c r="G297" s="802" t="s">
        <v>21</v>
      </c>
      <c r="H297" s="114">
        <v>46051</v>
      </c>
      <c r="I297" s="608" t="s">
        <v>308</v>
      </c>
      <c r="J297" s="617" t="str">
        <f>IFERROR(VLOOKUP(I297,Listas!$B$53:$C$188,2,0),"-")</f>
        <v>Centro Democrático</v>
      </c>
      <c r="K297" s="607" t="s">
        <v>33</v>
      </c>
      <c r="L297" s="607" t="s">
        <v>9581</v>
      </c>
      <c r="M297" s="608" t="s">
        <v>104</v>
      </c>
      <c r="N297" s="608" t="s">
        <v>121</v>
      </c>
      <c r="O297" s="804" t="s">
        <v>117</v>
      </c>
      <c r="P297" s="807">
        <v>46058</v>
      </c>
      <c r="Q297" s="114" t="s">
        <v>2</v>
      </c>
      <c r="R297" s="114" t="s">
        <v>5079</v>
      </c>
      <c r="S297" s="700" t="s">
        <v>8825</v>
      </c>
      <c r="T297" s="700" t="s">
        <v>8825</v>
      </c>
      <c r="U297" s="700" t="s">
        <v>6</v>
      </c>
      <c r="V297" s="700" t="s">
        <v>8825</v>
      </c>
      <c r="W297" s="700" t="s">
        <v>8825</v>
      </c>
      <c r="X297" s="700" t="s">
        <v>8825</v>
      </c>
      <c r="Y297" s="700" t="s">
        <v>8825</v>
      </c>
      <c r="Z297" s="598" t="s">
        <v>9582</v>
      </c>
      <c r="AA297" s="114">
        <v>46071</v>
      </c>
      <c r="AB297" s="804" t="s">
        <v>93</v>
      </c>
      <c r="AC297" s="630" t="s">
        <v>8825</v>
      </c>
      <c r="AD297" s="607" t="s">
        <v>9583</v>
      </c>
    </row>
    <row r="298" spans="1:30" ht="27" hidden="1" customHeight="1" x14ac:dyDescent="0.3">
      <c r="A298" s="605" t="s">
        <v>16</v>
      </c>
      <c r="B298" s="699" t="s">
        <v>29</v>
      </c>
      <c r="C298" s="606">
        <v>46071</v>
      </c>
      <c r="D298" s="699">
        <v>351</v>
      </c>
      <c r="E298" s="601" t="s">
        <v>9584</v>
      </c>
      <c r="F298" s="800" t="s">
        <v>176</v>
      </c>
      <c r="G298" s="802" t="s">
        <v>21</v>
      </c>
      <c r="H298" s="114">
        <v>46066</v>
      </c>
      <c r="I298" s="608" t="s">
        <v>327</v>
      </c>
      <c r="J298" s="617" t="str">
        <f>IFERROR(VLOOKUP(I298,Listas!$B$53:$C$188,2,0),"-")</f>
        <v>Partido Liberal Colombiano</v>
      </c>
      <c r="K298" s="608" t="s">
        <v>23</v>
      </c>
      <c r="L298" s="607" t="s">
        <v>9585</v>
      </c>
      <c r="M298" s="608" t="s">
        <v>94</v>
      </c>
      <c r="N298" s="608" t="s">
        <v>127</v>
      </c>
      <c r="O298" s="804" t="s">
        <v>109</v>
      </c>
      <c r="P298" s="807">
        <v>46069</v>
      </c>
      <c r="Q298" s="114"/>
      <c r="R298" s="114" t="s">
        <v>1389</v>
      </c>
      <c r="S298" s="114" t="s">
        <v>1607</v>
      </c>
      <c r="T298" s="114"/>
      <c r="U298" s="114"/>
      <c r="V298" s="114"/>
      <c r="W298" s="114"/>
      <c r="X298" s="114"/>
      <c r="Y298" s="114"/>
      <c r="Z298" s="598" t="s">
        <v>9586</v>
      </c>
      <c r="AA298" s="114">
        <v>46071</v>
      </c>
      <c r="AB298" s="804" t="s">
        <v>93</v>
      </c>
      <c r="AC298" s="608"/>
      <c r="AD298" s="607" t="s">
        <v>9587</v>
      </c>
    </row>
    <row r="299" spans="1:30" ht="27" hidden="1" customHeight="1" x14ac:dyDescent="0.3">
      <c r="A299" s="605" t="s">
        <v>47</v>
      </c>
      <c r="B299" s="699" t="s">
        <v>29</v>
      </c>
      <c r="C299" s="606">
        <v>46071</v>
      </c>
      <c r="D299" s="699" t="s">
        <v>9588</v>
      </c>
      <c r="E299" s="601" t="s">
        <v>9589</v>
      </c>
      <c r="F299" s="800" t="s">
        <v>176</v>
      </c>
      <c r="G299" s="802" t="s">
        <v>21</v>
      </c>
      <c r="H299" s="114">
        <v>46069</v>
      </c>
      <c r="I299" s="608" t="s">
        <v>247</v>
      </c>
      <c r="J299" s="617" t="str">
        <f>IFERROR(VLOOKUP(I299,Listas!$B$53:$C$188,2,0),"-")</f>
        <v>Alianza Verde</v>
      </c>
      <c r="K299" s="608" t="s">
        <v>23</v>
      </c>
      <c r="L299" s="607" t="s">
        <v>9590</v>
      </c>
      <c r="M299" s="608" t="s">
        <v>94</v>
      </c>
      <c r="N299" s="608"/>
      <c r="O299" s="804" t="s">
        <v>115</v>
      </c>
      <c r="P299" s="807"/>
      <c r="Q299" s="114"/>
      <c r="R299" s="114"/>
      <c r="S299" s="114"/>
      <c r="T299" s="114" t="s">
        <v>9591</v>
      </c>
      <c r="U299" s="114"/>
      <c r="V299" s="114"/>
      <c r="W299" s="114"/>
      <c r="X299" s="114"/>
      <c r="Y299" s="114"/>
      <c r="Z299" s="598" t="s">
        <v>9592</v>
      </c>
      <c r="AA299" s="114">
        <v>46071</v>
      </c>
      <c r="AB299" s="804" t="s">
        <v>87</v>
      </c>
      <c r="AC299" s="608"/>
      <c r="AD299" s="607"/>
    </row>
    <row r="300" spans="1:30" ht="27" hidden="1" customHeight="1" x14ac:dyDescent="0.3">
      <c r="A300" s="605" t="s">
        <v>42</v>
      </c>
      <c r="B300" s="699" t="s">
        <v>29</v>
      </c>
      <c r="C300" s="606">
        <v>46071</v>
      </c>
      <c r="D300" s="699">
        <v>315</v>
      </c>
      <c r="E300" s="601" t="s">
        <v>9593</v>
      </c>
      <c r="F300" s="800" t="s">
        <v>176</v>
      </c>
      <c r="G300" s="802" t="s">
        <v>21</v>
      </c>
      <c r="H300" s="114">
        <v>46069</v>
      </c>
      <c r="I300" s="608" t="s">
        <v>255</v>
      </c>
      <c r="J300" s="617" t="str">
        <f>IFERROR(VLOOKUP(I300,Listas!$B$53:$C$188,2,0),"-")</f>
        <v>Alianza Verde</v>
      </c>
      <c r="K300" s="608" t="s">
        <v>23</v>
      </c>
      <c r="L300" s="607" t="s">
        <v>9163</v>
      </c>
      <c r="M300" s="608"/>
      <c r="N300" s="608"/>
      <c r="O300" s="804" t="s">
        <v>109</v>
      </c>
      <c r="P300" s="807"/>
      <c r="Q300" s="114"/>
      <c r="R300" s="114"/>
      <c r="S300" s="114"/>
      <c r="T300" s="114"/>
      <c r="U300" s="114"/>
      <c r="V300" s="114"/>
      <c r="W300" s="114"/>
      <c r="X300" s="114"/>
      <c r="Y300" s="114"/>
      <c r="Z300" s="598" t="s">
        <v>9594</v>
      </c>
      <c r="AA300" s="114">
        <v>46072</v>
      </c>
      <c r="AB300" s="804" t="s">
        <v>81</v>
      </c>
      <c r="AC300" s="608"/>
      <c r="AD300" s="607" t="s">
        <v>9595</v>
      </c>
    </row>
    <row r="301" spans="1:30" ht="27" hidden="1" customHeight="1" x14ac:dyDescent="0.3">
      <c r="A301" s="862" t="s">
        <v>16</v>
      </c>
      <c r="B301" s="699" t="s">
        <v>29</v>
      </c>
      <c r="C301" s="606">
        <v>46062</v>
      </c>
      <c r="D301" s="699">
        <v>65</v>
      </c>
      <c r="E301" s="601" t="s">
        <v>9596</v>
      </c>
      <c r="F301" s="800" t="s">
        <v>151</v>
      </c>
      <c r="G301" s="802" t="s">
        <v>21</v>
      </c>
      <c r="H301" s="114">
        <v>46051</v>
      </c>
      <c r="I301" s="608" t="s">
        <v>338</v>
      </c>
      <c r="J301" s="617" t="str">
        <f>IFERROR(VLOOKUP(I301,Listas!$B$53:$C$188,2,0),"-")</f>
        <v>Partido Liberal Colombiano</v>
      </c>
      <c r="K301" s="607" t="s">
        <v>33</v>
      </c>
      <c r="L301" s="607" t="s">
        <v>8776</v>
      </c>
      <c r="M301" s="608" t="s">
        <v>94</v>
      </c>
      <c r="N301" s="608"/>
      <c r="O301" s="804" t="s">
        <v>117</v>
      </c>
      <c r="P301" s="807">
        <v>46058</v>
      </c>
      <c r="Q301" s="114"/>
      <c r="R301" s="114" t="s">
        <v>1389</v>
      </c>
      <c r="S301" s="114" t="s">
        <v>1607</v>
      </c>
      <c r="T301" s="114"/>
      <c r="U301" s="114"/>
      <c r="V301" s="114"/>
      <c r="W301" s="114"/>
      <c r="X301" s="114"/>
      <c r="Y301" s="114"/>
      <c r="Z301" s="598" t="s">
        <v>9597</v>
      </c>
      <c r="AA301" s="114">
        <v>46076</v>
      </c>
      <c r="AB301" s="804" t="s">
        <v>93</v>
      </c>
      <c r="AC301" s="608"/>
      <c r="AD301" s="607" t="s">
        <v>9598</v>
      </c>
    </row>
    <row r="302" spans="1:30" ht="27" hidden="1" customHeight="1" x14ac:dyDescent="0.3">
      <c r="A302" s="605" t="s">
        <v>47</v>
      </c>
      <c r="B302" s="626" t="s">
        <v>29</v>
      </c>
      <c r="C302" s="606">
        <v>46076</v>
      </c>
      <c r="D302" s="699">
        <v>449</v>
      </c>
      <c r="E302" s="601" t="s">
        <v>9599</v>
      </c>
      <c r="F302" s="800" t="s">
        <v>176</v>
      </c>
      <c r="G302" s="802" t="s">
        <v>21</v>
      </c>
      <c r="H302" s="114">
        <v>46071</v>
      </c>
      <c r="I302" s="608" t="s">
        <v>271</v>
      </c>
      <c r="J302" s="617" t="str">
        <f>IFERROR(VLOOKUP(I302,Listas!$B$53:$C$188,2,0),"-")</f>
        <v>Partido Nuevo Liberalismo</v>
      </c>
      <c r="K302" s="630" t="s">
        <v>23</v>
      </c>
      <c r="L302" s="607" t="s">
        <v>9600</v>
      </c>
      <c r="M302" s="608" t="s">
        <v>104</v>
      </c>
      <c r="N302" s="608"/>
      <c r="O302" s="804" t="s">
        <v>72</v>
      </c>
      <c r="P302" s="807"/>
      <c r="Q302" s="114"/>
      <c r="R302" s="114"/>
      <c r="S302" s="114"/>
      <c r="T302" s="114" t="s">
        <v>9601</v>
      </c>
      <c r="U302" s="114"/>
      <c r="V302" s="114"/>
      <c r="W302" s="114"/>
      <c r="X302" s="114"/>
      <c r="Y302" s="114"/>
      <c r="Z302" s="598" t="s">
        <v>9602</v>
      </c>
      <c r="AA302" s="114">
        <v>46076</v>
      </c>
      <c r="AB302" s="804" t="s">
        <v>81</v>
      </c>
      <c r="AC302" s="608"/>
      <c r="AD302" s="607" t="s">
        <v>9603</v>
      </c>
    </row>
    <row r="303" spans="1:30" ht="27" hidden="1" customHeight="1" x14ac:dyDescent="0.3">
      <c r="A303" s="605" t="s">
        <v>16</v>
      </c>
      <c r="B303" s="626" t="s">
        <v>29</v>
      </c>
      <c r="C303" s="606">
        <v>46076</v>
      </c>
      <c r="D303" s="699">
        <v>475</v>
      </c>
      <c r="E303" s="601" t="s">
        <v>9604</v>
      </c>
      <c r="F303" s="800" t="s">
        <v>176</v>
      </c>
      <c r="G303" s="802" t="s">
        <v>21</v>
      </c>
      <c r="H303" s="114">
        <v>46071</v>
      </c>
      <c r="I303" s="608" t="s">
        <v>348</v>
      </c>
      <c r="J303" s="617" t="str">
        <f>IFERROR(VLOOKUP(I303,Listas!$B$53:$C$188,2,0),"-")</f>
        <v>Partido de la U</v>
      </c>
      <c r="K303" s="608" t="s">
        <v>23</v>
      </c>
      <c r="L303" s="607" t="s">
        <v>9605</v>
      </c>
      <c r="M303" s="608" t="s">
        <v>94</v>
      </c>
      <c r="N303" s="608"/>
      <c r="O303" s="804" t="s">
        <v>72</v>
      </c>
      <c r="P303" s="807">
        <v>46069</v>
      </c>
      <c r="Q303" s="114"/>
      <c r="R303" s="114" t="s">
        <v>1389</v>
      </c>
      <c r="S303" s="114" t="s">
        <v>1607</v>
      </c>
      <c r="T303" s="114"/>
      <c r="U303" s="114"/>
      <c r="V303" s="114"/>
      <c r="W303" s="114"/>
      <c r="X303" s="114"/>
      <c r="Y303" s="114"/>
      <c r="Z303" s="598" t="s">
        <v>9606</v>
      </c>
      <c r="AA303" s="114">
        <v>46076</v>
      </c>
      <c r="AB303" s="804" t="s">
        <v>81</v>
      </c>
      <c r="AC303" s="608"/>
      <c r="AD303" s="607" t="s">
        <v>9607</v>
      </c>
    </row>
    <row r="304" spans="1:30" ht="27" hidden="1" customHeight="1" x14ac:dyDescent="0.3">
      <c r="A304" s="605" t="s">
        <v>16</v>
      </c>
      <c r="B304" s="626" t="s">
        <v>29</v>
      </c>
      <c r="C304" s="606">
        <v>46076</v>
      </c>
      <c r="D304" s="699">
        <v>467</v>
      </c>
      <c r="E304" s="601" t="s">
        <v>9608</v>
      </c>
      <c r="F304" s="800" t="s">
        <v>176</v>
      </c>
      <c r="G304" s="802" t="s">
        <v>21</v>
      </c>
      <c r="H304" s="114">
        <v>46071</v>
      </c>
      <c r="I304" s="608" t="s">
        <v>305</v>
      </c>
      <c r="J304" s="617" t="str">
        <f>IFERROR(VLOOKUP(I304,Listas!$B$53:$C$188,2,0),"-")</f>
        <v>Centro Democrático</v>
      </c>
      <c r="K304" s="608" t="s">
        <v>23</v>
      </c>
      <c r="L304" s="607" t="s">
        <v>9609</v>
      </c>
      <c r="M304" s="630" t="s">
        <v>122</v>
      </c>
      <c r="N304" s="608"/>
      <c r="O304" s="804" t="s">
        <v>72</v>
      </c>
      <c r="P304" s="807"/>
      <c r="Q304" s="114"/>
      <c r="R304" s="114" t="s">
        <v>5079</v>
      </c>
      <c r="S304" s="114" t="s">
        <v>1607</v>
      </c>
      <c r="T304" s="114"/>
      <c r="U304" s="114"/>
      <c r="V304" s="114"/>
      <c r="W304" s="114"/>
      <c r="X304" s="114"/>
      <c r="Y304" s="114"/>
      <c r="Z304" s="598" t="s">
        <v>9610</v>
      </c>
      <c r="AA304" s="114">
        <v>46076</v>
      </c>
      <c r="AB304" s="804" t="s">
        <v>81</v>
      </c>
      <c r="AC304" s="608"/>
      <c r="AD304" s="607" t="s">
        <v>9611</v>
      </c>
    </row>
    <row r="305" spans="1:30" ht="27" hidden="1" customHeight="1" x14ac:dyDescent="0.3">
      <c r="A305" s="605" t="s">
        <v>42</v>
      </c>
      <c r="B305" s="699" t="s">
        <v>29</v>
      </c>
      <c r="C305" s="606">
        <v>46055</v>
      </c>
      <c r="D305" s="699">
        <v>9</v>
      </c>
      <c r="E305" s="601" t="s">
        <v>9612</v>
      </c>
      <c r="F305" s="800" t="s">
        <v>151</v>
      </c>
      <c r="G305" s="802" t="s">
        <v>21</v>
      </c>
      <c r="H305" s="114">
        <v>46042</v>
      </c>
      <c r="I305" s="608" t="s">
        <v>255</v>
      </c>
      <c r="J305" s="617" t="str">
        <f>IFERROR(VLOOKUP(I305,Listas!$B$53:$C$188,2,0),"-")</f>
        <v>Alianza Verde</v>
      </c>
      <c r="K305" s="607" t="s">
        <v>33</v>
      </c>
      <c r="L305" s="607" t="s">
        <v>9613</v>
      </c>
      <c r="M305" s="608" t="s">
        <v>94</v>
      </c>
      <c r="N305" s="608"/>
      <c r="O305" s="804" t="s">
        <v>117</v>
      </c>
      <c r="P305" s="807"/>
      <c r="Q305" s="114"/>
      <c r="R305" s="114" t="s">
        <v>1389</v>
      </c>
      <c r="S305" s="114"/>
      <c r="T305" s="114"/>
      <c r="U305" s="43"/>
      <c r="V305" s="43"/>
      <c r="W305" s="43"/>
      <c r="X305" s="43"/>
      <c r="Y305" s="43"/>
      <c r="Z305" s="598" t="s">
        <v>9614</v>
      </c>
      <c r="AA305" s="114">
        <v>46083</v>
      </c>
      <c r="AB305" s="804" t="s">
        <v>93</v>
      </c>
      <c r="AC305" s="41"/>
      <c r="AD305" s="607" t="s">
        <v>9615</v>
      </c>
    </row>
    <row r="306" spans="1:30" ht="27" hidden="1" customHeight="1" x14ac:dyDescent="0.3">
      <c r="A306" s="605" t="s">
        <v>42</v>
      </c>
      <c r="B306" s="626" t="s">
        <v>29</v>
      </c>
      <c r="C306" s="606">
        <v>46063</v>
      </c>
      <c r="D306" s="699">
        <v>47</v>
      </c>
      <c r="E306" s="601" t="s">
        <v>9616</v>
      </c>
      <c r="F306" s="800" t="s">
        <v>151</v>
      </c>
      <c r="G306" s="802" t="s">
        <v>21</v>
      </c>
      <c r="H306" s="114">
        <v>46051</v>
      </c>
      <c r="I306" s="608" t="s">
        <v>323</v>
      </c>
      <c r="J306" s="617" t="str">
        <f>IFERROR(VLOOKUP(I306,Listas!$B$53:$C$188,2,0),"-")</f>
        <v>Partido Liberal Colombiano</v>
      </c>
      <c r="K306" s="607" t="s">
        <v>40</v>
      </c>
      <c r="L306" s="607" t="s">
        <v>9617</v>
      </c>
      <c r="M306" s="608" t="s">
        <v>124</v>
      </c>
      <c r="N306" s="608"/>
      <c r="O306" s="804" t="s">
        <v>84</v>
      </c>
      <c r="P306" s="807"/>
      <c r="Q306" s="114"/>
      <c r="R306" s="114"/>
      <c r="S306" s="114"/>
      <c r="T306" s="114"/>
      <c r="U306" s="114"/>
      <c r="V306" s="114"/>
      <c r="W306" s="114"/>
      <c r="X306" s="114"/>
      <c r="Y306" s="114"/>
      <c r="Z306" s="598" t="s">
        <v>9618</v>
      </c>
      <c r="AA306" s="114">
        <v>46084</v>
      </c>
      <c r="AB306" s="804" t="s">
        <v>81</v>
      </c>
      <c r="AC306" s="608"/>
      <c r="AD306" s="607" t="s">
        <v>9619</v>
      </c>
    </row>
    <row r="307" spans="1:30" ht="27" hidden="1" customHeight="1" x14ac:dyDescent="0.3">
      <c r="A307" s="605" t="s">
        <v>85</v>
      </c>
      <c r="B307" s="626" t="s">
        <v>29</v>
      </c>
      <c r="C307" s="606">
        <v>46070</v>
      </c>
      <c r="D307" s="699">
        <v>126</v>
      </c>
      <c r="E307" s="601" t="s">
        <v>9620</v>
      </c>
      <c r="F307" s="800" t="s">
        <v>151</v>
      </c>
      <c r="G307" s="802" t="s">
        <v>21</v>
      </c>
      <c r="H307" s="114">
        <v>46058</v>
      </c>
      <c r="I307" s="607" t="s">
        <v>313</v>
      </c>
      <c r="J307" s="617" t="str">
        <f>IFERROR(VLOOKUP(I307,Listas!$B$53:$C$188,2,0),"-")</f>
        <v>Centro Democrático</v>
      </c>
      <c r="K307" s="607" t="s">
        <v>40</v>
      </c>
      <c r="L307" s="607" t="s">
        <v>9621</v>
      </c>
      <c r="M307" s="608" t="s">
        <v>104</v>
      </c>
      <c r="N307" s="608" t="s">
        <v>121</v>
      </c>
      <c r="O307" s="804" t="s">
        <v>84</v>
      </c>
      <c r="P307" s="807">
        <v>46062</v>
      </c>
      <c r="Q307" s="114" t="s">
        <v>6</v>
      </c>
      <c r="R307" s="114" t="s">
        <v>325</v>
      </c>
      <c r="S307" s="114" t="s">
        <v>121</v>
      </c>
      <c r="T307" s="114"/>
      <c r="U307" s="700" t="s">
        <v>6</v>
      </c>
      <c r="V307" s="43"/>
      <c r="W307" s="43"/>
      <c r="X307" s="43"/>
      <c r="Y307" s="43"/>
      <c r="Z307" s="598" t="s">
        <v>9622</v>
      </c>
      <c r="AA307" s="114">
        <v>46084</v>
      </c>
      <c r="AB307" s="804" t="s">
        <v>93</v>
      </c>
      <c r="AC307" s="608"/>
      <c r="AD307" s="607" t="s">
        <v>9623</v>
      </c>
    </row>
    <row r="308" spans="1:30" ht="27" hidden="1" customHeight="1" x14ac:dyDescent="0.3">
      <c r="A308" s="605" t="s">
        <v>47</v>
      </c>
      <c r="B308" s="699" t="s">
        <v>29</v>
      </c>
      <c r="C308" s="606">
        <v>46070</v>
      </c>
      <c r="D308" s="699">
        <v>129</v>
      </c>
      <c r="E308" s="601" t="s">
        <v>9624</v>
      </c>
      <c r="F308" s="800" t="s">
        <v>151</v>
      </c>
      <c r="G308" s="802" t="s">
        <v>21</v>
      </c>
      <c r="H308" s="114">
        <v>46058</v>
      </c>
      <c r="I308" s="608" t="s">
        <v>359</v>
      </c>
      <c r="J308" s="617" t="str">
        <f>IFERROR(VLOOKUP(I308,Listas!$B$53:$C$188,2,0),"-")</f>
        <v>Bogotá Más Fuerte </v>
      </c>
      <c r="K308" s="607" t="s">
        <v>40</v>
      </c>
      <c r="L308" s="607" t="s">
        <v>9625</v>
      </c>
      <c r="M308" s="608" t="s">
        <v>104</v>
      </c>
      <c r="N308" s="608"/>
      <c r="O308" s="804" t="s">
        <v>112</v>
      </c>
      <c r="P308" s="807"/>
      <c r="Q308" s="114"/>
      <c r="R308" s="114"/>
      <c r="S308" s="114"/>
      <c r="T308" s="114"/>
      <c r="U308" s="114"/>
      <c r="V308" s="114"/>
      <c r="W308" s="114"/>
      <c r="X308" s="114"/>
      <c r="Y308" s="114"/>
      <c r="Z308" s="598" t="s">
        <v>9626</v>
      </c>
      <c r="AA308" s="114">
        <v>46084</v>
      </c>
      <c r="AB308" s="804" t="s">
        <v>93</v>
      </c>
      <c r="AC308" s="608"/>
      <c r="AD308" s="607" t="s">
        <v>9623</v>
      </c>
    </row>
    <row r="309" spans="1:30" ht="27" hidden="1" customHeight="1" x14ac:dyDescent="0.3">
      <c r="A309" s="605" t="s">
        <v>47</v>
      </c>
      <c r="B309" s="699" t="s">
        <v>29</v>
      </c>
      <c r="C309" s="606">
        <v>46062</v>
      </c>
      <c r="D309" s="699">
        <v>914</v>
      </c>
      <c r="E309" s="601" t="s">
        <v>9627</v>
      </c>
      <c r="F309" s="800" t="s">
        <v>164</v>
      </c>
      <c r="G309" s="802" t="s">
        <v>21</v>
      </c>
      <c r="H309" s="114">
        <v>46035</v>
      </c>
      <c r="I309" s="608" t="s">
        <v>268</v>
      </c>
      <c r="J309" s="617" t="str">
        <f>IFERROR(VLOOKUP(I309,Listas!$B$53:$C$188,2,0),"-")</f>
        <v>Partido Nuevo Liberalismo</v>
      </c>
      <c r="K309" s="608" t="s">
        <v>23</v>
      </c>
      <c r="L309" s="607" t="s">
        <v>9628</v>
      </c>
      <c r="M309" s="608" t="s">
        <v>94</v>
      </c>
      <c r="N309" s="608"/>
      <c r="O309" s="804" t="s">
        <v>117</v>
      </c>
      <c r="P309" s="807"/>
      <c r="Q309" s="114"/>
      <c r="R309" s="114"/>
      <c r="S309" s="114"/>
      <c r="T309" s="114"/>
      <c r="U309" s="114"/>
      <c r="V309" s="114"/>
      <c r="W309" s="114"/>
      <c r="X309" s="114"/>
      <c r="Y309" s="114"/>
      <c r="Z309" s="598" t="s">
        <v>9629</v>
      </c>
      <c r="AA309" s="114">
        <v>46084</v>
      </c>
      <c r="AB309" s="804" t="s">
        <v>87</v>
      </c>
      <c r="AC309" s="608"/>
      <c r="AD309" s="607" t="s">
        <v>9630</v>
      </c>
    </row>
    <row r="310" spans="1:30" ht="27" hidden="1" customHeight="1" x14ac:dyDescent="0.3">
      <c r="A310" s="605" t="s">
        <v>47</v>
      </c>
      <c r="B310" s="699" t="s">
        <v>29</v>
      </c>
      <c r="C310" s="606">
        <v>46070</v>
      </c>
      <c r="D310" s="699">
        <v>133</v>
      </c>
      <c r="E310" s="601" t="s">
        <v>9631</v>
      </c>
      <c r="F310" s="800" t="s">
        <v>151</v>
      </c>
      <c r="G310" s="802" t="s">
        <v>21</v>
      </c>
      <c r="H310" s="114">
        <v>46058</v>
      </c>
      <c r="I310" s="608" t="s">
        <v>313</v>
      </c>
      <c r="J310" s="617" t="str">
        <f>IFERROR(VLOOKUP(I310,Listas!$B$53:$C$188,2,0),"-")</f>
        <v>Centro Democrático</v>
      </c>
      <c r="K310" s="607" t="s">
        <v>40</v>
      </c>
      <c r="L310" s="607" t="s">
        <v>9632</v>
      </c>
      <c r="M310" s="608" t="s">
        <v>104</v>
      </c>
      <c r="N310" s="608"/>
      <c r="O310" s="804" t="s">
        <v>125</v>
      </c>
      <c r="P310" s="807"/>
      <c r="Q310" s="114"/>
      <c r="R310" s="114"/>
      <c r="S310" s="114"/>
      <c r="T310" s="114"/>
      <c r="U310" s="114"/>
      <c r="V310" s="114"/>
      <c r="W310" s="114"/>
      <c r="X310" s="114"/>
      <c r="Y310" s="114"/>
      <c r="Z310" s="598" t="s">
        <v>9633</v>
      </c>
      <c r="AA310" s="114">
        <v>46085</v>
      </c>
      <c r="AB310" s="804" t="s">
        <v>93</v>
      </c>
      <c r="AC310" s="608"/>
      <c r="AD310" s="607" t="s">
        <v>9623</v>
      </c>
    </row>
    <row r="311" spans="1:30" ht="27" hidden="1" customHeight="1" x14ac:dyDescent="0.3">
      <c r="A311" s="605" t="s">
        <v>47</v>
      </c>
      <c r="B311" s="699" t="s">
        <v>29</v>
      </c>
      <c r="C311" s="606">
        <v>46073</v>
      </c>
      <c r="D311" s="699">
        <v>169</v>
      </c>
      <c r="E311" s="601" t="s">
        <v>9634</v>
      </c>
      <c r="F311" s="800" t="s">
        <v>151</v>
      </c>
      <c r="G311" s="802" t="s">
        <v>21</v>
      </c>
      <c r="H311" s="114">
        <v>46063</v>
      </c>
      <c r="I311" s="608" t="s">
        <v>299</v>
      </c>
      <c r="J311" s="617" t="str">
        <f>IFERROR(VLOOKUP(I311,Listas!$B$53:$C$188,2,0),"-")</f>
        <v>Pacto Histórico</v>
      </c>
      <c r="K311" s="607" t="s">
        <v>33</v>
      </c>
      <c r="L311" s="607" t="s">
        <v>9635</v>
      </c>
      <c r="M311" s="608" t="s">
        <v>94</v>
      </c>
      <c r="N311" s="608"/>
      <c r="O311" s="804" t="s">
        <v>117</v>
      </c>
      <c r="P311" s="807"/>
      <c r="Q311" s="114"/>
      <c r="R311" s="114"/>
      <c r="S311" s="114"/>
      <c r="T311" s="114"/>
      <c r="U311" s="114"/>
      <c r="V311" s="114"/>
      <c r="W311" s="114"/>
      <c r="X311" s="114"/>
      <c r="Y311" s="114"/>
      <c r="Z311" s="598" t="s">
        <v>9636</v>
      </c>
      <c r="AA311" s="114">
        <v>46085</v>
      </c>
      <c r="AB311" s="804" t="s">
        <v>87</v>
      </c>
      <c r="AC311" s="608"/>
      <c r="AD311" s="607"/>
    </row>
    <row r="312" spans="1:30" ht="27" hidden="1" customHeight="1" x14ac:dyDescent="0.3">
      <c r="A312" s="605" t="str">
        <f>_xlfn.XLOOKUP(D312,Hoja1!$B$2:$B$49,Hoja1!$M$2:$M$49)</f>
        <v>Mauricio Novoa</v>
      </c>
      <c r="B312" s="102" t="s">
        <v>29</v>
      </c>
      <c r="C312" s="606"/>
      <c r="D312" s="102">
        <v>169</v>
      </c>
      <c r="E312" s="97" t="s">
        <v>2821</v>
      </c>
      <c r="F312" s="802" t="s">
        <v>151</v>
      </c>
      <c r="G312" s="802" t="s">
        <v>21</v>
      </c>
      <c r="H312" s="114">
        <v>45337</v>
      </c>
      <c r="I312" s="608" t="s">
        <v>356</v>
      </c>
      <c r="J312" s="41" t="s">
        <v>8602</v>
      </c>
      <c r="K312" s="607" t="s">
        <v>33</v>
      </c>
      <c r="L312" s="607" t="s">
        <v>2822</v>
      </c>
      <c r="M312" s="608" t="s">
        <v>113</v>
      </c>
      <c r="N312" s="608" t="s">
        <v>121</v>
      </c>
      <c r="O312" s="804" t="s">
        <v>77</v>
      </c>
      <c r="P312" s="807"/>
      <c r="Q312" s="114" t="s">
        <v>6</v>
      </c>
      <c r="R312" s="607" t="s">
        <v>1389</v>
      </c>
      <c r="S312" s="607" t="s">
        <v>121</v>
      </c>
      <c r="T312" s="97"/>
      <c r="U312" s="97"/>
      <c r="V312" s="114"/>
      <c r="W312" s="114"/>
      <c r="X312" s="114"/>
      <c r="Y312" s="114"/>
      <c r="Z312" s="40" t="s">
        <v>2856</v>
      </c>
      <c r="AA312" s="114"/>
      <c r="AB312" s="804"/>
      <c r="AC312" s="608"/>
      <c r="AD312" s="102"/>
    </row>
    <row r="313" spans="1:30" ht="27" hidden="1" customHeight="1" x14ac:dyDescent="0.3">
      <c r="A313" s="880" t="s">
        <v>16</v>
      </c>
      <c r="B313" s="699" t="s">
        <v>29</v>
      </c>
      <c r="C313" s="606">
        <v>46055</v>
      </c>
      <c r="D313" s="699">
        <v>8</v>
      </c>
      <c r="E313" s="601" t="s">
        <v>9637</v>
      </c>
      <c r="F313" s="800" t="s">
        <v>151</v>
      </c>
      <c r="G313" s="802" t="s">
        <v>21</v>
      </c>
      <c r="H313" s="114">
        <v>46042</v>
      </c>
      <c r="I313" s="608" t="s">
        <v>255</v>
      </c>
      <c r="J313" s="617" t="str">
        <f>IFERROR(VLOOKUP(I313,Listas!$B$53:$C$188,2,0),"-")</f>
        <v>Alianza Verde</v>
      </c>
      <c r="K313" s="607" t="s">
        <v>33</v>
      </c>
      <c r="L313" s="607" t="s">
        <v>9638</v>
      </c>
      <c r="M313" s="608"/>
      <c r="N313" s="608"/>
      <c r="O313" s="804" t="s">
        <v>117</v>
      </c>
      <c r="P313" s="807">
        <v>46050</v>
      </c>
      <c r="Q313" s="114"/>
      <c r="R313" s="114"/>
      <c r="S313" s="114"/>
      <c r="T313" s="114"/>
      <c r="U313" s="114"/>
      <c r="V313" s="114"/>
      <c r="W313" s="114"/>
      <c r="X313" s="114"/>
      <c r="Y313" s="114"/>
      <c r="Z313" s="598" t="s">
        <v>9639</v>
      </c>
      <c r="AA313" s="114">
        <v>46127</v>
      </c>
      <c r="AB313" s="804" t="s">
        <v>87</v>
      </c>
      <c r="AC313" s="608"/>
      <c r="AD313" s="879" t="s">
        <v>9640</v>
      </c>
    </row>
    <row r="314" spans="1:30" ht="27" hidden="1" customHeight="1" x14ac:dyDescent="0.3">
      <c r="A314" s="864" t="s">
        <v>16</v>
      </c>
      <c r="B314" s="699" t="s">
        <v>29</v>
      </c>
      <c r="C314" s="606">
        <v>46059</v>
      </c>
      <c r="D314" s="699">
        <v>31</v>
      </c>
      <c r="E314" s="601" t="s">
        <v>9641</v>
      </c>
      <c r="F314" s="800" t="s">
        <v>151</v>
      </c>
      <c r="G314" s="802" t="s">
        <v>21</v>
      </c>
      <c r="H314" s="114">
        <v>46049</v>
      </c>
      <c r="I314" s="608" t="s">
        <v>255</v>
      </c>
      <c r="J314" s="617" t="str">
        <f>IFERROR(VLOOKUP(I314,Listas!$B$53:$C$188,2,0),"-")</f>
        <v>Alianza Verde</v>
      </c>
      <c r="K314" s="607" t="s">
        <v>40</v>
      </c>
      <c r="L314" s="607" t="s">
        <v>9642</v>
      </c>
      <c r="M314" s="608"/>
      <c r="N314" s="608"/>
      <c r="O314" s="804" t="s">
        <v>125</v>
      </c>
      <c r="P314" s="807"/>
      <c r="Q314" s="114"/>
      <c r="R314" s="114" t="s">
        <v>9643</v>
      </c>
      <c r="S314" s="114" t="s">
        <v>1607</v>
      </c>
      <c r="T314" s="114"/>
      <c r="U314" s="114"/>
      <c r="V314" s="114"/>
      <c r="W314" s="114"/>
      <c r="X314" s="114"/>
      <c r="Y314" s="114"/>
      <c r="Z314" s="598" t="s">
        <v>9644</v>
      </c>
      <c r="AA314" s="114">
        <v>46107</v>
      </c>
      <c r="AB314" s="804" t="s">
        <v>87</v>
      </c>
      <c r="AC314" s="608"/>
      <c r="AD314" s="607" t="s">
        <v>9645</v>
      </c>
    </row>
    <row r="315" spans="1:30" ht="27" hidden="1" customHeight="1" x14ac:dyDescent="0.3">
      <c r="A315" s="880" t="s">
        <v>85</v>
      </c>
      <c r="B315" s="626" t="s">
        <v>86</v>
      </c>
      <c r="C315" s="606">
        <v>46059</v>
      </c>
      <c r="D315" s="699">
        <v>27</v>
      </c>
      <c r="E315" s="601" t="s">
        <v>9646</v>
      </c>
      <c r="F315" s="800" t="s">
        <v>151</v>
      </c>
      <c r="G315" s="802" t="s">
        <v>21</v>
      </c>
      <c r="H315" s="114">
        <v>46049</v>
      </c>
      <c r="I315" s="607" t="s">
        <v>263</v>
      </c>
      <c r="J315" s="617" t="str">
        <f>IFERROR(VLOOKUP(I315,Listas!$B$53:$C$188,2,0),"-")</f>
        <v>Alianza Verde</v>
      </c>
      <c r="K315" s="607" t="s">
        <v>40</v>
      </c>
      <c r="L315" s="607" t="s">
        <v>9647</v>
      </c>
      <c r="M315" s="608" t="s">
        <v>88</v>
      </c>
      <c r="N315" s="608" t="s">
        <v>121</v>
      </c>
      <c r="O315" s="804" t="s">
        <v>125</v>
      </c>
      <c r="P315" s="807">
        <v>46052</v>
      </c>
      <c r="Q315" s="114" t="s">
        <v>6</v>
      </c>
      <c r="R315" s="114" t="s">
        <v>5373</v>
      </c>
      <c r="S315" s="114" t="s">
        <v>1607</v>
      </c>
      <c r="T315" s="114"/>
      <c r="U315" s="700" t="s">
        <v>6</v>
      </c>
      <c r="V315" s="43"/>
      <c r="W315" s="43"/>
      <c r="X315" s="43"/>
      <c r="Y315" s="43"/>
      <c r="Z315" s="598" t="s">
        <v>9648</v>
      </c>
      <c r="AA315" s="114">
        <v>46133</v>
      </c>
      <c r="AB315" s="804" t="s">
        <v>98</v>
      </c>
      <c r="AC315" s="608"/>
      <c r="AD315" s="607" t="s">
        <v>9649</v>
      </c>
    </row>
    <row r="316" spans="1:30" ht="27" hidden="1" customHeight="1" x14ac:dyDescent="0.3">
      <c r="A316" s="605" t="s">
        <v>60</v>
      </c>
      <c r="B316" s="626" t="s">
        <v>29</v>
      </c>
      <c r="C316" s="606">
        <v>46062</v>
      </c>
      <c r="D316" s="699">
        <v>40</v>
      </c>
      <c r="E316" s="601" t="s">
        <v>9650</v>
      </c>
      <c r="F316" s="800" t="s">
        <v>151</v>
      </c>
      <c r="G316" s="802" t="s">
        <v>21</v>
      </c>
      <c r="H316" s="114">
        <v>46050</v>
      </c>
      <c r="I316" s="608" t="s">
        <v>255</v>
      </c>
      <c r="J316" s="617" t="str">
        <f>IFERROR(VLOOKUP(I316,Listas!$B$53:$C$188,2,0),"-")</f>
        <v>Alianza Verde</v>
      </c>
      <c r="K316" s="607" t="s">
        <v>33</v>
      </c>
      <c r="L316" s="607" t="s">
        <v>9651</v>
      </c>
      <c r="M316" s="608" t="s">
        <v>104</v>
      </c>
      <c r="N316" s="608" t="s">
        <v>121</v>
      </c>
      <c r="O316" s="804" t="s">
        <v>72</v>
      </c>
      <c r="P316" s="807">
        <v>46057</v>
      </c>
      <c r="Q316" s="114" t="s">
        <v>2</v>
      </c>
      <c r="R316" s="114" t="s">
        <v>5153</v>
      </c>
      <c r="S316" s="700" t="s">
        <v>8825</v>
      </c>
      <c r="T316" s="700" t="s">
        <v>8825</v>
      </c>
      <c r="U316" s="114" t="s">
        <v>6</v>
      </c>
      <c r="V316" s="114" t="s">
        <v>8825</v>
      </c>
      <c r="W316" s="114" t="s">
        <v>8825</v>
      </c>
      <c r="X316" s="114" t="s">
        <v>8825</v>
      </c>
      <c r="Y316" s="114" t="s">
        <v>8825</v>
      </c>
      <c r="Z316" s="598" t="s">
        <v>9652</v>
      </c>
      <c r="AA316" s="114">
        <v>46147</v>
      </c>
      <c r="AB316" s="804" t="s">
        <v>87</v>
      </c>
      <c r="AC316" s="608"/>
      <c r="AD316" s="607" t="s">
        <v>9653</v>
      </c>
    </row>
    <row r="317" spans="1:30" ht="27" hidden="1" customHeight="1" x14ac:dyDescent="0.3">
      <c r="A317" s="880" t="s">
        <v>16</v>
      </c>
      <c r="B317" s="699" t="s">
        <v>29</v>
      </c>
      <c r="C317" s="606">
        <v>46062</v>
      </c>
      <c r="D317" s="699">
        <v>85</v>
      </c>
      <c r="E317" s="601" t="s">
        <v>9654</v>
      </c>
      <c r="F317" s="800" t="s">
        <v>151</v>
      </c>
      <c r="G317" s="802" t="s">
        <v>21</v>
      </c>
      <c r="H317" s="114">
        <v>46051</v>
      </c>
      <c r="I317" s="608" t="s">
        <v>308</v>
      </c>
      <c r="J317" s="617" t="str">
        <f>IFERROR(VLOOKUP(I317,Listas!$B$53:$C$188,2,0),"-")</f>
        <v>Centro Democrático</v>
      </c>
      <c r="K317" s="607" t="s">
        <v>33</v>
      </c>
      <c r="L317" s="607" t="s">
        <v>9655</v>
      </c>
      <c r="M317" s="608"/>
      <c r="N317" s="608"/>
      <c r="O317" s="804" t="s">
        <v>72</v>
      </c>
      <c r="P317" s="807"/>
      <c r="Q317" s="114"/>
      <c r="R317" s="114"/>
      <c r="S317" s="114"/>
      <c r="T317" s="114"/>
      <c r="U317" s="114"/>
      <c r="V317" s="114"/>
      <c r="W317" s="114"/>
      <c r="X317" s="114"/>
      <c r="Y317" s="114"/>
      <c r="Z317" s="598" t="s">
        <v>9656</v>
      </c>
      <c r="AA317" s="114">
        <v>46127</v>
      </c>
      <c r="AB317" s="804" t="s">
        <v>87</v>
      </c>
      <c r="AC317" s="608"/>
      <c r="AD317" s="879" t="s">
        <v>9657</v>
      </c>
    </row>
    <row r="318" spans="1:30" ht="27" hidden="1" customHeight="1" x14ac:dyDescent="0.3">
      <c r="A318" s="864" t="s">
        <v>60</v>
      </c>
      <c r="B318" s="699" t="s">
        <v>29</v>
      </c>
      <c r="C318" s="606">
        <v>46064</v>
      </c>
      <c r="D318" s="699">
        <v>76</v>
      </c>
      <c r="E318" s="601" t="s">
        <v>9658</v>
      </c>
      <c r="F318" s="800" t="s">
        <v>151</v>
      </c>
      <c r="G318" s="802" t="s">
        <v>21</v>
      </c>
      <c r="H318" s="114">
        <v>46052</v>
      </c>
      <c r="I318" s="608" t="s">
        <v>271</v>
      </c>
      <c r="J318" s="617" t="str">
        <f>IFERROR(VLOOKUP(I318,Listas!$B$53:$C$188,2,0),"-")</f>
        <v>Partido Nuevo Liberalismo</v>
      </c>
      <c r="K318" s="607" t="s">
        <v>33</v>
      </c>
      <c r="L318" s="607" t="s">
        <v>9659</v>
      </c>
      <c r="M318" s="608" t="s">
        <v>126</v>
      </c>
      <c r="N318" s="608" t="s">
        <v>121</v>
      </c>
      <c r="O318" s="804" t="s">
        <v>115</v>
      </c>
      <c r="P318" s="807">
        <v>46058</v>
      </c>
      <c r="Q318" s="114" t="s">
        <v>6</v>
      </c>
      <c r="R318" s="114" t="s">
        <v>5079</v>
      </c>
      <c r="S318" s="114" t="s">
        <v>1607</v>
      </c>
      <c r="T318" s="114"/>
      <c r="U318" s="602" t="s">
        <v>6</v>
      </c>
      <c r="V318" s="602" t="s">
        <v>8825</v>
      </c>
      <c r="W318" s="602" t="s">
        <v>8825</v>
      </c>
      <c r="X318" s="602" t="s">
        <v>8825</v>
      </c>
      <c r="Y318" s="602" t="s">
        <v>8825</v>
      </c>
      <c r="Z318" s="598" t="s">
        <v>9660</v>
      </c>
      <c r="AA318" s="114">
        <v>46127</v>
      </c>
      <c r="AB318" s="804" t="s">
        <v>93</v>
      </c>
      <c r="AC318" s="608"/>
      <c r="AD318" s="607" t="s">
        <v>9661</v>
      </c>
    </row>
    <row r="319" spans="1:30" ht="27" hidden="1" customHeight="1" x14ac:dyDescent="0.3">
      <c r="A319" s="880" t="s">
        <v>85</v>
      </c>
      <c r="B319" s="699" t="s">
        <v>29</v>
      </c>
      <c r="C319" s="606">
        <v>46066</v>
      </c>
      <c r="D319" s="699">
        <v>109</v>
      </c>
      <c r="E319" s="601" t="s">
        <v>9662</v>
      </c>
      <c r="F319" s="800" t="s">
        <v>151</v>
      </c>
      <c r="G319" s="802" t="s">
        <v>21</v>
      </c>
      <c r="H319" s="114">
        <v>46056</v>
      </c>
      <c r="I319" s="608" t="s">
        <v>294</v>
      </c>
      <c r="J319" s="617" t="str">
        <f>IFERROR(VLOOKUP(I319,Listas!$B$53:$C$188,2,0),"-")</f>
        <v>Pacto Histórico</v>
      </c>
      <c r="K319" s="607" t="s">
        <v>33</v>
      </c>
      <c r="L319" s="607" t="s">
        <v>9663</v>
      </c>
      <c r="M319" s="607" t="s">
        <v>107</v>
      </c>
      <c r="N319" s="608" t="s">
        <v>121</v>
      </c>
      <c r="O319" s="804" t="s">
        <v>117</v>
      </c>
      <c r="P319" s="807">
        <v>46059</v>
      </c>
      <c r="Q319" s="114" t="s">
        <v>2</v>
      </c>
      <c r="R319" s="628" t="s">
        <v>9664</v>
      </c>
      <c r="S319" s="114" t="s">
        <v>163</v>
      </c>
      <c r="T319" s="114"/>
      <c r="U319" s="700" t="s">
        <v>6</v>
      </c>
      <c r="V319" s="114"/>
      <c r="W319" s="114"/>
      <c r="X319" s="114"/>
      <c r="Y319" s="114"/>
      <c r="Z319" s="598" t="s">
        <v>9665</v>
      </c>
      <c r="AA319" s="114">
        <v>46107</v>
      </c>
      <c r="AB319" s="804" t="s">
        <v>93</v>
      </c>
      <c r="AC319" s="608"/>
      <c r="AD319" s="607" t="s">
        <v>9666</v>
      </c>
    </row>
    <row r="320" spans="1:30" ht="27" hidden="1" customHeight="1" x14ac:dyDescent="0.3">
      <c r="A320" s="880" t="s">
        <v>16</v>
      </c>
      <c r="B320" s="626" t="s">
        <v>29</v>
      </c>
      <c r="C320" s="606">
        <v>46066</v>
      </c>
      <c r="D320" s="699">
        <v>112</v>
      </c>
      <c r="E320" s="601" t="s">
        <v>9667</v>
      </c>
      <c r="F320" s="800" t="s">
        <v>151</v>
      </c>
      <c r="G320" s="802" t="s">
        <v>21</v>
      </c>
      <c r="H320" s="114">
        <v>46056</v>
      </c>
      <c r="I320" s="608" t="s">
        <v>268</v>
      </c>
      <c r="J320" s="617" t="str">
        <f>IFERROR(VLOOKUP(I320,Listas!$B$53:$C$188,2,0),"-")</f>
        <v>Partido Nuevo Liberalismo</v>
      </c>
      <c r="K320" s="607" t="s">
        <v>33</v>
      </c>
      <c r="L320" s="607" t="s">
        <v>9668</v>
      </c>
      <c r="M320" s="608"/>
      <c r="N320" s="608"/>
      <c r="O320" s="804" t="s">
        <v>117</v>
      </c>
      <c r="P320" s="807"/>
      <c r="Q320" s="114"/>
      <c r="R320" s="114"/>
      <c r="S320" s="114"/>
      <c r="T320" s="114"/>
      <c r="U320" s="114"/>
      <c r="V320" s="114"/>
      <c r="W320" s="114"/>
      <c r="X320" s="114"/>
      <c r="Y320" s="114"/>
      <c r="Z320" s="598" t="s">
        <v>9669</v>
      </c>
      <c r="AA320" s="114">
        <v>46142</v>
      </c>
      <c r="AB320" s="804"/>
      <c r="AC320" s="608"/>
      <c r="AD320" s="879" t="s">
        <v>9670</v>
      </c>
    </row>
    <row r="321" spans="1:30" ht="27" hidden="1" customHeight="1" x14ac:dyDescent="0.3">
      <c r="A321" s="605" t="s">
        <v>47</v>
      </c>
      <c r="B321" s="699" t="s">
        <v>29</v>
      </c>
      <c r="C321" s="606">
        <v>46070</v>
      </c>
      <c r="D321" s="699">
        <v>130</v>
      </c>
      <c r="E321" s="601" t="s">
        <v>9671</v>
      </c>
      <c r="F321" s="800" t="s">
        <v>151</v>
      </c>
      <c r="G321" s="802" t="s">
        <v>21</v>
      </c>
      <c r="H321" s="114">
        <v>46058</v>
      </c>
      <c r="I321" s="608" t="s">
        <v>305</v>
      </c>
      <c r="J321" s="617" t="str">
        <f>IFERROR(VLOOKUP(I321,Listas!$B$53:$C$188,2,0),"-")</f>
        <v>Centro Democrático</v>
      </c>
      <c r="K321" s="607" t="s">
        <v>45</v>
      </c>
      <c r="L321" s="607" t="s">
        <v>9672</v>
      </c>
      <c r="M321" s="608" t="s">
        <v>104</v>
      </c>
      <c r="N321" s="608"/>
      <c r="O321" s="804" t="s">
        <v>90</v>
      </c>
      <c r="P321" s="807"/>
      <c r="Q321" s="114"/>
      <c r="R321" s="114"/>
      <c r="S321" s="114"/>
      <c r="T321" s="114"/>
      <c r="U321" s="114"/>
      <c r="V321" s="114"/>
      <c r="W321" s="114"/>
      <c r="X321" s="114"/>
      <c r="Y321" s="114"/>
      <c r="Z321" s="598" t="s">
        <v>9673</v>
      </c>
      <c r="AA321" s="114">
        <v>46087</v>
      </c>
      <c r="AB321" s="804" t="s">
        <v>93</v>
      </c>
      <c r="AC321" s="608"/>
      <c r="AD321" s="607" t="s">
        <v>9623</v>
      </c>
    </row>
    <row r="322" spans="1:30" ht="27" hidden="1" customHeight="1" x14ac:dyDescent="0.3">
      <c r="A322" s="605" t="s">
        <v>42</v>
      </c>
      <c r="B322" s="626" t="s">
        <v>29</v>
      </c>
      <c r="C322" s="606">
        <v>46071</v>
      </c>
      <c r="D322" s="699">
        <v>141</v>
      </c>
      <c r="E322" s="601" t="s">
        <v>9674</v>
      </c>
      <c r="F322" s="800" t="s">
        <v>151</v>
      </c>
      <c r="G322" s="802" t="s">
        <v>21</v>
      </c>
      <c r="H322" s="114">
        <v>46059</v>
      </c>
      <c r="I322" s="607" t="s">
        <v>288</v>
      </c>
      <c r="J322" s="617" t="str">
        <f>IFERROR(VLOOKUP(I322,Listas!$B$53:$C$188,2,0),"-")</f>
        <v>Pacto Histórico</v>
      </c>
      <c r="K322" s="607" t="s">
        <v>33</v>
      </c>
      <c r="L322" s="607" t="s">
        <v>9675</v>
      </c>
      <c r="M322" s="608" t="s">
        <v>126</v>
      </c>
      <c r="N322" s="608"/>
      <c r="O322" s="804" t="s">
        <v>117</v>
      </c>
      <c r="P322" s="807"/>
      <c r="Q322" s="114"/>
      <c r="R322" s="114"/>
      <c r="S322" s="114"/>
      <c r="T322" s="114"/>
      <c r="U322" s="114"/>
      <c r="V322" s="114"/>
      <c r="W322" s="114"/>
      <c r="X322" s="114"/>
      <c r="Y322" s="114"/>
      <c r="Z322" s="598" t="s">
        <v>9676</v>
      </c>
      <c r="AA322" s="114">
        <v>46093</v>
      </c>
      <c r="AB322" s="804" t="s">
        <v>93</v>
      </c>
      <c r="AC322" s="607" t="s">
        <v>8601</v>
      </c>
      <c r="AD322" s="607" t="s">
        <v>9677</v>
      </c>
    </row>
    <row r="323" spans="1:30" ht="56.25" hidden="1" customHeight="1" x14ac:dyDescent="0.3">
      <c r="A323" s="605" t="s">
        <v>60</v>
      </c>
      <c r="B323" s="626" t="s">
        <v>29</v>
      </c>
      <c r="C323" s="606">
        <v>46071</v>
      </c>
      <c r="D323" s="699">
        <v>143</v>
      </c>
      <c r="E323" s="601" t="s">
        <v>9678</v>
      </c>
      <c r="F323" s="800" t="s">
        <v>151</v>
      </c>
      <c r="G323" s="802" t="s">
        <v>21</v>
      </c>
      <c r="H323" s="114">
        <v>46059</v>
      </c>
      <c r="I323" s="608" t="s">
        <v>340</v>
      </c>
      <c r="J323" s="617" t="str">
        <f>IFERROR(VLOOKUP(I323,Listas!$B$53:$C$188,2,0),"-")</f>
        <v>Partido Cambio Radical</v>
      </c>
      <c r="K323" s="607" t="s">
        <v>33</v>
      </c>
      <c r="L323" s="607" t="s">
        <v>9679</v>
      </c>
      <c r="M323" s="608" t="s">
        <v>99</v>
      </c>
      <c r="N323" s="608" t="s">
        <v>121</v>
      </c>
      <c r="O323" s="804" t="s">
        <v>72</v>
      </c>
      <c r="P323" s="807">
        <v>46065</v>
      </c>
      <c r="Q323" s="114" t="s">
        <v>2</v>
      </c>
      <c r="R323" s="114" t="s">
        <v>5153</v>
      </c>
      <c r="S323" s="700" t="s">
        <v>8825</v>
      </c>
      <c r="T323" s="700" t="s">
        <v>8825</v>
      </c>
      <c r="U323" s="700" t="s">
        <v>6</v>
      </c>
      <c r="V323" s="700" t="s">
        <v>8825</v>
      </c>
      <c r="W323" s="700" t="s">
        <v>8825</v>
      </c>
      <c r="X323" s="700" t="s">
        <v>8825</v>
      </c>
      <c r="Y323" s="700" t="s">
        <v>8825</v>
      </c>
      <c r="Z323" s="598" t="s">
        <v>9680</v>
      </c>
      <c r="AA323" s="114">
        <v>46097</v>
      </c>
      <c r="AB323" s="804" t="s">
        <v>87</v>
      </c>
      <c r="AC323" s="608"/>
      <c r="AD323" s="607" t="s">
        <v>9623</v>
      </c>
    </row>
    <row r="324" spans="1:30" ht="27" hidden="1" customHeight="1" x14ac:dyDescent="0.3">
      <c r="A324" s="880" t="s">
        <v>16</v>
      </c>
      <c r="B324" s="626" t="s">
        <v>29</v>
      </c>
      <c r="C324" s="606">
        <v>46072</v>
      </c>
      <c r="D324" s="699">
        <v>151</v>
      </c>
      <c r="E324" s="601" t="s">
        <v>9681</v>
      </c>
      <c r="F324" s="800" t="s">
        <v>151</v>
      </c>
      <c r="G324" s="802" t="s">
        <v>21</v>
      </c>
      <c r="H324" s="114">
        <v>46062</v>
      </c>
      <c r="I324" s="608" t="s">
        <v>268</v>
      </c>
      <c r="J324" s="617" t="str">
        <f>IFERROR(VLOOKUP(I324,Listas!$B$53:$C$188,2,0),"-")</f>
        <v>Partido Nuevo Liberalismo</v>
      </c>
      <c r="K324" s="607" t="s">
        <v>33</v>
      </c>
      <c r="L324" s="607" t="s">
        <v>9682</v>
      </c>
      <c r="M324" s="608"/>
      <c r="N324" s="608"/>
      <c r="O324" s="804" t="s">
        <v>72</v>
      </c>
      <c r="P324" s="807"/>
      <c r="Q324" s="114"/>
      <c r="R324" s="114"/>
      <c r="S324" s="114"/>
      <c r="T324" s="114"/>
      <c r="U324" s="114"/>
      <c r="V324" s="114"/>
      <c r="W324" s="114"/>
      <c r="X324" s="114"/>
      <c r="Y324" s="114"/>
      <c r="Z324" s="598" t="s">
        <v>9683</v>
      </c>
      <c r="AA324" s="114">
        <v>46164</v>
      </c>
      <c r="AB324" s="804"/>
      <c r="AC324" s="608"/>
      <c r="AD324" s="607" t="s">
        <v>9684</v>
      </c>
    </row>
    <row r="325" spans="1:30" ht="27" hidden="1" customHeight="1" x14ac:dyDescent="0.3">
      <c r="A325" s="605" t="s">
        <v>60</v>
      </c>
      <c r="B325" s="626" t="s">
        <v>29</v>
      </c>
      <c r="C325" s="606">
        <v>46072</v>
      </c>
      <c r="D325" s="699">
        <v>154</v>
      </c>
      <c r="E325" s="601" t="s">
        <v>9685</v>
      </c>
      <c r="F325" s="800" t="s">
        <v>151</v>
      </c>
      <c r="G325" s="802" t="s">
        <v>21</v>
      </c>
      <c r="H325" s="114">
        <v>46062</v>
      </c>
      <c r="I325" s="608" t="s">
        <v>288</v>
      </c>
      <c r="J325" s="617" t="str">
        <f>IFERROR(VLOOKUP(I325,Listas!$B$53:$C$188,2,0),"-")</f>
        <v>Pacto Histórico</v>
      </c>
      <c r="K325" s="607" t="s">
        <v>40</v>
      </c>
      <c r="L325" s="607" t="s">
        <v>9686</v>
      </c>
      <c r="M325" s="608" t="s">
        <v>116</v>
      </c>
      <c r="N325" s="608" t="s">
        <v>237</v>
      </c>
      <c r="O325" s="804" t="s">
        <v>96</v>
      </c>
      <c r="P325" s="807">
        <v>46070</v>
      </c>
      <c r="Q325" s="114" t="s">
        <v>2</v>
      </c>
      <c r="R325" s="114" t="s">
        <v>5153</v>
      </c>
      <c r="S325" s="700" t="s">
        <v>8825</v>
      </c>
      <c r="T325" s="700" t="s">
        <v>8825</v>
      </c>
      <c r="U325" s="700" t="s">
        <v>6</v>
      </c>
      <c r="V325" s="700" t="s">
        <v>8825</v>
      </c>
      <c r="W325" s="700" t="s">
        <v>8825</v>
      </c>
      <c r="X325" s="700" t="s">
        <v>8825</v>
      </c>
      <c r="Y325" s="700" t="s">
        <v>8825</v>
      </c>
      <c r="Z325" s="598" t="s">
        <v>9687</v>
      </c>
      <c r="AA325" s="114">
        <v>46086</v>
      </c>
      <c r="AB325" s="804" t="s">
        <v>93</v>
      </c>
      <c r="AC325" s="608"/>
      <c r="AD325" s="607" t="s">
        <v>9688</v>
      </c>
    </row>
    <row r="326" spans="1:30" ht="27" hidden="1" customHeight="1" x14ac:dyDescent="0.3">
      <c r="A326" s="605" t="s">
        <v>42</v>
      </c>
      <c r="B326" s="626" t="s">
        <v>29</v>
      </c>
      <c r="C326" s="606">
        <v>46073</v>
      </c>
      <c r="D326" s="699">
        <v>170</v>
      </c>
      <c r="E326" s="601" t="s">
        <v>9689</v>
      </c>
      <c r="F326" s="800" t="s">
        <v>151</v>
      </c>
      <c r="G326" s="802" t="s">
        <v>21</v>
      </c>
      <c r="H326" s="114">
        <v>46063</v>
      </c>
      <c r="I326" s="608" t="s">
        <v>299</v>
      </c>
      <c r="J326" s="617" t="str">
        <f>IFERROR(VLOOKUP(I326,Listas!$B$53:$C$188,2,0),"-")</f>
        <v>Pacto Histórico</v>
      </c>
      <c r="K326" s="607" t="s">
        <v>33</v>
      </c>
      <c r="L326" s="607" t="s">
        <v>9690</v>
      </c>
      <c r="M326" s="608" t="s">
        <v>94</v>
      </c>
      <c r="N326" s="608"/>
      <c r="O326" s="804" t="s">
        <v>72</v>
      </c>
      <c r="P326" s="807"/>
      <c r="Q326" s="114"/>
      <c r="R326" s="114"/>
      <c r="S326" s="114"/>
      <c r="T326" s="114" t="s">
        <v>9691</v>
      </c>
      <c r="U326" s="114"/>
      <c r="V326" s="114"/>
      <c r="W326" s="114"/>
      <c r="X326" s="114"/>
      <c r="Y326" s="114"/>
      <c r="Z326" s="598" t="s">
        <v>9692</v>
      </c>
      <c r="AA326" s="114">
        <v>46093</v>
      </c>
      <c r="AB326" s="804" t="s">
        <v>87</v>
      </c>
      <c r="AC326" s="608"/>
      <c r="AD326" s="607" t="s">
        <v>9693</v>
      </c>
    </row>
    <row r="327" spans="1:30" ht="27" hidden="1" customHeight="1" x14ac:dyDescent="0.3">
      <c r="A327" s="880" t="s">
        <v>85</v>
      </c>
      <c r="B327" s="626" t="s">
        <v>29</v>
      </c>
      <c r="C327" s="606">
        <v>46078</v>
      </c>
      <c r="D327" s="699">
        <v>193</v>
      </c>
      <c r="E327" s="601" t="s">
        <v>9694</v>
      </c>
      <c r="F327" s="800" t="s">
        <v>151</v>
      </c>
      <c r="G327" s="802" t="s">
        <v>21</v>
      </c>
      <c r="H327" s="114">
        <v>46066</v>
      </c>
      <c r="I327" s="608" t="s">
        <v>297</v>
      </c>
      <c r="J327" s="617" t="str">
        <f>IFERROR(VLOOKUP(I327,Listas!$B$53:$C$188,2,0),"-")</f>
        <v>Pacto Histórico</v>
      </c>
      <c r="K327" s="607" t="s">
        <v>33</v>
      </c>
      <c r="L327" s="607" t="s">
        <v>9695</v>
      </c>
      <c r="M327" s="608" t="s">
        <v>94</v>
      </c>
      <c r="N327" s="608" t="s">
        <v>121</v>
      </c>
      <c r="O327" s="804" t="s">
        <v>117</v>
      </c>
      <c r="P327" s="807">
        <v>46069</v>
      </c>
      <c r="Q327" s="114" t="s">
        <v>2</v>
      </c>
      <c r="R327" s="628" t="s">
        <v>9696</v>
      </c>
      <c r="S327" s="114" t="s">
        <v>8966</v>
      </c>
      <c r="T327" s="114"/>
      <c r="U327" s="700" t="s">
        <v>6</v>
      </c>
      <c r="V327" s="114"/>
      <c r="W327" s="114"/>
      <c r="X327" s="114"/>
      <c r="Y327" s="114"/>
      <c r="Z327" s="598" t="s">
        <v>9697</v>
      </c>
      <c r="AA327" s="114">
        <v>46147</v>
      </c>
      <c r="AB327" s="804" t="s">
        <v>93</v>
      </c>
      <c r="AC327" s="608"/>
      <c r="AD327" s="607" t="s">
        <v>9698</v>
      </c>
    </row>
    <row r="328" spans="1:30" ht="27" hidden="1" customHeight="1" x14ac:dyDescent="0.3">
      <c r="A328" s="605" t="s">
        <v>42</v>
      </c>
      <c r="B328" s="626" t="s">
        <v>29</v>
      </c>
      <c r="C328" s="606">
        <v>46078</v>
      </c>
      <c r="D328" s="699">
        <v>199</v>
      </c>
      <c r="E328" s="601" t="s">
        <v>9699</v>
      </c>
      <c r="F328" s="800" t="s">
        <v>151</v>
      </c>
      <c r="G328" s="802" t="s">
        <v>21</v>
      </c>
      <c r="H328" s="114">
        <v>46066</v>
      </c>
      <c r="I328" s="608" t="s">
        <v>308</v>
      </c>
      <c r="J328" s="617" t="str">
        <f>IFERROR(VLOOKUP(I328,Listas!$B$53:$C$188,2,0),"-")</f>
        <v>Centro Democrático</v>
      </c>
      <c r="K328" s="607" t="s">
        <v>33</v>
      </c>
      <c r="L328" s="607" t="s">
        <v>9700</v>
      </c>
      <c r="M328" s="608" t="s">
        <v>88</v>
      </c>
      <c r="N328" s="608"/>
      <c r="O328" s="804" t="s">
        <v>96</v>
      </c>
      <c r="P328" s="807"/>
      <c r="Q328" s="114"/>
      <c r="R328" s="114"/>
      <c r="S328" s="114"/>
      <c r="T328" s="114" t="s">
        <v>9701</v>
      </c>
      <c r="U328" s="114"/>
      <c r="V328" s="114"/>
      <c r="W328" s="114"/>
      <c r="X328" s="114"/>
      <c r="Y328" s="114"/>
      <c r="Z328" s="598" t="s">
        <v>9702</v>
      </c>
      <c r="AA328" s="114">
        <v>46086</v>
      </c>
      <c r="AB328" s="804" t="s">
        <v>93</v>
      </c>
      <c r="AC328" s="608"/>
      <c r="AD328" s="607" t="s">
        <v>9703</v>
      </c>
    </row>
    <row r="329" spans="1:30" ht="27" hidden="1" customHeight="1" x14ac:dyDescent="0.3">
      <c r="A329" s="880" t="s">
        <v>85</v>
      </c>
      <c r="B329" s="626" t="s">
        <v>86</v>
      </c>
      <c r="C329" s="606">
        <v>46080</v>
      </c>
      <c r="D329" s="699">
        <v>203</v>
      </c>
      <c r="E329" s="601" t="s">
        <v>9704</v>
      </c>
      <c r="F329" s="800" t="s">
        <v>151</v>
      </c>
      <c r="G329" s="802" t="s">
        <v>21</v>
      </c>
      <c r="H329" s="114">
        <v>46070</v>
      </c>
      <c r="I329" s="608" t="s">
        <v>308</v>
      </c>
      <c r="J329" s="617" t="str">
        <f>IFERROR(VLOOKUP(I329,Listas!$B$53:$C$188,2,0),"-")</f>
        <v>Centro Democrático</v>
      </c>
      <c r="K329" s="607" t="s">
        <v>33</v>
      </c>
      <c r="L329" s="607" t="s">
        <v>9159</v>
      </c>
      <c r="M329" s="608" t="s">
        <v>88</v>
      </c>
      <c r="N329" s="608" t="s">
        <v>121</v>
      </c>
      <c r="O329" s="804" t="s">
        <v>120</v>
      </c>
      <c r="P329" s="807">
        <v>46072</v>
      </c>
      <c r="Q329" s="114" t="s">
        <v>6</v>
      </c>
      <c r="R329" s="114" t="s">
        <v>5079</v>
      </c>
      <c r="S329" s="114" t="s">
        <v>1607</v>
      </c>
      <c r="T329" s="114"/>
      <c r="U329" s="700" t="s">
        <v>6</v>
      </c>
      <c r="V329" s="114"/>
      <c r="W329" s="114"/>
      <c r="X329" s="114"/>
      <c r="Y329" s="114"/>
      <c r="Z329" s="598" t="s">
        <v>9705</v>
      </c>
      <c r="AA329" s="114">
        <v>46133</v>
      </c>
      <c r="AB329" s="804" t="s">
        <v>98</v>
      </c>
      <c r="AC329" s="608"/>
      <c r="AD329" s="618">
        <v>20261000080141</v>
      </c>
    </row>
    <row r="330" spans="1:30" ht="27" hidden="1" customHeight="1" x14ac:dyDescent="0.3">
      <c r="A330" s="605" t="s">
        <v>60</v>
      </c>
      <c r="B330" s="699" t="s">
        <v>29</v>
      </c>
      <c r="C330" s="606">
        <v>46092</v>
      </c>
      <c r="D330" s="699">
        <v>207</v>
      </c>
      <c r="E330" s="601" t="s">
        <v>9706</v>
      </c>
      <c r="F330" s="800" t="s">
        <v>151</v>
      </c>
      <c r="G330" s="802" t="s">
        <v>21</v>
      </c>
      <c r="H330" s="114">
        <v>46080</v>
      </c>
      <c r="I330" s="608" t="s">
        <v>311</v>
      </c>
      <c r="J330" s="617" t="str">
        <f>IFERROR(VLOOKUP(I330,Listas!$B$53:$C$188,2,0),"-")</f>
        <v>Centro Democrático</v>
      </c>
      <c r="K330" s="607" t="s">
        <v>45</v>
      </c>
      <c r="L330" s="607" t="s">
        <v>9707</v>
      </c>
      <c r="M330" s="608" t="s">
        <v>94</v>
      </c>
      <c r="N330" s="608" t="s">
        <v>121</v>
      </c>
      <c r="O330" s="804" t="s">
        <v>72</v>
      </c>
      <c r="P330" s="807">
        <v>46086</v>
      </c>
      <c r="Q330" s="114" t="s">
        <v>2</v>
      </c>
      <c r="R330" s="114" t="s">
        <v>1389</v>
      </c>
      <c r="S330" s="628" t="s">
        <v>9708</v>
      </c>
      <c r="T330" s="114" t="s">
        <v>9709</v>
      </c>
      <c r="U330" s="700" t="s">
        <v>6</v>
      </c>
      <c r="V330" s="700" t="s">
        <v>8825</v>
      </c>
      <c r="W330" s="700" t="s">
        <v>8825</v>
      </c>
      <c r="X330" s="700" t="s">
        <v>8825</v>
      </c>
      <c r="Y330" s="700" t="s">
        <v>8825</v>
      </c>
      <c r="Z330" s="598" t="s">
        <v>9710</v>
      </c>
      <c r="AA330" s="114">
        <v>46147</v>
      </c>
      <c r="AB330" s="804" t="s">
        <v>93</v>
      </c>
      <c r="AC330" s="608"/>
      <c r="AD330" s="607"/>
    </row>
    <row r="331" spans="1:30" ht="27" hidden="1" customHeight="1" x14ac:dyDescent="0.3">
      <c r="A331" s="605" t="s">
        <v>60</v>
      </c>
      <c r="B331" s="699" t="s">
        <v>29</v>
      </c>
      <c r="C331" s="606">
        <v>46097</v>
      </c>
      <c r="D331" s="699">
        <v>211</v>
      </c>
      <c r="E331" s="601" t="s">
        <v>9711</v>
      </c>
      <c r="F331" s="800" t="s">
        <v>151</v>
      </c>
      <c r="G331" s="802" t="s">
        <v>21</v>
      </c>
      <c r="H331" s="114">
        <v>46085</v>
      </c>
      <c r="I331" s="608" t="s">
        <v>308</v>
      </c>
      <c r="J331" s="617" t="str">
        <f>IFERROR(VLOOKUP(I331,Listas!$B$53:$C$188,2,0),"-")</f>
        <v>Centro Democrático</v>
      </c>
      <c r="K331" s="607" t="s">
        <v>33</v>
      </c>
      <c r="L331" s="607" t="s">
        <v>9712</v>
      </c>
      <c r="M331" s="608" t="s">
        <v>88</v>
      </c>
      <c r="N331" s="608" t="s">
        <v>121</v>
      </c>
      <c r="O331" s="804" t="s">
        <v>96</v>
      </c>
      <c r="P331" s="807">
        <v>46093</v>
      </c>
      <c r="Q331" s="114" t="s">
        <v>2</v>
      </c>
      <c r="R331" s="628" t="s">
        <v>5103</v>
      </c>
      <c r="S331" s="114" t="s">
        <v>163</v>
      </c>
      <c r="T331" s="114" t="s">
        <v>9713</v>
      </c>
      <c r="U331" s="700" t="s">
        <v>6</v>
      </c>
      <c r="V331" s="700" t="s">
        <v>8825</v>
      </c>
      <c r="W331" s="700" t="s">
        <v>8825</v>
      </c>
      <c r="X331" s="700" t="s">
        <v>8825</v>
      </c>
      <c r="Y331" s="700" t="s">
        <v>8825</v>
      </c>
      <c r="Z331" s="598" t="s">
        <v>9714</v>
      </c>
      <c r="AA331" s="114">
        <v>46127</v>
      </c>
      <c r="AB331" s="804" t="s">
        <v>93</v>
      </c>
      <c r="AC331" s="608"/>
      <c r="AD331" s="607"/>
    </row>
    <row r="332" spans="1:30" ht="27" hidden="1" customHeight="1" x14ac:dyDescent="0.3">
      <c r="A332" s="605" t="s">
        <v>42</v>
      </c>
      <c r="B332" s="626" t="s">
        <v>29</v>
      </c>
      <c r="C332" s="606">
        <v>46097</v>
      </c>
      <c r="D332" s="699">
        <v>213</v>
      </c>
      <c r="E332" s="601" t="s">
        <v>9715</v>
      </c>
      <c r="F332" s="800" t="s">
        <v>151</v>
      </c>
      <c r="G332" s="802" t="s">
        <v>21</v>
      </c>
      <c r="H332" s="114">
        <v>46085</v>
      </c>
      <c r="I332" s="608" t="s">
        <v>308</v>
      </c>
      <c r="J332" s="617" t="str">
        <f>IFERROR(VLOOKUP(I332,Listas!$B$53:$C$188,2,0),"-")</f>
        <v>Centro Democrático</v>
      </c>
      <c r="K332" s="607" t="s">
        <v>33</v>
      </c>
      <c r="L332" s="607" t="s">
        <v>9716</v>
      </c>
      <c r="M332" s="608" t="s">
        <v>94</v>
      </c>
      <c r="N332" s="608"/>
      <c r="O332" s="804" t="s">
        <v>96</v>
      </c>
      <c r="P332" s="807"/>
      <c r="Q332" s="114"/>
      <c r="R332" s="114" t="s">
        <v>1389</v>
      </c>
      <c r="S332" s="114" t="s">
        <v>9048</v>
      </c>
      <c r="T332" s="114" t="s">
        <v>9717</v>
      </c>
      <c r="U332" s="114"/>
      <c r="V332" s="114"/>
      <c r="W332" s="114"/>
      <c r="X332" s="114"/>
      <c r="Y332" s="114"/>
      <c r="Z332" s="598" t="s">
        <v>9718</v>
      </c>
      <c r="AA332" s="114">
        <v>46147</v>
      </c>
      <c r="AB332" s="804" t="s">
        <v>93</v>
      </c>
      <c r="AC332" s="608"/>
      <c r="AD332" s="607" t="s">
        <v>9719</v>
      </c>
    </row>
    <row r="333" spans="1:30" ht="27" hidden="1" customHeight="1" x14ac:dyDescent="0.3">
      <c r="A333" s="605" t="s">
        <v>85</v>
      </c>
      <c r="B333" s="626" t="s">
        <v>29</v>
      </c>
      <c r="C333" s="606">
        <v>46097</v>
      </c>
      <c r="D333" s="699">
        <v>215</v>
      </c>
      <c r="E333" s="601" t="s">
        <v>9720</v>
      </c>
      <c r="F333" s="800" t="s">
        <v>151</v>
      </c>
      <c r="G333" s="802" t="s">
        <v>21</v>
      </c>
      <c r="H333" s="114">
        <v>46085</v>
      </c>
      <c r="I333" s="608" t="s">
        <v>308</v>
      </c>
      <c r="J333" s="617" t="str">
        <f>IFERROR(VLOOKUP(I333,Listas!$B$53:$C$188,2,0),"-")</f>
        <v>Centro Democrático</v>
      </c>
      <c r="K333" s="607" t="s">
        <v>33</v>
      </c>
      <c r="L333" s="607" t="s">
        <v>9721</v>
      </c>
      <c r="M333" s="608" t="s">
        <v>94</v>
      </c>
      <c r="N333" s="608" t="s">
        <v>127</v>
      </c>
      <c r="O333" s="804" t="s">
        <v>72</v>
      </c>
      <c r="P333" s="807">
        <v>46087</v>
      </c>
      <c r="Q333" s="114" t="s">
        <v>2</v>
      </c>
      <c r="R333" s="114" t="s">
        <v>5373</v>
      </c>
      <c r="S333" s="114" t="s">
        <v>1607</v>
      </c>
      <c r="T333" s="114"/>
      <c r="U333" s="700" t="s">
        <v>6</v>
      </c>
      <c r="V333" s="114"/>
      <c r="W333" s="114"/>
      <c r="X333" s="114"/>
      <c r="Y333" s="114"/>
      <c r="Z333" s="598" t="s">
        <v>9722</v>
      </c>
      <c r="AA333" s="114">
        <v>46147</v>
      </c>
      <c r="AB333" s="804" t="s">
        <v>93</v>
      </c>
      <c r="AC333" s="608"/>
      <c r="AD333" s="607">
        <v>20264211548992</v>
      </c>
    </row>
    <row r="334" spans="1:30" ht="27" hidden="1" customHeight="1" x14ac:dyDescent="0.3">
      <c r="A334" s="605" t="s">
        <v>54</v>
      </c>
      <c r="B334" s="699" t="s">
        <v>29</v>
      </c>
      <c r="C334" s="606">
        <v>46098</v>
      </c>
      <c r="D334" s="699">
        <v>768</v>
      </c>
      <c r="E334" s="601" t="s">
        <v>9723</v>
      </c>
      <c r="F334" s="800" t="s">
        <v>176</v>
      </c>
      <c r="G334" s="802" t="s">
        <v>21</v>
      </c>
      <c r="H334" s="114">
        <v>46093</v>
      </c>
      <c r="I334" s="608" t="s">
        <v>359</v>
      </c>
      <c r="J334" s="617" t="str">
        <f>IFERROR(VLOOKUP(I334,Listas!$B$53:$C$188,2,0),"-")</f>
        <v>Bogotá Más Fuerte </v>
      </c>
      <c r="K334" s="608" t="s">
        <v>23</v>
      </c>
      <c r="L334" s="607" t="s">
        <v>9724</v>
      </c>
      <c r="M334" s="608"/>
      <c r="N334" s="608"/>
      <c r="O334" s="804" t="s">
        <v>115</v>
      </c>
      <c r="P334" s="807"/>
      <c r="Q334" s="114"/>
      <c r="R334" s="114"/>
      <c r="S334" s="114"/>
      <c r="T334" s="114"/>
      <c r="U334" s="114"/>
      <c r="V334" s="114"/>
      <c r="W334" s="114"/>
      <c r="X334" s="114"/>
      <c r="Y334" s="114"/>
      <c r="Z334" s="598" t="s">
        <v>9725</v>
      </c>
      <c r="AA334" s="114">
        <v>46099</v>
      </c>
      <c r="AB334" s="804" t="s">
        <v>81</v>
      </c>
      <c r="AC334" s="608"/>
      <c r="AD334" s="607"/>
    </row>
    <row r="335" spans="1:30" ht="27" hidden="1" customHeight="1" x14ac:dyDescent="0.3">
      <c r="A335" s="605" t="s">
        <v>60</v>
      </c>
      <c r="B335" s="626" t="s">
        <v>86</v>
      </c>
      <c r="C335" s="606">
        <v>46122</v>
      </c>
      <c r="D335" s="699">
        <v>16</v>
      </c>
      <c r="E335" s="601" t="s">
        <v>9726</v>
      </c>
      <c r="F335" s="800" t="s">
        <v>164</v>
      </c>
      <c r="G335" s="802" t="s">
        <v>21</v>
      </c>
      <c r="H335" s="114">
        <v>46108</v>
      </c>
      <c r="I335" s="608" t="s">
        <v>263</v>
      </c>
      <c r="J335" s="617" t="str">
        <f>IFERROR(VLOOKUP(I335,Listas!$B$53:$C$188,2,0),"-")</f>
        <v>Alianza Verde</v>
      </c>
      <c r="K335" s="608" t="s">
        <v>23</v>
      </c>
      <c r="L335" s="607" t="s">
        <v>9727</v>
      </c>
      <c r="M335" s="608" t="s">
        <v>126</v>
      </c>
      <c r="N335" s="608" t="s">
        <v>121</v>
      </c>
      <c r="O335" s="804" t="s">
        <v>125</v>
      </c>
      <c r="P335" s="807">
        <v>46120</v>
      </c>
      <c r="Q335" s="114" t="s">
        <v>6</v>
      </c>
      <c r="R335" s="700" t="s">
        <v>5373</v>
      </c>
      <c r="S335" s="700" t="s">
        <v>1607</v>
      </c>
      <c r="T335" s="700"/>
      <c r="U335" s="700" t="s">
        <v>6</v>
      </c>
      <c r="V335" s="700" t="s">
        <v>8825</v>
      </c>
      <c r="W335" s="700" t="s">
        <v>8825</v>
      </c>
      <c r="X335" s="700" t="s">
        <v>8825</v>
      </c>
      <c r="Y335" s="700" t="s">
        <v>8825</v>
      </c>
      <c r="Z335" s="598" t="s">
        <v>9728</v>
      </c>
      <c r="AA335" s="114">
        <v>46141</v>
      </c>
      <c r="AB335" s="804" t="s">
        <v>98</v>
      </c>
      <c r="AC335" s="608"/>
      <c r="AD335" s="607"/>
    </row>
    <row r="336" spans="1:30" ht="27" hidden="1" customHeight="1" x14ac:dyDescent="0.3">
      <c r="A336" s="605" t="s">
        <v>54</v>
      </c>
      <c r="B336" s="699" t="s">
        <v>29</v>
      </c>
      <c r="C336" s="606">
        <v>46129</v>
      </c>
      <c r="D336" s="699">
        <v>65</v>
      </c>
      <c r="E336" s="601" t="s">
        <v>9729</v>
      </c>
      <c r="F336" s="800" t="s">
        <v>164</v>
      </c>
      <c r="G336" s="802" t="s">
        <v>21</v>
      </c>
      <c r="H336" s="114">
        <v>46119</v>
      </c>
      <c r="I336" s="608" t="s">
        <v>338</v>
      </c>
      <c r="J336" s="617" t="str">
        <f>IFERROR(VLOOKUP(I336,Listas!$B$53:$C$188,2,0),"-")</f>
        <v>Partido Liberal Colombiano</v>
      </c>
      <c r="K336" s="608" t="s">
        <v>23</v>
      </c>
      <c r="L336" s="607" t="s">
        <v>9730</v>
      </c>
      <c r="M336" s="608"/>
      <c r="N336" s="608"/>
      <c r="O336" s="804" t="s">
        <v>117</v>
      </c>
      <c r="P336" s="807"/>
      <c r="Q336" s="114"/>
      <c r="R336" s="700"/>
      <c r="S336" s="700"/>
      <c r="T336" s="700" t="s">
        <v>9731</v>
      </c>
      <c r="U336" s="700"/>
      <c r="V336" s="114"/>
      <c r="W336" s="114"/>
      <c r="X336" s="114"/>
      <c r="Y336" s="114"/>
      <c r="Z336" s="598" t="s">
        <v>9732</v>
      </c>
      <c r="AA336" s="114">
        <v>46162</v>
      </c>
      <c r="AB336" s="804" t="s">
        <v>87</v>
      </c>
      <c r="AC336" s="608"/>
      <c r="AD336" s="607"/>
    </row>
    <row r="337" spans="1:30" ht="27" hidden="1" customHeight="1" x14ac:dyDescent="0.3">
      <c r="A337" s="605" t="s">
        <v>54</v>
      </c>
      <c r="B337" s="626" t="s">
        <v>29</v>
      </c>
      <c r="C337" s="606">
        <v>46142</v>
      </c>
      <c r="D337" s="699">
        <v>257</v>
      </c>
      <c r="E337" s="601" t="s">
        <v>9733</v>
      </c>
      <c r="F337" s="800" t="s">
        <v>188</v>
      </c>
      <c r="G337" s="802" t="s">
        <v>31</v>
      </c>
      <c r="H337" s="114">
        <v>46132</v>
      </c>
      <c r="I337" s="608" t="s">
        <v>255</v>
      </c>
      <c r="J337" s="617" t="str">
        <f>IFERROR(VLOOKUP(I337,Listas!$B$53:$C$188,2,0),"-")</f>
        <v>Alianza Verde</v>
      </c>
      <c r="K337" s="607" t="s">
        <v>33</v>
      </c>
      <c r="L337" s="607" t="s">
        <v>8986</v>
      </c>
      <c r="M337" s="608"/>
      <c r="N337" s="608"/>
      <c r="O337" s="804" t="s">
        <v>117</v>
      </c>
      <c r="P337" s="807"/>
      <c r="Q337" s="114"/>
      <c r="R337" s="700"/>
      <c r="S337" s="700"/>
      <c r="T337" s="700"/>
      <c r="U337" s="700"/>
      <c r="V337" s="114"/>
      <c r="W337" s="114"/>
      <c r="X337" s="114"/>
      <c r="Y337" s="114"/>
      <c r="Z337" s="598" t="s">
        <v>9734</v>
      </c>
      <c r="AA337" s="114">
        <v>46147</v>
      </c>
      <c r="AB337" s="804"/>
      <c r="AC337" s="608"/>
      <c r="AD337" s="607"/>
    </row>
    <row r="338" spans="1:30" ht="27" hidden="1" customHeight="1" x14ac:dyDescent="0.3">
      <c r="A338" s="605" t="s">
        <v>42</v>
      </c>
      <c r="B338" s="699" t="s">
        <v>29</v>
      </c>
      <c r="C338" s="606">
        <v>46142</v>
      </c>
      <c r="D338" s="699">
        <v>258</v>
      </c>
      <c r="E338" s="601" t="s">
        <v>9735</v>
      </c>
      <c r="F338" s="800" t="s">
        <v>188</v>
      </c>
      <c r="G338" s="802" t="s">
        <v>31</v>
      </c>
      <c r="H338" s="114">
        <v>46132</v>
      </c>
      <c r="I338" s="608" t="s">
        <v>255</v>
      </c>
      <c r="J338" s="617" t="str">
        <f>IFERROR(VLOOKUP(I338,Listas!$B$53:$C$188,2,0),"-")</f>
        <v>Alianza Verde</v>
      </c>
      <c r="K338" s="607" t="s">
        <v>33</v>
      </c>
      <c r="L338" s="607" t="s">
        <v>9736</v>
      </c>
      <c r="M338" s="608" t="s">
        <v>94</v>
      </c>
      <c r="N338" s="608"/>
      <c r="O338" s="804" t="s">
        <v>117</v>
      </c>
      <c r="P338" s="807"/>
      <c r="Q338" s="114"/>
      <c r="R338" s="700" t="s">
        <v>1389</v>
      </c>
      <c r="S338" s="700"/>
      <c r="T338" s="700"/>
      <c r="U338" s="700"/>
      <c r="V338" s="114"/>
      <c r="W338" s="114"/>
      <c r="X338" s="114"/>
      <c r="Y338" s="114"/>
      <c r="Z338" s="598" t="s">
        <v>9737</v>
      </c>
      <c r="AA338" s="114">
        <v>46147</v>
      </c>
      <c r="AB338" s="804" t="s">
        <v>93</v>
      </c>
      <c r="AC338" s="608"/>
      <c r="AD338" s="607" t="s">
        <v>9738</v>
      </c>
    </row>
    <row r="339" spans="1:30" ht="27" hidden="1" customHeight="1" x14ac:dyDescent="0.3">
      <c r="A339" s="605" t="s">
        <v>54</v>
      </c>
      <c r="B339" s="626" t="s">
        <v>29</v>
      </c>
      <c r="C339" s="606">
        <v>46142</v>
      </c>
      <c r="D339" s="699">
        <v>267</v>
      </c>
      <c r="E339" s="601" t="s">
        <v>9739</v>
      </c>
      <c r="F339" s="800" t="s">
        <v>188</v>
      </c>
      <c r="G339" s="802" t="s">
        <v>31</v>
      </c>
      <c r="H339" s="114">
        <v>46132</v>
      </c>
      <c r="I339" s="608" t="s">
        <v>255</v>
      </c>
      <c r="J339" s="617" t="str">
        <f>IFERROR(VLOOKUP(I339,Listas!$B$53:$C$188,2,0),"-")</f>
        <v>Alianza Verde</v>
      </c>
      <c r="K339" s="607" t="s">
        <v>40</v>
      </c>
      <c r="L339" s="607" t="s">
        <v>9740</v>
      </c>
      <c r="M339" s="608"/>
      <c r="N339" s="608"/>
      <c r="O339" s="804" t="s">
        <v>125</v>
      </c>
      <c r="P339" s="807"/>
      <c r="Q339" s="114"/>
      <c r="R339" s="700"/>
      <c r="S339" s="700"/>
      <c r="T339" s="700"/>
      <c r="U339" s="700"/>
      <c r="V339" s="114"/>
      <c r="W339" s="114"/>
      <c r="X339" s="114"/>
      <c r="Y339" s="114"/>
      <c r="Z339" s="598" t="s">
        <v>9741</v>
      </c>
      <c r="AA339" s="114">
        <v>46147</v>
      </c>
      <c r="AB339" s="804"/>
      <c r="AC339" s="608"/>
      <c r="AD339" s="607"/>
    </row>
    <row r="340" spans="1:30" ht="41.25" hidden="1" customHeight="1" x14ac:dyDescent="0.3">
      <c r="A340" s="605" t="s">
        <v>60</v>
      </c>
      <c r="B340" s="626" t="s">
        <v>29</v>
      </c>
      <c r="C340" s="606">
        <v>46146</v>
      </c>
      <c r="D340" s="699">
        <v>268</v>
      </c>
      <c r="E340" s="601" t="s">
        <v>9742</v>
      </c>
      <c r="F340" s="800" t="s">
        <v>188</v>
      </c>
      <c r="G340" s="802" t="s">
        <v>31</v>
      </c>
      <c r="H340" s="114">
        <v>46133</v>
      </c>
      <c r="I340" s="608" t="s">
        <v>255</v>
      </c>
      <c r="J340" s="617" t="str">
        <f>IFERROR(VLOOKUP(I340,Listas!$B$53:$C$188,2,0),"-")</f>
        <v>Alianza Verde</v>
      </c>
      <c r="K340" s="607" t="s">
        <v>33</v>
      </c>
      <c r="L340" s="607" t="s">
        <v>9743</v>
      </c>
      <c r="M340" s="608" t="s">
        <v>104</v>
      </c>
      <c r="N340" s="608" t="s">
        <v>121</v>
      </c>
      <c r="O340" s="804" t="s">
        <v>72</v>
      </c>
      <c r="P340" s="807">
        <v>46146</v>
      </c>
      <c r="Q340" s="114" t="s">
        <v>2</v>
      </c>
      <c r="R340" s="700" t="s">
        <v>5153</v>
      </c>
      <c r="S340" s="700" t="s">
        <v>8825</v>
      </c>
      <c r="T340" s="700" t="s">
        <v>8825</v>
      </c>
      <c r="U340" s="700" t="s">
        <v>6</v>
      </c>
      <c r="V340" s="114" t="s">
        <v>8825</v>
      </c>
      <c r="W340" s="114" t="s">
        <v>8825</v>
      </c>
      <c r="X340" s="114" t="s">
        <v>8825</v>
      </c>
      <c r="Y340" s="114" t="s">
        <v>8825</v>
      </c>
      <c r="Z340" s="598" t="s">
        <v>9744</v>
      </c>
      <c r="AA340" s="114">
        <v>46161</v>
      </c>
      <c r="AB340" s="804" t="s">
        <v>87</v>
      </c>
      <c r="AC340" s="608"/>
      <c r="AD340" s="607"/>
    </row>
    <row r="341" spans="1:30" ht="27" hidden="1" customHeight="1" x14ac:dyDescent="0.3">
      <c r="A341" s="605" t="s">
        <v>54</v>
      </c>
      <c r="B341" s="626" t="s">
        <v>29</v>
      </c>
      <c r="C341" s="606">
        <v>46146</v>
      </c>
      <c r="D341" s="699">
        <v>275</v>
      </c>
      <c r="E341" s="601" t="s">
        <v>9745</v>
      </c>
      <c r="F341" s="800" t="s">
        <v>188</v>
      </c>
      <c r="G341" s="802" t="s">
        <v>31</v>
      </c>
      <c r="H341" s="114">
        <v>46133</v>
      </c>
      <c r="I341" s="608" t="s">
        <v>268</v>
      </c>
      <c r="J341" s="617" t="str">
        <f>IFERROR(VLOOKUP(I341,Listas!$B$53:$C$188,2,0),"-")</f>
        <v>Partido Nuevo Liberalismo</v>
      </c>
      <c r="K341" s="607" t="s">
        <v>33</v>
      </c>
      <c r="L341" s="607" t="s">
        <v>9746</v>
      </c>
      <c r="M341" s="608"/>
      <c r="N341" s="608"/>
      <c r="O341" s="804" t="s">
        <v>72</v>
      </c>
      <c r="P341" s="807"/>
      <c r="Q341" s="114"/>
      <c r="R341" s="700"/>
      <c r="S341" s="700"/>
      <c r="T341" s="700"/>
      <c r="U341" s="700"/>
      <c r="V341" s="114"/>
      <c r="W341" s="114"/>
      <c r="X341" s="114"/>
      <c r="Y341" s="114"/>
      <c r="Z341" s="598" t="s">
        <v>9747</v>
      </c>
      <c r="AA341" s="114">
        <v>46147</v>
      </c>
      <c r="AB341" s="804"/>
      <c r="AC341" s="608"/>
      <c r="AD341" s="607"/>
    </row>
    <row r="342" spans="1:30" ht="27" hidden="1" customHeight="1" x14ac:dyDescent="0.3">
      <c r="A342" s="605" t="s">
        <v>54</v>
      </c>
      <c r="B342" s="626" t="s">
        <v>43</v>
      </c>
      <c r="C342" s="606">
        <v>46146</v>
      </c>
      <c r="D342" s="699">
        <v>276</v>
      </c>
      <c r="E342" s="601" t="s">
        <v>9748</v>
      </c>
      <c r="F342" s="800" t="s">
        <v>188</v>
      </c>
      <c r="G342" s="802" t="s">
        <v>31</v>
      </c>
      <c r="H342" s="114">
        <v>46133</v>
      </c>
      <c r="I342" s="608" t="s">
        <v>268</v>
      </c>
      <c r="J342" s="617" t="str">
        <f>IFERROR(VLOOKUP(I342,Listas!$B$53:$C$188,2,0),"-")</f>
        <v>Partido Nuevo Liberalismo</v>
      </c>
      <c r="K342" s="607" t="s">
        <v>33</v>
      </c>
      <c r="L342" s="607" t="s">
        <v>9749</v>
      </c>
      <c r="M342" s="608"/>
      <c r="N342" s="608"/>
      <c r="O342" s="804" t="s">
        <v>72</v>
      </c>
      <c r="P342" s="807"/>
      <c r="Q342" s="114"/>
      <c r="R342" s="700"/>
      <c r="S342" s="700"/>
      <c r="T342" s="700"/>
      <c r="U342" s="700"/>
      <c r="V342" s="114"/>
      <c r="W342" s="114"/>
      <c r="X342" s="114"/>
      <c r="Y342" s="114"/>
      <c r="Z342" s="598"/>
      <c r="AA342" s="114"/>
      <c r="AB342" s="804"/>
      <c r="AC342" s="608"/>
      <c r="AD342" s="607"/>
    </row>
    <row r="343" spans="1:30" ht="27" hidden="1" customHeight="1" x14ac:dyDescent="0.3">
      <c r="A343" s="605" t="s">
        <v>85</v>
      </c>
      <c r="B343" s="626" t="s">
        <v>86</v>
      </c>
      <c r="C343" s="606">
        <v>46146</v>
      </c>
      <c r="D343" s="699">
        <v>281</v>
      </c>
      <c r="E343" s="601" t="s">
        <v>9750</v>
      </c>
      <c r="F343" s="800" t="s">
        <v>151</v>
      </c>
      <c r="G343" s="802" t="s">
        <v>21</v>
      </c>
      <c r="H343" s="114">
        <v>46133</v>
      </c>
      <c r="I343" s="608" t="s">
        <v>311</v>
      </c>
      <c r="J343" s="617" t="str">
        <f>IFERROR(VLOOKUP(I343,Listas!$B$53:$C$188,2,0),"-")</f>
        <v>Centro Democrático</v>
      </c>
      <c r="K343" s="607" t="s">
        <v>40</v>
      </c>
      <c r="L343" s="607" t="s">
        <v>9751</v>
      </c>
      <c r="M343" s="608" t="s">
        <v>104</v>
      </c>
      <c r="N343" s="607" t="s">
        <v>127</v>
      </c>
      <c r="O343" s="804" t="s">
        <v>77</v>
      </c>
      <c r="P343" s="807">
        <v>46134</v>
      </c>
      <c r="Q343" s="114" t="s">
        <v>6</v>
      </c>
      <c r="R343" s="700" t="s">
        <v>5153</v>
      </c>
      <c r="S343" s="700" t="s">
        <v>121</v>
      </c>
      <c r="T343" s="700"/>
      <c r="U343" s="700" t="s">
        <v>6</v>
      </c>
      <c r="V343" s="114"/>
      <c r="W343" s="114"/>
      <c r="X343" s="114"/>
      <c r="Y343" s="114"/>
      <c r="Z343" s="598" t="s">
        <v>9752</v>
      </c>
      <c r="AA343" s="114">
        <v>46154</v>
      </c>
      <c r="AB343" s="804" t="s">
        <v>98</v>
      </c>
      <c r="AC343" s="608"/>
      <c r="AD343" s="607"/>
    </row>
    <row r="344" spans="1:30" ht="27" hidden="1" customHeight="1" x14ac:dyDescent="0.3">
      <c r="A344" s="605" t="s">
        <v>85</v>
      </c>
      <c r="B344" s="626" t="s">
        <v>86</v>
      </c>
      <c r="C344" s="606">
        <v>46146</v>
      </c>
      <c r="D344" s="699">
        <v>290</v>
      </c>
      <c r="E344" s="601" t="s">
        <v>9753</v>
      </c>
      <c r="F344" s="800" t="s">
        <v>188</v>
      </c>
      <c r="G344" s="802" t="s">
        <v>31</v>
      </c>
      <c r="H344" s="114">
        <v>46133</v>
      </c>
      <c r="I344" s="608" t="s">
        <v>313</v>
      </c>
      <c r="J344" s="617" t="str">
        <f>IFERROR(VLOOKUP(I344,Listas!$B$53:$C$188,2,0),"-")</f>
        <v>Centro Democrático</v>
      </c>
      <c r="K344" s="607" t="s">
        <v>40</v>
      </c>
      <c r="L344" s="607" t="s">
        <v>9754</v>
      </c>
      <c r="M344" s="608" t="s">
        <v>126</v>
      </c>
      <c r="N344" s="608" t="s">
        <v>127</v>
      </c>
      <c r="O344" s="804" t="s">
        <v>84</v>
      </c>
      <c r="P344" s="807">
        <v>46134</v>
      </c>
      <c r="Q344" s="114" t="s">
        <v>6</v>
      </c>
      <c r="R344" s="700" t="s">
        <v>325</v>
      </c>
      <c r="S344" s="700" t="s">
        <v>121</v>
      </c>
      <c r="T344" s="700"/>
      <c r="U344" s="700" t="s">
        <v>6</v>
      </c>
      <c r="V344" s="114"/>
      <c r="W344" s="114"/>
      <c r="X344" s="114"/>
      <c r="Y344" s="114"/>
      <c r="Z344" s="598" t="s">
        <v>9755</v>
      </c>
      <c r="AA344" s="114">
        <v>46147</v>
      </c>
      <c r="AB344" s="804" t="s">
        <v>98</v>
      </c>
      <c r="AC344" s="608"/>
      <c r="AD344" s="607"/>
    </row>
    <row r="345" spans="1:30" ht="27" hidden="1" customHeight="1" x14ac:dyDescent="0.3">
      <c r="A345" s="605" t="s">
        <v>47</v>
      </c>
      <c r="B345" s="699" t="s">
        <v>29</v>
      </c>
      <c r="C345" s="606">
        <v>46149</v>
      </c>
      <c r="D345" s="699">
        <v>292</v>
      </c>
      <c r="E345" s="601" t="s">
        <v>9756</v>
      </c>
      <c r="F345" s="800" t="s">
        <v>188</v>
      </c>
      <c r="G345" s="802" t="s">
        <v>31</v>
      </c>
      <c r="H345" s="114">
        <v>46136</v>
      </c>
      <c r="I345" s="608" t="s">
        <v>299</v>
      </c>
      <c r="J345" s="617" t="str">
        <f>IFERROR(VLOOKUP(I345,Listas!$B$53:$C$188,2,0),"-")</f>
        <v>Pacto Histórico</v>
      </c>
      <c r="K345" s="607" t="s">
        <v>33</v>
      </c>
      <c r="L345" s="607" t="s">
        <v>9757</v>
      </c>
      <c r="M345" s="608" t="s">
        <v>94</v>
      </c>
      <c r="N345" s="608"/>
      <c r="O345" s="804" t="s">
        <v>117</v>
      </c>
      <c r="P345" s="807"/>
      <c r="Q345" s="114"/>
      <c r="R345" s="700"/>
      <c r="S345" s="700"/>
      <c r="T345" s="700"/>
      <c r="U345" s="700"/>
      <c r="V345" s="114"/>
      <c r="W345" s="114"/>
      <c r="X345" s="114"/>
      <c r="Y345" s="114"/>
      <c r="Z345" s="598" t="s">
        <v>9758</v>
      </c>
      <c r="AA345" s="114">
        <v>46162</v>
      </c>
      <c r="AB345" s="804" t="s">
        <v>87</v>
      </c>
      <c r="AC345" s="608"/>
      <c r="AD345" s="607"/>
    </row>
    <row r="346" spans="1:30" ht="27" hidden="1" customHeight="1" x14ac:dyDescent="0.3">
      <c r="A346" s="605" t="s">
        <v>47</v>
      </c>
      <c r="B346" s="699" t="s">
        <v>29</v>
      </c>
      <c r="C346" s="606">
        <v>46149</v>
      </c>
      <c r="D346" s="699">
        <v>296</v>
      </c>
      <c r="E346" s="601" t="s">
        <v>9759</v>
      </c>
      <c r="F346" s="800" t="s">
        <v>188</v>
      </c>
      <c r="G346" s="802" t="s">
        <v>31</v>
      </c>
      <c r="H346" s="114">
        <v>46136</v>
      </c>
      <c r="I346" s="608" t="s">
        <v>313</v>
      </c>
      <c r="J346" s="617" t="str">
        <f>IFERROR(VLOOKUP(I346,Listas!$B$53:$C$188,2,0),"-")</f>
        <v>Centro Democrático</v>
      </c>
      <c r="K346" s="607" t="s">
        <v>40</v>
      </c>
      <c r="L346" s="607" t="s">
        <v>9760</v>
      </c>
      <c r="M346" s="608"/>
      <c r="N346" s="608"/>
      <c r="O346" s="804" t="s">
        <v>125</v>
      </c>
      <c r="P346" s="807"/>
      <c r="Q346" s="114"/>
      <c r="R346" s="700"/>
      <c r="S346" s="700"/>
      <c r="T346" s="700"/>
      <c r="U346" s="700"/>
      <c r="V346" s="114"/>
      <c r="W346" s="114"/>
      <c r="X346" s="114"/>
      <c r="Y346" s="114"/>
      <c r="Z346" s="598" t="s">
        <v>9761</v>
      </c>
      <c r="AA346" s="114">
        <v>46162</v>
      </c>
      <c r="AB346" s="804" t="s">
        <v>93</v>
      </c>
      <c r="AC346" s="608"/>
      <c r="AD346" s="607"/>
    </row>
    <row r="347" spans="1:30" ht="27" hidden="1" customHeight="1" x14ac:dyDescent="0.3">
      <c r="A347" s="605" t="s">
        <v>42</v>
      </c>
      <c r="B347" s="699" t="s">
        <v>38</v>
      </c>
      <c r="C347" s="606">
        <v>46149</v>
      </c>
      <c r="D347" s="699">
        <v>303</v>
      </c>
      <c r="E347" s="601" t="s">
        <v>9762</v>
      </c>
      <c r="F347" s="800" t="s">
        <v>151</v>
      </c>
      <c r="G347" s="802" t="s">
        <v>21</v>
      </c>
      <c r="H347" s="114">
        <v>46136</v>
      </c>
      <c r="I347" s="608" t="s">
        <v>297</v>
      </c>
      <c r="J347" s="617" t="str">
        <f>IFERROR(VLOOKUP(I347,Listas!$B$53:$C$188,2,0),"-")</f>
        <v>Pacto Histórico</v>
      </c>
      <c r="K347" s="607" t="s">
        <v>33</v>
      </c>
      <c r="L347" s="607" t="s">
        <v>9763</v>
      </c>
      <c r="M347" s="608" t="s">
        <v>94</v>
      </c>
      <c r="N347" s="608"/>
      <c r="O347" s="804"/>
      <c r="P347" s="807"/>
      <c r="Q347" s="114"/>
      <c r="R347" s="700" t="s">
        <v>1389</v>
      </c>
      <c r="S347" s="700" t="s">
        <v>9764</v>
      </c>
      <c r="T347" s="700"/>
      <c r="U347" s="700"/>
      <c r="V347" s="114"/>
      <c r="W347" s="114"/>
      <c r="X347" s="114"/>
      <c r="Y347" s="114"/>
      <c r="Z347" s="598"/>
      <c r="AA347" s="114"/>
      <c r="AB347" s="804"/>
      <c r="AC347" s="608"/>
      <c r="AD347" s="607" t="s">
        <v>9765</v>
      </c>
    </row>
    <row r="348" spans="1:30" ht="27" hidden="1" customHeight="1" x14ac:dyDescent="0.3">
      <c r="A348" s="605" t="s">
        <v>54</v>
      </c>
      <c r="B348" s="699" t="s">
        <v>29</v>
      </c>
      <c r="C348" s="606">
        <v>46149</v>
      </c>
      <c r="D348" s="699">
        <v>312</v>
      </c>
      <c r="E348" s="601" t="s">
        <v>9766</v>
      </c>
      <c r="F348" s="800" t="s">
        <v>188</v>
      </c>
      <c r="G348" s="802" t="s">
        <v>31</v>
      </c>
      <c r="H348" s="114">
        <v>46136</v>
      </c>
      <c r="I348" s="608" t="s">
        <v>308</v>
      </c>
      <c r="J348" s="617" t="str">
        <f>IFERROR(VLOOKUP(I348,Listas!$B$53:$C$188,2,0),"-")</f>
        <v>Centro Democrático</v>
      </c>
      <c r="K348" s="607" t="s">
        <v>33</v>
      </c>
      <c r="L348" s="607" t="s">
        <v>9767</v>
      </c>
      <c r="M348" s="608"/>
      <c r="N348" s="608"/>
      <c r="O348" s="804"/>
      <c r="P348" s="807"/>
      <c r="Q348" s="114"/>
      <c r="R348" s="700"/>
      <c r="S348" s="700"/>
      <c r="T348" s="700"/>
      <c r="U348" s="700"/>
      <c r="V348" s="114"/>
      <c r="W348" s="114"/>
      <c r="X348" s="114"/>
      <c r="Y348" s="114"/>
      <c r="Z348" s="598" t="s">
        <v>9768</v>
      </c>
      <c r="AA348" s="114">
        <v>46161</v>
      </c>
      <c r="AB348" s="804"/>
      <c r="AC348" s="608"/>
      <c r="AD348" s="607"/>
    </row>
    <row r="349" spans="1:30" ht="65.25" hidden="1" customHeight="1" x14ac:dyDescent="0.3">
      <c r="A349" s="605" t="s">
        <v>60</v>
      </c>
      <c r="B349" s="626" t="s">
        <v>29</v>
      </c>
      <c r="C349" s="606">
        <v>46149</v>
      </c>
      <c r="D349" s="699">
        <v>314</v>
      </c>
      <c r="E349" s="601" t="s">
        <v>9769</v>
      </c>
      <c r="F349" s="800" t="s">
        <v>188</v>
      </c>
      <c r="G349" s="802" t="s">
        <v>31</v>
      </c>
      <c r="H349" s="114">
        <v>46136</v>
      </c>
      <c r="I349" s="608" t="s">
        <v>308</v>
      </c>
      <c r="J349" s="617" t="str">
        <f>IFERROR(VLOOKUP(I349,Listas!$B$53:$C$188,2,0),"-")</f>
        <v>Centro Democrático</v>
      </c>
      <c r="K349" s="607" t="s">
        <v>33</v>
      </c>
      <c r="L349" s="607" t="s">
        <v>9770</v>
      </c>
      <c r="M349" s="608" t="s">
        <v>104</v>
      </c>
      <c r="N349" s="608" t="s">
        <v>121</v>
      </c>
      <c r="O349" s="804" t="s">
        <v>117</v>
      </c>
      <c r="P349" s="807">
        <v>46149</v>
      </c>
      <c r="Q349" s="114" t="s">
        <v>2</v>
      </c>
      <c r="R349" s="700" t="s">
        <v>5079</v>
      </c>
      <c r="S349" s="700" t="s">
        <v>8825</v>
      </c>
      <c r="T349" s="700" t="s">
        <v>8825</v>
      </c>
      <c r="U349" s="700" t="s">
        <v>6</v>
      </c>
      <c r="V349" s="700" t="s">
        <v>8825</v>
      </c>
      <c r="W349" s="700" t="s">
        <v>8825</v>
      </c>
      <c r="X349" s="700" t="s">
        <v>8825</v>
      </c>
      <c r="Y349" s="700" t="s">
        <v>8825</v>
      </c>
      <c r="Z349" s="598" t="s">
        <v>9771</v>
      </c>
      <c r="AA349" s="114">
        <v>46157</v>
      </c>
      <c r="AB349" s="804" t="s">
        <v>93</v>
      </c>
      <c r="AC349" s="608"/>
      <c r="AD349" s="607"/>
    </row>
    <row r="350" spans="1:30" ht="27" hidden="1" customHeight="1" x14ac:dyDescent="0.3">
      <c r="A350" s="605" t="s">
        <v>42</v>
      </c>
      <c r="B350" s="699" t="s">
        <v>29</v>
      </c>
      <c r="C350" s="606">
        <v>46153</v>
      </c>
      <c r="D350" s="699">
        <v>293</v>
      </c>
      <c r="E350" s="601" t="s">
        <v>9772</v>
      </c>
      <c r="F350" s="800" t="s">
        <v>188</v>
      </c>
      <c r="G350" s="802" t="s">
        <v>31</v>
      </c>
      <c r="H350" s="114">
        <v>46140</v>
      </c>
      <c r="I350" s="608" t="s">
        <v>299</v>
      </c>
      <c r="J350" s="617" t="str">
        <f>IFERROR(VLOOKUP(I350,Listas!$B$53:$C$188,2,0),"-")</f>
        <v>Pacto Histórico</v>
      </c>
      <c r="K350" s="607" t="s">
        <v>33</v>
      </c>
      <c r="L350" s="607" t="s">
        <v>9773</v>
      </c>
      <c r="M350" s="608" t="s">
        <v>94</v>
      </c>
      <c r="N350" s="608"/>
      <c r="O350" s="804"/>
      <c r="P350" s="807"/>
      <c r="Q350" s="114"/>
      <c r="R350" s="700"/>
      <c r="S350" s="700"/>
      <c r="T350" s="700"/>
      <c r="U350" s="700"/>
      <c r="V350" s="114"/>
      <c r="W350" s="114"/>
      <c r="X350" s="114"/>
      <c r="Y350" s="114"/>
      <c r="Z350" s="598" t="s">
        <v>9774</v>
      </c>
      <c r="AA350" s="114">
        <v>46162</v>
      </c>
      <c r="AB350" s="804"/>
      <c r="AC350" s="608"/>
      <c r="AD350" s="607" t="s">
        <v>9775</v>
      </c>
    </row>
    <row r="351" spans="1:30" ht="27" hidden="1" customHeight="1" x14ac:dyDescent="0.3">
      <c r="A351" s="605" t="s">
        <v>47</v>
      </c>
      <c r="B351" s="699" t="s">
        <v>38</v>
      </c>
      <c r="C351" s="606">
        <v>46153</v>
      </c>
      <c r="D351" s="699">
        <v>339</v>
      </c>
      <c r="E351" s="601" t="s">
        <v>9776</v>
      </c>
      <c r="F351" s="800" t="s">
        <v>151</v>
      </c>
      <c r="G351" s="802" t="s">
        <v>21</v>
      </c>
      <c r="H351" s="114">
        <v>46140</v>
      </c>
      <c r="I351" s="608" t="s">
        <v>305</v>
      </c>
      <c r="J351" s="617" t="str">
        <f>IFERROR(VLOOKUP(I351,Listas!$B$53:$C$188,2,0),"-")</f>
        <v>Centro Democrático</v>
      </c>
      <c r="K351" s="607" t="s">
        <v>33</v>
      </c>
      <c r="L351" s="607" t="s">
        <v>9777</v>
      </c>
      <c r="M351" s="608"/>
      <c r="N351" s="608"/>
      <c r="O351" s="804" t="s">
        <v>96</v>
      </c>
      <c r="P351" s="807"/>
      <c r="Q351" s="114"/>
      <c r="R351" s="700"/>
      <c r="S351" s="700"/>
      <c r="T351" s="700"/>
      <c r="U351" s="700"/>
      <c r="V351" s="114"/>
      <c r="W351" s="114"/>
      <c r="X351" s="114"/>
      <c r="Y351" s="114"/>
      <c r="Z351" s="598"/>
      <c r="AA351" s="114"/>
      <c r="AB351" s="804"/>
      <c r="AC351" s="608"/>
      <c r="AD351" s="607"/>
    </row>
    <row r="352" spans="1:30" ht="27" hidden="1" customHeight="1" x14ac:dyDescent="0.3">
      <c r="A352" s="605" t="s">
        <v>42</v>
      </c>
      <c r="B352" s="699" t="s">
        <v>29</v>
      </c>
      <c r="C352" s="606">
        <v>46153</v>
      </c>
      <c r="D352" s="699">
        <v>322</v>
      </c>
      <c r="E352" s="601" t="s">
        <v>9778</v>
      </c>
      <c r="F352" s="800" t="s">
        <v>188</v>
      </c>
      <c r="G352" s="802" t="s">
        <v>31</v>
      </c>
      <c r="H352" s="114">
        <v>46140</v>
      </c>
      <c r="I352" s="608" t="s">
        <v>308</v>
      </c>
      <c r="J352" s="617" t="str">
        <f>IFERROR(VLOOKUP(I352,Listas!$B$53:$C$188,2,0),"-")</f>
        <v>Centro Democrático</v>
      </c>
      <c r="K352" s="607" t="s">
        <v>33</v>
      </c>
      <c r="L352" s="607" t="s">
        <v>8591</v>
      </c>
      <c r="M352" s="608"/>
      <c r="N352" s="608"/>
      <c r="O352" s="804"/>
      <c r="P352" s="807"/>
      <c r="Q352" s="114"/>
      <c r="R352" s="700"/>
      <c r="S352" s="700"/>
      <c r="T352" s="700"/>
      <c r="U352" s="700"/>
      <c r="V352" s="114"/>
      <c r="W352" s="114"/>
      <c r="X352" s="114"/>
      <c r="Y352" s="114"/>
      <c r="Z352" s="598" t="s">
        <v>9779</v>
      </c>
      <c r="AA352" s="114">
        <v>46162</v>
      </c>
      <c r="AB352" s="804"/>
      <c r="AC352" s="608"/>
      <c r="AD352" s="607" t="s">
        <v>9139</v>
      </c>
    </row>
    <row r="353" spans="1:30" ht="27" hidden="1" customHeight="1" x14ac:dyDescent="0.3">
      <c r="A353" s="605" t="s">
        <v>42</v>
      </c>
      <c r="B353" s="699" t="s">
        <v>29</v>
      </c>
      <c r="C353" s="606">
        <v>46154</v>
      </c>
      <c r="D353" s="699">
        <v>331</v>
      </c>
      <c r="E353" s="601" t="s">
        <v>9780</v>
      </c>
      <c r="F353" s="800" t="s">
        <v>188</v>
      </c>
      <c r="G353" s="802" t="s">
        <v>31</v>
      </c>
      <c r="H353" s="114">
        <v>46141</v>
      </c>
      <c r="I353" s="608" t="s">
        <v>288</v>
      </c>
      <c r="J353" s="617" t="str">
        <f>IFERROR(VLOOKUP(I353,Listas!$B$53:$C$188,2,0),"-")</f>
        <v>Pacto Histórico</v>
      </c>
      <c r="K353" s="607" t="s">
        <v>33</v>
      </c>
      <c r="L353" s="607" t="s">
        <v>9781</v>
      </c>
      <c r="M353" s="608"/>
      <c r="N353" s="608"/>
      <c r="O353" s="804"/>
      <c r="P353" s="807"/>
      <c r="Q353" s="114"/>
      <c r="R353" s="700"/>
      <c r="S353" s="700"/>
      <c r="T353" s="700"/>
      <c r="U353" s="700"/>
      <c r="V353" s="114"/>
      <c r="W353" s="114"/>
      <c r="X353" s="114"/>
      <c r="Y353" s="114"/>
      <c r="Z353" s="598" t="s">
        <v>9782</v>
      </c>
      <c r="AA353" s="114">
        <v>46162</v>
      </c>
      <c r="AB353" s="804"/>
      <c r="AC353" s="608"/>
      <c r="AD353" s="607" t="s">
        <v>9139</v>
      </c>
    </row>
    <row r="354" spans="1:30" ht="27" hidden="1" customHeight="1" x14ac:dyDescent="0.3">
      <c r="A354" s="605" t="s">
        <v>85</v>
      </c>
      <c r="B354" s="626" t="s">
        <v>86</v>
      </c>
      <c r="C354" s="606">
        <v>46154</v>
      </c>
      <c r="D354" s="699">
        <v>326</v>
      </c>
      <c r="E354" s="601" t="s">
        <v>9783</v>
      </c>
      <c r="F354" s="800" t="s">
        <v>188</v>
      </c>
      <c r="G354" s="802" t="s">
        <v>31</v>
      </c>
      <c r="H354" s="114">
        <v>46141</v>
      </c>
      <c r="I354" s="608" t="s">
        <v>308</v>
      </c>
      <c r="J354" s="617" t="str">
        <f>IFERROR(VLOOKUP(I354,Listas!$B$53:$C$188,2,0),"-")</f>
        <v>Centro Democrático</v>
      </c>
      <c r="K354" s="607" t="s">
        <v>33</v>
      </c>
      <c r="L354" s="607" t="s">
        <v>9159</v>
      </c>
      <c r="M354" s="608" t="s">
        <v>88</v>
      </c>
      <c r="N354" s="607" t="s">
        <v>127</v>
      </c>
      <c r="O354" s="804" t="s">
        <v>120</v>
      </c>
      <c r="P354" s="807">
        <v>46146</v>
      </c>
      <c r="Q354" s="114" t="s">
        <v>6</v>
      </c>
      <c r="R354" s="700" t="s">
        <v>5079</v>
      </c>
      <c r="S354" s="700" t="s">
        <v>1607</v>
      </c>
      <c r="T354" s="700"/>
      <c r="U354" s="700" t="s">
        <v>6</v>
      </c>
      <c r="V354" s="114"/>
      <c r="W354" s="114"/>
      <c r="X354" s="114"/>
      <c r="Y354" s="114"/>
      <c r="Z354" s="598" t="s">
        <v>9784</v>
      </c>
      <c r="AA354" s="114">
        <v>46154</v>
      </c>
      <c r="AB354" s="804" t="s">
        <v>98</v>
      </c>
      <c r="AC354" s="608"/>
      <c r="AD354" s="607"/>
    </row>
    <row r="355" spans="1:30" ht="65.25" hidden="1" customHeight="1" x14ac:dyDescent="0.3">
      <c r="A355" s="605" t="s">
        <v>60</v>
      </c>
      <c r="B355" s="626" t="s">
        <v>29</v>
      </c>
      <c r="C355" s="606">
        <v>46154</v>
      </c>
      <c r="D355" s="699">
        <v>333</v>
      </c>
      <c r="E355" s="601" t="s">
        <v>9785</v>
      </c>
      <c r="F355" s="800" t="s">
        <v>188</v>
      </c>
      <c r="G355" s="802" t="s">
        <v>31</v>
      </c>
      <c r="H355" s="114">
        <v>46141</v>
      </c>
      <c r="I355" s="608" t="s">
        <v>288</v>
      </c>
      <c r="J355" s="617" t="str">
        <f>IFERROR(VLOOKUP(I355,Listas!$B$53:$C$188,2,0),"-")</f>
        <v>Pacto Histórico</v>
      </c>
      <c r="K355" s="607" t="s">
        <v>40</v>
      </c>
      <c r="L355" s="607" t="s">
        <v>9786</v>
      </c>
      <c r="M355" s="608" t="s">
        <v>116</v>
      </c>
      <c r="N355" s="608" t="s">
        <v>237</v>
      </c>
      <c r="O355" s="804" t="s">
        <v>96</v>
      </c>
      <c r="P355" s="807">
        <v>46154</v>
      </c>
      <c r="Q355" s="114" t="s">
        <v>2</v>
      </c>
      <c r="R355" s="700" t="s">
        <v>5153</v>
      </c>
      <c r="S355" s="700" t="s">
        <v>8825</v>
      </c>
      <c r="T355" s="700" t="s">
        <v>8825</v>
      </c>
      <c r="U355" s="700" t="s">
        <v>6</v>
      </c>
      <c r="V355" s="700" t="s">
        <v>8825</v>
      </c>
      <c r="W355" s="700" t="s">
        <v>8825</v>
      </c>
      <c r="X355" s="700" t="s">
        <v>8825</v>
      </c>
      <c r="Y355" s="700" t="s">
        <v>8825</v>
      </c>
      <c r="Z355" s="598" t="s">
        <v>9787</v>
      </c>
      <c r="AA355" s="114">
        <v>46157</v>
      </c>
      <c r="AB355" s="804" t="s">
        <v>93</v>
      </c>
      <c r="AC355" s="608"/>
      <c r="AD355" s="607"/>
    </row>
    <row r="356" spans="1:30" ht="61.5" hidden="1" customHeight="1" x14ac:dyDescent="0.3">
      <c r="A356" s="605" t="s">
        <v>60</v>
      </c>
      <c r="B356" s="626" t="s">
        <v>29</v>
      </c>
      <c r="C356" s="606">
        <v>46156</v>
      </c>
      <c r="D356" s="699">
        <v>376</v>
      </c>
      <c r="E356" s="601" t="s">
        <v>9788</v>
      </c>
      <c r="F356" s="800" t="s">
        <v>188</v>
      </c>
      <c r="G356" s="802" t="s">
        <v>31</v>
      </c>
      <c r="H356" s="114">
        <v>46146</v>
      </c>
      <c r="I356" s="608" t="s">
        <v>340</v>
      </c>
      <c r="J356" s="617" t="str">
        <f>IFERROR(VLOOKUP(I356,Listas!$B$53:$C$188,2,0),"-")</f>
        <v>Partido Cambio Radical</v>
      </c>
      <c r="K356" s="607" t="s">
        <v>33</v>
      </c>
      <c r="L356" s="607" t="s">
        <v>9789</v>
      </c>
      <c r="M356" s="608" t="s">
        <v>99</v>
      </c>
      <c r="N356" s="608" t="s">
        <v>121</v>
      </c>
      <c r="O356" s="804" t="s">
        <v>72</v>
      </c>
      <c r="P356" s="807">
        <v>46156</v>
      </c>
      <c r="Q356" s="114" t="s">
        <v>2</v>
      </c>
      <c r="R356" s="700" t="s">
        <v>5153</v>
      </c>
      <c r="S356" s="700" t="s">
        <v>8825</v>
      </c>
      <c r="T356" s="700" t="s">
        <v>8825</v>
      </c>
      <c r="U356" s="700" t="s">
        <v>6</v>
      </c>
      <c r="V356" s="700" t="s">
        <v>8825</v>
      </c>
      <c r="W356" s="700" t="s">
        <v>8825</v>
      </c>
      <c r="X356" s="700" t="s">
        <v>8825</v>
      </c>
      <c r="Y356" s="700" t="s">
        <v>8825</v>
      </c>
      <c r="Z356" s="598" t="s">
        <v>9790</v>
      </c>
      <c r="AA356" s="114">
        <v>46157</v>
      </c>
      <c r="AB356" s="804" t="s">
        <v>87</v>
      </c>
      <c r="AC356" s="608"/>
      <c r="AD356" s="607"/>
    </row>
    <row r="357" spans="1:30" ht="27" hidden="1" customHeight="1" x14ac:dyDescent="0.3">
      <c r="A357" s="605" t="s">
        <v>47</v>
      </c>
      <c r="B357" s="699" t="s">
        <v>38</v>
      </c>
      <c r="C357" s="606">
        <v>46156</v>
      </c>
      <c r="D357" s="699">
        <v>417</v>
      </c>
      <c r="E357" s="601" t="s">
        <v>9791</v>
      </c>
      <c r="F357" s="800" t="s">
        <v>151</v>
      </c>
      <c r="G357" s="802" t="s">
        <v>21</v>
      </c>
      <c r="H357" s="114">
        <v>46146</v>
      </c>
      <c r="I357" s="608" t="s">
        <v>281</v>
      </c>
      <c r="J357" s="617" t="str">
        <f>IFERROR(VLOOKUP(I357,Listas!$B$53:$C$188,2,0),"-")</f>
        <v>Partido Nuevo Liberalismo</v>
      </c>
      <c r="K357" s="607" t="s">
        <v>33</v>
      </c>
      <c r="L357" s="607" t="s">
        <v>9792</v>
      </c>
      <c r="M357" s="608"/>
      <c r="N357" s="608"/>
      <c r="O357" s="804" t="s">
        <v>72</v>
      </c>
      <c r="P357" s="807"/>
      <c r="Q357" s="114"/>
      <c r="R357" s="700"/>
      <c r="S357" s="700"/>
      <c r="T357" s="700"/>
      <c r="U357" s="700"/>
      <c r="V357" s="114"/>
      <c r="W357" s="114"/>
      <c r="X357" s="114"/>
      <c r="Y357" s="114"/>
      <c r="Z357" s="598"/>
      <c r="AA357" s="114"/>
      <c r="AB357" s="804"/>
      <c r="AC357" s="608"/>
      <c r="AD357" s="607"/>
    </row>
    <row r="358" spans="1:30" ht="57.75" hidden="1" customHeight="1" x14ac:dyDescent="0.3">
      <c r="A358" s="605" t="s">
        <v>85</v>
      </c>
      <c r="B358" s="699" t="s">
        <v>38</v>
      </c>
      <c r="C358" s="606">
        <v>46157</v>
      </c>
      <c r="D358" s="699">
        <v>412</v>
      </c>
      <c r="E358" s="601" t="s">
        <v>9793</v>
      </c>
      <c r="F358" s="800" t="s">
        <v>151</v>
      </c>
      <c r="G358" s="802" t="s">
        <v>21</v>
      </c>
      <c r="H358" s="114">
        <v>46147</v>
      </c>
      <c r="I358" s="608" t="s">
        <v>296</v>
      </c>
      <c r="J358" s="617" t="str">
        <f>IFERROR(VLOOKUP(I358,Listas!$B$53:$C$188,2,0),"-")</f>
        <v>Pacto Histórico</v>
      </c>
      <c r="K358" s="607" t="s">
        <v>33</v>
      </c>
      <c r="L358" s="607" t="s">
        <v>9794</v>
      </c>
      <c r="M358" s="608" t="s">
        <v>88</v>
      </c>
      <c r="N358" s="608" t="s">
        <v>127</v>
      </c>
      <c r="O358" s="804" t="s">
        <v>120</v>
      </c>
      <c r="P358" s="807">
        <v>46148</v>
      </c>
      <c r="Q358" s="114" t="s">
        <v>2</v>
      </c>
      <c r="R358" s="700" t="s">
        <v>5079</v>
      </c>
      <c r="S358" s="700" t="s">
        <v>9795</v>
      </c>
      <c r="T358" s="700"/>
      <c r="U358" s="700" t="s">
        <v>6</v>
      </c>
      <c r="V358" s="114"/>
      <c r="W358" s="114"/>
      <c r="X358" s="114"/>
      <c r="Y358" s="114"/>
      <c r="Z358" s="598"/>
      <c r="AA358" s="114"/>
      <c r="AB358" s="804"/>
      <c r="AC358" s="608"/>
      <c r="AD358" s="607"/>
    </row>
    <row r="359" spans="1:30" ht="69.75" hidden="1" customHeight="1" x14ac:dyDescent="0.3">
      <c r="A359" s="605" t="s">
        <v>60</v>
      </c>
      <c r="B359" s="626" t="s">
        <v>43</v>
      </c>
      <c r="C359" s="606">
        <v>46157</v>
      </c>
      <c r="D359" s="699">
        <v>400</v>
      </c>
      <c r="E359" s="601" t="s">
        <v>9796</v>
      </c>
      <c r="F359" s="800" t="s">
        <v>151</v>
      </c>
      <c r="G359" s="802" t="s">
        <v>21</v>
      </c>
      <c r="H359" s="114">
        <v>46147</v>
      </c>
      <c r="I359" s="608" t="s">
        <v>281</v>
      </c>
      <c r="J359" s="617" t="str">
        <f>IFERROR(VLOOKUP(I359,Listas!$B$53:$C$188,2,0),"-")</f>
        <v>Partido Nuevo Liberalismo</v>
      </c>
      <c r="K359" s="607" t="s">
        <v>40</v>
      </c>
      <c r="L359" s="607" t="s">
        <v>9797</v>
      </c>
      <c r="M359" s="608" t="s">
        <v>94</v>
      </c>
      <c r="N359" s="608" t="s">
        <v>121</v>
      </c>
      <c r="O359" s="804" t="s">
        <v>72</v>
      </c>
      <c r="P359" s="807">
        <v>46153</v>
      </c>
      <c r="Q359" s="114" t="s">
        <v>6</v>
      </c>
      <c r="R359" s="700" t="s">
        <v>2831</v>
      </c>
      <c r="S359" s="623" t="s">
        <v>9798</v>
      </c>
      <c r="T359" s="700"/>
      <c r="U359" s="700"/>
      <c r="V359" s="114"/>
      <c r="W359" s="114"/>
      <c r="X359" s="114"/>
      <c r="Y359" s="114"/>
      <c r="Z359" s="598"/>
      <c r="AA359" s="114"/>
      <c r="AB359" s="804"/>
      <c r="AC359" s="608"/>
      <c r="AD359" s="607"/>
    </row>
    <row r="360" spans="1:30" ht="27" hidden="1" customHeight="1" x14ac:dyDescent="0.3">
      <c r="A360" s="605" t="s">
        <v>47</v>
      </c>
      <c r="B360" s="699" t="s">
        <v>29</v>
      </c>
      <c r="C360" s="606">
        <v>46161</v>
      </c>
      <c r="D360" s="699">
        <v>353</v>
      </c>
      <c r="E360" s="601" t="s">
        <v>9799</v>
      </c>
      <c r="F360" s="800" t="s">
        <v>188</v>
      </c>
      <c r="G360" s="802" t="s">
        <v>31</v>
      </c>
      <c r="H360" s="114">
        <v>46148</v>
      </c>
      <c r="I360" s="608" t="s">
        <v>359</v>
      </c>
      <c r="J360" s="617" t="str">
        <f>IFERROR(VLOOKUP(I360,Listas!$B$53:$C$188,2,0),"-")</f>
        <v>Bogotá Más Fuerte </v>
      </c>
      <c r="K360" s="607" t="s">
        <v>40</v>
      </c>
      <c r="L360" s="607" t="s">
        <v>9625</v>
      </c>
      <c r="M360" s="608"/>
      <c r="N360" s="608"/>
      <c r="O360" s="804" t="s">
        <v>112</v>
      </c>
      <c r="P360" s="807"/>
      <c r="Q360" s="114"/>
      <c r="R360" s="700"/>
      <c r="S360" s="700"/>
      <c r="T360" s="700"/>
      <c r="U360" s="700"/>
      <c r="V360" s="114"/>
      <c r="W360" s="114"/>
      <c r="X360" s="114"/>
      <c r="Y360" s="114"/>
      <c r="Z360" s="598" t="s">
        <v>9800</v>
      </c>
      <c r="AA360" s="114">
        <v>46162</v>
      </c>
      <c r="AB360" s="804" t="s">
        <v>98</v>
      </c>
      <c r="AC360" s="608"/>
      <c r="AD360" s="607"/>
    </row>
    <row r="361" spans="1:30" ht="27" hidden="1" customHeight="1" x14ac:dyDescent="0.3">
      <c r="A361" s="605" t="s">
        <v>54</v>
      </c>
      <c r="B361" s="699" t="s">
        <v>38</v>
      </c>
      <c r="C361" s="606">
        <v>46163</v>
      </c>
      <c r="D361" s="699">
        <v>401</v>
      </c>
      <c r="E361" s="601" t="s">
        <v>9801</v>
      </c>
      <c r="F361" s="800" t="s">
        <v>151</v>
      </c>
      <c r="G361" s="802" t="s">
        <v>21</v>
      </c>
      <c r="H361" s="114">
        <v>46150</v>
      </c>
      <c r="I361" s="608" t="s">
        <v>281</v>
      </c>
      <c r="J361" s="617" t="str">
        <f>IFERROR(VLOOKUP(I361,Listas!$B$53:$C$188,2,0),"-")</f>
        <v>Partido Nuevo Liberalismo</v>
      </c>
      <c r="K361" s="607" t="s">
        <v>33</v>
      </c>
      <c r="L361" s="607" t="s">
        <v>9802</v>
      </c>
      <c r="M361" s="608"/>
      <c r="N361" s="608"/>
      <c r="O361" s="804"/>
      <c r="P361" s="807"/>
      <c r="Q361" s="114"/>
      <c r="R361" s="700"/>
      <c r="S361" s="700"/>
      <c r="T361" s="700"/>
      <c r="U361" s="700"/>
      <c r="V361" s="114"/>
      <c r="W361" s="114"/>
      <c r="X361" s="114"/>
      <c r="Y361" s="114"/>
      <c r="Z361" s="598"/>
      <c r="AA361" s="114"/>
      <c r="AB361" s="804"/>
      <c r="AC361" s="608"/>
      <c r="AD361" s="607"/>
    </row>
    <row r="362" spans="1:30" ht="27" hidden="1" customHeight="1" x14ac:dyDescent="0.3">
      <c r="A362" s="605" t="s">
        <v>60</v>
      </c>
      <c r="B362" s="699" t="s">
        <v>38</v>
      </c>
      <c r="C362" s="606">
        <v>46163</v>
      </c>
      <c r="D362" s="699">
        <v>404</v>
      </c>
      <c r="E362" s="601" t="s">
        <v>9803</v>
      </c>
      <c r="F362" s="800" t="s">
        <v>151</v>
      </c>
      <c r="G362" s="802" t="s">
        <v>21</v>
      </c>
      <c r="H362" s="114">
        <v>46150</v>
      </c>
      <c r="I362" s="608" t="s">
        <v>296</v>
      </c>
      <c r="J362" s="617" t="str">
        <f>IFERROR(VLOOKUP(I362,Listas!$B$53:$C$188,2,0),"-")</f>
        <v>Pacto Histórico</v>
      </c>
      <c r="K362" s="607" t="s">
        <v>33</v>
      </c>
      <c r="L362" s="607" t="s">
        <v>9804</v>
      </c>
      <c r="M362" s="608" t="s">
        <v>94</v>
      </c>
      <c r="N362" s="608" t="s">
        <v>229</v>
      </c>
      <c r="O362" s="804" t="s">
        <v>72</v>
      </c>
      <c r="P362" s="807">
        <v>46157</v>
      </c>
      <c r="Q362" s="114" t="s">
        <v>2</v>
      </c>
      <c r="R362" s="700" t="s">
        <v>2831</v>
      </c>
      <c r="S362" s="700" t="s">
        <v>1607</v>
      </c>
      <c r="T362" s="700"/>
      <c r="U362" s="700"/>
      <c r="V362" s="114"/>
      <c r="W362" s="114"/>
      <c r="X362" s="114"/>
      <c r="Y362" s="114"/>
      <c r="Z362" s="598"/>
      <c r="AA362" s="114"/>
      <c r="AB362" s="804" t="s">
        <v>87</v>
      </c>
      <c r="AC362" s="608"/>
      <c r="AD362" s="607"/>
    </row>
    <row r="363" spans="1:30" ht="27" hidden="1" customHeight="1" x14ac:dyDescent="0.3">
      <c r="A363" s="605" t="s">
        <v>85</v>
      </c>
      <c r="B363" s="699" t="s">
        <v>38</v>
      </c>
      <c r="C363" s="606">
        <v>46163</v>
      </c>
      <c r="D363" s="699">
        <v>407</v>
      </c>
      <c r="E363" s="601" t="s">
        <v>9805</v>
      </c>
      <c r="F363" s="800" t="s">
        <v>151</v>
      </c>
      <c r="G363" s="802" t="s">
        <v>21</v>
      </c>
      <c r="H363" s="114">
        <v>46150</v>
      </c>
      <c r="I363" s="608" t="s">
        <v>340</v>
      </c>
      <c r="J363" s="617" t="str">
        <f>IFERROR(VLOOKUP(I363,Listas!$B$53:$C$188,2,0),"-")</f>
        <v>Partido Cambio Radical</v>
      </c>
      <c r="K363" s="607" t="s">
        <v>33</v>
      </c>
      <c r="L363" s="607" t="s">
        <v>9806</v>
      </c>
      <c r="M363" s="608" t="s">
        <v>99</v>
      </c>
      <c r="N363" s="608" t="s">
        <v>127</v>
      </c>
      <c r="O363" s="804" t="s">
        <v>72</v>
      </c>
      <c r="P363" s="807">
        <v>46153</v>
      </c>
      <c r="Q363" s="114" t="s">
        <v>2</v>
      </c>
      <c r="R363" s="700" t="s">
        <v>9807</v>
      </c>
      <c r="S363" s="700" t="s">
        <v>1760</v>
      </c>
      <c r="T363" s="700"/>
      <c r="U363" s="700" t="s">
        <v>6</v>
      </c>
      <c r="V363" s="114"/>
      <c r="W363" s="114"/>
      <c r="X363" s="114"/>
      <c r="Y363" s="114"/>
      <c r="Z363" s="598"/>
      <c r="AA363" s="114"/>
      <c r="AB363" s="804"/>
      <c r="AC363" s="608"/>
      <c r="AD363" s="607"/>
    </row>
    <row r="364" spans="1:30" ht="27" customHeight="1" x14ac:dyDescent="0.3">
      <c r="A364" s="605" t="s">
        <v>97</v>
      </c>
      <c r="B364" s="626" t="s">
        <v>62</v>
      </c>
      <c r="C364" s="606">
        <v>46167</v>
      </c>
      <c r="D364" s="699">
        <v>410</v>
      </c>
      <c r="E364" s="601" t="s">
        <v>9808</v>
      </c>
      <c r="F364" s="800" t="s">
        <v>151</v>
      </c>
      <c r="G364" s="802" t="s">
        <v>21</v>
      </c>
      <c r="H364" s="114">
        <v>46154</v>
      </c>
      <c r="I364" s="608" t="s">
        <v>299</v>
      </c>
      <c r="J364" s="617" t="str">
        <f>IFERROR(VLOOKUP(I364,Listas!$B$53:$C$188,2,0),"-")</f>
        <v>Pacto Histórico</v>
      </c>
      <c r="K364" s="607" t="s">
        <v>33</v>
      </c>
      <c r="L364" s="607" t="s">
        <v>9809</v>
      </c>
      <c r="M364" s="608" t="s">
        <v>116</v>
      </c>
      <c r="N364" s="608" t="s">
        <v>127</v>
      </c>
      <c r="O364" s="804" t="s">
        <v>72</v>
      </c>
      <c r="P364" s="807">
        <v>46161</v>
      </c>
      <c r="Q364" s="114" t="s">
        <v>2</v>
      </c>
      <c r="R364" s="700" t="s">
        <v>9810</v>
      </c>
      <c r="S364" s="700" t="s">
        <v>9811</v>
      </c>
      <c r="T364" s="700"/>
      <c r="U364" s="700" t="s">
        <v>6</v>
      </c>
      <c r="V364" s="114"/>
      <c r="W364" s="114"/>
      <c r="X364" s="114"/>
      <c r="Y364" s="114"/>
      <c r="Z364" s="598"/>
      <c r="AA364" s="114"/>
      <c r="AB364" s="804" t="s">
        <v>93</v>
      </c>
      <c r="AC364" s="608"/>
      <c r="AD364" s="607" t="s">
        <v>9812</v>
      </c>
    </row>
    <row r="365" spans="1:30" ht="27" hidden="1" customHeight="1" x14ac:dyDescent="0.3">
      <c r="A365" s="605" t="s">
        <v>47</v>
      </c>
      <c r="B365" s="699" t="s">
        <v>29</v>
      </c>
      <c r="C365" s="606">
        <v>46167</v>
      </c>
      <c r="D365" s="699">
        <v>340</v>
      </c>
      <c r="E365" s="601" t="s">
        <v>9813</v>
      </c>
      <c r="F365" s="800" t="s">
        <v>188</v>
      </c>
      <c r="G365" s="802" t="s">
        <v>31</v>
      </c>
      <c r="H365" s="114">
        <v>46154</v>
      </c>
      <c r="I365" s="608" t="s">
        <v>305</v>
      </c>
      <c r="J365" s="617" t="str">
        <f>IFERROR(VLOOKUP(I365,Listas!$B$53:$C$188,2,0),"-")</f>
        <v>Centro Democrático</v>
      </c>
      <c r="K365" s="607" t="s">
        <v>45</v>
      </c>
      <c r="L365" s="607" t="s">
        <v>9814</v>
      </c>
      <c r="M365" s="608"/>
      <c r="N365" s="608"/>
      <c r="O365" s="804" t="s">
        <v>90</v>
      </c>
      <c r="P365" s="807"/>
      <c r="Q365" s="114"/>
      <c r="R365" s="700"/>
      <c r="S365" s="700"/>
      <c r="T365" s="700"/>
      <c r="U365" s="700"/>
      <c r="V365" s="114"/>
      <c r="W365" s="114"/>
      <c r="X365" s="114"/>
      <c r="Y365" s="114"/>
      <c r="Z365" s="598" t="s">
        <v>9815</v>
      </c>
      <c r="AA365" s="114">
        <v>46162</v>
      </c>
      <c r="AB365" s="804" t="s">
        <v>87</v>
      </c>
      <c r="AC365" s="608"/>
      <c r="AD365" s="607"/>
    </row>
    <row r="366" spans="1:30" ht="27" hidden="1" customHeight="1" x14ac:dyDescent="0.3">
      <c r="A366" s="605" t="s">
        <v>47</v>
      </c>
      <c r="B366" s="699" t="s">
        <v>38</v>
      </c>
      <c r="C366" s="606">
        <v>46171</v>
      </c>
      <c r="D366" s="699">
        <v>428</v>
      </c>
      <c r="E366" s="601" t="s">
        <v>9816</v>
      </c>
      <c r="F366" s="800" t="s">
        <v>151</v>
      </c>
      <c r="G366" s="802" t="s">
        <v>21</v>
      </c>
      <c r="H366" s="114">
        <v>46161</v>
      </c>
      <c r="I366" s="608" t="s">
        <v>263</v>
      </c>
      <c r="J366" s="617" t="str">
        <f>IFERROR(VLOOKUP(I366,Listas!$B$53:$C$188,2,0),"-")</f>
        <v>Alianza Verde</v>
      </c>
      <c r="K366" s="608"/>
      <c r="L366" s="607" t="s">
        <v>9817</v>
      </c>
      <c r="M366" s="608"/>
      <c r="N366" s="608"/>
      <c r="O366" s="804" t="s">
        <v>125</v>
      </c>
      <c r="P366" s="807"/>
      <c r="Q366" s="114"/>
      <c r="R366" s="700"/>
      <c r="S366" s="700"/>
      <c r="T366" s="700"/>
      <c r="U366" s="700"/>
      <c r="V366" s="114"/>
      <c r="W366" s="114"/>
      <c r="X366" s="114"/>
      <c r="Y366" s="114"/>
      <c r="Z366" s="598"/>
      <c r="AA366" s="114"/>
      <c r="AB366" s="804"/>
      <c r="AC366" s="608"/>
      <c r="AD366" s="607"/>
    </row>
    <row r="367" spans="1:30" ht="27" hidden="1" customHeight="1" x14ac:dyDescent="0.3">
      <c r="A367" s="605" t="s">
        <v>102</v>
      </c>
      <c r="B367" s="699" t="s">
        <v>38</v>
      </c>
      <c r="C367" s="606">
        <v>46171</v>
      </c>
      <c r="D367" s="699">
        <v>441</v>
      </c>
      <c r="E367" s="601" t="s">
        <v>9818</v>
      </c>
      <c r="F367" s="800" t="s">
        <v>188</v>
      </c>
      <c r="G367" s="802" t="s">
        <v>31</v>
      </c>
      <c r="H367" s="114">
        <v>46161</v>
      </c>
      <c r="I367" s="608" t="s">
        <v>294</v>
      </c>
      <c r="J367" s="617" t="str">
        <f>IFERROR(VLOOKUP(I367,Listas!$B$53:$C$188,2,0),"-")</f>
        <v>Pacto Histórico</v>
      </c>
      <c r="K367" s="608"/>
      <c r="L367" s="607" t="s">
        <v>9663</v>
      </c>
      <c r="M367" s="608"/>
      <c r="N367" s="608"/>
      <c r="O367" s="804"/>
      <c r="P367" s="807"/>
      <c r="Q367" s="114"/>
      <c r="R367" s="700"/>
      <c r="S367" s="700"/>
      <c r="T367" s="700"/>
      <c r="U367" s="700"/>
      <c r="V367" s="114"/>
      <c r="W367" s="114"/>
      <c r="X367" s="114"/>
      <c r="Y367" s="114"/>
      <c r="Z367" s="598"/>
      <c r="AA367" s="114"/>
      <c r="AB367" s="804"/>
      <c r="AC367" s="608"/>
      <c r="AD367" s="607"/>
    </row>
    <row r="368" spans="1:30" ht="27" hidden="1" customHeight="1" x14ac:dyDescent="0.3">
      <c r="A368" s="605" t="s">
        <v>47</v>
      </c>
      <c r="B368" s="699" t="s">
        <v>38</v>
      </c>
      <c r="C368" s="606">
        <v>46171</v>
      </c>
      <c r="D368" s="699">
        <v>461</v>
      </c>
      <c r="E368" s="601" t="s">
        <v>9819</v>
      </c>
      <c r="F368" s="800" t="s">
        <v>151</v>
      </c>
      <c r="G368" s="802" t="s">
        <v>21</v>
      </c>
      <c r="H368" s="114">
        <v>46161</v>
      </c>
      <c r="I368" s="608" t="s">
        <v>359</v>
      </c>
      <c r="J368" s="617" t="str">
        <f>IFERROR(VLOOKUP(I368,Listas!$B$53:$C$188,2,0),"-")</f>
        <v>Bogotá Más Fuerte </v>
      </c>
      <c r="K368" s="608"/>
      <c r="L368" s="607" t="s">
        <v>9820</v>
      </c>
      <c r="M368" s="608"/>
      <c r="N368" s="608"/>
      <c r="O368" s="804"/>
      <c r="P368" s="807"/>
      <c r="Q368" s="114"/>
      <c r="R368" s="700"/>
      <c r="S368" s="700"/>
      <c r="T368" s="700" t="s">
        <v>9821</v>
      </c>
      <c r="U368" s="700"/>
      <c r="V368" s="114"/>
      <c r="W368" s="114"/>
      <c r="X368" s="114"/>
      <c r="Y368" s="114"/>
      <c r="Z368" s="598"/>
      <c r="AA368" s="114"/>
      <c r="AB368" s="804"/>
      <c r="AC368" s="608"/>
      <c r="AD368" s="607"/>
    </row>
    <row r="369" spans="1:30" ht="27" hidden="1" customHeight="1" x14ac:dyDescent="0.3">
      <c r="A369" s="605" t="s">
        <v>85</v>
      </c>
      <c r="B369" s="699" t="s">
        <v>29</v>
      </c>
      <c r="C369" s="606">
        <v>46174</v>
      </c>
      <c r="D369" s="699">
        <v>436</v>
      </c>
      <c r="E369" s="601" t="s">
        <v>9822</v>
      </c>
      <c r="F369" s="800" t="s">
        <v>188</v>
      </c>
      <c r="G369" s="802" t="s">
        <v>31</v>
      </c>
      <c r="H369" s="114">
        <v>46162</v>
      </c>
      <c r="I369" s="608" t="s">
        <v>263</v>
      </c>
      <c r="J369" s="617" t="str">
        <f>IFERROR(VLOOKUP(I369,Listas!$B$53:$C$188,2,0),"-")</f>
        <v>Alianza Verde</v>
      </c>
      <c r="K369" s="608" t="s">
        <v>23</v>
      </c>
      <c r="L369" s="607" t="s">
        <v>8872</v>
      </c>
      <c r="M369" s="608" t="s">
        <v>88</v>
      </c>
      <c r="N369" s="608" t="s">
        <v>121</v>
      </c>
      <c r="O369" s="804" t="s">
        <v>125</v>
      </c>
      <c r="P369" s="807">
        <v>46167</v>
      </c>
      <c r="Q369" s="114" t="s">
        <v>6</v>
      </c>
      <c r="R369" s="114" t="s">
        <v>5373</v>
      </c>
      <c r="S369" s="114" t="s">
        <v>1607</v>
      </c>
      <c r="T369" s="700"/>
      <c r="U369" s="700" t="s">
        <v>6</v>
      </c>
      <c r="V369" s="114"/>
      <c r="W369" s="114"/>
      <c r="X369" s="114"/>
      <c r="Y369" s="114"/>
      <c r="Z369" s="598" t="s">
        <v>9823</v>
      </c>
      <c r="AA369" s="114">
        <v>46171</v>
      </c>
      <c r="AB369" s="804" t="s">
        <v>98</v>
      </c>
      <c r="AC369" s="608"/>
      <c r="AD369" s="607" t="s">
        <v>9824</v>
      </c>
    </row>
    <row r="370" spans="1:30" ht="27" hidden="1" customHeight="1" x14ac:dyDescent="0.3">
      <c r="A370" s="605" t="s">
        <v>47</v>
      </c>
      <c r="B370" s="699" t="s">
        <v>38</v>
      </c>
      <c r="C370" s="606">
        <v>46182</v>
      </c>
      <c r="D370" s="699">
        <v>428</v>
      </c>
      <c r="E370" s="601" t="s">
        <v>9825</v>
      </c>
      <c r="F370" s="800" t="s">
        <v>164</v>
      </c>
      <c r="G370" s="802" t="s">
        <v>21</v>
      </c>
      <c r="H370" s="114">
        <v>46170</v>
      </c>
      <c r="I370" s="608" t="s">
        <v>263</v>
      </c>
      <c r="J370" s="617" t="str">
        <f>IFERROR(VLOOKUP(I370,Listas!$B$53:$C$188,2,0),"-")</f>
        <v>Alianza Verde</v>
      </c>
      <c r="K370" s="608" t="s">
        <v>23</v>
      </c>
      <c r="L370" s="607" t="s">
        <v>9207</v>
      </c>
      <c r="M370" s="608"/>
      <c r="N370" s="608"/>
      <c r="O370" s="804"/>
      <c r="P370" s="807"/>
      <c r="Q370" s="114"/>
      <c r="R370" s="700"/>
      <c r="S370" s="700"/>
      <c r="T370" s="700"/>
      <c r="U370" s="700"/>
      <c r="V370" s="114"/>
      <c r="W370" s="114"/>
      <c r="X370" s="114"/>
      <c r="Y370" s="114"/>
      <c r="Z370" s="598"/>
      <c r="AA370" s="114"/>
      <c r="AB370" s="804"/>
      <c r="AC370" s="608"/>
      <c r="AD370" s="607"/>
    </row>
    <row r="371" spans="1:30" ht="27" hidden="1" customHeight="1" x14ac:dyDescent="0.3">
      <c r="A371" s="605"/>
      <c r="B371" s="699"/>
      <c r="C371" s="606"/>
      <c r="D371" s="699"/>
      <c r="E371" s="601"/>
      <c r="F371" s="800"/>
      <c r="G371" s="802"/>
      <c r="H371" s="114"/>
      <c r="I371" s="608"/>
      <c r="J371" s="617" t="str">
        <f>IFERROR(VLOOKUP(I371,Listas!$B$53:$C$188,2,0),"-")</f>
        <v>-</v>
      </c>
      <c r="K371" s="608"/>
      <c r="L371" s="607"/>
      <c r="M371" s="608"/>
      <c r="N371" s="608"/>
      <c r="O371" s="804"/>
      <c r="P371" s="807"/>
      <c r="Q371" s="114"/>
      <c r="R371" s="700"/>
      <c r="S371" s="700"/>
      <c r="T371" s="700"/>
      <c r="U371" s="700"/>
      <c r="V371" s="114"/>
      <c r="W371" s="114"/>
      <c r="X371" s="114"/>
      <c r="Y371" s="114"/>
      <c r="Z371" s="598"/>
      <c r="AA371" s="114"/>
      <c r="AB371" s="804"/>
      <c r="AC371" s="608"/>
      <c r="AD371" s="607"/>
    </row>
    <row r="372" spans="1:30" ht="27" hidden="1" customHeight="1" x14ac:dyDescent="0.3">
      <c r="A372" s="605"/>
      <c r="B372" s="699"/>
      <c r="C372" s="606"/>
      <c r="D372" s="699"/>
      <c r="E372" s="601"/>
      <c r="F372" s="800"/>
      <c r="G372" s="802"/>
      <c r="H372" s="114"/>
      <c r="I372" s="608"/>
      <c r="J372" s="617" t="str">
        <f>IFERROR(VLOOKUP(I372,Listas!$B$53:$C$188,2,0),"-")</f>
        <v>-</v>
      </c>
      <c r="K372" s="608"/>
      <c r="L372" s="607"/>
      <c r="M372" s="608"/>
      <c r="N372" s="608"/>
      <c r="O372" s="804"/>
      <c r="P372" s="807"/>
      <c r="Q372" s="114"/>
      <c r="R372" s="700"/>
      <c r="S372" s="700"/>
      <c r="T372" s="700"/>
      <c r="U372" s="700"/>
      <c r="V372" s="114"/>
      <c r="W372" s="114"/>
      <c r="X372" s="114"/>
      <c r="Y372" s="114"/>
      <c r="Z372" s="598"/>
      <c r="AA372" s="114"/>
      <c r="AB372" s="804"/>
      <c r="AC372" s="608"/>
      <c r="AD372" s="607"/>
    </row>
    <row r="373" spans="1:30" ht="27" hidden="1" customHeight="1" x14ac:dyDescent="0.3">
      <c r="A373" s="605"/>
      <c r="B373" s="699"/>
      <c r="C373" s="606"/>
      <c r="D373" s="699"/>
      <c r="E373" s="601"/>
      <c r="F373" s="800"/>
      <c r="G373" s="802"/>
      <c r="H373" s="114"/>
      <c r="I373" s="608"/>
      <c r="J373" s="617" t="str">
        <f>IFERROR(VLOOKUP(I373,Listas!$B$53:$C$188,2,0),"-")</f>
        <v>-</v>
      </c>
      <c r="K373" s="608"/>
      <c r="L373" s="607"/>
      <c r="M373" s="608"/>
      <c r="N373" s="608"/>
      <c r="O373" s="804"/>
      <c r="P373" s="807"/>
      <c r="Q373" s="114"/>
      <c r="R373" s="700"/>
      <c r="S373" s="700"/>
      <c r="T373" s="700"/>
      <c r="U373" s="700"/>
      <c r="V373" s="114"/>
      <c r="W373" s="114"/>
      <c r="X373" s="114"/>
      <c r="Y373" s="114"/>
      <c r="Z373" s="598"/>
      <c r="AA373" s="114"/>
      <c r="AB373" s="804"/>
      <c r="AC373" s="608"/>
      <c r="AD373" s="607"/>
    </row>
    <row r="374" spans="1:30" ht="27" hidden="1" customHeight="1" x14ac:dyDescent="0.3">
      <c r="A374" s="605"/>
      <c r="B374" s="699"/>
      <c r="C374" s="606"/>
      <c r="D374" s="699"/>
      <c r="E374" s="601"/>
      <c r="F374" s="800"/>
      <c r="G374" s="802"/>
      <c r="H374" s="114"/>
      <c r="I374" s="608"/>
      <c r="J374" s="617" t="str">
        <f>IFERROR(VLOOKUP(I374,Listas!$B$53:$C$188,2,0),"-")</f>
        <v>-</v>
      </c>
      <c r="K374" s="608"/>
      <c r="L374" s="607"/>
      <c r="M374" s="608"/>
      <c r="N374" s="608"/>
      <c r="O374" s="804"/>
      <c r="P374" s="807"/>
      <c r="Q374" s="114"/>
      <c r="R374" s="700"/>
      <c r="S374" s="700"/>
      <c r="T374" s="700"/>
      <c r="U374" s="700"/>
      <c r="V374" s="114"/>
      <c r="W374" s="114"/>
      <c r="X374" s="114"/>
      <c r="Y374" s="114"/>
      <c r="Z374" s="598"/>
      <c r="AA374" s="114"/>
      <c r="AB374" s="804"/>
      <c r="AC374" s="608"/>
      <c r="AD374" s="607"/>
    </row>
    <row r="375" spans="1:30" ht="27" hidden="1" customHeight="1" x14ac:dyDescent="0.3">
      <c r="A375" s="605"/>
      <c r="B375" s="699"/>
      <c r="C375" s="606"/>
      <c r="D375" s="699"/>
      <c r="E375" s="601"/>
      <c r="F375" s="800"/>
      <c r="G375" s="802"/>
      <c r="H375" s="114"/>
      <c r="I375" s="608"/>
      <c r="J375" s="617" t="str">
        <f>IFERROR(VLOOKUP(I375,Listas!$B$53:$C$188,2,0),"-")</f>
        <v>-</v>
      </c>
      <c r="K375" s="608"/>
      <c r="L375" s="607"/>
      <c r="M375" s="608"/>
      <c r="N375" s="608"/>
      <c r="O375" s="804"/>
      <c r="P375" s="807"/>
      <c r="Q375" s="114"/>
      <c r="R375" s="700"/>
      <c r="S375" s="700"/>
      <c r="T375" s="700"/>
      <c r="U375" s="700"/>
      <c r="V375" s="114"/>
      <c r="W375" s="114"/>
      <c r="X375" s="114"/>
      <c r="Y375" s="114"/>
      <c r="Z375" s="598"/>
      <c r="AA375" s="114"/>
      <c r="AB375" s="804"/>
      <c r="AC375" s="608"/>
      <c r="AD375" s="607"/>
    </row>
    <row r="376" spans="1:30" ht="27" hidden="1" customHeight="1" x14ac:dyDescent="0.3">
      <c r="A376" s="605"/>
      <c r="B376" s="699"/>
      <c r="C376" s="606"/>
      <c r="D376" s="699"/>
      <c r="E376" s="601"/>
      <c r="F376" s="800"/>
      <c r="G376" s="802"/>
      <c r="H376" s="114"/>
      <c r="I376" s="608"/>
      <c r="J376" s="617" t="str">
        <f>IFERROR(VLOOKUP(I376,Listas!$B$53:$C$188,2,0),"-")</f>
        <v>-</v>
      </c>
      <c r="K376" s="608"/>
      <c r="L376" s="607"/>
      <c r="M376" s="608"/>
      <c r="N376" s="608"/>
      <c r="O376" s="804"/>
      <c r="P376" s="807"/>
      <c r="Q376" s="114"/>
      <c r="R376" s="700"/>
      <c r="S376" s="700"/>
      <c r="T376" s="700"/>
      <c r="U376" s="700"/>
      <c r="V376" s="114"/>
      <c r="W376" s="114"/>
      <c r="X376" s="114"/>
      <c r="Y376" s="114"/>
      <c r="Z376" s="598"/>
      <c r="AA376" s="114"/>
      <c r="AB376" s="804"/>
      <c r="AC376" s="608"/>
      <c r="AD376" s="607"/>
    </row>
    <row r="377" spans="1:30" ht="27" hidden="1" customHeight="1" x14ac:dyDescent="0.3">
      <c r="A377" s="605"/>
      <c r="B377" s="699"/>
      <c r="C377" s="606"/>
      <c r="D377" s="699"/>
      <c r="E377" s="601"/>
      <c r="F377" s="800"/>
      <c r="G377" s="802"/>
      <c r="H377" s="114"/>
      <c r="I377" s="608"/>
      <c r="J377" s="617" t="str">
        <f>IFERROR(VLOOKUP(I377,Listas!$B$53:$C$188,2,0),"-")</f>
        <v>-</v>
      </c>
      <c r="K377" s="608"/>
      <c r="L377" s="607"/>
      <c r="M377" s="608"/>
      <c r="N377" s="608"/>
      <c r="O377" s="804"/>
      <c r="P377" s="807"/>
      <c r="Q377" s="114"/>
      <c r="R377" s="700"/>
      <c r="S377" s="700"/>
      <c r="T377" s="700"/>
      <c r="U377" s="700"/>
      <c r="V377" s="114"/>
      <c r="W377" s="114"/>
      <c r="X377" s="114"/>
      <c r="Y377" s="114"/>
      <c r="Z377" s="598"/>
      <c r="AA377" s="114"/>
      <c r="AB377" s="804"/>
      <c r="AC377" s="608"/>
      <c r="AD377" s="607"/>
    </row>
    <row r="378" spans="1:30" ht="27" hidden="1" customHeight="1" x14ac:dyDescent="0.3">
      <c r="A378" s="605"/>
      <c r="B378" s="699"/>
      <c r="C378" s="606"/>
      <c r="D378" s="699"/>
      <c r="E378" s="601"/>
      <c r="F378" s="800"/>
      <c r="G378" s="802"/>
      <c r="H378" s="114"/>
      <c r="I378" s="608"/>
      <c r="J378" s="617" t="str">
        <f>IFERROR(VLOOKUP(I378,Listas!$B$53:$C$188,2,0),"-")</f>
        <v>-</v>
      </c>
      <c r="K378" s="608"/>
      <c r="L378" s="607"/>
      <c r="M378" s="608"/>
      <c r="N378" s="608"/>
      <c r="O378" s="804"/>
      <c r="P378" s="807"/>
      <c r="Q378" s="114"/>
      <c r="R378" s="700"/>
      <c r="S378" s="700"/>
      <c r="T378" s="700"/>
      <c r="U378" s="700"/>
      <c r="V378" s="114"/>
      <c r="W378" s="114"/>
      <c r="X378" s="114"/>
      <c r="Y378" s="114"/>
      <c r="Z378" s="598"/>
      <c r="AA378" s="114"/>
      <c r="AB378" s="804"/>
      <c r="AC378" s="608"/>
      <c r="AD378" s="607"/>
    </row>
    <row r="379" spans="1:30" ht="27" hidden="1" customHeight="1" x14ac:dyDescent="0.3">
      <c r="A379" s="605"/>
      <c r="B379" s="699"/>
      <c r="C379" s="606"/>
      <c r="D379" s="699"/>
      <c r="E379" s="601"/>
      <c r="F379" s="800"/>
      <c r="G379" s="802"/>
      <c r="H379" s="114"/>
      <c r="I379" s="608"/>
      <c r="J379" s="617" t="str">
        <f>IFERROR(VLOOKUP(I379,Listas!$B$53:$C$188,2,0),"-")</f>
        <v>-</v>
      </c>
      <c r="K379" s="608"/>
      <c r="L379" s="607"/>
      <c r="M379" s="608"/>
      <c r="N379" s="608"/>
      <c r="O379" s="804"/>
      <c r="P379" s="807"/>
      <c r="Q379" s="114"/>
      <c r="R379" s="700"/>
      <c r="S379" s="700"/>
      <c r="T379" s="700"/>
      <c r="U379" s="700"/>
      <c r="V379" s="114"/>
      <c r="W379" s="114"/>
      <c r="X379" s="114"/>
      <c r="Y379" s="114"/>
      <c r="Z379" s="598"/>
      <c r="AA379" s="114"/>
      <c r="AB379" s="804"/>
      <c r="AC379" s="608"/>
      <c r="AD379" s="607"/>
    </row>
    <row r="380" spans="1:30" ht="27" hidden="1" customHeight="1" x14ac:dyDescent="0.3">
      <c r="A380" s="605"/>
      <c r="B380" s="699"/>
      <c r="C380" s="606"/>
      <c r="D380" s="699"/>
      <c r="E380" s="601"/>
      <c r="F380" s="800"/>
      <c r="G380" s="802"/>
      <c r="H380" s="114"/>
      <c r="I380" s="608"/>
      <c r="J380" s="617" t="str">
        <f>IFERROR(VLOOKUP(I380,Listas!$B$53:$C$188,2,0),"-")</f>
        <v>-</v>
      </c>
      <c r="K380" s="608"/>
      <c r="L380" s="607"/>
      <c r="M380" s="608"/>
      <c r="N380" s="608"/>
      <c r="O380" s="804"/>
      <c r="P380" s="807"/>
      <c r="Q380" s="114"/>
      <c r="R380" s="700"/>
      <c r="S380" s="700"/>
      <c r="T380" s="700"/>
      <c r="U380" s="700"/>
      <c r="V380" s="114"/>
      <c r="W380" s="114"/>
      <c r="X380" s="114"/>
      <c r="Y380" s="114"/>
      <c r="Z380" s="598"/>
      <c r="AA380" s="114"/>
      <c r="AB380" s="804"/>
      <c r="AC380" s="608"/>
      <c r="AD380" s="607"/>
    </row>
    <row r="381" spans="1:30" ht="27" hidden="1" customHeight="1" x14ac:dyDescent="0.3">
      <c r="A381" s="605"/>
      <c r="B381" s="699"/>
      <c r="C381" s="606"/>
      <c r="D381" s="699"/>
      <c r="E381" s="601"/>
      <c r="F381" s="800"/>
      <c r="G381" s="802"/>
      <c r="H381" s="114"/>
      <c r="I381" s="608"/>
      <c r="J381" s="617" t="str">
        <f>IFERROR(VLOOKUP(I381,Listas!$B$53:$C$188,2,0),"-")</f>
        <v>-</v>
      </c>
      <c r="K381" s="608"/>
      <c r="L381" s="607"/>
      <c r="M381" s="608"/>
      <c r="N381" s="608"/>
      <c r="O381" s="804"/>
      <c r="P381" s="807"/>
      <c r="Q381" s="114"/>
      <c r="R381" s="700"/>
      <c r="S381" s="700"/>
      <c r="T381" s="700"/>
      <c r="U381" s="700"/>
      <c r="V381" s="114"/>
      <c r="W381" s="114"/>
      <c r="X381" s="114"/>
      <c r="Y381" s="114"/>
      <c r="Z381" s="598"/>
      <c r="AA381" s="114"/>
      <c r="AB381" s="804"/>
      <c r="AC381" s="608"/>
      <c r="AD381" s="607"/>
    </row>
    <row r="382" spans="1:30" ht="27" hidden="1" customHeight="1" x14ac:dyDescent="0.3">
      <c r="A382" s="605"/>
      <c r="B382" s="699"/>
      <c r="C382" s="606"/>
      <c r="D382" s="699"/>
      <c r="E382" s="601"/>
      <c r="F382" s="800"/>
      <c r="G382" s="802"/>
      <c r="H382" s="114"/>
      <c r="I382" s="608"/>
      <c r="J382" s="617" t="str">
        <f>IFERROR(VLOOKUP(I382,Listas!$B$53:$C$188,2,0),"-")</f>
        <v>-</v>
      </c>
      <c r="K382" s="608"/>
      <c r="L382" s="607"/>
      <c r="M382" s="608"/>
      <c r="N382" s="608"/>
      <c r="O382" s="804"/>
      <c r="P382" s="807"/>
      <c r="Q382" s="114"/>
      <c r="R382" s="700"/>
      <c r="S382" s="700"/>
      <c r="T382" s="700"/>
      <c r="U382" s="700"/>
      <c r="V382" s="114"/>
      <c r="W382" s="114"/>
      <c r="X382" s="114"/>
      <c r="Y382" s="114"/>
      <c r="Z382" s="598"/>
      <c r="AA382" s="114"/>
      <c r="AB382" s="804"/>
      <c r="AC382" s="608"/>
      <c r="AD382" s="607"/>
    </row>
    <row r="383" spans="1:30" ht="27" customHeight="1" x14ac:dyDescent="0.3">
      <c r="A383" s="605"/>
      <c r="B383" s="699"/>
      <c r="C383" s="606">
        <v>46185</v>
      </c>
      <c r="D383" s="699">
        <v>470</v>
      </c>
      <c r="E383" s="601" t="s">
        <v>9826</v>
      </c>
      <c r="F383" s="800"/>
      <c r="G383" s="802"/>
      <c r="H383" s="114">
        <v>46175</v>
      </c>
      <c r="I383" s="608"/>
      <c r="J383" s="630"/>
      <c r="K383" s="608"/>
      <c r="L383" s="607" t="s">
        <v>9827</v>
      </c>
      <c r="M383" s="608"/>
      <c r="N383" s="608"/>
      <c r="O383" s="804"/>
      <c r="P383" s="807"/>
      <c r="Q383" s="114"/>
      <c r="R383" s="700"/>
      <c r="S383" s="700"/>
      <c r="T383" s="700"/>
      <c r="U383" s="700"/>
      <c r="V383" s="114"/>
      <c r="W383" s="114"/>
      <c r="X383" s="114"/>
      <c r="Y383" s="114"/>
      <c r="Z383" s="598"/>
      <c r="AA383" s="114"/>
      <c r="AB383" s="804"/>
      <c r="AC383" s="608"/>
      <c r="AD383" s="607"/>
    </row>
    <row r="384" spans="1:30" ht="27" customHeight="1" x14ac:dyDescent="0.3">
      <c r="A384" s="605"/>
      <c r="B384" s="699"/>
      <c r="C384" s="606"/>
      <c r="D384" s="699"/>
      <c r="E384" s="601"/>
      <c r="F384" s="800"/>
      <c r="G384" s="802"/>
      <c r="H384" s="114"/>
      <c r="I384" s="608"/>
      <c r="J384" s="630"/>
      <c r="K384" s="608"/>
      <c r="L384" s="607"/>
      <c r="M384" s="608"/>
      <c r="N384" s="608"/>
      <c r="O384" s="804"/>
      <c r="P384" s="807"/>
      <c r="Q384" s="114"/>
      <c r="R384" s="700"/>
      <c r="S384" s="700"/>
      <c r="T384" s="700"/>
      <c r="U384" s="700"/>
      <c r="V384" s="114"/>
      <c r="W384" s="114"/>
      <c r="X384" s="114"/>
      <c r="Y384" s="114"/>
      <c r="Z384" s="598"/>
      <c r="AA384" s="114"/>
      <c r="AB384" s="804"/>
      <c r="AC384" s="608"/>
      <c r="AD384" s="607"/>
    </row>
    <row r="385" spans="1:30" ht="27" customHeight="1" x14ac:dyDescent="0.3">
      <c r="A385" s="605"/>
      <c r="B385" s="699"/>
      <c r="C385" s="606"/>
      <c r="D385" s="699"/>
      <c r="E385" s="601"/>
      <c r="F385" s="800"/>
      <c r="G385" s="802"/>
      <c r="H385" s="114"/>
      <c r="I385" s="608"/>
      <c r="J385" s="630"/>
      <c r="K385" s="608"/>
      <c r="L385" s="607"/>
      <c r="M385" s="608"/>
      <c r="N385" s="608"/>
      <c r="O385" s="804"/>
      <c r="P385" s="807"/>
      <c r="Q385" s="114"/>
      <c r="R385" s="700"/>
      <c r="S385" s="700"/>
      <c r="T385" s="700"/>
      <c r="U385" s="700"/>
      <c r="V385" s="114"/>
      <c r="W385" s="114"/>
      <c r="X385" s="114"/>
      <c r="Y385" s="114"/>
      <c r="Z385" s="598"/>
      <c r="AA385" s="114"/>
      <c r="AB385" s="804"/>
      <c r="AC385" s="608"/>
      <c r="AD385" s="607"/>
    </row>
    <row r="386" spans="1:30" ht="27" customHeight="1" x14ac:dyDescent="0.3">
      <c r="A386" s="605"/>
      <c r="B386" s="699"/>
      <c r="C386" s="606"/>
      <c r="D386" s="699"/>
      <c r="E386" s="601"/>
      <c r="F386" s="800"/>
      <c r="G386" s="802"/>
      <c r="H386" s="114"/>
      <c r="I386" s="608"/>
      <c r="J386" s="630"/>
      <c r="K386" s="608"/>
      <c r="L386" s="607"/>
      <c r="M386" s="608"/>
      <c r="N386" s="608"/>
      <c r="O386" s="804"/>
      <c r="P386" s="807"/>
      <c r="Q386" s="114"/>
      <c r="R386" s="700"/>
      <c r="S386" s="700"/>
      <c r="T386" s="700"/>
      <c r="U386" s="700"/>
      <c r="V386" s="114"/>
      <c r="W386" s="114"/>
      <c r="X386" s="114"/>
      <c r="Y386" s="114"/>
      <c r="Z386" s="598"/>
      <c r="AA386" s="114"/>
      <c r="AB386" s="804"/>
      <c r="AC386" s="608"/>
      <c r="AD386" s="607"/>
    </row>
    <row r="387" spans="1:30" ht="27" customHeight="1" x14ac:dyDescent="0.3">
      <c r="A387" s="605"/>
      <c r="B387" s="699"/>
      <c r="C387" s="606"/>
      <c r="D387" s="699"/>
      <c r="E387" s="601"/>
      <c r="F387" s="800"/>
      <c r="G387" s="802"/>
      <c r="H387" s="114"/>
      <c r="I387" s="608"/>
      <c r="J387" s="630"/>
      <c r="K387" s="608"/>
      <c r="L387" s="607"/>
      <c r="M387" s="608"/>
      <c r="N387" s="608"/>
      <c r="O387" s="804"/>
      <c r="P387" s="807"/>
      <c r="Q387" s="114"/>
      <c r="R387" s="700"/>
      <c r="S387" s="700"/>
      <c r="T387" s="700"/>
      <c r="U387" s="700"/>
      <c r="V387" s="114"/>
      <c r="W387" s="114"/>
      <c r="X387" s="114"/>
      <c r="Y387" s="114"/>
      <c r="Z387" s="598"/>
      <c r="AA387" s="114"/>
      <c r="AB387" s="804"/>
      <c r="AC387" s="608"/>
      <c r="AD387" s="607"/>
    </row>
    <row r="388" spans="1:30" ht="27" customHeight="1" x14ac:dyDescent="0.3">
      <c r="A388" s="605"/>
      <c r="B388" s="699"/>
      <c r="C388" s="606"/>
      <c r="D388" s="699"/>
      <c r="E388" s="601"/>
      <c r="F388" s="800"/>
      <c r="G388" s="802"/>
      <c r="H388" s="114"/>
      <c r="I388" s="608"/>
      <c r="J388" s="630"/>
      <c r="K388" s="608"/>
      <c r="L388" s="607"/>
      <c r="M388" s="608"/>
      <c r="N388" s="608"/>
      <c r="O388" s="804"/>
      <c r="P388" s="807"/>
      <c r="Q388" s="114"/>
      <c r="R388" s="700"/>
      <c r="S388" s="700"/>
      <c r="T388" s="700"/>
      <c r="U388" s="700"/>
      <c r="V388" s="114"/>
      <c r="W388" s="114"/>
      <c r="X388" s="114"/>
      <c r="Y388" s="114"/>
      <c r="Z388" s="598"/>
      <c r="AA388" s="114"/>
      <c r="AB388" s="804"/>
      <c r="AC388" s="608"/>
      <c r="AD388" s="607"/>
    </row>
    <row r="389" spans="1:30" ht="27" customHeight="1" x14ac:dyDescent="0.3">
      <c r="A389" s="605"/>
      <c r="B389" s="699"/>
      <c r="C389" s="606"/>
      <c r="D389" s="699"/>
      <c r="E389" s="601"/>
      <c r="F389" s="800"/>
      <c r="G389" s="802"/>
      <c r="H389" s="114"/>
      <c r="I389" s="608"/>
      <c r="J389" s="630"/>
      <c r="K389" s="608"/>
      <c r="L389" s="607"/>
      <c r="M389" s="608"/>
      <c r="N389" s="608"/>
      <c r="O389" s="804"/>
      <c r="P389" s="807"/>
      <c r="Q389" s="114"/>
      <c r="R389" s="700"/>
      <c r="S389" s="700"/>
      <c r="T389" s="700"/>
      <c r="U389" s="700"/>
      <c r="V389" s="114"/>
      <c r="W389" s="114"/>
      <c r="X389" s="114"/>
      <c r="Y389" s="114"/>
      <c r="Z389" s="598"/>
      <c r="AA389" s="114"/>
      <c r="AB389" s="804"/>
      <c r="AC389" s="608"/>
      <c r="AD389" s="607"/>
    </row>
    <row r="390" spans="1:30" ht="27" customHeight="1" x14ac:dyDescent="0.3">
      <c r="A390" s="605"/>
      <c r="B390" s="699"/>
      <c r="C390" s="606"/>
      <c r="D390" s="699"/>
      <c r="E390" s="601"/>
      <c r="F390" s="800"/>
      <c r="G390" s="802"/>
      <c r="H390" s="114"/>
      <c r="I390" s="608"/>
      <c r="J390" s="630"/>
      <c r="K390" s="608"/>
      <c r="L390" s="607"/>
      <c r="M390" s="608"/>
      <c r="N390" s="608"/>
      <c r="O390" s="804"/>
      <c r="P390" s="807"/>
      <c r="Q390" s="114"/>
      <c r="R390" s="700"/>
      <c r="S390" s="700"/>
      <c r="T390" s="700"/>
      <c r="U390" s="700"/>
      <c r="V390" s="114"/>
      <c r="W390" s="114"/>
      <c r="X390" s="114"/>
      <c r="Y390" s="114"/>
      <c r="Z390" s="598"/>
      <c r="AA390" s="114"/>
      <c r="AB390" s="804"/>
      <c r="AC390" s="608"/>
      <c r="AD390" s="607"/>
    </row>
    <row r="391" spans="1:30" ht="27" customHeight="1" x14ac:dyDescent="0.3">
      <c r="A391" s="605"/>
      <c r="B391" s="699"/>
      <c r="C391" s="606"/>
      <c r="D391" s="699"/>
      <c r="E391" s="601"/>
      <c r="F391" s="800"/>
      <c r="G391" s="802"/>
      <c r="H391" s="114"/>
      <c r="I391" s="608"/>
      <c r="J391" s="630"/>
      <c r="K391" s="608"/>
      <c r="L391" s="607"/>
      <c r="M391" s="608"/>
      <c r="N391" s="608"/>
      <c r="O391" s="804"/>
      <c r="P391" s="807"/>
      <c r="Q391" s="114"/>
      <c r="R391" s="700"/>
      <c r="S391" s="700"/>
      <c r="T391" s="700"/>
      <c r="U391" s="700"/>
      <c r="V391" s="114"/>
      <c r="W391" s="114"/>
      <c r="X391" s="114"/>
      <c r="Y391" s="114"/>
      <c r="Z391" s="598"/>
      <c r="AA391" s="114"/>
      <c r="AB391" s="804"/>
      <c r="AC391" s="608"/>
      <c r="AD391" s="607"/>
    </row>
    <row r="392" spans="1:30" ht="27" customHeight="1" x14ac:dyDescent="0.3">
      <c r="A392" s="605"/>
      <c r="B392" s="699"/>
      <c r="C392" s="606"/>
      <c r="D392" s="699"/>
      <c r="E392" s="601"/>
      <c r="F392" s="800"/>
      <c r="G392" s="802"/>
      <c r="H392" s="114"/>
      <c r="I392" s="608"/>
      <c r="J392" s="630"/>
      <c r="K392" s="608"/>
      <c r="L392" s="607"/>
      <c r="M392" s="608"/>
      <c r="N392" s="608"/>
      <c r="O392" s="804"/>
      <c r="P392" s="807"/>
      <c r="Q392" s="114"/>
      <c r="R392" s="700"/>
      <c r="S392" s="700"/>
      <c r="T392" s="700"/>
      <c r="U392" s="700"/>
      <c r="V392" s="114"/>
      <c r="W392" s="114"/>
      <c r="X392" s="114"/>
      <c r="Y392" s="114"/>
      <c r="Z392" s="598"/>
      <c r="AA392" s="114"/>
      <c r="AB392" s="804"/>
      <c r="AC392" s="608"/>
      <c r="AD392" s="607"/>
    </row>
    <row r="393" spans="1:30" ht="27" customHeight="1" x14ac:dyDescent="0.3">
      <c r="A393" s="605"/>
      <c r="B393" s="699"/>
      <c r="C393" s="606"/>
      <c r="D393" s="699"/>
      <c r="E393" s="601"/>
      <c r="F393" s="800"/>
      <c r="G393" s="802"/>
      <c r="H393" s="114"/>
      <c r="I393" s="608"/>
      <c r="J393" s="630"/>
      <c r="K393" s="608"/>
      <c r="L393" s="607"/>
      <c r="M393" s="608"/>
      <c r="N393" s="608"/>
      <c r="O393" s="804"/>
      <c r="P393" s="807"/>
      <c r="Q393" s="114"/>
      <c r="R393" s="700"/>
      <c r="S393" s="700"/>
      <c r="T393" s="700"/>
      <c r="U393" s="700"/>
      <c r="V393" s="114"/>
      <c r="W393" s="114"/>
      <c r="X393" s="114"/>
      <c r="Y393" s="114"/>
      <c r="Z393" s="598"/>
      <c r="AA393" s="114"/>
      <c r="AB393" s="804"/>
      <c r="AC393" s="608"/>
      <c r="AD393" s="607"/>
    </row>
    <row r="394" spans="1:30" ht="27" customHeight="1" x14ac:dyDescent="0.3">
      <c r="A394" s="605"/>
      <c r="B394" s="699"/>
      <c r="C394" s="606"/>
      <c r="D394" s="699"/>
      <c r="E394" s="601"/>
      <c r="F394" s="800"/>
      <c r="G394" s="802"/>
      <c r="H394" s="114"/>
      <c r="I394" s="608"/>
      <c r="J394" s="630"/>
      <c r="K394" s="608"/>
      <c r="L394" s="607"/>
      <c r="M394" s="608"/>
      <c r="N394" s="608"/>
      <c r="O394" s="804"/>
      <c r="P394" s="807"/>
      <c r="Q394" s="114"/>
      <c r="R394" s="700"/>
      <c r="S394" s="700"/>
      <c r="T394" s="700"/>
      <c r="U394" s="700"/>
      <c r="V394" s="114"/>
      <c r="W394" s="114"/>
      <c r="X394" s="114"/>
      <c r="Y394" s="114"/>
      <c r="Z394" s="598"/>
      <c r="AA394" s="114"/>
      <c r="AB394" s="804"/>
      <c r="AC394" s="608"/>
      <c r="AD394" s="607"/>
    </row>
    <row r="395" spans="1:30" ht="27" customHeight="1" x14ac:dyDescent="0.3">
      <c r="A395" s="605"/>
      <c r="B395" s="699"/>
      <c r="C395" s="606"/>
      <c r="D395" s="699"/>
      <c r="E395" s="601"/>
      <c r="F395" s="800"/>
      <c r="G395" s="802"/>
      <c r="H395" s="114"/>
      <c r="I395" s="608"/>
      <c r="J395" s="630"/>
      <c r="K395" s="608"/>
      <c r="L395" s="607"/>
      <c r="M395" s="608"/>
      <c r="N395" s="608"/>
      <c r="O395" s="804"/>
      <c r="P395" s="807"/>
      <c r="Q395" s="114"/>
      <c r="R395" s="700"/>
      <c r="S395" s="700"/>
      <c r="T395" s="700"/>
      <c r="U395" s="700"/>
      <c r="V395" s="114"/>
      <c r="W395" s="114"/>
      <c r="X395" s="114"/>
      <c r="Y395" s="114"/>
      <c r="Z395" s="598"/>
      <c r="AA395" s="114"/>
      <c r="AB395" s="804"/>
      <c r="AC395" s="608"/>
      <c r="AD395" s="607"/>
    </row>
    <row r="396" spans="1:30" ht="27" customHeight="1" x14ac:dyDescent="0.3">
      <c r="A396" s="605"/>
      <c r="B396" s="699"/>
      <c r="C396" s="606"/>
      <c r="D396" s="699"/>
      <c r="E396" s="601"/>
      <c r="F396" s="800"/>
      <c r="G396" s="802"/>
      <c r="H396" s="114"/>
      <c r="I396" s="608"/>
      <c r="J396" s="630"/>
      <c r="K396" s="608"/>
      <c r="L396" s="607"/>
      <c r="M396" s="608"/>
      <c r="N396" s="608"/>
      <c r="O396" s="804"/>
      <c r="P396" s="807"/>
      <c r="Q396" s="114"/>
      <c r="R396" s="700"/>
      <c r="S396" s="700"/>
      <c r="T396" s="700"/>
      <c r="U396" s="700"/>
      <c r="V396" s="114"/>
      <c r="W396" s="114"/>
      <c r="X396" s="114"/>
      <c r="Y396" s="114"/>
      <c r="Z396" s="598"/>
      <c r="AA396" s="114"/>
      <c r="AB396" s="804"/>
      <c r="AC396" s="608"/>
      <c r="AD396" s="607"/>
    </row>
    <row r="397" spans="1:30" ht="27" customHeight="1" x14ac:dyDescent="0.3">
      <c r="A397" s="605"/>
      <c r="B397" s="699"/>
      <c r="C397" s="606"/>
      <c r="D397" s="699"/>
      <c r="E397" s="601"/>
      <c r="F397" s="800"/>
      <c r="G397" s="802"/>
      <c r="H397" s="114"/>
      <c r="I397" s="608"/>
      <c r="J397" s="630"/>
      <c r="K397" s="608"/>
      <c r="L397" s="607"/>
      <c r="M397" s="608"/>
      <c r="N397" s="608"/>
      <c r="O397" s="804"/>
      <c r="P397" s="807"/>
      <c r="Q397" s="114"/>
      <c r="R397" s="700"/>
      <c r="S397" s="700"/>
      <c r="T397" s="700"/>
      <c r="U397" s="700"/>
      <c r="V397" s="114"/>
      <c r="W397" s="114"/>
      <c r="X397" s="114"/>
      <c r="Y397" s="114"/>
      <c r="Z397" s="598"/>
      <c r="AA397" s="114"/>
      <c r="AB397" s="804"/>
      <c r="AC397" s="608"/>
      <c r="AD397" s="607"/>
    </row>
    <row r="398" spans="1:30" ht="27" customHeight="1" x14ac:dyDescent="0.3">
      <c r="A398" s="605"/>
      <c r="B398" s="699"/>
      <c r="K398" s="857"/>
      <c r="R398" s="857"/>
      <c r="S398" s="857"/>
      <c r="T398" s="857"/>
      <c r="U398" s="857"/>
      <c r="Z398" s="598"/>
    </row>
    <row r="399" spans="1:30" ht="27" customHeight="1" x14ac:dyDescent="0.3">
      <c r="A399" s="605"/>
      <c r="B399" s="699"/>
      <c r="R399" s="857"/>
      <c r="S399" s="857"/>
      <c r="T399" s="857"/>
      <c r="U399" s="857"/>
      <c r="Z399" s="598"/>
    </row>
    <row r="400" spans="1:30" ht="27" customHeight="1" x14ac:dyDescent="0.3">
      <c r="A400" s="605"/>
      <c r="B400" s="699"/>
      <c r="R400" s="857"/>
      <c r="S400" s="857"/>
      <c r="T400" s="857"/>
      <c r="U400" s="857"/>
      <c r="Z400" s="598"/>
    </row>
    <row r="401" spans="1:26" ht="27" customHeight="1" x14ac:dyDescent="0.3">
      <c r="A401" s="605"/>
      <c r="B401" s="699"/>
      <c r="R401" s="857"/>
      <c r="S401" s="857"/>
      <c r="T401" s="857"/>
      <c r="U401" s="857"/>
      <c r="Z401" s="598"/>
    </row>
    <row r="402" spans="1:26" ht="27" customHeight="1" x14ac:dyDescent="0.3">
      <c r="A402" s="605"/>
      <c r="B402" s="699"/>
      <c r="R402" s="857"/>
      <c r="S402" s="857"/>
      <c r="T402" s="857"/>
      <c r="U402" s="857"/>
      <c r="Z402" s="598"/>
    </row>
    <row r="403" spans="1:26" ht="27" customHeight="1" x14ac:dyDescent="0.3">
      <c r="A403" s="605"/>
      <c r="B403" s="699"/>
      <c r="R403" s="857"/>
      <c r="S403" s="857"/>
      <c r="T403" s="857"/>
      <c r="U403" s="857"/>
      <c r="Z403" s="598"/>
    </row>
    <row r="404" spans="1:26" ht="27" customHeight="1" x14ac:dyDescent="0.3">
      <c r="A404" s="605"/>
      <c r="B404" s="699"/>
      <c r="R404" s="857"/>
      <c r="S404" s="857"/>
      <c r="T404" s="857"/>
      <c r="U404" s="857"/>
      <c r="Z404" s="598"/>
    </row>
    <row r="405" spans="1:26" ht="27" customHeight="1" x14ac:dyDescent="0.3">
      <c r="A405" s="605"/>
      <c r="B405" s="699"/>
      <c r="R405" s="857"/>
      <c r="S405" s="857"/>
      <c r="T405" s="857"/>
      <c r="U405" s="857"/>
      <c r="Z405" s="598"/>
    </row>
    <row r="406" spans="1:26" ht="27" customHeight="1" x14ac:dyDescent="0.3">
      <c r="A406" s="605"/>
      <c r="B406" s="699"/>
      <c r="R406" s="857"/>
      <c r="S406" s="857"/>
      <c r="T406" s="857"/>
      <c r="U406" s="857"/>
      <c r="Z406" s="598"/>
    </row>
    <row r="407" spans="1:26" ht="27" customHeight="1" x14ac:dyDescent="0.3">
      <c r="B407" s="699"/>
      <c r="R407" s="857"/>
      <c r="S407" s="857"/>
      <c r="T407" s="857"/>
      <c r="U407" s="857"/>
      <c r="Z407" s="598"/>
    </row>
    <row r="408" spans="1:26" ht="27" customHeight="1" x14ac:dyDescent="0.3">
      <c r="B408" s="699"/>
      <c r="R408" s="857"/>
      <c r="S408" s="857"/>
      <c r="T408" s="857"/>
      <c r="U408" s="857"/>
      <c r="Z408" s="598"/>
    </row>
    <row r="409" spans="1:26" ht="27" customHeight="1" x14ac:dyDescent="0.3">
      <c r="B409" s="699"/>
      <c r="R409" s="857"/>
      <c r="S409" s="857"/>
      <c r="T409" s="857"/>
      <c r="U409" s="857"/>
      <c r="Z409" s="598"/>
    </row>
    <row r="410" spans="1:26" ht="27" customHeight="1" x14ac:dyDescent="0.3">
      <c r="B410" s="699"/>
      <c r="R410" s="857"/>
      <c r="S410" s="857"/>
      <c r="T410" s="857"/>
      <c r="U410" s="857"/>
      <c r="Z410" s="598"/>
    </row>
    <row r="411" spans="1:26" ht="27" customHeight="1" x14ac:dyDescent="0.3">
      <c r="B411" s="699"/>
      <c r="R411" s="857"/>
      <c r="S411" s="857"/>
      <c r="T411" s="857"/>
      <c r="U411" s="857"/>
      <c r="Z411" s="598"/>
    </row>
    <row r="412" spans="1:26" ht="27" customHeight="1" x14ac:dyDescent="0.3">
      <c r="B412" s="699"/>
      <c r="R412" s="857"/>
      <c r="S412" s="857"/>
      <c r="T412" s="857"/>
      <c r="U412" s="857"/>
      <c r="Z412" s="598"/>
    </row>
    <row r="413" spans="1:26" ht="27" customHeight="1" x14ac:dyDescent="0.3">
      <c r="B413" s="699"/>
      <c r="R413" s="857"/>
      <c r="S413" s="857"/>
      <c r="T413" s="857"/>
      <c r="U413" s="857"/>
      <c r="Z413" s="598"/>
    </row>
    <row r="414" spans="1:26" ht="27" customHeight="1" x14ac:dyDescent="0.3">
      <c r="B414" s="699"/>
      <c r="R414" s="857"/>
      <c r="S414" s="857"/>
      <c r="T414" s="857"/>
      <c r="U414" s="857"/>
      <c r="Z414" s="598"/>
    </row>
    <row r="415" spans="1:26" ht="27" customHeight="1" x14ac:dyDescent="0.3">
      <c r="B415" s="699"/>
      <c r="R415" s="857"/>
      <c r="S415" s="857"/>
      <c r="T415" s="857"/>
      <c r="U415" s="857"/>
      <c r="Z415" s="598"/>
    </row>
    <row r="416" spans="1:26" ht="27" customHeight="1" x14ac:dyDescent="0.3">
      <c r="B416" s="699"/>
      <c r="R416" s="857"/>
      <c r="S416" s="857"/>
      <c r="T416" s="857"/>
      <c r="U416" s="857"/>
      <c r="Z416" s="598"/>
    </row>
    <row r="417" spans="2:26" ht="27" customHeight="1" x14ac:dyDescent="0.3">
      <c r="B417" s="699"/>
      <c r="R417" s="857"/>
      <c r="S417" s="857"/>
      <c r="T417" s="857"/>
      <c r="U417" s="857"/>
      <c r="Z417" s="598"/>
    </row>
    <row r="418" spans="2:26" ht="27" customHeight="1" x14ac:dyDescent="0.3">
      <c r="B418" s="699"/>
      <c r="R418" s="857"/>
      <c r="S418" s="857"/>
      <c r="T418" s="857"/>
      <c r="U418" s="857"/>
    </row>
    <row r="419" spans="2:26" ht="27" customHeight="1" x14ac:dyDescent="0.3">
      <c r="B419" s="699"/>
      <c r="R419" s="857"/>
      <c r="S419" s="857"/>
      <c r="T419" s="857"/>
      <c r="U419" s="857"/>
    </row>
    <row r="420" spans="2:26" ht="27" customHeight="1" x14ac:dyDescent="0.3">
      <c r="B420" s="699"/>
      <c r="R420" s="857"/>
      <c r="S420" s="857"/>
      <c r="T420" s="857"/>
      <c r="U420" s="857"/>
    </row>
    <row r="421" spans="2:26" ht="27" customHeight="1" x14ac:dyDescent="0.3">
      <c r="B421" s="699"/>
      <c r="R421" s="857"/>
      <c r="S421" s="857"/>
      <c r="T421" s="857"/>
      <c r="U421" s="857"/>
    </row>
    <row r="422" spans="2:26" ht="27" customHeight="1" x14ac:dyDescent="0.3">
      <c r="B422" s="699"/>
      <c r="R422" s="857"/>
      <c r="S422" s="857"/>
      <c r="T422" s="857"/>
      <c r="U422" s="857"/>
    </row>
    <row r="423" spans="2:26" ht="27" customHeight="1" x14ac:dyDescent="0.3">
      <c r="B423" s="699"/>
      <c r="R423" s="857"/>
      <c r="S423" s="857"/>
      <c r="T423" s="857"/>
      <c r="U423" s="857"/>
    </row>
    <row r="424" spans="2:26" ht="27" customHeight="1" x14ac:dyDescent="0.3">
      <c r="B424" s="699"/>
      <c r="R424" s="857"/>
      <c r="S424" s="857"/>
      <c r="T424" s="857"/>
      <c r="U424" s="857"/>
    </row>
    <row r="425" spans="2:26" ht="27" customHeight="1" x14ac:dyDescent="0.3">
      <c r="B425" s="699"/>
      <c r="R425" s="857"/>
      <c r="S425" s="857"/>
      <c r="T425" s="857"/>
      <c r="U425" s="857"/>
    </row>
    <row r="426" spans="2:26" ht="27" customHeight="1" x14ac:dyDescent="0.3">
      <c r="B426" s="699"/>
      <c r="R426" s="857"/>
      <c r="S426" s="857"/>
      <c r="T426" s="857"/>
      <c r="U426" s="857"/>
    </row>
    <row r="427" spans="2:26" ht="27" customHeight="1" x14ac:dyDescent="0.3">
      <c r="B427" s="699"/>
      <c r="R427" s="857"/>
      <c r="S427" s="857"/>
      <c r="T427" s="857"/>
      <c r="U427" s="857"/>
    </row>
    <row r="428" spans="2:26" ht="27" customHeight="1" x14ac:dyDescent="0.3">
      <c r="B428" s="699"/>
      <c r="R428" s="857"/>
      <c r="S428" s="857"/>
      <c r="T428" s="857"/>
      <c r="U428" s="857"/>
    </row>
    <row r="429" spans="2:26" ht="27" customHeight="1" x14ac:dyDescent="0.3">
      <c r="B429" s="699"/>
      <c r="R429" s="857"/>
      <c r="S429" s="857"/>
      <c r="T429" s="857"/>
      <c r="U429" s="857"/>
    </row>
    <row r="430" spans="2:26" ht="27" customHeight="1" x14ac:dyDescent="0.3">
      <c r="B430" s="699"/>
      <c r="R430" s="857"/>
      <c r="S430" s="857"/>
      <c r="T430" s="857"/>
      <c r="U430" s="857"/>
    </row>
    <row r="431" spans="2:26" ht="27" customHeight="1" x14ac:dyDescent="0.3">
      <c r="B431" s="699"/>
      <c r="R431" s="857"/>
      <c r="S431" s="857"/>
      <c r="T431" s="857"/>
      <c r="U431" s="857"/>
    </row>
    <row r="432" spans="2:26" ht="27" customHeight="1" x14ac:dyDescent="0.3">
      <c r="B432" s="699"/>
      <c r="R432" s="857"/>
      <c r="S432" s="857"/>
      <c r="T432" s="857"/>
      <c r="U432" s="857"/>
    </row>
    <row r="433" spans="2:21" ht="27" customHeight="1" x14ac:dyDescent="0.3">
      <c r="B433" s="699"/>
      <c r="R433" s="857"/>
      <c r="S433" s="857"/>
      <c r="T433" s="857"/>
      <c r="U433" s="857"/>
    </row>
    <row r="434" spans="2:21" ht="27" customHeight="1" x14ac:dyDescent="0.3">
      <c r="B434" s="699"/>
      <c r="R434" s="857"/>
      <c r="S434" s="857"/>
      <c r="T434" s="857"/>
      <c r="U434" s="857"/>
    </row>
    <row r="435" spans="2:21" ht="27" customHeight="1" x14ac:dyDescent="0.3">
      <c r="B435" s="699"/>
      <c r="R435" s="857"/>
      <c r="S435" s="857"/>
      <c r="T435" s="857"/>
      <c r="U435" s="857"/>
    </row>
    <row r="436" spans="2:21" ht="27" customHeight="1" x14ac:dyDescent="0.3">
      <c r="B436" s="699"/>
      <c r="R436" s="857"/>
      <c r="S436" s="857"/>
      <c r="T436" s="857"/>
      <c r="U436" s="857"/>
    </row>
    <row r="437" spans="2:21" ht="27" customHeight="1" x14ac:dyDescent="0.3">
      <c r="B437" s="699"/>
      <c r="R437" s="857"/>
      <c r="S437" s="857"/>
      <c r="T437" s="857"/>
      <c r="U437" s="857"/>
    </row>
    <row r="438" spans="2:21" ht="27" customHeight="1" x14ac:dyDescent="0.3">
      <c r="B438" s="699"/>
      <c r="R438" s="857"/>
      <c r="S438" s="857"/>
      <c r="T438" s="857"/>
      <c r="U438" s="857"/>
    </row>
    <row r="439" spans="2:21" ht="27" customHeight="1" x14ac:dyDescent="0.3">
      <c r="B439" s="699"/>
      <c r="R439" s="857"/>
      <c r="S439" s="857"/>
      <c r="T439" s="857"/>
      <c r="U439" s="857"/>
    </row>
    <row r="440" spans="2:21" ht="27" customHeight="1" x14ac:dyDescent="0.3">
      <c r="B440" s="699"/>
      <c r="R440" s="857"/>
      <c r="S440" s="857"/>
      <c r="T440" s="857"/>
      <c r="U440" s="857"/>
    </row>
    <row r="441" spans="2:21" ht="27" customHeight="1" x14ac:dyDescent="0.3">
      <c r="B441" s="699"/>
      <c r="R441" s="857"/>
      <c r="S441" s="857"/>
      <c r="T441" s="857"/>
      <c r="U441" s="857"/>
    </row>
    <row r="442" spans="2:21" ht="27" customHeight="1" x14ac:dyDescent="0.3">
      <c r="B442" s="699"/>
      <c r="R442" s="857"/>
      <c r="S442" s="857"/>
      <c r="T442" s="857"/>
      <c r="U442" s="857"/>
    </row>
    <row r="443" spans="2:21" ht="27" customHeight="1" x14ac:dyDescent="0.3">
      <c r="B443" s="699"/>
      <c r="R443" s="857"/>
      <c r="S443" s="857"/>
      <c r="T443" s="857"/>
      <c r="U443" s="857"/>
    </row>
    <row r="444" spans="2:21" ht="27" customHeight="1" x14ac:dyDescent="0.3">
      <c r="B444" s="699"/>
      <c r="R444" s="857"/>
      <c r="S444" s="857"/>
      <c r="T444" s="857"/>
      <c r="U444" s="857"/>
    </row>
    <row r="445" spans="2:21" ht="27" customHeight="1" x14ac:dyDescent="0.3">
      <c r="B445" s="699"/>
      <c r="R445" s="857"/>
      <c r="S445" s="857"/>
      <c r="T445" s="857"/>
      <c r="U445" s="857"/>
    </row>
    <row r="446" spans="2:21" ht="27" customHeight="1" x14ac:dyDescent="0.3">
      <c r="B446" s="699"/>
      <c r="R446" s="857"/>
      <c r="S446" s="857"/>
      <c r="T446" s="857"/>
      <c r="U446" s="857"/>
    </row>
    <row r="447" spans="2:21" ht="27" customHeight="1" x14ac:dyDescent="0.3">
      <c r="B447" s="699"/>
      <c r="R447" s="857"/>
      <c r="S447" s="857"/>
      <c r="T447" s="857"/>
      <c r="U447" s="857"/>
    </row>
    <row r="448" spans="2:21" ht="27" customHeight="1" x14ac:dyDescent="0.3">
      <c r="B448" s="699"/>
      <c r="R448" s="857"/>
      <c r="S448" s="857"/>
      <c r="T448" s="857"/>
      <c r="U448" s="857"/>
    </row>
    <row r="449" spans="2:21" ht="27" customHeight="1" x14ac:dyDescent="0.3">
      <c r="B449" s="699"/>
      <c r="R449" s="857"/>
      <c r="S449" s="857"/>
      <c r="T449" s="857"/>
      <c r="U449" s="857"/>
    </row>
    <row r="450" spans="2:21" ht="27" customHeight="1" x14ac:dyDescent="0.3">
      <c r="B450" s="699"/>
      <c r="R450" s="857"/>
      <c r="S450" s="857"/>
      <c r="T450" s="857"/>
      <c r="U450" s="857"/>
    </row>
    <row r="451" spans="2:21" ht="27" customHeight="1" x14ac:dyDescent="0.3">
      <c r="B451" s="699"/>
      <c r="R451" s="857"/>
      <c r="S451" s="857"/>
      <c r="T451" s="857"/>
      <c r="U451" s="857"/>
    </row>
    <row r="452" spans="2:21" ht="27" customHeight="1" x14ac:dyDescent="0.3">
      <c r="B452" s="699"/>
      <c r="R452" s="857"/>
      <c r="S452" s="857"/>
      <c r="T452" s="857"/>
      <c r="U452" s="857"/>
    </row>
    <row r="453" spans="2:21" ht="27" customHeight="1" x14ac:dyDescent="0.3">
      <c r="B453" s="699"/>
      <c r="R453" s="857"/>
      <c r="S453" s="857"/>
      <c r="T453" s="857"/>
      <c r="U453" s="857"/>
    </row>
    <row r="454" spans="2:21" ht="27" customHeight="1" x14ac:dyDescent="0.3">
      <c r="B454" s="699"/>
      <c r="R454" s="857"/>
      <c r="S454" s="857"/>
      <c r="T454" s="857"/>
      <c r="U454" s="857"/>
    </row>
    <row r="455" spans="2:21" ht="27" customHeight="1" x14ac:dyDescent="0.3">
      <c r="B455" s="699"/>
      <c r="R455" s="857"/>
      <c r="S455" s="857"/>
      <c r="T455" s="857"/>
      <c r="U455" s="857"/>
    </row>
    <row r="456" spans="2:21" ht="27" customHeight="1" x14ac:dyDescent="0.3">
      <c r="B456" s="699"/>
      <c r="R456" s="857"/>
      <c r="S456" s="857"/>
      <c r="T456" s="857"/>
      <c r="U456" s="857"/>
    </row>
    <row r="457" spans="2:21" ht="27" customHeight="1" x14ac:dyDescent="0.3">
      <c r="B457" s="699"/>
      <c r="R457" s="857"/>
      <c r="S457" s="857"/>
      <c r="T457" s="857"/>
      <c r="U457" s="857"/>
    </row>
    <row r="458" spans="2:21" ht="27" customHeight="1" x14ac:dyDescent="0.3">
      <c r="B458" s="699"/>
      <c r="R458" s="857"/>
      <c r="S458" s="857"/>
      <c r="T458" s="857"/>
      <c r="U458" s="857"/>
    </row>
    <row r="459" spans="2:21" ht="27" customHeight="1" x14ac:dyDescent="0.3">
      <c r="B459" s="699"/>
      <c r="R459" s="857"/>
      <c r="S459" s="857"/>
      <c r="T459" s="857"/>
      <c r="U459" s="857"/>
    </row>
    <row r="460" spans="2:21" ht="27" customHeight="1" x14ac:dyDescent="0.3">
      <c r="B460" s="699"/>
      <c r="R460" s="857"/>
      <c r="S460" s="857"/>
      <c r="T460" s="857"/>
      <c r="U460" s="857"/>
    </row>
    <row r="461" spans="2:21" ht="27" customHeight="1" x14ac:dyDescent="0.3">
      <c r="B461" s="699"/>
      <c r="R461" s="857"/>
      <c r="S461" s="857"/>
      <c r="T461" s="857"/>
      <c r="U461" s="857"/>
    </row>
    <row r="462" spans="2:21" ht="27" customHeight="1" x14ac:dyDescent="0.3">
      <c r="B462" s="699"/>
      <c r="R462" s="857"/>
      <c r="S462" s="857"/>
      <c r="T462" s="857"/>
      <c r="U462" s="857"/>
    </row>
    <row r="463" spans="2:21" ht="27" customHeight="1" x14ac:dyDescent="0.3">
      <c r="B463" s="699"/>
      <c r="R463" s="857"/>
      <c r="S463" s="857"/>
      <c r="T463" s="857"/>
      <c r="U463" s="857"/>
    </row>
    <row r="464" spans="2:21" ht="27" customHeight="1" x14ac:dyDescent="0.3">
      <c r="B464" s="699"/>
      <c r="R464" s="857"/>
      <c r="S464" s="857"/>
      <c r="T464" s="857"/>
      <c r="U464" s="857"/>
    </row>
    <row r="465" spans="2:21" ht="27" customHeight="1" x14ac:dyDescent="0.3">
      <c r="B465" s="699"/>
      <c r="R465" s="857"/>
      <c r="S465" s="857"/>
      <c r="T465" s="857"/>
      <c r="U465" s="857"/>
    </row>
    <row r="466" spans="2:21" ht="27" customHeight="1" x14ac:dyDescent="0.3">
      <c r="B466" s="699"/>
      <c r="R466" s="857"/>
      <c r="S466" s="857"/>
      <c r="T466" s="857"/>
      <c r="U466" s="857"/>
    </row>
    <row r="467" spans="2:21" ht="27" customHeight="1" x14ac:dyDescent="0.3">
      <c r="B467" s="699"/>
      <c r="R467" s="857"/>
      <c r="S467" s="857"/>
      <c r="T467" s="857"/>
      <c r="U467" s="857"/>
    </row>
    <row r="468" spans="2:21" ht="27" customHeight="1" x14ac:dyDescent="0.3">
      <c r="B468" s="699"/>
      <c r="R468" s="857"/>
      <c r="S468" s="857"/>
      <c r="T468" s="857"/>
      <c r="U468" s="857"/>
    </row>
    <row r="469" spans="2:21" ht="27" customHeight="1" x14ac:dyDescent="0.3">
      <c r="B469" s="699"/>
      <c r="R469" s="857"/>
      <c r="S469" s="857"/>
      <c r="T469" s="857"/>
      <c r="U469" s="857"/>
    </row>
    <row r="470" spans="2:21" ht="27" customHeight="1" x14ac:dyDescent="0.3">
      <c r="B470" s="699"/>
      <c r="R470" s="857"/>
      <c r="S470" s="857"/>
      <c r="T470" s="857"/>
      <c r="U470" s="857"/>
    </row>
    <row r="471" spans="2:21" ht="27" customHeight="1" x14ac:dyDescent="0.3">
      <c r="B471" s="699"/>
      <c r="R471" s="857"/>
      <c r="S471" s="857"/>
      <c r="T471" s="857"/>
      <c r="U471" s="857"/>
    </row>
    <row r="472" spans="2:21" ht="27" customHeight="1" x14ac:dyDescent="0.3">
      <c r="B472" s="699"/>
      <c r="R472" s="857"/>
      <c r="S472" s="857"/>
      <c r="T472" s="857"/>
      <c r="U472" s="857"/>
    </row>
    <row r="473" spans="2:21" ht="27" customHeight="1" x14ac:dyDescent="0.3">
      <c r="B473" s="699"/>
      <c r="R473" s="857"/>
      <c r="S473" s="857"/>
      <c r="T473" s="857"/>
      <c r="U473" s="857"/>
    </row>
    <row r="474" spans="2:21" ht="27" customHeight="1" x14ac:dyDescent="0.3">
      <c r="B474" s="699"/>
      <c r="R474" s="857"/>
      <c r="S474" s="857"/>
      <c r="T474" s="857"/>
      <c r="U474" s="857"/>
    </row>
    <row r="475" spans="2:21" ht="27" customHeight="1" x14ac:dyDescent="0.3">
      <c r="R475" s="857"/>
      <c r="S475" s="857"/>
      <c r="T475" s="857"/>
      <c r="U475" s="857"/>
    </row>
    <row r="476" spans="2:21" ht="27" customHeight="1" x14ac:dyDescent="0.3">
      <c r="R476" s="857"/>
      <c r="S476" s="857"/>
      <c r="T476" s="857"/>
      <c r="U476" s="857"/>
    </row>
    <row r="477" spans="2:21" ht="27" customHeight="1" x14ac:dyDescent="0.3">
      <c r="R477" s="857"/>
      <c r="S477" s="857"/>
      <c r="T477" s="857"/>
      <c r="U477" s="857"/>
    </row>
    <row r="478" spans="2:21" ht="27" customHeight="1" x14ac:dyDescent="0.3">
      <c r="R478" s="857"/>
      <c r="S478" s="857"/>
      <c r="T478" s="857"/>
      <c r="U478" s="857"/>
    </row>
    <row r="479" spans="2:21" ht="27" customHeight="1" x14ac:dyDescent="0.3">
      <c r="R479" s="857"/>
      <c r="S479" s="857"/>
      <c r="T479" s="857"/>
      <c r="U479" s="857"/>
    </row>
    <row r="480" spans="2:21" ht="27" customHeight="1" x14ac:dyDescent="0.3">
      <c r="R480" s="857"/>
      <c r="S480" s="857"/>
      <c r="T480" s="857"/>
      <c r="U480" s="857"/>
    </row>
    <row r="481" spans="18:21" ht="27" customHeight="1" x14ac:dyDescent="0.3">
      <c r="R481" s="857"/>
      <c r="S481" s="857"/>
      <c r="T481" s="857"/>
      <c r="U481" s="857"/>
    </row>
    <row r="482" spans="18:21" ht="27" customHeight="1" x14ac:dyDescent="0.3">
      <c r="R482" s="857"/>
      <c r="S482" s="857"/>
      <c r="T482" s="857"/>
      <c r="U482" s="857"/>
    </row>
    <row r="483" spans="18:21" ht="27" customHeight="1" x14ac:dyDescent="0.3">
      <c r="R483" s="857"/>
      <c r="S483" s="857"/>
      <c r="T483" s="857"/>
      <c r="U483" s="857"/>
    </row>
    <row r="484" spans="18:21" ht="27" customHeight="1" x14ac:dyDescent="0.3">
      <c r="R484" s="857"/>
      <c r="S484" s="857"/>
      <c r="T484" s="857"/>
      <c r="U484" s="857"/>
    </row>
    <row r="485" spans="18:21" ht="27" customHeight="1" x14ac:dyDescent="0.3">
      <c r="R485" s="857"/>
      <c r="S485" s="857"/>
      <c r="T485" s="857"/>
      <c r="U485" s="857"/>
    </row>
    <row r="486" spans="18:21" ht="27" customHeight="1" x14ac:dyDescent="0.3">
      <c r="R486" s="857"/>
      <c r="S486" s="857"/>
      <c r="T486" s="857"/>
      <c r="U486" s="857"/>
    </row>
    <row r="487" spans="18:21" ht="27" customHeight="1" x14ac:dyDescent="0.3">
      <c r="R487" s="857"/>
      <c r="S487" s="857"/>
      <c r="T487" s="857"/>
      <c r="U487" s="857"/>
    </row>
    <row r="488" spans="18:21" ht="27" customHeight="1" x14ac:dyDescent="0.3">
      <c r="R488" s="857"/>
      <c r="S488" s="857"/>
      <c r="T488" s="857"/>
      <c r="U488" s="857"/>
    </row>
    <row r="489" spans="18:21" ht="27" customHeight="1" x14ac:dyDescent="0.3">
      <c r="R489" s="857"/>
      <c r="S489" s="857"/>
      <c r="T489" s="857"/>
      <c r="U489" s="857"/>
    </row>
    <row r="490" spans="18:21" ht="27" customHeight="1" x14ac:dyDescent="0.3">
      <c r="R490" s="857"/>
      <c r="S490" s="857"/>
      <c r="T490" s="857"/>
      <c r="U490" s="857"/>
    </row>
    <row r="491" spans="18:21" ht="27" customHeight="1" x14ac:dyDescent="0.3">
      <c r="R491" s="857"/>
      <c r="S491" s="857"/>
      <c r="T491" s="857"/>
      <c r="U491" s="857"/>
    </row>
    <row r="492" spans="18:21" ht="27" customHeight="1" x14ac:dyDescent="0.3">
      <c r="R492" s="857"/>
      <c r="S492" s="857"/>
      <c r="T492" s="857"/>
      <c r="U492" s="857"/>
    </row>
    <row r="493" spans="18:21" ht="27" customHeight="1" x14ac:dyDescent="0.3">
      <c r="R493" s="857"/>
      <c r="S493" s="857"/>
      <c r="T493" s="857"/>
      <c r="U493" s="857"/>
    </row>
    <row r="494" spans="18:21" ht="27" customHeight="1" x14ac:dyDescent="0.3">
      <c r="R494" s="857"/>
      <c r="S494" s="857"/>
      <c r="T494" s="857"/>
      <c r="U494" s="857"/>
    </row>
    <row r="495" spans="18:21" ht="27" customHeight="1" x14ac:dyDescent="0.3">
      <c r="R495" s="857"/>
      <c r="S495" s="857"/>
      <c r="T495" s="857"/>
      <c r="U495" s="857"/>
    </row>
    <row r="496" spans="18:21" ht="27" customHeight="1" x14ac:dyDescent="0.3">
      <c r="R496" s="857"/>
      <c r="S496" s="857"/>
      <c r="T496" s="857"/>
      <c r="U496" s="857"/>
    </row>
    <row r="497" spans="18:21" ht="27" customHeight="1" x14ac:dyDescent="0.3">
      <c r="R497" s="857"/>
      <c r="S497" s="857"/>
      <c r="T497" s="857"/>
      <c r="U497" s="857"/>
    </row>
    <row r="498" spans="18:21" ht="27" customHeight="1" x14ac:dyDescent="0.3">
      <c r="R498" s="857"/>
      <c r="S498" s="857"/>
      <c r="T498" s="857"/>
      <c r="U498" s="857"/>
    </row>
    <row r="499" spans="18:21" ht="27" customHeight="1" x14ac:dyDescent="0.3">
      <c r="R499" s="857"/>
      <c r="S499" s="857"/>
      <c r="T499" s="857"/>
      <c r="U499" s="857"/>
    </row>
    <row r="500" spans="18:21" ht="27" customHeight="1" x14ac:dyDescent="0.3">
      <c r="R500" s="857"/>
      <c r="S500" s="857"/>
      <c r="T500" s="857"/>
      <c r="U500" s="857"/>
    </row>
    <row r="501" spans="18:21" ht="27" customHeight="1" x14ac:dyDescent="0.3">
      <c r="R501" s="857"/>
      <c r="S501" s="857"/>
      <c r="T501" s="857"/>
      <c r="U501" s="857"/>
    </row>
    <row r="502" spans="18:21" ht="27" customHeight="1" x14ac:dyDescent="0.3">
      <c r="R502" s="857"/>
      <c r="S502" s="857"/>
      <c r="T502" s="857"/>
      <c r="U502" s="857"/>
    </row>
    <row r="503" spans="18:21" ht="27" customHeight="1" x14ac:dyDescent="0.3">
      <c r="R503" s="857"/>
      <c r="S503" s="857"/>
      <c r="T503" s="857"/>
      <c r="U503" s="857"/>
    </row>
    <row r="504" spans="18:21" ht="27" customHeight="1" x14ac:dyDescent="0.3">
      <c r="R504" s="857"/>
      <c r="S504" s="857"/>
      <c r="T504" s="857"/>
      <c r="U504" s="857"/>
    </row>
    <row r="505" spans="18:21" ht="27" customHeight="1" x14ac:dyDescent="0.3">
      <c r="R505" s="857"/>
      <c r="S505" s="857"/>
      <c r="T505" s="857"/>
      <c r="U505" s="857"/>
    </row>
    <row r="506" spans="18:21" ht="27" customHeight="1" x14ac:dyDescent="0.3">
      <c r="R506" s="857"/>
      <c r="S506" s="857"/>
      <c r="T506" s="857"/>
      <c r="U506" s="857"/>
    </row>
    <row r="507" spans="18:21" ht="27" customHeight="1" x14ac:dyDescent="0.3">
      <c r="R507" s="857"/>
      <c r="S507" s="857"/>
      <c r="T507" s="857"/>
      <c r="U507" s="857"/>
    </row>
    <row r="508" spans="18:21" ht="27" customHeight="1" x14ac:dyDescent="0.3">
      <c r="R508" s="857"/>
      <c r="S508" s="857"/>
      <c r="T508" s="857"/>
      <c r="U508" s="857"/>
    </row>
    <row r="509" spans="18:21" ht="27" customHeight="1" x14ac:dyDescent="0.3">
      <c r="R509" s="857"/>
      <c r="S509" s="857"/>
      <c r="T509" s="857"/>
      <c r="U509" s="857"/>
    </row>
    <row r="510" spans="18:21" ht="27" customHeight="1" x14ac:dyDescent="0.3">
      <c r="R510" s="857"/>
      <c r="S510" s="857"/>
      <c r="T510" s="857"/>
      <c r="U510" s="857"/>
    </row>
    <row r="511" spans="18:21" ht="27" customHeight="1" x14ac:dyDescent="0.3">
      <c r="R511" s="857"/>
      <c r="S511" s="857"/>
      <c r="T511" s="857"/>
      <c r="U511" s="857"/>
    </row>
    <row r="512" spans="18:21" ht="27" customHeight="1" x14ac:dyDescent="0.3">
      <c r="R512" s="857"/>
      <c r="S512" s="857"/>
      <c r="T512" s="857"/>
      <c r="U512" s="857"/>
    </row>
    <row r="513" spans="18:21" ht="27" customHeight="1" x14ac:dyDescent="0.3">
      <c r="R513" s="857"/>
      <c r="S513" s="857"/>
      <c r="T513" s="857"/>
      <c r="U513" s="857"/>
    </row>
    <row r="514" spans="18:21" ht="27" customHeight="1" x14ac:dyDescent="0.3">
      <c r="R514" s="857"/>
      <c r="S514" s="857"/>
      <c r="T514" s="857"/>
      <c r="U514" s="857"/>
    </row>
    <row r="515" spans="18:21" ht="27" customHeight="1" x14ac:dyDescent="0.3">
      <c r="R515" s="857"/>
      <c r="S515" s="857"/>
      <c r="T515" s="857"/>
      <c r="U515" s="857"/>
    </row>
    <row r="516" spans="18:21" ht="27" customHeight="1" x14ac:dyDescent="0.3">
      <c r="R516" s="857"/>
      <c r="S516" s="857"/>
      <c r="T516" s="857"/>
      <c r="U516" s="857"/>
    </row>
    <row r="517" spans="18:21" ht="27" customHeight="1" x14ac:dyDescent="0.3">
      <c r="R517" s="857"/>
      <c r="S517" s="857"/>
      <c r="T517" s="857"/>
      <c r="U517" s="857"/>
    </row>
    <row r="518" spans="18:21" ht="27" customHeight="1" x14ac:dyDescent="0.3">
      <c r="R518" s="857"/>
      <c r="S518" s="857"/>
      <c r="T518" s="857"/>
      <c r="U518" s="857"/>
    </row>
    <row r="519" spans="18:21" ht="27" customHeight="1" x14ac:dyDescent="0.3">
      <c r="R519" s="857"/>
      <c r="S519" s="857"/>
      <c r="T519" s="857"/>
      <c r="U519" s="857"/>
    </row>
    <row r="520" spans="18:21" ht="27" customHeight="1" x14ac:dyDescent="0.3">
      <c r="R520" s="857"/>
      <c r="S520" s="857"/>
      <c r="T520" s="857"/>
      <c r="U520" s="857"/>
    </row>
    <row r="521" spans="18:21" ht="27" customHeight="1" x14ac:dyDescent="0.3">
      <c r="R521" s="857"/>
      <c r="S521" s="857"/>
      <c r="T521" s="857"/>
      <c r="U521" s="857"/>
    </row>
    <row r="522" spans="18:21" ht="27" customHeight="1" x14ac:dyDescent="0.3">
      <c r="R522" s="857"/>
      <c r="S522" s="857"/>
      <c r="T522" s="857"/>
      <c r="U522" s="857"/>
    </row>
    <row r="523" spans="18:21" ht="27" customHeight="1" x14ac:dyDescent="0.3">
      <c r="R523" s="857"/>
      <c r="S523" s="857"/>
      <c r="T523" s="857"/>
      <c r="U523" s="857"/>
    </row>
    <row r="524" spans="18:21" ht="27" customHeight="1" x14ac:dyDescent="0.3">
      <c r="R524" s="857"/>
      <c r="S524" s="857"/>
      <c r="T524" s="857"/>
      <c r="U524" s="857"/>
    </row>
    <row r="525" spans="18:21" ht="27" customHeight="1" x14ac:dyDescent="0.3">
      <c r="R525" s="857"/>
      <c r="S525" s="857"/>
      <c r="T525" s="857"/>
      <c r="U525" s="857"/>
    </row>
    <row r="526" spans="18:21" ht="27" customHeight="1" x14ac:dyDescent="0.3">
      <c r="R526" s="857"/>
      <c r="S526" s="857"/>
      <c r="T526" s="857"/>
      <c r="U526" s="857"/>
    </row>
    <row r="527" spans="18:21" ht="27" customHeight="1" x14ac:dyDescent="0.3">
      <c r="R527" s="857"/>
      <c r="S527" s="857"/>
      <c r="T527" s="857"/>
      <c r="U527" s="857"/>
    </row>
    <row r="528" spans="18:21" ht="27" customHeight="1" x14ac:dyDescent="0.3">
      <c r="R528" s="857"/>
      <c r="S528" s="857"/>
      <c r="T528" s="857"/>
      <c r="U528" s="857"/>
    </row>
    <row r="529" spans="18:21" ht="27" customHeight="1" x14ac:dyDescent="0.3">
      <c r="R529" s="857"/>
      <c r="S529" s="857"/>
      <c r="T529" s="857"/>
      <c r="U529" s="857"/>
    </row>
    <row r="530" spans="18:21" ht="27" customHeight="1" x14ac:dyDescent="0.3">
      <c r="R530" s="857"/>
      <c r="S530" s="857"/>
      <c r="T530" s="857"/>
      <c r="U530" s="857"/>
    </row>
    <row r="531" spans="18:21" ht="27" customHeight="1" x14ac:dyDescent="0.3">
      <c r="R531" s="857"/>
      <c r="S531" s="857"/>
      <c r="T531" s="857"/>
      <c r="U531" s="857"/>
    </row>
    <row r="532" spans="18:21" ht="27" customHeight="1" x14ac:dyDescent="0.3">
      <c r="R532" s="857"/>
      <c r="S532" s="857"/>
      <c r="T532" s="857"/>
      <c r="U532" s="857"/>
    </row>
    <row r="533" spans="18:21" ht="27" customHeight="1" x14ac:dyDescent="0.3">
      <c r="R533" s="857"/>
      <c r="S533" s="857"/>
      <c r="T533" s="857"/>
      <c r="U533" s="857"/>
    </row>
    <row r="534" spans="18:21" ht="27" customHeight="1" x14ac:dyDescent="0.3">
      <c r="R534" s="857"/>
      <c r="S534" s="857"/>
      <c r="T534" s="857"/>
      <c r="U534" s="857"/>
    </row>
    <row r="535" spans="18:21" ht="27" customHeight="1" x14ac:dyDescent="0.3">
      <c r="R535" s="857"/>
      <c r="S535" s="857"/>
      <c r="T535" s="857"/>
      <c r="U535" s="857"/>
    </row>
    <row r="536" spans="18:21" ht="27" customHeight="1" x14ac:dyDescent="0.3">
      <c r="R536" s="857"/>
      <c r="S536" s="857"/>
      <c r="T536" s="857"/>
      <c r="U536" s="857"/>
    </row>
    <row r="537" spans="18:21" ht="27" customHeight="1" x14ac:dyDescent="0.3">
      <c r="R537" s="857"/>
      <c r="S537" s="857"/>
      <c r="T537" s="857"/>
      <c r="U537" s="857"/>
    </row>
    <row r="538" spans="18:21" ht="27" customHeight="1" x14ac:dyDescent="0.3">
      <c r="R538" s="857"/>
      <c r="S538" s="857"/>
      <c r="T538" s="857"/>
      <c r="U538" s="857"/>
    </row>
    <row r="539" spans="18:21" ht="27" customHeight="1" x14ac:dyDescent="0.3">
      <c r="R539" s="857"/>
      <c r="S539" s="857"/>
      <c r="T539" s="857"/>
      <c r="U539" s="857"/>
    </row>
    <row r="540" spans="18:21" ht="27" customHeight="1" x14ac:dyDescent="0.3">
      <c r="R540" s="857"/>
      <c r="S540" s="857"/>
      <c r="T540" s="857"/>
      <c r="U540" s="857"/>
    </row>
    <row r="541" spans="18:21" ht="27" customHeight="1" x14ac:dyDescent="0.3">
      <c r="R541" s="857"/>
      <c r="S541" s="857"/>
      <c r="T541" s="857"/>
      <c r="U541" s="857"/>
    </row>
    <row r="542" spans="18:21" ht="27" customHeight="1" x14ac:dyDescent="0.3">
      <c r="R542" s="857"/>
      <c r="S542" s="857"/>
      <c r="T542" s="857"/>
      <c r="U542" s="857"/>
    </row>
    <row r="543" spans="18:21" ht="27" customHeight="1" x14ac:dyDescent="0.3">
      <c r="R543" s="857"/>
      <c r="S543" s="857"/>
      <c r="T543" s="857"/>
      <c r="U543" s="857"/>
    </row>
    <row r="544" spans="18:21" ht="27" customHeight="1" x14ac:dyDescent="0.3">
      <c r="R544" s="857"/>
      <c r="S544" s="857"/>
      <c r="T544" s="857"/>
      <c r="U544" s="857"/>
    </row>
    <row r="545" spans="18:21" ht="27" customHeight="1" x14ac:dyDescent="0.3">
      <c r="R545" s="857"/>
      <c r="S545" s="857"/>
      <c r="T545" s="857"/>
      <c r="U545" s="857"/>
    </row>
    <row r="546" spans="18:21" ht="27" customHeight="1" x14ac:dyDescent="0.3">
      <c r="R546" s="857"/>
      <c r="S546" s="857"/>
      <c r="T546" s="857"/>
      <c r="U546" s="857"/>
    </row>
    <row r="547" spans="18:21" ht="27" customHeight="1" x14ac:dyDescent="0.3">
      <c r="R547" s="857"/>
      <c r="S547" s="857"/>
      <c r="T547" s="857"/>
      <c r="U547" s="857"/>
    </row>
    <row r="548" spans="18:21" ht="27" customHeight="1" x14ac:dyDescent="0.3">
      <c r="R548" s="857"/>
      <c r="S548" s="857"/>
      <c r="T548" s="857"/>
      <c r="U548" s="857"/>
    </row>
    <row r="549" spans="18:21" ht="27" customHeight="1" x14ac:dyDescent="0.3">
      <c r="R549" s="857"/>
      <c r="S549" s="857"/>
      <c r="T549" s="857"/>
      <c r="U549" s="857"/>
    </row>
    <row r="550" spans="18:21" ht="27" customHeight="1" x14ac:dyDescent="0.3">
      <c r="R550" s="857"/>
      <c r="S550" s="857"/>
      <c r="T550" s="857"/>
      <c r="U550" s="857"/>
    </row>
    <row r="551" spans="18:21" ht="27" customHeight="1" x14ac:dyDescent="0.3">
      <c r="R551" s="857"/>
      <c r="S551" s="857"/>
      <c r="T551" s="857"/>
      <c r="U551" s="857"/>
    </row>
    <row r="552" spans="18:21" ht="27" customHeight="1" x14ac:dyDescent="0.3">
      <c r="R552" s="857"/>
      <c r="S552" s="857"/>
      <c r="T552" s="857"/>
      <c r="U552" s="857"/>
    </row>
    <row r="553" spans="18:21" ht="27" customHeight="1" x14ac:dyDescent="0.3">
      <c r="R553" s="857"/>
      <c r="S553" s="857"/>
      <c r="T553" s="857"/>
      <c r="U553" s="857"/>
    </row>
    <row r="554" spans="18:21" ht="27" customHeight="1" x14ac:dyDescent="0.3">
      <c r="R554" s="857"/>
      <c r="S554" s="857"/>
      <c r="T554" s="857"/>
      <c r="U554" s="857"/>
    </row>
    <row r="555" spans="18:21" ht="27" customHeight="1" x14ac:dyDescent="0.3">
      <c r="R555" s="857"/>
      <c r="S555" s="857"/>
      <c r="T555" s="857"/>
      <c r="U555" s="857"/>
    </row>
    <row r="556" spans="18:21" ht="27" customHeight="1" x14ac:dyDescent="0.3">
      <c r="R556" s="857"/>
      <c r="S556" s="857"/>
      <c r="T556" s="857"/>
      <c r="U556" s="857"/>
    </row>
    <row r="557" spans="18:21" ht="27" customHeight="1" x14ac:dyDescent="0.3">
      <c r="R557" s="857"/>
      <c r="S557" s="857"/>
      <c r="T557" s="857"/>
      <c r="U557" s="857"/>
    </row>
    <row r="558" spans="18:21" ht="27" customHeight="1" x14ac:dyDescent="0.3">
      <c r="R558" s="857"/>
      <c r="S558" s="857"/>
      <c r="T558" s="857"/>
      <c r="U558" s="857"/>
    </row>
    <row r="559" spans="18:21" ht="27" customHeight="1" x14ac:dyDescent="0.3">
      <c r="R559" s="857"/>
      <c r="S559" s="857"/>
      <c r="T559" s="857"/>
      <c r="U559" s="857"/>
    </row>
    <row r="560" spans="18:21" ht="27" customHeight="1" x14ac:dyDescent="0.3">
      <c r="R560" s="857"/>
      <c r="S560" s="857"/>
      <c r="T560" s="857"/>
      <c r="U560" s="857"/>
    </row>
    <row r="561" spans="18:21" ht="27" customHeight="1" x14ac:dyDescent="0.3">
      <c r="R561" s="857"/>
      <c r="S561" s="857"/>
      <c r="T561" s="857"/>
      <c r="U561" s="857"/>
    </row>
    <row r="562" spans="18:21" ht="27" customHeight="1" x14ac:dyDescent="0.3">
      <c r="R562" s="857"/>
      <c r="S562" s="857"/>
      <c r="T562" s="857"/>
      <c r="U562" s="857"/>
    </row>
    <row r="563" spans="18:21" ht="27" customHeight="1" x14ac:dyDescent="0.3">
      <c r="R563" s="857"/>
      <c r="S563" s="857"/>
      <c r="T563" s="857"/>
      <c r="U563" s="857"/>
    </row>
    <row r="564" spans="18:21" ht="27" customHeight="1" x14ac:dyDescent="0.3">
      <c r="R564" s="857"/>
      <c r="S564" s="857"/>
      <c r="T564" s="857"/>
      <c r="U564" s="857"/>
    </row>
    <row r="565" spans="18:21" ht="27" customHeight="1" x14ac:dyDescent="0.3">
      <c r="R565" s="857"/>
      <c r="S565" s="857"/>
      <c r="T565" s="857"/>
      <c r="U565" s="857"/>
    </row>
    <row r="566" spans="18:21" ht="27" customHeight="1" x14ac:dyDescent="0.3">
      <c r="R566" s="857"/>
      <c r="S566" s="857"/>
      <c r="T566" s="857"/>
      <c r="U566" s="857"/>
    </row>
    <row r="567" spans="18:21" ht="27" customHeight="1" x14ac:dyDescent="0.3">
      <c r="R567" s="857"/>
      <c r="S567" s="857"/>
      <c r="T567" s="857"/>
      <c r="U567" s="857"/>
    </row>
    <row r="568" spans="18:21" ht="27" customHeight="1" x14ac:dyDescent="0.3">
      <c r="R568" s="857"/>
      <c r="S568" s="857"/>
      <c r="T568" s="857"/>
      <c r="U568" s="857"/>
    </row>
    <row r="569" spans="18:21" ht="27" customHeight="1" x14ac:dyDescent="0.3">
      <c r="R569" s="857"/>
      <c r="S569" s="857"/>
      <c r="T569" s="857"/>
      <c r="U569" s="857"/>
    </row>
    <row r="570" spans="18:21" ht="27" customHeight="1" x14ac:dyDescent="0.3">
      <c r="R570" s="857"/>
      <c r="S570" s="857"/>
      <c r="T570" s="857"/>
      <c r="U570" s="857"/>
    </row>
    <row r="571" spans="18:21" ht="27" customHeight="1" x14ac:dyDescent="0.3">
      <c r="R571" s="857"/>
      <c r="S571" s="857"/>
      <c r="T571" s="857"/>
      <c r="U571" s="857"/>
    </row>
    <row r="572" spans="18:21" ht="27" customHeight="1" x14ac:dyDescent="0.3">
      <c r="R572" s="857"/>
      <c r="S572" s="857"/>
      <c r="T572" s="857"/>
      <c r="U572" s="857"/>
    </row>
    <row r="573" spans="18:21" ht="27" customHeight="1" x14ac:dyDescent="0.3">
      <c r="R573" s="857"/>
      <c r="S573" s="857"/>
      <c r="T573" s="857"/>
      <c r="U573" s="857"/>
    </row>
    <row r="574" spans="18:21" ht="27" customHeight="1" x14ac:dyDescent="0.3">
      <c r="R574" s="857"/>
      <c r="S574" s="857"/>
      <c r="T574" s="857"/>
      <c r="U574" s="857"/>
    </row>
    <row r="575" spans="18:21" ht="27" customHeight="1" x14ac:dyDescent="0.3">
      <c r="R575" s="857"/>
      <c r="S575" s="857"/>
      <c r="T575" s="857"/>
      <c r="U575" s="857"/>
    </row>
    <row r="576" spans="18:21" ht="27" customHeight="1" x14ac:dyDescent="0.3">
      <c r="R576" s="857"/>
      <c r="S576" s="857"/>
      <c r="T576" s="857"/>
      <c r="U576" s="857"/>
    </row>
    <row r="577" spans="18:21" ht="27" customHeight="1" x14ac:dyDescent="0.3">
      <c r="R577" s="857"/>
      <c r="S577" s="857"/>
      <c r="T577" s="857"/>
      <c r="U577" s="857"/>
    </row>
    <row r="578" spans="18:21" ht="27" customHeight="1" x14ac:dyDescent="0.3">
      <c r="R578" s="857"/>
      <c r="S578" s="857"/>
      <c r="T578" s="857"/>
      <c r="U578" s="857"/>
    </row>
    <row r="579" spans="18:21" ht="27" customHeight="1" x14ac:dyDescent="0.3">
      <c r="R579" s="857"/>
      <c r="S579" s="857"/>
      <c r="T579" s="857"/>
      <c r="U579" s="857"/>
    </row>
    <row r="580" spans="18:21" ht="27" customHeight="1" x14ac:dyDescent="0.3">
      <c r="R580" s="857"/>
      <c r="S580" s="857"/>
      <c r="T580" s="857"/>
      <c r="U580" s="857"/>
    </row>
    <row r="581" spans="18:21" ht="27" customHeight="1" x14ac:dyDescent="0.3">
      <c r="R581" s="857"/>
      <c r="S581" s="857"/>
      <c r="T581" s="857"/>
      <c r="U581" s="857"/>
    </row>
    <row r="582" spans="18:21" ht="27" customHeight="1" x14ac:dyDescent="0.3">
      <c r="R582" s="857"/>
      <c r="S582" s="857"/>
      <c r="T582" s="857"/>
      <c r="U582" s="857"/>
    </row>
    <row r="583" spans="18:21" ht="27" customHeight="1" x14ac:dyDescent="0.3">
      <c r="R583" s="857"/>
      <c r="S583" s="857"/>
      <c r="T583" s="857"/>
      <c r="U583" s="857"/>
    </row>
    <row r="584" spans="18:21" ht="27" customHeight="1" x14ac:dyDescent="0.3">
      <c r="R584" s="857"/>
      <c r="S584" s="857"/>
      <c r="T584" s="857"/>
      <c r="U584" s="857"/>
    </row>
    <row r="585" spans="18:21" ht="27" customHeight="1" x14ac:dyDescent="0.3">
      <c r="R585" s="857"/>
      <c r="S585" s="857"/>
      <c r="T585" s="857"/>
      <c r="U585" s="857"/>
    </row>
    <row r="586" spans="18:21" ht="27" customHeight="1" x14ac:dyDescent="0.3">
      <c r="R586" s="857"/>
      <c r="S586" s="857"/>
      <c r="T586" s="857"/>
      <c r="U586" s="857"/>
    </row>
    <row r="587" spans="18:21" ht="27" customHeight="1" x14ac:dyDescent="0.3">
      <c r="R587" s="857"/>
      <c r="S587" s="857"/>
      <c r="T587" s="857"/>
      <c r="U587" s="857"/>
    </row>
    <row r="588" spans="18:21" ht="27" customHeight="1" x14ac:dyDescent="0.3">
      <c r="R588" s="857"/>
      <c r="S588" s="857"/>
      <c r="T588" s="857"/>
      <c r="U588" s="857"/>
    </row>
    <row r="589" spans="18:21" ht="27" customHeight="1" x14ac:dyDescent="0.3">
      <c r="R589" s="857"/>
      <c r="S589" s="857"/>
      <c r="T589" s="857"/>
      <c r="U589" s="857"/>
    </row>
    <row r="590" spans="18:21" ht="27" customHeight="1" x14ac:dyDescent="0.3">
      <c r="R590" s="857"/>
      <c r="S590" s="857"/>
      <c r="T590" s="857"/>
      <c r="U590" s="857"/>
    </row>
    <row r="591" spans="18:21" ht="27" customHeight="1" x14ac:dyDescent="0.3">
      <c r="R591" s="857"/>
      <c r="S591" s="857"/>
      <c r="T591" s="857"/>
      <c r="U591" s="857"/>
    </row>
    <row r="592" spans="18:21" ht="27" customHeight="1" x14ac:dyDescent="0.3">
      <c r="R592" s="857"/>
      <c r="S592" s="857"/>
      <c r="T592" s="857"/>
      <c r="U592" s="857"/>
    </row>
    <row r="593" spans="18:21" ht="27" customHeight="1" x14ac:dyDescent="0.3">
      <c r="R593" s="857"/>
      <c r="S593" s="857"/>
      <c r="T593" s="857"/>
      <c r="U593" s="857"/>
    </row>
    <row r="594" spans="18:21" ht="27" customHeight="1" x14ac:dyDescent="0.3">
      <c r="R594" s="857"/>
      <c r="S594" s="857"/>
      <c r="T594" s="857"/>
      <c r="U594" s="857"/>
    </row>
    <row r="595" spans="18:21" ht="27" customHeight="1" x14ac:dyDescent="0.3">
      <c r="R595" s="857"/>
      <c r="S595" s="857"/>
      <c r="T595" s="857"/>
      <c r="U595" s="857"/>
    </row>
    <row r="596" spans="18:21" ht="27" customHeight="1" x14ac:dyDescent="0.3">
      <c r="R596" s="857"/>
      <c r="S596" s="857"/>
      <c r="T596" s="857"/>
      <c r="U596" s="857"/>
    </row>
    <row r="597" spans="18:21" ht="27" customHeight="1" x14ac:dyDescent="0.3">
      <c r="R597" s="857"/>
      <c r="S597" s="857"/>
      <c r="T597" s="857"/>
      <c r="U597" s="857"/>
    </row>
    <row r="598" spans="18:21" ht="27" customHeight="1" x14ac:dyDescent="0.3">
      <c r="R598" s="857"/>
      <c r="S598" s="857"/>
      <c r="T598" s="857"/>
      <c r="U598" s="857"/>
    </row>
    <row r="599" spans="18:21" ht="27" customHeight="1" x14ac:dyDescent="0.3">
      <c r="R599" s="857"/>
      <c r="S599" s="857"/>
      <c r="T599" s="857"/>
      <c r="U599" s="857"/>
    </row>
    <row r="600" spans="18:21" ht="27" customHeight="1" x14ac:dyDescent="0.3">
      <c r="R600" s="857"/>
      <c r="S600" s="857"/>
      <c r="T600" s="857"/>
      <c r="U600" s="857"/>
    </row>
    <row r="601" spans="18:21" ht="27" customHeight="1" x14ac:dyDescent="0.3">
      <c r="R601" s="857"/>
      <c r="S601" s="857"/>
      <c r="T601" s="857"/>
      <c r="U601" s="857"/>
    </row>
    <row r="602" spans="18:21" ht="27" customHeight="1" x14ac:dyDescent="0.3">
      <c r="R602" s="857"/>
      <c r="S602" s="857"/>
      <c r="T602" s="857"/>
      <c r="U602" s="857"/>
    </row>
    <row r="603" spans="18:21" ht="27" customHeight="1" x14ac:dyDescent="0.3">
      <c r="R603" s="857"/>
      <c r="S603" s="857"/>
      <c r="T603" s="857"/>
      <c r="U603" s="857"/>
    </row>
    <row r="604" spans="18:21" ht="27" customHeight="1" x14ac:dyDescent="0.3">
      <c r="R604" s="857"/>
      <c r="S604" s="857"/>
      <c r="T604" s="857"/>
      <c r="U604" s="857"/>
    </row>
    <row r="605" spans="18:21" ht="27" customHeight="1" x14ac:dyDescent="0.3">
      <c r="R605" s="857"/>
      <c r="S605" s="857"/>
      <c r="T605" s="857"/>
      <c r="U605" s="857"/>
    </row>
    <row r="606" spans="18:21" ht="27" customHeight="1" x14ac:dyDescent="0.3">
      <c r="R606" s="857"/>
      <c r="S606" s="857"/>
      <c r="T606" s="857"/>
      <c r="U606" s="857"/>
    </row>
    <row r="607" spans="18:21" ht="27" customHeight="1" x14ac:dyDescent="0.3">
      <c r="R607" s="857"/>
      <c r="S607" s="857"/>
      <c r="T607" s="857"/>
      <c r="U607" s="857"/>
    </row>
    <row r="608" spans="18:21" ht="27" customHeight="1" x14ac:dyDescent="0.3">
      <c r="R608" s="857"/>
      <c r="S608" s="857"/>
      <c r="T608" s="857"/>
      <c r="U608" s="857"/>
    </row>
    <row r="609" spans="18:21" ht="27" customHeight="1" x14ac:dyDescent="0.3">
      <c r="R609" s="857"/>
      <c r="S609" s="857"/>
      <c r="T609" s="857"/>
      <c r="U609" s="857"/>
    </row>
    <row r="610" spans="18:21" ht="27" customHeight="1" x14ac:dyDescent="0.3">
      <c r="R610" s="857"/>
      <c r="S610" s="857"/>
      <c r="T610" s="857"/>
      <c r="U610" s="857"/>
    </row>
    <row r="611" spans="18:21" ht="27" customHeight="1" x14ac:dyDescent="0.3">
      <c r="R611" s="857"/>
      <c r="S611" s="857"/>
      <c r="T611" s="857"/>
      <c r="U611" s="857"/>
    </row>
    <row r="612" spans="18:21" ht="27" customHeight="1" x14ac:dyDescent="0.3">
      <c r="R612" s="857"/>
      <c r="S612" s="857"/>
      <c r="T612" s="857"/>
      <c r="U612" s="857"/>
    </row>
    <row r="613" spans="18:21" ht="27" customHeight="1" x14ac:dyDescent="0.3">
      <c r="R613" s="857"/>
      <c r="S613" s="857"/>
      <c r="T613" s="857"/>
      <c r="U613" s="857"/>
    </row>
    <row r="614" spans="18:21" ht="27" customHeight="1" x14ac:dyDescent="0.3">
      <c r="R614" s="857"/>
      <c r="S614" s="857"/>
      <c r="T614" s="857"/>
      <c r="U614" s="857"/>
    </row>
    <row r="615" spans="18:21" ht="27" customHeight="1" x14ac:dyDescent="0.3">
      <c r="R615" s="857"/>
      <c r="S615" s="857"/>
      <c r="T615" s="857"/>
      <c r="U615" s="857"/>
    </row>
    <row r="616" spans="18:21" ht="27" customHeight="1" x14ac:dyDescent="0.3">
      <c r="R616" s="857"/>
      <c r="S616" s="857"/>
      <c r="T616" s="857"/>
      <c r="U616" s="857"/>
    </row>
    <row r="617" spans="18:21" ht="27" customHeight="1" x14ac:dyDescent="0.3">
      <c r="R617" s="857"/>
      <c r="S617" s="857"/>
      <c r="T617" s="857"/>
      <c r="U617" s="857"/>
    </row>
    <row r="618" spans="18:21" ht="27" customHeight="1" x14ac:dyDescent="0.3">
      <c r="R618" s="857"/>
      <c r="S618" s="857"/>
      <c r="T618" s="857"/>
      <c r="U618" s="857"/>
    </row>
    <row r="619" spans="18:21" ht="27" customHeight="1" x14ac:dyDescent="0.3">
      <c r="R619" s="857"/>
      <c r="S619" s="857"/>
      <c r="T619" s="857"/>
      <c r="U619" s="857"/>
    </row>
    <row r="620" spans="18:21" ht="27" customHeight="1" x14ac:dyDescent="0.3">
      <c r="R620" s="857"/>
      <c r="S620" s="857"/>
      <c r="T620" s="857"/>
      <c r="U620" s="857"/>
    </row>
    <row r="621" spans="18:21" ht="27" customHeight="1" x14ac:dyDescent="0.3">
      <c r="R621" s="857"/>
      <c r="S621" s="857"/>
      <c r="T621" s="857"/>
      <c r="U621" s="857"/>
    </row>
    <row r="622" spans="18:21" ht="27" customHeight="1" x14ac:dyDescent="0.3">
      <c r="R622" s="857"/>
      <c r="S622" s="857"/>
      <c r="T622" s="857"/>
      <c r="U622" s="857"/>
    </row>
    <row r="623" spans="18:21" ht="27" customHeight="1" x14ac:dyDescent="0.3">
      <c r="R623" s="857"/>
      <c r="S623" s="857"/>
      <c r="T623" s="857"/>
      <c r="U623" s="857"/>
    </row>
    <row r="624" spans="18:21" ht="27" customHeight="1" x14ac:dyDescent="0.3">
      <c r="R624" s="857"/>
      <c r="S624" s="857"/>
      <c r="T624" s="857"/>
      <c r="U624" s="857"/>
    </row>
    <row r="625" spans="18:21" ht="27" customHeight="1" x14ac:dyDescent="0.3">
      <c r="R625" s="857"/>
      <c r="S625" s="857"/>
      <c r="T625" s="857"/>
      <c r="U625" s="857"/>
    </row>
    <row r="626" spans="18:21" ht="27" customHeight="1" x14ac:dyDescent="0.3">
      <c r="R626" s="857"/>
      <c r="S626" s="857"/>
      <c r="T626" s="857"/>
      <c r="U626" s="857"/>
    </row>
    <row r="627" spans="18:21" ht="27" customHeight="1" x14ac:dyDescent="0.3">
      <c r="R627" s="857"/>
      <c r="S627" s="857"/>
      <c r="T627" s="857"/>
      <c r="U627" s="857"/>
    </row>
    <row r="628" spans="18:21" ht="27" customHeight="1" x14ac:dyDescent="0.3">
      <c r="R628" s="857"/>
      <c r="S628" s="857"/>
      <c r="T628" s="857"/>
      <c r="U628" s="857"/>
    </row>
    <row r="629" spans="18:21" ht="27" customHeight="1" x14ac:dyDescent="0.3">
      <c r="R629" s="857"/>
      <c r="S629" s="857"/>
      <c r="T629" s="857"/>
      <c r="U629" s="857"/>
    </row>
    <row r="630" spans="18:21" ht="27" customHeight="1" x14ac:dyDescent="0.3">
      <c r="R630" s="857"/>
      <c r="S630" s="857"/>
      <c r="T630" s="857"/>
      <c r="U630" s="857"/>
    </row>
    <row r="631" spans="18:21" ht="27" customHeight="1" x14ac:dyDescent="0.3">
      <c r="R631" s="857"/>
      <c r="S631" s="857"/>
      <c r="T631" s="857"/>
      <c r="U631" s="857"/>
    </row>
    <row r="632" spans="18:21" ht="27" customHeight="1" x14ac:dyDescent="0.3">
      <c r="R632" s="857"/>
      <c r="S632" s="857"/>
      <c r="T632" s="857"/>
      <c r="U632" s="857"/>
    </row>
    <row r="633" spans="18:21" ht="27" customHeight="1" x14ac:dyDescent="0.3">
      <c r="R633" s="857"/>
      <c r="S633" s="857"/>
      <c r="T633" s="857"/>
      <c r="U633" s="857"/>
    </row>
    <row r="634" spans="18:21" ht="27" customHeight="1" x14ac:dyDescent="0.3">
      <c r="R634" s="857"/>
      <c r="S634" s="857"/>
      <c r="T634" s="857"/>
      <c r="U634" s="857"/>
    </row>
    <row r="635" spans="18:21" ht="27" customHeight="1" x14ac:dyDescent="0.3">
      <c r="R635" s="857"/>
      <c r="S635" s="857"/>
      <c r="T635" s="857"/>
      <c r="U635" s="857"/>
    </row>
    <row r="636" spans="18:21" ht="27" customHeight="1" x14ac:dyDescent="0.3">
      <c r="R636" s="857"/>
      <c r="S636" s="857"/>
      <c r="T636" s="857"/>
      <c r="U636" s="857"/>
    </row>
    <row r="637" spans="18:21" ht="27" customHeight="1" x14ac:dyDescent="0.3">
      <c r="R637" s="857"/>
      <c r="S637" s="857"/>
      <c r="T637" s="857"/>
      <c r="U637" s="857"/>
    </row>
    <row r="638" spans="18:21" ht="27" customHeight="1" x14ac:dyDescent="0.3">
      <c r="R638" s="857"/>
      <c r="S638" s="857"/>
      <c r="T638" s="857"/>
      <c r="U638" s="857"/>
    </row>
    <row r="639" spans="18:21" ht="27" customHeight="1" x14ac:dyDescent="0.3">
      <c r="R639" s="857"/>
      <c r="S639" s="857"/>
      <c r="T639" s="857"/>
      <c r="U639" s="857"/>
    </row>
    <row r="640" spans="18:21" ht="27" customHeight="1" x14ac:dyDescent="0.3">
      <c r="R640" s="857"/>
      <c r="S640" s="857"/>
      <c r="T640" s="857"/>
      <c r="U640" s="857"/>
    </row>
    <row r="641" spans="18:21" ht="27" customHeight="1" x14ac:dyDescent="0.3">
      <c r="R641" s="857"/>
      <c r="S641" s="857"/>
      <c r="T641" s="857"/>
      <c r="U641" s="857"/>
    </row>
    <row r="642" spans="18:21" ht="27" customHeight="1" x14ac:dyDescent="0.3">
      <c r="R642" s="857"/>
      <c r="S642" s="857"/>
      <c r="T642" s="857"/>
      <c r="U642" s="857"/>
    </row>
    <row r="643" spans="18:21" ht="27" customHeight="1" x14ac:dyDescent="0.3">
      <c r="R643" s="857"/>
      <c r="S643" s="857"/>
      <c r="T643" s="857"/>
      <c r="U643" s="857"/>
    </row>
    <row r="644" spans="18:21" ht="27" customHeight="1" x14ac:dyDescent="0.3">
      <c r="R644" s="857"/>
      <c r="S644" s="857"/>
      <c r="T644" s="857"/>
      <c r="U644" s="857"/>
    </row>
    <row r="645" spans="18:21" ht="27" customHeight="1" x14ac:dyDescent="0.3">
      <c r="R645" s="857"/>
      <c r="S645" s="857"/>
      <c r="T645" s="857"/>
      <c r="U645" s="857"/>
    </row>
    <row r="646" spans="18:21" ht="27" customHeight="1" x14ac:dyDescent="0.3">
      <c r="R646" s="857"/>
      <c r="S646" s="857"/>
      <c r="T646" s="857"/>
      <c r="U646" s="857"/>
    </row>
    <row r="647" spans="18:21" ht="27" customHeight="1" x14ac:dyDescent="0.3">
      <c r="R647" s="857"/>
      <c r="S647" s="857"/>
      <c r="T647" s="857"/>
      <c r="U647" s="857"/>
    </row>
    <row r="648" spans="18:21" ht="27" customHeight="1" x14ac:dyDescent="0.3">
      <c r="R648" s="857"/>
      <c r="S648" s="857"/>
      <c r="T648" s="857"/>
      <c r="U648" s="857"/>
    </row>
    <row r="649" spans="18:21" ht="27" customHeight="1" x14ac:dyDescent="0.3">
      <c r="R649" s="857"/>
      <c r="S649" s="857"/>
      <c r="T649" s="857"/>
      <c r="U649" s="857"/>
    </row>
    <row r="650" spans="18:21" ht="27" customHeight="1" x14ac:dyDescent="0.3">
      <c r="R650" s="857"/>
      <c r="S650" s="857"/>
      <c r="T650" s="857"/>
      <c r="U650" s="857"/>
    </row>
    <row r="651" spans="18:21" ht="27" customHeight="1" x14ac:dyDescent="0.3">
      <c r="R651" s="857"/>
      <c r="S651" s="857"/>
      <c r="T651" s="857"/>
      <c r="U651" s="857"/>
    </row>
    <row r="652" spans="18:21" ht="27" customHeight="1" x14ac:dyDescent="0.3">
      <c r="R652" s="857"/>
      <c r="S652" s="857"/>
      <c r="T652" s="857"/>
      <c r="U652" s="857"/>
    </row>
    <row r="653" spans="18:21" ht="27" customHeight="1" x14ac:dyDescent="0.3">
      <c r="R653" s="857"/>
      <c r="S653" s="857"/>
      <c r="T653" s="857"/>
      <c r="U653" s="857"/>
    </row>
    <row r="654" spans="18:21" ht="27" customHeight="1" x14ac:dyDescent="0.3">
      <c r="R654" s="857"/>
      <c r="S654" s="857"/>
      <c r="T654" s="857"/>
      <c r="U654" s="857"/>
    </row>
    <row r="655" spans="18:21" ht="27" customHeight="1" x14ac:dyDescent="0.3">
      <c r="R655" s="857"/>
      <c r="S655" s="857"/>
      <c r="T655" s="857"/>
      <c r="U655" s="857"/>
    </row>
    <row r="656" spans="18:21" ht="27" customHeight="1" x14ac:dyDescent="0.3">
      <c r="R656" s="857"/>
      <c r="S656" s="857"/>
      <c r="T656" s="857"/>
      <c r="U656" s="857"/>
    </row>
    <row r="657" spans="18:21" ht="27" customHeight="1" x14ac:dyDescent="0.3">
      <c r="R657" s="857"/>
      <c r="S657" s="857"/>
      <c r="T657" s="857"/>
      <c r="U657" s="857"/>
    </row>
    <row r="658" spans="18:21" ht="27" customHeight="1" x14ac:dyDescent="0.3">
      <c r="R658" s="857"/>
      <c r="S658" s="857"/>
      <c r="T658" s="857"/>
      <c r="U658" s="857"/>
    </row>
    <row r="659" spans="18:21" ht="27" customHeight="1" x14ac:dyDescent="0.3">
      <c r="R659" s="857"/>
      <c r="S659" s="857"/>
      <c r="T659" s="857"/>
      <c r="U659" s="857"/>
    </row>
    <row r="660" spans="18:21" ht="27" customHeight="1" x14ac:dyDescent="0.3">
      <c r="R660" s="857"/>
      <c r="S660" s="857"/>
      <c r="T660" s="857"/>
      <c r="U660" s="857"/>
    </row>
    <row r="661" spans="18:21" ht="27" customHeight="1" x14ac:dyDescent="0.3">
      <c r="R661" s="857"/>
      <c r="S661" s="857"/>
      <c r="T661" s="857"/>
      <c r="U661" s="857"/>
    </row>
    <row r="662" spans="18:21" ht="27" customHeight="1" x14ac:dyDescent="0.3">
      <c r="R662" s="857"/>
      <c r="S662" s="857"/>
      <c r="T662" s="857"/>
      <c r="U662" s="857"/>
    </row>
    <row r="663" spans="18:21" ht="27" customHeight="1" x14ac:dyDescent="0.3">
      <c r="R663" s="857"/>
      <c r="S663" s="857"/>
      <c r="T663" s="857"/>
      <c r="U663" s="857"/>
    </row>
    <row r="664" spans="18:21" ht="27" customHeight="1" x14ac:dyDescent="0.3">
      <c r="R664" s="857"/>
      <c r="S664" s="857"/>
      <c r="T664" s="857"/>
      <c r="U664" s="857"/>
    </row>
    <row r="665" spans="18:21" ht="27" customHeight="1" x14ac:dyDescent="0.3">
      <c r="R665" s="857"/>
      <c r="S665" s="857"/>
      <c r="T665" s="857"/>
      <c r="U665" s="857"/>
    </row>
    <row r="666" spans="18:21" ht="27" customHeight="1" x14ac:dyDescent="0.3">
      <c r="R666" s="857"/>
      <c r="S666" s="857"/>
      <c r="T666" s="857"/>
      <c r="U666" s="857"/>
    </row>
    <row r="667" spans="18:21" ht="27" customHeight="1" x14ac:dyDescent="0.3">
      <c r="R667" s="857"/>
      <c r="S667" s="857"/>
      <c r="T667" s="857"/>
      <c r="U667" s="857"/>
    </row>
    <row r="668" spans="18:21" ht="27" customHeight="1" x14ac:dyDescent="0.3">
      <c r="R668" s="857"/>
      <c r="S668" s="857"/>
      <c r="T668" s="857"/>
      <c r="U668" s="857"/>
    </row>
    <row r="669" spans="18:21" ht="27" customHeight="1" x14ac:dyDescent="0.3">
      <c r="R669" s="857"/>
      <c r="S669" s="857"/>
      <c r="T669" s="857"/>
      <c r="U669" s="857"/>
    </row>
    <row r="670" spans="18:21" ht="27" customHeight="1" x14ac:dyDescent="0.3">
      <c r="R670" s="857"/>
      <c r="S670" s="857"/>
      <c r="T670" s="857"/>
      <c r="U670" s="857"/>
    </row>
    <row r="671" spans="18:21" ht="27" customHeight="1" x14ac:dyDescent="0.3">
      <c r="R671" s="857"/>
      <c r="S671" s="857"/>
      <c r="T671" s="857"/>
      <c r="U671" s="857"/>
    </row>
    <row r="672" spans="18:21" ht="27" customHeight="1" x14ac:dyDescent="0.3">
      <c r="R672" s="857"/>
      <c r="S672" s="857"/>
      <c r="T672" s="857"/>
      <c r="U672" s="857"/>
    </row>
    <row r="673" spans="18:21" ht="27" customHeight="1" x14ac:dyDescent="0.3">
      <c r="R673" s="857"/>
      <c r="S673" s="857"/>
      <c r="T673" s="857"/>
      <c r="U673" s="857"/>
    </row>
    <row r="674" spans="18:21" ht="27" customHeight="1" x14ac:dyDescent="0.3">
      <c r="R674" s="857"/>
      <c r="S674" s="857"/>
      <c r="T674" s="857"/>
      <c r="U674" s="857"/>
    </row>
    <row r="675" spans="18:21" ht="27" customHeight="1" x14ac:dyDescent="0.3">
      <c r="R675" s="857"/>
      <c r="S675" s="857"/>
      <c r="T675" s="857"/>
      <c r="U675" s="857"/>
    </row>
    <row r="676" spans="18:21" ht="27" customHeight="1" x14ac:dyDescent="0.3">
      <c r="R676" s="857"/>
      <c r="S676" s="857"/>
      <c r="T676" s="857"/>
      <c r="U676" s="857"/>
    </row>
    <row r="677" spans="18:21" ht="27" customHeight="1" x14ac:dyDescent="0.3">
      <c r="R677" s="857"/>
      <c r="S677" s="857"/>
      <c r="T677" s="857"/>
      <c r="U677" s="857"/>
    </row>
    <row r="678" spans="18:21" ht="27" customHeight="1" x14ac:dyDescent="0.3">
      <c r="R678" s="857"/>
      <c r="S678" s="857"/>
      <c r="T678" s="857"/>
      <c r="U678" s="857"/>
    </row>
    <row r="679" spans="18:21" ht="27" customHeight="1" x14ac:dyDescent="0.3">
      <c r="R679" s="857"/>
      <c r="S679" s="857"/>
      <c r="T679" s="857"/>
      <c r="U679" s="857"/>
    </row>
    <row r="680" spans="18:21" ht="27" customHeight="1" x14ac:dyDescent="0.3">
      <c r="R680" s="857"/>
      <c r="S680" s="857"/>
      <c r="T680" s="857"/>
      <c r="U680" s="857"/>
    </row>
    <row r="681" spans="18:21" ht="27" customHeight="1" x14ac:dyDescent="0.3">
      <c r="R681" s="857"/>
      <c r="S681" s="857"/>
      <c r="T681" s="857"/>
      <c r="U681" s="857"/>
    </row>
    <row r="682" spans="18:21" ht="27" customHeight="1" x14ac:dyDescent="0.3">
      <c r="R682" s="857"/>
      <c r="S682" s="857"/>
      <c r="T682" s="857"/>
      <c r="U682" s="857"/>
    </row>
    <row r="683" spans="18:21" ht="27" customHeight="1" x14ac:dyDescent="0.3">
      <c r="R683" s="857"/>
      <c r="S683" s="857"/>
      <c r="T683" s="857"/>
      <c r="U683" s="857"/>
    </row>
    <row r="684" spans="18:21" ht="27" customHeight="1" x14ac:dyDescent="0.3">
      <c r="R684" s="857"/>
      <c r="S684" s="857"/>
      <c r="T684" s="857"/>
      <c r="U684" s="857"/>
    </row>
    <row r="685" spans="18:21" ht="27" customHeight="1" x14ac:dyDescent="0.3">
      <c r="R685" s="857"/>
      <c r="S685" s="857"/>
      <c r="T685" s="857"/>
      <c r="U685" s="857"/>
    </row>
    <row r="686" spans="18:21" ht="27" customHeight="1" x14ac:dyDescent="0.3">
      <c r="R686" s="857"/>
      <c r="S686" s="857"/>
      <c r="T686" s="857"/>
      <c r="U686" s="857"/>
    </row>
    <row r="687" spans="18:21" ht="27" customHeight="1" x14ac:dyDescent="0.3">
      <c r="R687" s="857"/>
      <c r="S687" s="857"/>
      <c r="T687" s="857"/>
      <c r="U687" s="857"/>
    </row>
    <row r="688" spans="18:21" ht="27" customHeight="1" x14ac:dyDescent="0.3">
      <c r="R688" s="857"/>
      <c r="S688" s="857"/>
      <c r="T688" s="857"/>
      <c r="U688" s="857"/>
    </row>
    <row r="689" spans="18:21" ht="27" customHeight="1" x14ac:dyDescent="0.3">
      <c r="R689" s="857"/>
      <c r="S689" s="857"/>
      <c r="T689" s="857"/>
      <c r="U689" s="857"/>
    </row>
    <row r="690" spans="18:21" ht="27" customHeight="1" x14ac:dyDescent="0.3">
      <c r="R690" s="857"/>
      <c r="S690" s="857"/>
      <c r="T690" s="857"/>
      <c r="U690" s="857"/>
    </row>
    <row r="691" spans="18:21" ht="27" customHeight="1" x14ac:dyDescent="0.3">
      <c r="R691" s="857"/>
      <c r="S691" s="857"/>
      <c r="T691" s="857"/>
      <c r="U691" s="857"/>
    </row>
    <row r="692" spans="18:21" ht="27" customHeight="1" x14ac:dyDescent="0.3">
      <c r="R692" s="857"/>
      <c r="S692" s="857"/>
      <c r="T692" s="857"/>
      <c r="U692" s="857"/>
    </row>
    <row r="693" spans="18:21" ht="27" customHeight="1" x14ac:dyDescent="0.3">
      <c r="R693" s="857"/>
      <c r="S693" s="857"/>
      <c r="T693" s="857"/>
      <c r="U693" s="857"/>
    </row>
    <row r="694" spans="18:21" ht="27" customHeight="1" x14ac:dyDescent="0.3">
      <c r="R694" s="857"/>
      <c r="S694" s="857"/>
      <c r="T694" s="857"/>
      <c r="U694" s="857"/>
    </row>
    <row r="695" spans="18:21" ht="27" customHeight="1" x14ac:dyDescent="0.3">
      <c r="R695" s="857"/>
      <c r="S695" s="857"/>
      <c r="T695" s="857"/>
      <c r="U695" s="857"/>
    </row>
    <row r="696" spans="18:21" ht="27" customHeight="1" x14ac:dyDescent="0.3">
      <c r="R696" s="857"/>
      <c r="S696" s="857"/>
      <c r="T696" s="857"/>
      <c r="U696" s="857"/>
    </row>
    <row r="697" spans="18:21" ht="27" customHeight="1" x14ac:dyDescent="0.3">
      <c r="R697" s="857"/>
      <c r="S697" s="857"/>
      <c r="T697" s="857"/>
      <c r="U697" s="857"/>
    </row>
    <row r="698" spans="18:21" ht="27" customHeight="1" x14ac:dyDescent="0.3">
      <c r="R698" s="857"/>
      <c r="S698" s="857"/>
      <c r="T698" s="857"/>
      <c r="U698" s="857"/>
    </row>
    <row r="699" spans="18:21" ht="27" customHeight="1" x14ac:dyDescent="0.3">
      <c r="R699" s="857"/>
      <c r="S699" s="857"/>
      <c r="T699" s="857"/>
      <c r="U699" s="857"/>
    </row>
    <row r="700" spans="18:21" ht="27" customHeight="1" x14ac:dyDescent="0.3">
      <c r="R700" s="857"/>
      <c r="S700" s="857"/>
      <c r="T700" s="857"/>
      <c r="U700" s="857"/>
    </row>
    <row r="701" spans="18:21" ht="27" customHeight="1" x14ac:dyDescent="0.3">
      <c r="R701" s="857"/>
      <c r="S701" s="857"/>
      <c r="T701" s="857"/>
      <c r="U701" s="857"/>
    </row>
    <row r="702" spans="18:21" ht="27" customHeight="1" x14ac:dyDescent="0.3">
      <c r="R702" s="857"/>
      <c r="S702" s="857"/>
      <c r="T702" s="857"/>
      <c r="U702" s="857"/>
    </row>
    <row r="703" spans="18:21" ht="27" customHeight="1" x14ac:dyDescent="0.3">
      <c r="R703" s="857"/>
      <c r="S703" s="857"/>
      <c r="T703" s="857"/>
      <c r="U703" s="857"/>
    </row>
    <row r="704" spans="18:21" ht="27" customHeight="1" x14ac:dyDescent="0.3">
      <c r="R704" s="857"/>
      <c r="S704" s="857"/>
      <c r="T704" s="857"/>
      <c r="U704" s="857"/>
    </row>
    <row r="705" spans="18:21" ht="27" customHeight="1" x14ac:dyDescent="0.3">
      <c r="R705" s="857"/>
      <c r="S705" s="857"/>
      <c r="T705" s="857"/>
      <c r="U705" s="857"/>
    </row>
    <row r="706" spans="18:21" ht="27" customHeight="1" x14ac:dyDescent="0.3">
      <c r="R706" s="857"/>
      <c r="S706" s="857"/>
      <c r="T706" s="857"/>
      <c r="U706" s="857"/>
    </row>
    <row r="707" spans="18:21" ht="27" customHeight="1" x14ac:dyDescent="0.3">
      <c r="R707" s="857"/>
      <c r="S707" s="857"/>
      <c r="T707" s="857"/>
      <c r="U707" s="857"/>
    </row>
    <row r="708" spans="18:21" ht="27" customHeight="1" x14ac:dyDescent="0.3">
      <c r="R708" s="857"/>
      <c r="S708" s="857"/>
      <c r="T708" s="857"/>
      <c r="U708" s="857"/>
    </row>
    <row r="709" spans="18:21" ht="27" customHeight="1" x14ac:dyDescent="0.3">
      <c r="R709" s="857"/>
      <c r="S709" s="857"/>
      <c r="T709" s="857"/>
      <c r="U709" s="857"/>
    </row>
    <row r="710" spans="18:21" ht="27" customHeight="1" x14ac:dyDescent="0.3">
      <c r="R710" s="857"/>
      <c r="S710" s="857"/>
      <c r="T710" s="857"/>
      <c r="U710" s="857"/>
    </row>
    <row r="711" spans="18:21" ht="27" customHeight="1" x14ac:dyDescent="0.3">
      <c r="R711" s="857"/>
      <c r="S711" s="857"/>
      <c r="T711" s="857"/>
      <c r="U711" s="857"/>
    </row>
    <row r="712" spans="18:21" ht="27" customHeight="1" x14ac:dyDescent="0.3">
      <c r="R712" s="857"/>
      <c r="S712" s="857"/>
      <c r="T712" s="857"/>
      <c r="U712" s="857"/>
    </row>
    <row r="713" spans="18:21" ht="27" customHeight="1" x14ac:dyDescent="0.3">
      <c r="R713" s="857"/>
      <c r="S713" s="857"/>
      <c r="T713" s="857"/>
      <c r="U713" s="857"/>
    </row>
    <row r="714" spans="18:21" ht="27" customHeight="1" x14ac:dyDescent="0.3">
      <c r="R714" s="857"/>
      <c r="S714" s="857"/>
      <c r="T714" s="857"/>
      <c r="U714" s="857"/>
    </row>
    <row r="715" spans="18:21" ht="27" customHeight="1" x14ac:dyDescent="0.3">
      <c r="R715" s="857"/>
      <c r="S715" s="857"/>
      <c r="T715" s="857"/>
      <c r="U715" s="857"/>
    </row>
    <row r="716" spans="18:21" ht="27" customHeight="1" x14ac:dyDescent="0.3">
      <c r="R716" s="857"/>
      <c r="S716" s="857"/>
      <c r="T716" s="857"/>
      <c r="U716" s="857"/>
    </row>
    <row r="717" spans="18:21" ht="27" customHeight="1" x14ac:dyDescent="0.3">
      <c r="R717" s="857"/>
      <c r="S717" s="857"/>
      <c r="T717" s="857"/>
      <c r="U717" s="857"/>
    </row>
    <row r="718" spans="18:21" ht="27" customHeight="1" x14ac:dyDescent="0.3">
      <c r="R718" s="857"/>
      <c r="S718" s="857"/>
      <c r="T718" s="857"/>
      <c r="U718" s="857"/>
    </row>
    <row r="719" spans="18:21" ht="27" customHeight="1" x14ac:dyDescent="0.3">
      <c r="R719" s="857"/>
      <c r="S719" s="857"/>
      <c r="T719" s="857"/>
      <c r="U719" s="857"/>
    </row>
    <row r="720" spans="18:21" ht="27" customHeight="1" x14ac:dyDescent="0.3">
      <c r="R720" s="857"/>
      <c r="S720" s="857"/>
      <c r="T720" s="857"/>
      <c r="U720" s="857"/>
    </row>
    <row r="721" spans="18:21" ht="27" customHeight="1" x14ac:dyDescent="0.3">
      <c r="R721" s="857"/>
      <c r="S721" s="857"/>
      <c r="T721" s="857"/>
      <c r="U721" s="857"/>
    </row>
    <row r="722" spans="18:21" ht="27" customHeight="1" x14ac:dyDescent="0.3">
      <c r="R722" s="857"/>
      <c r="S722" s="857"/>
      <c r="T722" s="857"/>
      <c r="U722" s="857"/>
    </row>
    <row r="723" spans="18:21" ht="27" customHeight="1" x14ac:dyDescent="0.3">
      <c r="R723" s="857"/>
      <c r="S723" s="857"/>
      <c r="T723" s="857"/>
      <c r="U723" s="857"/>
    </row>
    <row r="724" spans="18:21" ht="27" customHeight="1" x14ac:dyDescent="0.3">
      <c r="R724" s="857"/>
      <c r="S724" s="857"/>
      <c r="T724" s="857"/>
      <c r="U724" s="857"/>
    </row>
    <row r="725" spans="18:21" ht="27" customHeight="1" x14ac:dyDescent="0.3">
      <c r="R725" s="857"/>
      <c r="S725" s="857"/>
      <c r="T725" s="857"/>
      <c r="U725" s="857"/>
    </row>
    <row r="726" spans="18:21" ht="27" customHeight="1" x14ac:dyDescent="0.3">
      <c r="R726" s="857"/>
      <c r="S726" s="857"/>
      <c r="T726" s="857"/>
      <c r="U726" s="857"/>
    </row>
    <row r="727" spans="18:21" ht="27" customHeight="1" x14ac:dyDescent="0.3">
      <c r="R727" s="857"/>
      <c r="S727" s="857"/>
      <c r="T727" s="857"/>
      <c r="U727" s="857"/>
    </row>
    <row r="728" spans="18:21" ht="27" customHeight="1" x14ac:dyDescent="0.3">
      <c r="R728" s="857"/>
      <c r="S728" s="857"/>
      <c r="T728" s="857"/>
      <c r="U728" s="857"/>
    </row>
    <row r="729" spans="18:21" ht="27" customHeight="1" x14ac:dyDescent="0.3">
      <c r="R729" s="857"/>
      <c r="S729" s="857"/>
      <c r="T729" s="857"/>
      <c r="U729" s="857"/>
    </row>
    <row r="730" spans="18:21" ht="27" customHeight="1" x14ac:dyDescent="0.3">
      <c r="R730" s="857"/>
      <c r="S730" s="857"/>
      <c r="T730" s="857"/>
      <c r="U730" s="857"/>
    </row>
    <row r="731" spans="18:21" ht="27" customHeight="1" x14ac:dyDescent="0.3">
      <c r="R731" s="857"/>
      <c r="S731" s="857"/>
      <c r="T731" s="857"/>
      <c r="U731" s="857"/>
    </row>
    <row r="732" spans="18:21" ht="27" customHeight="1" x14ac:dyDescent="0.3">
      <c r="R732" s="857"/>
      <c r="S732" s="857"/>
      <c r="T732" s="857"/>
      <c r="U732" s="857"/>
    </row>
    <row r="733" spans="18:21" ht="27" customHeight="1" x14ac:dyDescent="0.3">
      <c r="R733" s="857"/>
      <c r="S733" s="857"/>
      <c r="T733" s="857"/>
      <c r="U733" s="857"/>
    </row>
    <row r="734" spans="18:21" ht="27" customHeight="1" x14ac:dyDescent="0.3">
      <c r="R734" s="857"/>
      <c r="S734" s="857"/>
      <c r="T734" s="857"/>
      <c r="U734" s="857"/>
    </row>
    <row r="735" spans="18:21" ht="27" customHeight="1" x14ac:dyDescent="0.3">
      <c r="R735" s="857"/>
      <c r="S735" s="857"/>
      <c r="T735" s="857"/>
      <c r="U735" s="857"/>
    </row>
    <row r="736" spans="18:21" ht="27" customHeight="1" x14ac:dyDescent="0.3">
      <c r="R736" s="857"/>
      <c r="S736" s="857"/>
      <c r="T736" s="857"/>
      <c r="U736" s="857"/>
    </row>
    <row r="737" spans="18:21" ht="27" customHeight="1" x14ac:dyDescent="0.3">
      <c r="R737" s="857"/>
      <c r="S737" s="857"/>
      <c r="T737" s="857"/>
      <c r="U737" s="857"/>
    </row>
    <row r="738" spans="18:21" ht="27" customHeight="1" x14ac:dyDescent="0.3">
      <c r="R738" s="857"/>
      <c r="S738" s="857"/>
      <c r="T738" s="857"/>
      <c r="U738" s="857"/>
    </row>
    <row r="739" spans="18:21" ht="27" customHeight="1" x14ac:dyDescent="0.3">
      <c r="R739" s="857"/>
      <c r="S739" s="857"/>
      <c r="T739" s="857"/>
      <c r="U739" s="857"/>
    </row>
    <row r="740" spans="18:21" ht="27" customHeight="1" x14ac:dyDescent="0.3">
      <c r="R740" s="857"/>
      <c r="S740" s="857"/>
      <c r="T740" s="857"/>
      <c r="U740" s="857"/>
    </row>
    <row r="741" spans="18:21" ht="27" customHeight="1" x14ac:dyDescent="0.3">
      <c r="R741" s="857"/>
      <c r="S741" s="857"/>
      <c r="T741" s="857"/>
      <c r="U741" s="857"/>
    </row>
    <row r="742" spans="18:21" ht="27" customHeight="1" x14ac:dyDescent="0.3">
      <c r="R742" s="857"/>
      <c r="S742" s="857"/>
      <c r="T742" s="857"/>
      <c r="U742" s="857"/>
    </row>
    <row r="743" spans="18:21" ht="27" customHeight="1" x14ac:dyDescent="0.3">
      <c r="R743" s="857"/>
      <c r="S743" s="857"/>
      <c r="T743" s="857"/>
      <c r="U743" s="857"/>
    </row>
    <row r="744" spans="18:21" ht="27" customHeight="1" x14ac:dyDescent="0.3">
      <c r="R744" s="857"/>
      <c r="S744" s="857"/>
      <c r="T744" s="857"/>
      <c r="U744" s="857"/>
    </row>
    <row r="745" spans="18:21" ht="27" customHeight="1" x14ac:dyDescent="0.3">
      <c r="R745" s="857"/>
      <c r="S745" s="857"/>
      <c r="T745" s="857"/>
      <c r="U745" s="857"/>
    </row>
    <row r="746" spans="18:21" ht="27" customHeight="1" x14ac:dyDescent="0.3">
      <c r="R746" s="857"/>
      <c r="S746" s="857"/>
      <c r="T746" s="857"/>
      <c r="U746" s="857"/>
    </row>
    <row r="747" spans="18:21" ht="27" customHeight="1" x14ac:dyDescent="0.3">
      <c r="R747" s="857"/>
      <c r="S747" s="857"/>
      <c r="T747" s="857"/>
      <c r="U747" s="857"/>
    </row>
    <row r="748" spans="18:21" ht="27" customHeight="1" x14ac:dyDescent="0.3">
      <c r="R748" s="857"/>
      <c r="S748" s="857"/>
      <c r="T748" s="857"/>
      <c r="U748" s="857"/>
    </row>
    <row r="749" spans="18:21" ht="27" customHeight="1" x14ac:dyDescent="0.3">
      <c r="R749" s="857"/>
      <c r="S749" s="857"/>
      <c r="T749" s="857"/>
      <c r="U749" s="857"/>
    </row>
    <row r="750" spans="18:21" ht="27" customHeight="1" x14ac:dyDescent="0.3">
      <c r="R750" s="857"/>
      <c r="S750" s="857"/>
      <c r="T750" s="857"/>
      <c r="U750" s="857"/>
    </row>
    <row r="751" spans="18:21" ht="27" customHeight="1" x14ac:dyDescent="0.3">
      <c r="R751" s="857"/>
      <c r="S751" s="857"/>
      <c r="T751" s="857"/>
      <c r="U751" s="857"/>
    </row>
    <row r="752" spans="18:21" ht="27" customHeight="1" x14ac:dyDescent="0.3">
      <c r="R752" s="857"/>
      <c r="S752" s="857"/>
      <c r="T752" s="857"/>
      <c r="U752" s="857"/>
    </row>
    <row r="753" spans="18:21" ht="27" customHeight="1" x14ac:dyDescent="0.3">
      <c r="R753" s="857"/>
      <c r="S753" s="857"/>
      <c r="T753" s="857"/>
      <c r="U753" s="857"/>
    </row>
    <row r="754" spans="18:21" ht="27" customHeight="1" x14ac:dyDescent="0.3">
      <c r="R754" s="857"/>
      <c r="S754" s="857"/>
      <c r="T754" s="857"/>
      <c r="U754" s="857"/>
    </row>
    <row r="755" spans="18:21" ht="27" customHeight="1" x14ac:dyDescent="0.3">
      <c r="R755" s="857"/>
      <c r="S755" s="857"/>
      <c r="T755" s="857"/>
      <c r="U755" s="857"/>
    </row>
    <row r="756" spans="18:21" ht="27" customHeight="1" x14ac:dyDescent="0.3">
      <c r="R756" s="857"/>
      <c r="S756" s="857"/>
      <c r="T756" s="857"/>
      <c r="U756" s="857"/>
    </row>
    <row r="757" spans="18:21" ht="27" customHeight="1" x14ac:dyDescent="0.3">
      <c r="R757" s="857"/>
      <c r="S757" s="857"/>
      <c r="T757" s="857"/>
      <c r="U757" s="857"/>
    </row>
    <row r="758" spans="18:21" ht="27" customHeight="1" x14ac:dyDescent="0.3">
      <c r="R758" s="857"/>
      <c r="S758" s="857"/>
      <c r="T758" s="857"/>
      <c r="U758" s="857"/>
    </row>
    <row r="759" spans="18:21" ht="27" customHeight="1" x14ac:dyDescent="0.3">
      <c r="R759" s="857"/>
      <c r="S759" s="857"/>
      <c r="T759" s="857"/>
      <c r="U759" s="857"/>
    </row>
    <row r="760" spans="18:21" ht="27" customHeight="1" x14ac:dyDescent="0.3">
      <c r="R760" s="857"/>
      <c r="S760" s="857"/>
      <c r="T760" s="857"/>
      <c r="U760" s="857"/>
    </row>
    <row r="761" spans="18:21" ht="27" customHeight="1" x14ac:dyDescent="0.3">
      <c r="R761" s="857"/>
      <c r="S761" s="857"/>
      <c r="T761" s="857"/>
      <c r="U761" s="857"/>
    </row>
    <row r="762" spans="18:21" ht="27" customHeight="1" x14ac:dyDescent="0.3">
      <c r="R762" s="857"/>
      <c r="S762" s="857"/>
      <c r="T762" s="857"/>
      <c r="U762" s="857"/>
    </row>
    <row r="763" spans="18:21" ht="27" customHeight="1" x14ac:dyDescent="0.3">
      <c r="R763" s="857"/>
      <c r="S763" s="857"/>
      <c r="T763" s="857"/>
      <c r="U763" s="857"/>
    </row>
    <row r="764" spans="18:21" ht="27" customHeight="1" x14ac:dyDescent="0.3">
      <c r="R764" s="857"/>
      <c r="S764" s="857"/>
      <c r="T764" s="857"/>
      <c r="U764" s="857"/>
    </row>
    <row r="765" spans="18:21" ht="27" customHeight="1" x14ac:dyDescent="0.3">
      <c r="R765" s="857"/>
      <c r="S765" s="857"/>
      <c r="T765" s="857"/>
      <c r="U765" s="857"/>
    </row>
    <row r="766" spans="18:21" ht="27" customHeight="1" x14ac:dyDescent="0.3">
      <c r="R766" s="857"/>
      <c r="S766" s="857"/>
      <c r="T766" s="857"/>
      <c r="U766" s="857"/>
    </row>
    <row r="767" spans="18:21" ht="27" customHeight="1" x14ac:dyDescent="0.3">
      <c r="R767" s="857"/>
      <c r="S767" s="857"/>
      <c r="T767" s="857"/>
      <c r="U767" s="857"/>
    </row>
    <row r="768" spans="18:21" ht="27" customHeight="1" x14ac:dyDescent="0.3">
      <c r="R768" s="857"/>
      <c r="S768" s="857"/>
      <c r="T768" s="857"/>
      <c r="U768" s="857"/>
    </row>
    <row r="769" spans="18:21" ht="27" customHeight="1" x14ac:dyDescent="0.3">
      <c r="R769" s="857"/>
      <c r="S769" s="857"/>
      <c r="T769" s="857"/>
      <c r="U769" s="857"/>
    </row>
    <row r="770" spans="18:21" ht="27" customHeight="1" x14ac:dyDescent="0.3">
      <c r="R770" s="857"/>
      <c r="S770" s="857"/>
      <c r="T770" s="857"/>
      <c r="U770" s="857"/>
    </row>
    <row r="771" spans="18:21" ht="27" customHeight="1" x14ac:dyDescent="0.3">
      <c r="R771" s="857"/>
      <c r="S771" s="857"/>
      <c r="T771" s="857"/>
      <c r="U771" s="857"/>
    </row>
    <row r="772" spans="18:21" ht="27" customHeight="1" x14ac:dyDescent="0.3">
      <c r="R772" s="857"/>
      <c r="S772" s="857"/>
      <c r="T772" s="857"/>
      <c r="U772" s="857"/>
    </row>
    <row r="773" spans="18:21" ht="27" customHeight="1" x14ac:dyDescent="0.3">
      <c r="R773" s="857"/>
      <c r="S773" s="857"/>
      <c r="T773" s="857"/>
      <c r="U773" s="857"/>
    </row>
    <row r="774" spans="18:21" ht="27" customHeight="1" x14ac:dyDescent="0.3">
      <c r="R774" s="857"/>
      <c r="S774" s="857"/>
      <c r="T774" s="857"/>
      <c r="U774" s="857"/>
    </row>
    <row r="775" spans="18:21" ht="27" customHeight="1" x14ac:dyDescent="0.3">
      <c r="R775" s="857"/>
      <c r="S775" s="857"/>
      <c r="T775" s="857"/>
      <c r="U775" s="857"/>
    </row>
    <row r="776" spans="18:21" ht="27" customHeight="1" x14ac:dyDescent="0.3">
      <c r="R776" s="857"/>
      <c r="S776" s="857"/>
      <c r="T776" s="857"/>
      <c r="U776" s="857"/>
    </row>
    <row r="777" spans="18:21" ht="27" customHeight="1" x14ac:dyDescent="0.3">
      <c r="R777" s="857"/>
      <c r="S777" s="857"/>
      <c r="T777" s="857"/>
      <c r="U777" s="857"/>
    </row>
    <row r="778" spans="18:21" ht="27" customHeight="1" x14ac:dyDescent="0.3">
      <c r="R778" s="857"/>
      <c r="S778" s="857"/>
      <c r="T778" s="857"/>
      <c r="U778" s="857"/>
    </row>
    <row r="779" spans="18:21" ht="27" customHeight="1" x14ac:dyDescent="0.3">
      <c r="R779" s="857"/>
      <c r="S779" s="857"/>
      <c r="T779" s="857"/>
      <c r="U779" s="857"/>
    </row>
    <row r="780" spans="18:21" ht="27" customHeight="1" x14ac:dyDescent="0.3">
      <c r="R780" s="857"/>
      <c r="S780" s="857"/>
      <c r="T780" s="857"/>
      <c r="U780" s="857"/>
    </row>
    <row r="781" spans="18:21" ht="27" customHeight="1" x14ac:dyDescent="0.3">
      <c r="R781" s="857"/>
      <c r="S781" s="857"/>
      <c r="T781" s="857"/>
      <c r="U781" s="857"/>
    </row>
    <row r="782" spans="18:21" ht="27" customHeight="1" x14ac:dyDescent="0.3">
      <c r="R782" s="857"/>
      <c r="S782" s="857"/>
      <c r="T782" s="857"/>
      <c r="U782" s="857"/>
    </row>
    <row r="783" spans="18:21" ht="27" customHeight="1" x14ac:dyDescent="0.3">
      <c r="R783" s="857"/>
      <c r="S783" s="857"/>
      <c r="T783" s="857"/>
      <c r="U783" s="857"/>
    </row>
    <row r="784" spans="18:21" ht="27" customHeight="1" x14ac:dyDescent="0.3">
      <c r="R784" s="857"/>
      <c r="S784" s="857"/>
      <c r="T784" s="857"/>
      <c r="U784" s="857"/>
    </row>
    <row r="785" spans="18:21" ht="27" customHeight="1" x14ac:dyDescent="0.3">
      <c r="R785" s="857"/>
      <c r="S785" s="857"/>
      <c r="T785" s="857"/>
      <c r="U785" s="857"/>
    </row>
    <row r="786" spans="18:21" ht="27" customHeight="1" x14ac:dyDescent="0.3">
      <c r="R786" s="857"/>
      <c r="S786" s="857"/>
      <c r="T786" s="857"/>
      <c r="U786" s="857"/>
    </row>
    <row r="787" spans="18:21" ht="27" customHeight="1" x14ac:dyDescent="0.3">
      <c r="R787" s="857"/>
      <c r="S787" s="857"/>
      <c r="T787" s="857"/>
      <c r="U787" s="857"/>
    </row>
    <row r="788" spans="18:21" ht="27" customHeight="1" x14ac:dyDescent="0.3">
      <c r="R788" s="857"/>
      <c r="S788" s="857"/>
      <c r="T788" s="857"/>
      <c r="U788" s="857"/>
    </row>
    <row r="789" spans="18:21" ht="27" customHeight="1" x14ac:dyDescent="0.3">
      <c r="R789" s="857"/>
      <c r="S789" s="857"/>
      <c r="T789" s="857"/>
      <c r="U789" s="857"/>
    </row>
    <row r="790" spans="18:21" ht="27" customHeight="1" x14ac:dyDescent="0.3">
      <c r="R790" s="857"/>
      <c r="S790" s="857"/>
      <c r="T790" s="857"/>
      <c r="U790" s="857"/>
    </row>
    <row r="791" spans="18:21" ht="27" customHeight="1" x14ac:dyDescent="0.3">
      <c r="R791" s="857"/>
      <c r="S791" s="857"/>
      <c r="T791" s="857"/>
      <c r="U791" s="857"/>
    </row>
    <row r="792" spans="18:21" ht="27" customHeight="1" x14ac:dyDescent="0.3">
      <c r="R792" s="857"/>
      <c r="S792" s="857"/>
      <c r="T792" s="857"/>
      <c r="U792" s="857"/>
    </row>
    <row r="793" spans="18:21" ht="27" customHeight="1" x14ac:dyDescent="0.3">
      <c r="R793" s="857"/>
      <c r="S793" s="857"/>
      <c r="T793" s="857"/>
      <c r="U793" s="857"/>
    </row>
    <row r="794" spans="18:21" ht="27" customHeight="1" x14ac:dyDescent="0.3">
      <c r="R794" s="857"/>
      <c r="S794" s="857"/>
      <c r="T794" s="857"/>
      <c r="U794" s="857"/>
    </row>
    <row r="795" spans="18:21" ht="27" customHeight="1" x14ac:dyDescent="0.3">
      <c r="R795" s="857"/>
      <c r="S795" s="857"/>
      <c r="T795" s="857"/>
      <c r="U795" s="857"/>
    </row>
    <row r="796" spans="18:21" ht="27" customHeight="1" x14ac:dyDescent="0.3">
      <c r="R796" s="857"/>
      <c r="S796" s="857"/>
      <c r="T796" s="857"/>
      <c r="U796" s="857"/>
    </row>
    <row r="797" spans="18:21" ht="27" customHeight="1" x14ac:dyDescent="0.3">
      <c r="R797" s="857"/>
      <c r="S797" s="857"/>
      <c r="T797" s="857"/>
      <c r="U797" s="857"/>
    </row>
    <row r="798" spans="18:21" ht="27" customHeight="1" x14ac:dyDescent="0.3">
      <c r="R798" s="857"/>
      <c r="S798" s="857"/>
      <c r="T798" s="857"/>
      <c r="U798" s="857"/>
    </row>
    <row r="799" spans="18:21" ht="27" customHeight="1" x14ac:dyDescent="0.3">
      <c r="R799" s="857"/>
      <c r="S799" s="857"/>
      <c r="T799" s="857"/>
      <c r="U799" s="857"/>
    </row>
    <row r="800" spans="18:21" ht="27" customHeight="1" x14ac:dyDescent="0.3">
      <c r="R800" s="857"/>
      <c r="S800" s="857"/>
      <c r="T800" s="857"/>
      <c r="U800" s="857"/>
    </row>
    <row r="801" spans="18:21" ht="27" customHeight="1" x14ac:dyDescent="0.3">
      <c r="R801" s="857"/>
      <c r="S801" s="857"/>
      <c r="T801" s="857"/>
      <c r="U801" s="857"/>
    </row>
    <row r="802" spans="18:21" ht="27" customHeight="1" x14ac:dyDescent="0.3">
      <c r="R802" s="857"/>
      <c r="S802" s="857"/>
      <c r="T802" s="857"/>
      <c r="U802" s="857"/>
    </row>
    <row r="803" spans="18:21" ht="27" customHeight="1" x14ac:dyDescent="0.3">
      <c r="R803" s="857"/>
      <c r="S803" s="857"/>
      <c r="T803" s="857"/>
      <c r="U803" s="857"/>
    </row>
    <row r="804" spans="18:21" ht="27" customHeight="1" x14ac:dyDescent="0.3">
      <c r="R804" s="857"/>
      <c r="S804" s="857"/>
      <c r="T804" s="857"/>
      <c r="U804" s="857"/>
    </row>
    <row r="805" spans="18:21" ht="27" customHeight="1" x14ac:dyDescent="0.3">
      <c r="R805" s="857"/>
      <c r="S805" s="857"/>
      <c r="T805" s="857"/>
      <c r="U805" s="857"/>
    </row>
    <row r="806" spans="18:21" ht="27" customHeight="1" x14ac:dyDescent="0.3">
      <c r="R806" s="857"/>
      <c r="S806" s="857"/>
      <c r="T806" s="857"/>
      <c r="U806" s="857"/>
    </row>
    <row r="807" spans="18:21" ht="27" customHeight="1" x14ac:dyDescent="0.3">
      <c r="R807" s="857"/>
      <c r="S807" s="857"/>
      <c r="T807" s="857"/>
      <c r="U807" s="857"/>
    </row>
    <row r="808" spans="18:21" ht="27" customHeight="1" x14ac:dyDescent="0.3">
      <c r="R808" s="857"/>
      <c r="S808" s="857"/>
      <c r="T808" s="857"/>
      <c r="U808" s="857"/>
    </row>
    <row r="809" spans="18:21" ht="27" customHeight="1" x14ac:dyDescent="0.3">
      <c r="R809" s="857"/>
      <c r="S809" s="857"/>
      <c r="T809" s="857"/>
      <c r="U809" s="857"/>
    </row>
    <row r="810" spans="18:21" ht="27" customHeight="1" x14ac:dyDescent="0.3">
      <c r="R810" s="857"/>
      <c r="S810" s="857"/>
      <c r="T810" s="857"/>
      <c r="U810" s="857"/>
    </row>
    <row r="811" spans="18:21" ht="27" customHeight="1" x14ac:dyDescent="0.3">
      <c r="R811" s="857"/>
      <c r="S811" s="857"/>
      <c r="T811" s="857"/>
      <c r="U811" s="857"/>
    </row>
    <row r="812" spans="18:21" ht="27" customHeight="1" x14ac:dyDescent="0.3">
      <c r="R812" s="857"/>
      <c r="S812" s="857"/>
      <c r="T812" s="857"/>
      <c r="U812" s="857"/>
    </row>
    <row r="813" spans="18:21" ht="27" customHeight="1" x14ac:dyDescent="0.3">
      <c r="R813" s="857"/>
      <c r="S813" s="857"/>
      <c r="T813" s="857"/>
      <c r="U813" s="857"/>
    </row>
    <row r="814" spans="18:21" ht="27" customHeight="1" x14ac:dyDescent="0.3">
      <c r="R814" s="857"/>
      <c r="S814" s="857"/>
      <c r="T814" s="857"/>
      <c r="U814" s="857"/>
    </row>
    <row r="815" spans="18:21" ht="27" customHeight="1" x14ac:dyDescent="0.3">
      <c r="R815" s="857"/>
      <c r="S815" s="857"/>
      <c r="T815" s="857"/>
      <c r="U815" s="857"/>
    </row>
    <row r="816" spans="18:21" ht="27" customHeight="1" x14ac:dyDescent="0.3">
      <c r="R816" s="857"/>
      <c r="S816" s="857"/>
      <c r="T816" s="857"/>
      <c r="U816" s="857"/>
    </row>
    <row r="817" spans="18:21" ht="27" customHeight="1" x14ac:dyDescent="0.3">
      <c r="R817" s="857"/>
      <c r="S817" s="857"/>
      <c r="T817" s="857"/>
      <c r="U817" s="857"/>
    </row>
    <row r="818" spans="18:21" ht="27" customHeight="1" x14ac:dyDescent="0.3">
      <c r="R818" s="857"/>
      <c r="S818" s="857"/>
      <c r="T818" s="857"/>
      <c r="U818" s="857"/>
    </row>
    <row r="819" spans="18:21" ht="27" customHeight="1" x14ac:dyDescent="0.3">
      <c r="R819" s="857"/>
      <c r="S819" s="857"/>
      <c r="T819" s="857"/>
      <c r="U819" s="857"/>
    </row>
    <row r="820" spans="18:21" ht="27" customHeight="1" x14ac:dyDescent="0.3">
      <c r="R820" s="857"/>
      <c r="S820" s="857"/>
      <c r="T820" s="857"/>
      <c r="U820" s="857"/>
    </row>
    <row r="821" spans="18:21" ht="27" customHeight="1" x14ac:dyDescent="0.3">
      <c r="R821" s="857"/>
      <c r="S821" s="857"/>
      <c r="T821" s="857"/>
      <c r="U821" s="857"/>
    </row>
    <row r="822" spans="18:21" ht="27" customHeight="1" x14ac:dyDescent="0.3">
      <c r="R822" s="857"/>
      <c r="S822" s="857"/>
      <c r="T822" s="857"/>
      <c r="U822" s="857"/>
    </row>
    <row r="823" spans="18:21" ht="27" customHeight="1" x14ac:dyDescent="0.3">
      <c r="R823" s="857"/>
      <c r="S823" s="857"/>
      <c r="T823" s="857"/>
      <c r="U823" s="857"/>
    </row>
    <row r="824" spans="18:21" ht="27" customHeight="1" x14ac:dyDescent="0.3">
      <c r="R824" s="857"/>
      <c r="S824" s="857"/>
      <c r="T824" s="857"/>
      <c r="U824" s="857"/>
    </row>
    <row r="825" spans="18:21" ht="27" customHeight="1" x14ac:dyDescent="0.3">
      <c r="R825" s="857"/>
      <c r="S825" s="857"/>
      <c r="T825" s="857"/>
      <c r="U825" s="857"/>
    </row>
    <row r="826" spans="18:21" ht="27" customHeight="1" x14ac:dyDescent="0.3">
      <c r="R826" s="857"/>
      <c r="S826" s="857"/>
      <c r="T826" s="857"/>
      <c r="U826" s="857"/>
    </row>
    <row r="827" spans="18:21" ht="27" customHeight="1" x14ac:dyDescent="0.3">
      <c r="R827" s="857"/>
      <c r="S827" s="857"/>
      <c r="T827" s="857"/>
      <c r="U827" s="857"/>
    </row>
    <row r="828" spans="18:21" ht="27" customHeight="1" x14ac:dyDescent="0.3">
      <c r="R828" s="857"/>
      <c r="S828" s="857"/>
      <c r="T828" s="857"/>
      <c r="U828" s="857"/>
    </row>
    <row r="829" spans="18:21" ht="27" customHeight="1" x14ac:dyDescent="0.3">
      <c r="R829" s="857"/>
      <c r="S829" s="857"/>
      <c r="T829" s="857"/>
      <c r="U829" s="857"/>
    </row>
    <row r="830" spans="18:21" ht="27" customHeight="1" x14ac:dyDescent="0.3">
      <c r="R830" s="857"/>
      <c r="S830" s="857"/>
      <c r="T830" s="857"/>
      <c r="U830" s="857"/>
    </row>
    <row r="831" spans="18:21" ht="27" customHeight="1" x14ac:dyDescent="0.3">
      <c r="R831" s="857"/>
      <c r="S831" s="857"/>
      <c r="T831" s="857"/>
      <c r="U831" s="857"/>
    </row>
    <row r="832" spans="18:21" ht="27" customHeight="1" x14ac:dyDescent="0.3">
      <c r="R832" s="857"/>
      <c r="S832" s="857"/>
      <c r="T832" s="857"/>
      <c r="U832" s="857"/>
    </row>
    <row r="833" spans="18:21" ht="27" customHeight="1" x14ac:dyDescent="0.3">
      <c r="R833" s="857"/>
      <c r="S833" s="857"/>
      <c r="T833" s="857"/>
      <c r="U833" s="857"/>
    </row>
    <row r="834" spans="18:21" ht="27" customHeight="1" x14ac:dyDescent="0.3">
      <c r="R834" s="857"/>
      <c r="S834" s="857"/>
      <c r="T834" s="857"/>
      <c r="U834" s="857"/>
    </row>
    <row r="835" spans="18:21" ht="27" customHeight="1" x14ac:dyDescent="0.3">
      <c r="R835" s="857"/>
      <c r="S835" s="857"/>
      <c r="T835" s="857"/>
      <c r="U835" s="857"/>
    </row>
    <row r="836" spans="18:21" ht="27" customHeight="1" x14ac:dyDescent="0.3">
      <c r="R836" s="857"/>
      <c r="S836" s="857"/>
      <c r="T836" s="857"/>
      <c r="U836" s="857"/>
    </row>
    <row r="837" spans="18:21" ht="27" customHeight="1" x14ac:dyDescent="0.3">
      <c r="R837" s="857"/>
      <c r="S837" s="857"/>
      <c r="T837" s="857"/>
      <c r="U837" s="857"/>
    </row>
    <row r="838" spans="18:21" ht="27" customHeight="1" x14ac:dyDescent="0.3">
      <c r="R838" s="857"/>
      <c r="S838" s="857"/>
      <c r="T838" s="857"/>
      <c r="U838" s="857"/>
    </row>
    <row r="839" spans="18:21" ht="27" customHeight="1" x14ac:dyDescent="0.3">
      <c r="R839" s="857"/>
      <c r="S839" s="857"/>
      <c r="T839" s="857"/>
      <c r="U839" s="857"/>
    </row>
    <row r="840" spans="18:21" ht="27" customHeight="1" x14ac:dyDescent="0.3">
      <c r="R840" s="857"/>
      <c r="S840" s="857"/>
      <c r="T840" s="857"/>
      <c r="U840" s="857"/>
    </row>
    <row r="841" spans="18:21" ht="27" customHeight="1" x14ac:dyDescent="0.3">
      <c r="R841" s="857"/>
      <c r="S841" s="857"/>
      <c r="T841" s="857"/>
      <c r="U841" s="857"/>
    </row>
    <row r="842" spans="18:21" ht="27" customHeight="1" x14ac:dyDescent="0.3">
      <c r="R842" s="857"/>
      <c r="S842" s="857"/>
      <c r="T842" s="857"/>
      <c r="U842" s="857"/>
    </row>
    <row r="843" spans="18:21" ht="27" customHeight="1" x14ac:dyDescent="0.3">
      <c r="R843" s="857"/>
      <c r="S843" s="857"/>
      <c r="T843" s="857"/>
      <c r="U843" s="857"/>
    </row>
    <row r="844" spans="18:21" ht="27" customHeight="1" x14ac:dyDescent="0.3">
      <c r="R844" s="857"/>
      <c r="S844" s="857"/>
      <c r="T844" s="857"/>
      <c r="U844" s="857"/>
    </row>
    <row r="845" spans="18:21" ht="27" customHeight="1" x14ac:dyDescent="0.3">
      <c r="R845" s="857"/>
      <c r="S845" s="857"/>
      <c r="T845" s="857"/>
      <c r="U845" s="857"/>
    </row>
    <row r="846" spans="18:21" ht="27" customHeight="1" x14ac:dyDescent="0.3">
      <c r="R846" s="857"/>
      <c r="S846" s="857"/>
      <c r="T846" s="857"/>
      <c r="U846" s="857"/>
    </row>
    <row r="847" spans="18:21" ht="27" customHeight="1" x14ac:dyDescent="0.3">
      <c r="R847" s="857"/>
      <c r="S847" s="857"/>
      <c r="T847" s="857"/>
      <c r="U847" s="857"/>
    </row>
    <row r="848" spans="18:21" ht="27" customHeight="1" x14ac:dyDescent="0.3">
      <c r="R848" s="857"/>
      <c r="S848" s="857"/>
      <c r="T848" s="857"/>
      <c r="U848" s="857"/>
    </row>
    <row r="849" spans="18:21" ht="27" customHeight="1" x14ac:dyDescent="0.3">
      <c r="R849" s="857"/>
      <c r="S849" s="857"/>
      <c r="T849" s="857"/>
      <c r="U849" s="857"/>
    </row>
    <row r="850" spans="18:21" ht="27" customHeight="1" x14ac:dyDescent="0.3">
      <c r="R850" s="857"/>
      <c r="S850" s="857"/>
      <c r="T850" s="857"/>
      <c r="U850" s="857"/>
    </row>
    <row r="851" spans="18:21" ht="27" customHeight="1" x14ac:dyDescent="0.3">
      <c r="R851" s="857"/>
      <c r="S851" s="857"/>
      <c r="T851" s="857"/>
      <c r="U851" s="857"/>
    </row>
    <row r="852" spans="18:21" ht="27" customHeight="1" x14ac:dyDescent="0.3">
      <c r="R852" s="857"/>
      <c r="S852" s="857"/>
      <c r="T852" s="857"/>
      <c r="U852" s="857"/>
    </row>
    <row r="853" spans="18:21" ht="27" customHeight="1" x14ac:dyDescent="0.3">
      <c r="R853" s="857"/>
      <c r="S853" s="857"/>
      <c r="T853" s="857"/>
      <c r="U853" s="857"/>
    </row>
    <row r="854" spans="18:21" ht="27" customHeight="1" x14ac:dyDescent="0.3">
      <c r="R854" s="857"/>
      <c r="S854" s="857"/>
      <c r="T854" s="857"/>
      <c r="U854" s="857"/>
    </row>
    <row r="855" spans="18:21" ht="27" customHeight="1" x14ac:dyDescent="0.3">
      <c r="R855" s="857"/>
      <c r="S855" s="857"/>
      <c r="T855" s="857"/>
      <c r="U855" s="857"/>
    </row>
    <row r="856" spans="18:21" ht="27" customHeight="1" x14ac:dyDescent="0.3">
      <c r="R856" s="857"/>
      <c r="S856" s="857"/>
      <c r="T856" s="857"/>
      <c r="U856" s="857"/>
    </row>
    <row r="857" spans="18:21" ht="27" customHeight="1" x14ac:dyDescent="0.3">
      <c r="R857" s="857"/>
      <c r="S857" s="857"/>
      <c r="T857" s="857"/>
      <c r="U857" s="857"/>
    </row>
    <row r="858" spans="18:21" ht="27" customHeight="1" x14ac:dyDescent="0.3">
      <c r="R858" s="857"/>
      <c r="S858" s="857"/>
      <c r="T858" s="857"/>
      <c r="U858" s="857"/>
    </row>
    <row r="859" spans="18:21" ht="27" customHeight="1" x14ac:dyDescent="0.3">
      <c r="R859" s="857"/>
      <c r="S859" s="857"/>
      <c r="T859" s="857"/>
      <c r="U859" s="857"/>
    </row>
    <row r="860" spans="18:21" ht="27" customHeight="1" x14ac:dyDescent="0.3">
      <c r="R860" s="857"/>
      <c r="S860" s="857"/>
      <c r="T860" s="857"/>
      <c r="U860" s="857"/>
    </row>
    <row r="861" spans="18:21" ht="27" customHeight="1" x14ac:dyDescent="0.3">
      <c r="R861" s="857"/>
      <c r="S861" s="857"/>
      <c r="T861" s="857"/>
      <c r="U861" s="857"/>
    </row>
    <row r="862" spans="18:21" ht="27" customHeight="1" x14ac:dyDescent="0.3">
      <c r="R862" s="857"/>
      <c r="S862" s="857"/>
      <c r="T862" s="857"/>
      <c r="U862" s="857"/>
    </row>
    <row r="863" spans="18:21" ht="27" customHeight="1" x14ac:dyDescent="0.3">
      <c r="R863" s="857"/>
      <c r="S863" s="857"/>
      <c r="T863" s="857"/>
      <c r="U863" s="857"/>
    </row>
    <row r="864" spans="18:21" ht="27" customHeight="1" x14ac:dyDescent="0.3">
      <c r="R864" s="857"/>
      <c r="S864" s="857"/>
      <c r="T864" s="857"/>
      <c r="U864" s="857"/>
    </row>
    <row r="865" spans="18:21" ht="27" customHeight="1" x14ac:dyDescent="0.3">
      <c r="R865" s="857"/>
      <c r="S865" s="857"/>
      <c r="T865" s="857"/>
      <c r="U865" s="857"/>
    </row>
    <row r="866" spans="18:21" ht="27" customHeight="1" x14ac:dyDescent="0.3">
      <c r="R866" s="857"/>
      <c r="S866" s="857"/>
      <c r="T866" s="857"/>
      <c r="U866" s="857"/>
    </row>
    <row r="867" spans="18:21" ht="27" customHeight="1" x14ac:dyDescent="0.3">
      <c r="R867" s="857"/>
      <c r="S867" s="857"/>
      <c r="T867" s="857"/>
      <c r="U867" s="857"/>
    </row>
    <row r="868" spans="18:21" ht="27" customHeight="1" x14ac:dyDescent="0.3">
      <c r="R868" s="857"/>
      <c r="S868" s="857"/>
      <c r="T868" s="857"/>
      <c r="U868" s="857"/>
    </row>
    <row r="869" spans="18:21" ht="27" customHeight="1" x14ac:dyDescent="0.3">
      <c r="R869" s="857"/>
      <c r="S869" s="857"/>
      <c r="T869" s="857"/>
      <c r="U869" s="857"/>
    </row>
    <row r="870" spans="18:21" ht="27" customHeight="1" x14ac:dyDescent="0.3">
      <c r="R870" s="857"/>
      <c r="S870" s="857"/>
      <c r="T870" s="857"/>
      <c r="U870" s="857"/>
    </row>
    <row r="871" spans="18:21" ht="27" customHeight="1" x14ac:dyDescent="0.3">
      <c r="R871" s="857"/>
      <c r="S871" s="857"/>
      <c r="T871" s="857"/>
      <c r="U871" s="857"/>
    </row>
    <row r="872" spans="18:21" ht="27" customHeight="1" x14ac:dyDescent="0.3">
      <c r="R872" s="857"/>
      <c r="S872" s="857"/>
      <c r="T872" s="857"/>
      <c r="U872" s="857"/>
    </row>
    <row r="873" spans="18:21" ht="27" customHeight="1" x14ac:dyDescent="0.3">
      <c r="R873" s="857"/>
      <c r="S873" s="857"/>
      <c r="T873" s="857"/>
      <c r="U873" s="857"/>
    </row>
    <row r="874" spans="18:21" ht="27" customHeight="1" x14ac:dyDescent="0.3">
      <c r="R874" s="857"/>
      <c r="S874" s="857"/>
      <c r="T874" s="857"/>
      <c r="U874" s="857"/>
    </row>
    <row r="875" spans="18:21" ht="27" customHeight="1" x14ac:dyDescent="0.3">
      <c r="R875" s="857"/>
      <c r="S875" s="857"/>
      <c r="T875" s="857"/>
      <c r="U875" s="857"/>
    </row>
    <row r="876" spans="18:21" ht="27" customHeight="1" x14ac:dyDescent="0.3">
      <c r="R876" s="857"/>
      <c r="S876" s="857"/>
      <c r="T876" s="857"/>
      <c r="U876" s="857"/>
    </row>
    <row r="877" spans="18:21" ht="27" customHeight="1" x14ac:dyDescent="0.3">
      <c r="R877" s="857"/>
      <c r="S877" s="857"/>
      <c r="T877" s="857"/>
      <c r="U877" s="857"/>
    </row>
    <row r="878" spans="18:21" ht="27" customHeight="1" x14ac:dyDescent="0.3">
      <c r="R878" s="857"/>
      <c r="S878" s="857"/>
      <c r="T878" s="857"/>
      <c r="U878" s="857"/>
    </row>
    <row r="879" spans="18:21" ht="27" customHeight="1" x14ac:dyDescent="0.3">
      <c r="R879" s="857"/>
      <c r="S879" s="857"/>
      <c r="T879" s="857"/>
      <c r="U879" s="857"/>
    </row>
    <row r="880" spans="18:21" ht="27" customHeight="1" x14ac:dyDescent="0.3">
      <c r="R880" s="857"/>
      <c r="S880" s="857"/>
      <c r="T880" s="857"/>
      <c r="U880" s="857"/>
    </row>
    <row r="881" spans="18:21" ht="27" customHeight="1" x14ac:dyDescent="0.3">
      <c r="R881" s="857"/>
      <c r="S881" s="857"/>
      <c r="T881" s="857"/>
      <c r="U881" s="857"/>
    </row>
    <row r="882" spans="18:21" ht="27" customHeight="1" x14ac:dyDescent="0.3">
      <c r="R882" s="857"/>
      <c r="S882" s="857"/>
      <c r="T882" s="857"/>
      <c r="U882" s="857"/>
    </row>
    <row r="883" spans="18:21" ht="27" customHeight="1" x14ac:dyDescent="0.3">
      <c r="R883" s="857"/>
      <c r="S883" s="857"/>
      <c r="T883" s="857"/>
      <c r="U883" s="857"/>
    </row>
    <row r="884" spans="18:21" ht="27" customHeight="1" x14ac:dyDescent="0.3">
      <c r="R884" s="857"/>
      <c r="S884" s="857"/>
      <c r="T884" s="857"/>
      <c r="U884" s="857"/>
    </row>
    <row r="885" spans="18:21" ht="27" customHeight="1" x14ac:dyDescent="0.3">
      <c r="R885" s="857"/>
      <c r="S885" s="857"/>
      <c r="T885" s="857"/>
      <c r="U885" s="857"/>
    </row>
    <row r="886" spans="18:21" ht="27" customHeight="1" x14ac:dyDescent="0.3">
      <c r="R886" s="857"/>
      <c r="S886" s="857"/>
      <c r="T886" s="857"/>
      <c r="U886" s="857"/>
    </row>
    <row r="887" spans="18:21" ht="27" customHeight="1" x14ac:dyDescent="0.3">
      <c r="R887" s="857"/>
      <c r="S887" s="857"/>
      <c r="T887" s="857"/>
      <c r="U887" s="857"/>
    </row>
    <row r="888" spans="18:21" ht="27" customHeight="1" x14ac:dyDescent="0.3">
      <c r="R888" s="857"/>
      <c r="S888" s="857"/>
      <c r="T888" s="857"/>
      <c r="U888" s="857"/>
    </row>
    <row r="889" spans="18:21" ht="27" customHeight="1" x14ac:dyDescent="0.3">
      <c r="R889" s="857"/>
      <c r="S889" s="857"/>
      <c r="T889" s="857"/>
      <c r="U889" s="857"/>
    </row>
    <row r="890" spans="18:21" ht="27" customHeight="1" x14ac:dyDescent="0.3">
      <c r="R890" s="857"/>
      <c r="S890" s="857"/>
      <c r="T890" s="857"/>
      <c r="U890" s="857"/>
    </row>
    <row r="891" spans="18:21" ht="27" customHeight="1" x14ac:dyDescent="0.3">
      <c r="R891" s="857"/>
      <c r="S891" s="857"/>
      <c r="T891" s="857"/>
      <c r="U891" s="857"/>
    </row>
    <row r="892" spans="18:21" ht="27" customHeight="1" x14ac:dyDescent="0.3">
      <c r="R892" s="857"/>
      <c r="S892" s="857"/>
      <c r="T892" s="857"/>
      <c r="U892" s="857"/>
    </row>
    <row r="893" spans="18:21" ht="27" customHeight="1" x14ac:dyDescent="0.3">
      <c r="R893" s="857"/>
      <c r="S893" s="857"/>
      <c r="T893" s="857"/>
      <c r="U893" s="857"/>
    </row>
    <row r="894" spans="18:21" ht="27" customHeight="1" x14ac:dyDescent="0.3">
      <c r="R894" s="857"/>
      <c r="S894" s="857"/>
      <c r="T894" s="857"/>
      <c r="U894" s="857"/>
    </row>
    <row r="895" spans="18:21" ht="27" customHeight="1" x14ac:dyDescent="0.3">
      <c r="R895" s="857"/>
      <c r="S895" s="857"/>
      <c r="T895" s="857"/>
      <c r="U895" s="857"/>
    </row>
    <row r="896" spans="18:21" ht="27" customHeight="1" x14ac:dyDescent="0.3">
      <c r="R896" s="857"/>
      <c r="S896" s="857"/>
      <c r="T896" s="857"/>
      <c r="U896" s="857"/>
    </row>
    <row r="897" spans="18:21" ht="27" customHeight="1" x14ac:dyDescent="0.3">
      <c r="R897" s="857"/>
      <c r="S897" s="857"/>
      <c r="T897" s="857"/>
      <c r="U897" s="857"/>
    </row>
    <row r="898" spans="18:21" ht="27" customHeight="1" x14ac:dyDescent="0.3">
      <c r="R898" s="857"/>
      <c r="S898" s="857"/>
      <c r="T898" s="857"/>
      <c r="U898" s="857"/>
    </row>
    <row r="899" spans="18:21" ht="27" customHeight="1" x14ac:dyDescent="0.3">
      <c r="R899" s="857"/>
      <c r="S899" s="857"/>
      <c r="T899" s="857"/>
      <c r="U899" s="857"/>
    </row>
    <row r="900" spans="18:21" ht="27" customHeight="1" x14ac:dyDescent="0.3">
      <c r="R900" s="857"/>
      <c r="S900" s="857"/>
      <c r="T900" s="857"/>
      <c r="U900" s="857"/>
    </row>
    <row r="901" spans="18:21" ht="27" customHeight="1" x14ac:dyDescent="0.3">
      <c r="R901" s="857"/>
      <c r="S901" s="857"/>
      <c r="T901" s="857"/>
      <c r="U901" s="857"/>
    </row>
    <row r="902" spans="18:21" ht="27" customHeight="1" x14ac:dyDescent="0.3">
      <c r="R902" s="857"/>
      <c r="S902" s="857"/>
      <c r="T902" s="857"/>
      <c r="U902" s="857"/>
    </row>
    <row r="903" spans="18:21" ht="27" customHeight="1" x14ac:dyDescent="0.3">
      <c r="R903" s="857"/>
      <c r="S903" s="857"/>
      <c r="T903" s="857"/>
      <c r="U903" s="857"/>
    </row>
    <row r="904" spans="18:21" ht="27" customHeight="1" x14ac:dyDescent="0.3">
      <c r="R904" s="857"/>
      <c r="S904" s="857"/>
      <c r="T904" s="857"/>
      <c r="U904" s="857"/>
    </row>
    <row r="905" spans="18:21" ht="27" customHeight="1" x14ac:dyDescent="0.3">
      <c r="R905" s="857"/>
      <c r="S905" s="857"/>
      <c r="T905" s="857"/>
      <c r="U905" s="857"/>
    </row>
    <row r="906" spans="18:21" ht="27" customHeight="1" x14ac:dyDescent="0.3">
      <c r="R906" s="857"/>
      <c r="S906" s="857"/>
      <c r="T906" s="857"/>
      <c r="U906" s="857"/>
    </row>
    <row r="907" spans="18:21" ht="27" customHeight="1" x14ac:dyDescent="0.3">
      <c r="R907" s="857"/>
      <c r="S907" s="857"/>
      <c r="T907" s="857"/>
      <c r="U907" s="857"/>
    </row>
    <row r="908" spans="18:21" ht="27" customHeight="1" x14ac:dyDescent="0.3">
      <c r="R908" s="857"/>
      <c r="S908" s="857"/>
      <c r="T908" s="857"/>
      <c r="U908" s="857"/>
    </row>
    <row r="909" spans="18:21" ht="27" customHeight="1" x14ac:dyDescent="0.3">
      <c r="R909" s="857"/>
      <c r="S909" s="857"/>
      <c r="T909" s="857"/>
      <c r="U909" s="857"/>
    </row>
    <row r="910" spans="18:21" ht="27" customHeight="1" x14ac:dyDescent="0.3">
      <c r="R910" s="857"/>
      <c r="S910" s="857"/>
      <c r="T910" s="857"/>
      <c r="U910" s="857"/>
    </row>
    <row r="911" spans="18:21" ht="27" customHeight="1" x14ac:dyDescent="0.3">
      <c r="R911" s="857"/>
      <c r="S911" s="857"/>
      <c r="T911" s="857"/>
      <c r="U911" s="857"/>
    </row>
    <row r="912" spans="18:21" ht="27" customHeight="1" x14ac:dyDescent="0.3">
      <c r="R912" s="857"/>
      <c r="S912" s="857"/>
      <c r="T912" s="857"/>
      <c r="U912" s="857"/>
    </row>
    <row r="913" spans="18:21" ht="27" customHeight="1" x14ac:dyDescent="0.3">
      <c r="R913" s="857"/>
      <c r="S913" s="857"/>
      <c r="T913" s="857"/>
      <c r="U913" s="857"/>
    </row>
    <row r="914" spans="18:21" ht="27" customHeight="1" x14ac:dyDescent="0.3">
      <c r="R914" s="857"/>
      <c r="S914" s="857"/>
      <c r="T914" s="857"/>
      <c r="U914" s="857"/>
    </row>
    <row r="915" spans="18:21" ht="27" customHeight="1" x14ac:dyDescent="0.3">
      <c r="R915" s="857"/>
      <c r="S915" s="857"/>
      <c r="T915" s="857"/>
      <c r="U915" s="857"/>
    </row>
    <row r="916" spans="18:21" ht="27" customHeight="1" x14ac:dyDescent="0.3">
      <c r="R916" s="857"/>
      <c r="S916" s="857"/>
      <c r="T916" s="857"/>
      <c r="U916" s="857"/>
    </row>
    <row r="917" spans="18:21" ht="27" customHeight="1" x14ac:dyDescent="0.3">
      <c r="R917" s="857"/>
      <c r="S917" s="857"/>
      <c r="T917" s="857"/>
      <c r="U917" s="857"/>
    </row>
    <row r="918" spans="18:21" ht="27" customHeight="1" x14ac:dyDescent="0.3">
      <c r="R918" s="857"/>
      <c r="S918" s="857"/>
      <c r="T918" s="857"/>
      <c r="U918" s="857"/>
    </row>
    <row r="919" spans="18:21" ht="27" customHeight="1" x14ac:dyDescent="0.3">
      <c r="R919" s="857"/>
      <c r="S919" s="857"/>
      <c r="T919" s="857"/>
      <c r="U919" s="857"/>
    </row>
    <row r="920" spans="18:21" ht="27" customHeight="1" x14ac:dyDescent="0.3">
      <c r="R920" s="857"/>
      <c r="S920" s="857"/>
      <c r="T920" s="857"/>
      <c r="U920" s="857"/>
    </row>
    <row r="921" spans="18:21" ht="27" customHeight="1" x14ac:dyDescent="0.3">
      <c r="R921" s="857"/>
      <c r="S921" s="857"/>
      <c r="T921" s="857"/>
      <c r="U921" s="857"/>
    </row>
    <row r="922" spans="18:21" ht="27" customHeight="1" x14ac:dyDescent="0.3">
      <c r="R922" s="857"/>
      <c r="S922" s="857"/>
      <c r="T922" s="857"/>
      <c r="U922" s="857"/>
    </row>
    <row r="923" spans="18:21" ht="27" customHeight="1" x14ac:dyDescent="0.3">
      <c r="R923" s="857"/>
      <c r="S923" s="857"/>
      <c r="T923" s="857"/>
      <c r="U923" s="857"/>
    </row>
    <row r="924" spans="18:21" ht="27" customHeight="1" x14ac:dyDescent="0.3">
      <c r="R924" s="857"/>
      <c r="S924" s="857"/>
      <c r="T924" s="857"/>
      <c r="U924" s="857"/>
    </row>
    <row r="925" spans="18:21" ht="27" customHeight="1" x14ac:dyDescent="0.3">
      <c r="R925" s="857"/>
      <c r="S925" s="857"/>
      <c r="T925" s="857"/>
      <c r="U925" s="857"/>
    </row>
    <row r="926" spans="18:21" ht="27" customHeight="1" x14ac:dyDescent="0.3">
      <c r="R926" s="857"/>
      <c r="S926" s="857"/>
      <c r="T926" s="857"/>
      <c r="U926" s="857"/>
    </row>
    <row r="927" spans="18:21" ht="27" customHeight="1" x14ac:dyDescent="0.3">
      <c r="R927" s="857"/>
      <c r="S927" s="857"/>
      <c r="T927" s="857"/>
      <c r="U927" s="857"/>
    </row>
    <row r="928" spans="18:21" ht="27" customHeight="1" x14ac:dyDescent="0.3">
      <c r="R928" s="857"/>
      <c r="S928" s="857"/>
      <c r="T928" s="857"/>
      <c r="U928" s="857"/>
    </row>
    <row r="929" spans="18:21" ht="27" customHeight="1" x14ac:dyDescent="0.3">
      <c r="R929" s="857"/>
      <c r="S929" s="857"/>
      <c r="T929" s="857"/>
      <c r="U929" s="857"/>
    </row>
    <row r="930" spans="18:21" ht="27" customHeight="1" x14ac:dyDescent="0.3">
      <c r="R930" s="857"/>
      <c r="S930" s="857"/>
      <c r="T930" s="857"/>
      <c r="U930" s="857"/>
    </row>
    <row r="931" spans="18:21" ht="27" customHeight="1" x14ac:dyDescent="0.3">
      <c r="R931" s="857"/>
      <c r="S931" s="857"/>
      <c r="T931" s="857"/>
      <c r="U931" s="857"/>
    </row>
    <row r="932" spans="18:21" ht="27" customHeight="1" x14ac:dyDescent="0.3">
      <c r="R932" s="857"/>
      <c r="S932" s="857"/>
      <c r="T932" s="857"/>
      <c r="U932" s="857"/>
    </row>
    <row r="933" spans="18:21" ht="27" customHeight="1" x14ac:dyDescent="0.3">
      <c r="R933" s="857"/>
      <c r="S933" s="857"/>
      <c r="T933" s="857"/>
      <c r="U933" s="857"/>
    </row>
    <row r="934" spans="18:21" ht="27" customHeight="1" x14ac:dyDescent="0.3">
      <c r="R934" s="857"/>
      <c r="S934" s="857"/>
      <c r="T934" s="857"/>
      <c r="U934" s="857"/>
    </row>
    <row r="935" spans="18:21" ht="27" customHeight="1" x14ac:dyDescent="0.3">
      <c r="R935" s="857"/>
      <c r="S935" s="857"/>
      <c r="T935" s="857"/>
      <c r="U935" s="857"/>
    </row>
    <row r="936" spans="18:21" ht="27" customHeight="1" x14ac:dyDescent="0.3">
      <c r="R936" s="857"/>
      <c r="S936" s="857"/>
      <c r="T936" s="857"/>
      <c r="U936" s="857"/>
    </row>
    <row r="937" spans="18:21" ht="27" customHeight="1" x14ac:dyDescent="0.3">
      <c r="R937" s="857"/>
      <c r="S937" s="857"/>
      <c r="T937" s="857"/>
      <c r="U937" s="857"/>
    </row>
    <row r="938" spans="18:21" ht="27" customHeight="1" x14ac:dyDescent="0.3">
      <c r="R938" s="857"/>
      <c r="S938" s="857"/>
      <c r="T938" s="857"/>
      <c r="U938" s="857"/>
    </row>
    <row r="939" spans="18:21" ht="27" customHeight="1" x14ac:dyDescent="0.3">
      <c r="R939" s="857"/>
      <c r="S939" s="857"/>
      <c r="T939" s="857"/>
      <c r="U939" s="857"/>
    </row>
    <row r="940" spans="18:21" ht="27" customHeight="1" x14ac:dyDescent="0.3">
      <c r="R940" s="857"/>
      <c r="S940" s="857"/>
      <c r="T940" s="857"/>
      <c r="U940" s="857"/>
    </row>
    <row r="941" spans="18:21" ht="27" customHeight="1" x14ac:dyDescent="0.3">
      <c r="R941" s="857"/>
      <c r="S941" s="857"/>
      <c r="T941" s="857"/>
      <c r="U941" s="857"/>
    </row>
    <row r="942" spans="18:21" ht="27" customHeight="1" x14ac:dyDescent="0.3">
      <c r="R942" s="857"/>
      <c r="S942" s="857"/>
      <c r="T942" s="857"/>
      <c r="U942" s="857"/>
    </row>
    <row r="943" spans="18:21" ht="27" customHeight="1" x14ac:dyDescent="0.3">
      <c r="R943" s="857"/>
      <c r="S943" s="857"/>
      <c r="T943" s="857"/>
      <c r="U943" s="857"/>
    </row>
    <row r="944" spans="18:21" ht="27" customHeight="1" x14ac:dyDescent="0.3">
      <c r="R944" s="857"/>
      <c r="S944" s="857"/>
      <c r="T944" s="857"/>
      <c r="U944" s="857"/>
    </row>
    <row r="945" spans="18:21" ht="27" customHeight="1" x14ac:dyDescent="0.3">
      <c r="R945" s="857"/>
      <c r="S945" s="857"/>
      <c r="T945" s="857"/>
      <c r="U945" s="857"/>
    </row>
    <row r="946" spans="18:21" ht="27" customHeight="1" x14ac:dyDescent="0.3">
      <c r="R946" s="857"/>
      <c r="S946" s="857"/>
      <c r="T946" s="857"/>
      <c r="U946" s="857"/>
    </row>
    <row r="947" spans="18:21" ht="27" customHeight="1" x14ac:dyDescent="0.3">
      <c r="R947" s="857"/>
      <c r="S947" s="857"/>
      <c r="T947" s="857"/>
      <c r="U947" s="857"/>
    </row>
    <row r="948" spans="18:21" ht="27" customHeight="1" x14ac:dyDescent="0.3">
      <c r="R948" s="857"/>
      <c r="S948" s="857"/>
      <c r="T948" s="857"/>
      <c r="U948" s="857"/>
    </row>
    <row r="949" spans="18:21" ht="27" customHeight="1" x14ac:dyDescent="0.3">
      <c r="R949" s="857"/>
      <c r="S949" s="857"/>
      <c r="T949" s="857"/>
      <c r="U949" s="857"/>
    </row>
    <row r="950" spans="18:21" ht="27" customHeight="1" x14ac:dyDescent="0.3">
      <c r="R950" s="857"/>
      <c r="S950" s="857"/>
      <c r="T950" s="857"/>
      <c r="U950" s="857"/>
    </row>
    <row r="951" spans="18:21" ht="27" customHeight="1" x14ac:dyDescent="0.3">
      <c r="R951" s="857"/>
      <c r="S951" s="857"/>
      <c r="T951" s="857"/>
      <c r="U951" s="857"/>
    </row>
    <row r="952" spans="18:21" ht="27" customHeight="1" x14ac:dyDescent="0.3">
      <c r="R952" s="857"/>
      <c r="S952" s="857"/>
      <c r="T952" s="857"/>
      <c r="U952" s="857"/>
    </row>
    <row r="953" spans="18:21" ht="27" customHeight="1" x14ac:dyDescent="0.3">
      <c r="R953" s="857"/>
      <c r="S953" s="857"/>
      <c r="T953" s="857"/>
      <c r="U953" s="857"/>
    </row>
    <row r="954" spans="18:21" ht="27" customHeight="1" x14ac:dyDescent="0.3">
      <c r="R954" s="857"/>
      <c r="S954" s="857"/>
      <c r="T954" s="857"/>
      <c r="U954" s="857"/>
    </row>
    <row r="955" spans="18:21" ht="27" customHeight="1" x14ac:dyDescent="0.3">
      <c r="R955" s="857"/>
      <c r="S955" s="857"/>
      <c r="T955" s="857"/>
      <c r="U955" s="857"/>
    </row>
    <row r="956" spans="18:21" ht="27" customHeight="1" x14ac:dyDescent="0.3">
      <c r="R956" s="857"/>
      <c r="S956" s="857"/>
      <c r="T956" s="857"/>
      <c r="U956" s="857"/>
    </row>
    <row r="957" spans="18:21" ht="27" customHeight="1" x14ac:dyDescent="0.3">
      <c r="R957" s="857"/>
      <c r="S957" s="857"/>
      <c r="T957" s="857"/>
      <c r="U957" s="857"/>
    </row>
    <row r="958" spans="18:21" ht="27" customHeight="1" x14ac:dyDescent="0.3">
      <c r="R958" s="857"/>
      <c r="S958" s="857"/>
      <c r="T958" s="857"/>
      <c r="U958" s="857"/>
    </row>
    <row r="959" spans="18:21" ht="27" customHeight="1" x14ac:dyDescent="0.3">
      <c r="R959" s="857"/>
      <c r="S959" s="857"/>
      <c r="T959" s="857"/>
      <c r="U959" s="857"/>
    </row>
    <row r="960" spans="18:21" ht="27" customHeight="1" x14ac:dyDescent="0.3">
      <c r="R960" s="857"/>
      <c r="S960" s="857"/>
      <c r="T960" s="857"/>
      <c r="U960" s="857"/>
    </row>
    <row r="961" spans="18:21" ht="27" customHeight="1" x14ac:dyDescent="0.3">
      <c r="R961" s="857"/>
      <c r="S961" s="857"/>
      <c r="T961" s="857"/>
      <c r="U961" s="857"/>
    </row>
    <row r="962" spans="18:21" ht="27" customHeight="1" x14ac:dyDescent="0.3">
      <c r="R962" s="857"/>
      <c r="S962" s="857"/>
      <c r="T962" s="857"/>
      <c r="U962" s="857"/>
    </row>
    <row r="963" spans="18:21" ht="27" customHeight="1" x14ac:dyDescent="0.3">
      <c r="R963" s="857"/>
      <c r="S963" s="857"/>
      <c r="T963" s="857"/>
      <c r="U963" s="857"/>
    </row>
    <row r="964" spans="18:21" ht="27" customHeight="1" x14ac:dyDescent="0.3">
      <c r="R964" s="857"/>
      <c r="S964" s="857"/>
      <c r="T964" s="857"/>
      <c r="U964" s="857"/>
    </row>
    <row r="965" spans="18:21" ht="27" customHeight="1" x14ac:dyDescent="0.3">
      <c r="R965" s="857"/>
      <c r="S965" s="857"/>
      <c r="T965" s="857"/>
      <c r="U965" s="857"/>
    </row>
    <row r="966" spans="18:21" ht="27" customHeight="1" x14ac:dyDescent="0.3">
      <c r="R966" s="857"/>
      <c r="S966" s="857"/>
      <c r="T966" s="857"/>
      <c r="U966" s="857"/>
    </row>
    <row r="967" spans="18:21" ht="27" customHeight="1" x14ac:dyDescent="0.3">
      <c r="R967" s="857"/>
      <c r="S967" s="857"/>
      <c r="T967" s="857"/>
      <c r="U967" s="857"/>
    </row>
    <row r="968" spans="18:21" ht="27" customHeight="1" x14ac:dyDescent="0.3">
      <c r="R968" s="857"/>
      <c r="S968" s="857"/>
      <c r="T968" s="857"/>
      <c r="U968" s="857"/>
    </row>
    <row r="969" spans="18:21" ht="27" customHeight="1" x14ac:dyDescent="0.3">
      <c r="R969" s="857"/>
      <c r="S969" s="857"/>
      <c r="T969" s="857"/>
      <c r="U969" s="857"/>
    </row>
    <row r="970" spans="18:21" ht="27" customHeight="1" x14ac:dyDescent="0.3">
      <c r="R970" s="857"/>
      <c r="S970" s="857"/>
      <c r="T970" s="857"/>
      <c r="U970" s="857"/>
    </row>
    <row r="971" spans="18:21" ht="27" customHeight="1" x14ac:dyDescent="0.3">
      <c r="R971" s="857"/>
      <c r="S971" s="857"/>
      <c r="T971" s="857"/>
      <c r="U971" s="857"/>
    </row>
    <row r="972" spans="18:21" ht="27" customHeight="1" x14ac:dyDescent="0.3">
      <c r="R972" s="857"/>
      <c r="S972" s="857"/>
      <c r="T972" s="857"/>
      <c r="U972" s="857"/>
    </row>
    <row r="973" spans="18:21" ht="27" customHeight="1" x14ac:dyDescent="0.3">
      <c r="R973" s="857"/>
      <c r="S973" s="857"/>
      <c r="T973" s="857"/>
      <c r="U973" s="857"/>
    </row>
    <row r="974" spans="18:21" ht="27" customHeight="1" x14ac:dyDescent="0.3">
      <c r="R974" s="857"/>
      <c r="S974" s="857"/>
      <c r="T974" s="857"/>
      <c r="U974" s="857"/>
    </row>
    <row r="975" spans="18:21" ht="27" customHeight="1" x14ac:dyDescent="0.3">
      <c r="R975" s="857"/>
      <c r="S975" s="857"/>
      <c r="T975" s="857"/>
      <c r="U975" s="857"/>
    </row>
    <row r="976" spans="18:21" ht="27" customHeight="1" x14ac:dyDescent="0.3">
      <c r="R976" s="857"/>
      <c r="S976" s="857"/>
      <c r="T976" s="857"/>
      <c r="U976" s="857"/>
    </row>
    <row r="977" spans="18:21" ht="27" customHeight="1" x14ac:dyDescent="0.3">
      <c r="R977" s="857"/>
      <c r="S977" s="857"/>
      <c r="T977" s="857"/>
      <c r="U977" s="857"/>
    </row>
    <row r="978" spans="18:21" ht="27" customHeight="1" x14ac:dyDescent="0.3">
      <c r="R978" s="857"/>
      <c r="S978" s="857"/>
      <c r="T978" s="857"/>
      <c r="U978" s="857"/>
    </row>
    <row r="979" spans="18:21" ht="27" customHeight="1" x14ac:dyDescent="0.3">
      <c r="R979" s="857"/>
      <c r="S979" s="857"/>
      <c r="T979" s="857"/>
      <c r="U979" s="857"/>
    </row>
    <row r="980" spans="18:21" ht="27" customHeight="1" x14ac:dyDescent="0.3">
      <c r="R980" s="857"/>
      <c r="S980" s="857"/>
      <c r="T980" s="857"/>
      <c r="U980" s="857"/>
    </row>
    <row r="981" spans="18:21" ht="27" customHeight="1" x14ac:dyDescent="0.3">
      <c r="R981" s="857"/>
      <c r="S981" s="857"/>
      <c r="T981" s="857"/>
      <c r="U981" s="857"/>
    </row>
    <row r="982" spans="18:21" ht="27" customHeight="1" x14ac:dyDescent="0.3">
      <c r="R982" s="857"/>
      <c r="S982" s="857"/>
      <c r="T982" s="857"/>
      <c r="U982" s="857"/>
    </row>
    <row r="983" spans="18:21" ht="27" customHeight="1" x14ac:dyDescent="0.3">
      <c r="R983" s="857"/>
      <c r="S983" s="857"/>
      <c r="T983" s="857"/>
      <c r="U983" s="857"/>
    </row>
    <row r="984" spans="18:21" ht="27" customHeight="1" x14ac:dyDescent="0.3">
      <c r="R984" s="857"/>
      <c r="S984" s="857"/>
      <c r="T984" s="857"/>
      <c r="U984" s="857"/>
    </row>
    <row r="985" spans="18:21" ht="27" customHeight="1" x14ac:dyDescent="0.3">
      <c r="R985" s="857"/>
      <c r="S985" s="857"/>
      <c r="T985" s="857"/>
      <c r="U985" s="857"/>
    </row>
    <row r="986" spans="18:21" ht="27" customHeight="1" x14ac:dyDescent="0.3">
      <c r="R986" s="857"/>
      <c r="S986" s="857"/>
      <c r="T986" s="857"/>
      <c r="U986" s="857"/>
    </row>
    <row r="987" spans="18:21" ht="27" customHeight="1" x14ac:dyDescent="0.3">
      <c r="R987" s="857"/>
      <c r="S987" s="857"/>
      <c r="T987" s="857"/>
      <c r="U987" s="857"/>
    </row>
    <row r="988" spans="18:21" ht="27" customHeight="1" x14ac:dyDescent="0.3">
      <c r="R988" s="857"/>
      <c r="S988" s="857"/>
      <c r="T988" s="857"/>
      <c r="U988" s="857"/>
    </row>
    <row r="989" spans="18:21" ht="27" customHeight="1" x14ac:dyDescent="0.3">
      <c r="R989" s="857"/>
      <c r="S989" s="857"/>
      <c r="T989" s="857"/>
      <c r="U989" s="857"/>
    </row>
    <row r="990" spans="18:21" ht="27" customHeight="1" x14ac:dyDescent="0.3">
      <c r="R990" s="857"/>
      <c r="S990" s="857"/>
      <c r="T990" s="857"/>
      <c r="U990" s="857"/>
    </row>
    <row r="991" spans="18:21" ht="27" customHeight="1" x14ac:dyDescent="0.3">
      <c r="R991" s="857"/>
      <c r="S991" s="857"/>
      <c r="T991" s="857"/>
      <c r="U991" s="857"/>
    </row>
    <row r="992" spans="18:21" ht="27" customHeight="1" x14ac:dyDescent="0.3">
      <c r="R992" s="857"/>
      <c r="S992" s="857"/>
      <c r="T992" s="857"/>
      <c r="U992" s="857"/>
    </row>
    <row r="993" spans="18:21" ht="27" customHeight="1" x14ac:dyDescent="0.3">
      <c r="R993" s="857"/>
      <c r="S993" s="857"/>
      <c r="T993" s="857"/>
      <c r="U993" s="857"/>
    </row>
    <row r="994" spans="18:21" ht="27" customHeight="1" x14ac:dyDescent="0.3">
      <c r="R994" s="857"/>
      <c r="S994" s="857"/>
      <c r="T994" s="857"/>
      <c r="U994" s="857"/>
    </row>
    <row r="995" spans="18:21" ht="27" customHeight="1" x14ac:dyDescent="0.3">
      <c r="R995" s="857"/>
      <c r="S995" s="857"/>
      <c r="T995" s="857"/>
      <c r="U995" s="857"/>
    </row>
    <row r="996" spans="18:21" ht="27" customHeight="1" x14ac:dyDescent="0.3">
      <c r="R996" s="857"/>
      <c r="S996" s="857"/>
      <c r="T996" s="857"/>
      <c r="U996" s="857"/>
    </row>
    <row r="997" spans="18:21" ht="27" customHeight="1" x14ac:dyDescent="0.3">
      <c r="R997" s="857"/>
      <c r="S997" s="857"/>
      <c r="T997" s="857"/>
      <c r="U997" s="857"/>
    </row>
    <row r="998" spans="18:21" ht="27" customHeight="1" x14ac:dyDescent="0.3">
      <c r="R998" s="857"/>
      <c r="S998" s="857"/>
      <c r="T998" s="857"/>
      <c r="U998" s="857"/>
    </row>
    <row r="999" spans="18:21" ht="27" customHeight="1" x14ac:dyDescent="0.3">
      <c r="R999" s="857"/>
      <c r="S999" s="857"/>
      <c r="T999" s="857"/>
      <c r="U999" s="857"/>
    </row>
    <row r="1000" spans="18:21" ht="27" customHeight="1" x14ac:dyDescent="0.3">
      <c r="R1000" s="857"/>
      <c r="S1000" s="857"/>
      <c r="T1000" s="857"/>
      <c r="U1000" s="857"/>
    </row>
    <row r="1001" spans="18:21" ht="27" customHeight="1" x14ac:dyDescent="0.3">
      <c r="R1001" s="857"/>
      <c r="S1001" s="857"/>
      <c r="T1001" s="857"/>
      <c r="U1001" s="857"/>
    </row>
    <row r="1002" spans="18:21" ht="27" customHeight="1" x14ac:dyDescent="0.3">
      <c r="R1002" s="857"/>
      <c r="S1002" s="857"/>
      <c r="T1002" s="857"/>
      <c r="U1002" s="857"/>
    </row>
    <row r="1003" spans="18:21" ht="27" customHeight="1" x14ac:dyDescent="0.3">
      <c r="R1003" s="857"/>
      <c r="S1003" s="857"/>
      <c r="T1003" s="857"/>
      <c r="U1003" s="857"/>
    </row>
    <row r="1004" spans="18:21" ht="27" customHeight="1" x14ac:dyDescent="0.3">
      <c r="R1004" s="857"/>
      <c r="S1004" s="857"/>
      <c r="T1004" s="857"/>
      <c r="U1004" s="857"/>
    </row>
    <row r="1005" spans="18:21" ht="27" customHeight="1" x14ac:dyDescent="0.3">
      <c r="R1005" s="857"/>
      <c r="S1005" s="857"/>
      <c r="T1005" s="857"/>
      <c r="U1005" s="857"/>
    </row>
    <row r="1006" spans="18:21" ht="27" customHeight="1" x14ac:dyDescent="0.3">
      <c r="R1006" s="857"/>
      <c r="S1006" s="857"/>
      <c r="T1006" s="857"/>
      <c r="U1006" s="857"/>
    </row>
    <row r="1007" spans="18:21" ht="27" customHeight="1" x14ac:dyDescent="0.3">
      <c r="R1007" s="857"/>
      <c r="S1007" s="857"/>
      <c r="T1007" s="857"/>
      <c r="U1007" s="857"/>
    </row>
    <row r="1008" spans="18:21" ht="27" customHeight="1" x14ac:dyDescent="0.3">
      <c r="R1008" s="857"/>
      <c r="S1008" s="857"/>
      <c r="T1008" s="857"/>
      <c r="U1008" s="857"/>
    </row>
    <row r="1009" spans="18:21" ht="27" customHeight="1" x14ac:dyDescent="0.3">
      <c r="R1009" s="857"/>
      <c r="S1009" s="857"/>
      <c r="T1009" s="857"/>
      <c r="U1009" s="857"/>
    </row>
    <row r="1010" spans="18:21" ht="27" customHeight="1" x14ac:dyDescent="0.3">
      <c r="R1010" s="857"/>
      <c r="S1010" s="857"/>
      <c r="T1010" s="857"/>
      <c r="U1010" s="857"/>
    </row>
    <row r="1011" spans="18:21" ht="27" customHeight="1" x14ac:dyDescent="0.3">
      <c r="R1011" s="857"/>
      <c r="S1011" s="857"/>
      <c r="T1011" s="857"/>
      <c r="U1011" s="857"/>
    </row>
    <row r="1012" spans="18:21" ht="27" customHeight="1" x14ac:dyDescent="0.3">
      <c r="R1012" s="857"/>
      <c r="S1012" s="857"/>
      <c r="T1012" s="857"/>
      <c r="U1012" s="857"/>
    </row>
    <row r="1013" spans="18:21" ht="27" customHeight="1" x14ac:dyDescent="0.3">
      <c r="R1013" s="857"/>
      <c r="S1013" s="857"/>
      <c r="T1013" s="857"/>
      <c r="U1013" s="857"/>
    </row>
    <row r="1014" spans="18:21" ht="27" customHeight="1" x14ac:dyDescent="0.3">
      <c r="R1014" s="857"/>
      <c r="S1014" s="857"/>
      <c r="T1014" s="857"/>
      <c r="U1014" s="857"/>
    </row>
    <row r="1015" spans="18:21" ht="27" customHeight="1" x14ac:dyDescent="0.3">
      <c r="R1015" s="857"/>
      <c r="S1015" s="857"/>
      <c r="T1015" s="857"/>
      <c r="U1015" s="857"/>
    </row>
    <row r="1016" spans="18:21" ht="27" customHeight="1" x14ac:dyDescent="0.3">
      <c r="R1016" s="857"/>
      <c r="S1016" s="857"/>
      <c r="T1016" s="857"/>
      <c r="U1016" s="857"/>
    </row>
    <row r="1017" spans="18:21" ht="27" customHeight="1" x14ac:dyDescent="0.3">
      <c r="R1017" s="857"/>
      <c r="S1017" s="857"/>
      <c r="T1017" s="857"/>
      <c r="U1017" s="857"/>
    </row>
    <row r="1018" spans="18:21" ht="27" customHeight="1" x14ac:dyDescent="0.3">
      <c r="R1018" s="857"/>
      <c r="S1018" s="857"/>
      <c r="T1018" s="857"/>
      <c r="U1018" s="857"/>
    </row>
    <row r="1019" spans="18:21" ht="27" customHeight="1" x14ac:dyDescent="0.3">
      <c r="R1019" s="857"/>
      <c r="S1019" s="857"/>
      <c r="T1019" s="857"/>
      <c r="U1019" s="857"/>
    </row>
    <row r="1020" spans="18:21" ht="27" customHeight="1" x14ac:dyDescent="0.3">
      <c r="R1020" s="857"/>
      <c r="S1020" s="857"/>
      <c r="T1020" s="857"/>
      <c r="U1020" s="857"/>
    </row>
    <row r="1021" spans="18:21" ht="27" customHeight="1" x14ac:dyDescent="0.3">
      <c r="R1021" s="857"/>
      <c r="S1021" s="857"/>
      <c r="T1021" s="857"/>
      <c r="U1021" s="857"/>
    </row>
    <row r="1022" spans="18:21" ht="27" customHeight="1" x14ac:dyDescent="0.3">
      <c r="R1022" s="857"/>
      <c r="S1022" s="857"/>
      <c r="T1022" s="857"/>
      <c r="U1022" s="857"/>
    </row>
    <row r="1023" spans="18:21" ht="27" customHeight="1" x14ac:dyDescent="0.3">
      <c r="R1023" s="857"/>
      <c r="S1023" s="857"/>
      <c r="T1023" s="857"/>
      <c r="U1023" s="857"/>
    </row>
    <row r="1024" spans="18:21" ht="27" customHeight="1" x14ac:dyDescent="0.3">
      <c r="R1024" s="857"/>
      <c r="S1024" s="857"/>
      <c r="T1024" s="857"/>
      <c r="U1024" s="857"/>
    </row>
    <row r="1025" spans="18:21" ht="27" customHeight="1" x14ac:dyDescent="0.3">
      <c r="R1025" s="857"/>
      <c r="S1025" s="857"/>
      <c r="T1025" s="857"/>
      <c r="U1025" s="857"/>
    </row>
    <row r="1026" spans="18:21" ht="27" customHeight="1" x14ac:dyDescent="0.3">
      <c r="R1026" s="857"/>
      <c r="S1026" s="857"/>
      <c r="T1026" s="857"/>
      <c r="U1026" s="857"/>
    </row>
    <row r="1027" spans="18:21" ht="27" customHeight="1" x14ac:dyDescent="0.3">
      <c r="R1027" s="857"/>
      <c r="S1027" s="857"/>
      <c r="T1027" s="857"/>
      <c r="U1027" s="857"/>
    </row>
    <row r="1028" spans="18:21" ht="27" customHeight="1" x14ac:dyDescent="0.3">
      <c r="R1028" s="857"/>
      <c r="S1028" s="857"/>
      <c r="T1028" s="857"/>
      <c r="U1028" s="857"/>
    </row>
    <row r="1029" spans="18:21" ht="27" customHeight="1" x14ac:dyDescent="0.3">
      <c r="R1029" s="857"/>
      <c r="S1029" s="857"/>
      <c r="T1029" s="857"/>
      <c r="U1029" s="857"/>
    </row>
    <row r="1030" spans="18:21" ht="27" customHeight="1" x14ac:dyDescent="0.3">
      <c r="R1030" s="857"/>
      <c r="S1030" s="857"/>
      <c r="T1030" s="857"/>
      <c r="U1030" s="857"/>
    </row>
    <row r="1031" spans="18:21" ht="27" customHeight="1" x14ac:dyDescent="0.3">
      <c r="R1031" s="857"/>
      <c r="S1031" s="857"/>
      <c r="T1031" s="857"/>
      <c r="U1031" s="857"/>
    </row>
    <row r="1032" spans="18:21" ht="27" customHeight="1" x14ac:dyDescent="0.3">
      <c r="R1032" s="857"/>
      <c r="S1032" s="857"/>
      <c r="T1032" s="857"/>
      <c r="U1032" s="857"/>
    </row>
    <row r="1033" spans="18:21" ht="27" customHeight="1" x14ac:dyDescent="0.3">
      <c r="R1033" s="857"/>
      <c r="S1033" s="857"/>
      <c r="T1033" s="857"/>
      <c r="U1033" s="857"/>
    </row>
    <row r="1034" spans="18:21" ht="27" customHeight="1" x14ac:dyDescent="0.3">
      <c r="R1034" s="857"/>
      <c r="S1034" s="857"/>
      <c r="T1034" s="857"/>
      <c r="U1034" s="857"/>
    </row>
    <row r="1035" spans="18:21" ht="27" customHeight="1" x14ac:dyDescent="0.3">
      <c r="R1035" s="857"/>
      <c r="S1035" s="857"/>
      <c r="T1035" s="857"/>
      <c r="U1035" s="857"/>
    </row>
    <row r="1036" spans="18:21" ht="27" customHeight="1" x14ac:dyDescent="0.3">
      <c r="R1036" s="857"/>
      <c r="S1036" s="857"/>
      <c r="T1036" s="857"/>
      <c r="U1036" s="857"/>
    </row>
    <row r="1037" spans="18:21" ht="27" customHeight="1" x14ac:dyDescent="0.3">
      <c r="R1037" s="857"/>
      <c r="S1037" s="857"/>
      <c r="T1037" s="857"/>
      <c r="U1037" s="857"/>
    </row>
    <row r="1038" spans="18:21" ht="27" customHeight="1" x14ac:dyDescent="0.3">
      <c r="R1038" s="857"/>
      <c r="S1038" s="857"/>
      <c r="T1038" s="857"/>
      <c r="U1038" s="857"/>
    </row>
    <row r="1039" spans="18:21" ht="27" customHeight="1" x14ac:dyDescent="0.3">
      <c r="R1039" s="857"/>
      <c r="S1039" s="857"/>
      <c r="T1039" s="857"/>
      <c r="U1039" s="857"/>
    </row>
    <row r="1040" spans="18:21" ht="27" customHeight="1" x14ac:dyDescent="0.3">
      <c r="R1040" s="857"/>
      <c r="S1040" s="857"/>
      <c r="T1040" s="857"/>
      <c r="U1040" s="857"/>
    </row>
    <row r="1041" spans="18:21" ht="27" customHeight="1" x14ac:dyDescent="0.3">
      <c r="R1041" s="857"/>
      <c r="S1041" s="857"/>
      <c r="T1041" s="857"/>
      <c r="U1041" s="857"/>
    </row>
    <row r="1042" spans="18:21" ht="27" customHeight="1" x14ac:dyDescent="0.3">
      <c r="R1042" s="857"/>
      <c r="S1042" s="857"/>
      <c r="T1042" s="857"/>
      <c r="U1042" s="857"/>
    </row>
    <row r="1043" spans="18:21" ht="27" customHeight="1" x14ac:dyDescent="0.3">
      <c r="R1043" s="857"/>
      <c r="S1043" s="857"/>
      <c r="T1043" s="857"/>
      <c r="U1043" s="857"/>
    </row>
    <row r="1044" spans="18:21" ht="27" customHeight="1" x14ac:dyDescent="0.3">
      <c r="R1044" s="857"/>
      <c r="S1044" s="857"/>
      <c r="T1044" s="857"/>
      <c r="U1044" s="857"/>
    </row>
    <row r="1045" spans="18:21" ht="27" customHeight="1" x14ac:dyDescent="0.3">
      <c r="R1045" s="857"/>
      <c r="S1045" s="857"/>
      <c r="T1045" s="857"/>
      <c r="U1045" s="857"/>
    </row>
    <row r="1046" spans="18:21" ht="27" customHeight="1" x14ac:dyDescent="0.3">
      <c r="R1046" s="857"/>
      <c r="S1046" s="857"/>
      <c r="T1046" s="857"/>
      <c r="U1046" s="857"/>
    </row>
    <row r="1047" spans="18:21" ht="27" customHeight="1" x14ac:dyDescent="0.3">
      <c r="R1047" s="857"/>
      <c r="S1047" s="857"/>
      <c r="T1047" s="857"/>
      <c r="U1047" s="857"/>
    </row>
    <row r="1048" spans="18:21" ht="27" customHeight="1" x14ac:dyDescent="0.3">
      <c r="R1048" s="857"/>
      <c r="S1048" s="857"/>
      <c r="T1048" s="857"/>
      <c r="U1048" s="857"/>
    </row>
    <row r="1049" spans="18:21" ht="27" customHeight="1" x14ac:dyDescent="0.3">
      <c r="R1049" s="857"/>
      <c r="S1049" s="857"/>
      <c r="T1049" s="857"/>
      <c r="U1049" s="857"/>
    </row>
    <row r="1050" spans="18:21" ht="27" customHeight="1" x14ac:dyDescent="0.3">
      <c r="R1050" s="857"/>
      <c r="S1050" s="857"/>
      <c r="T1050" s="857"/>
      <c r="U1050" s="857"/>
    </row>
    <row r="1051" spans="18:21" ht="27" customHeight="1" x14ac:dyDescent="0.3">
      <c r="R1051" s="857"/>
      <c r="S1051" s="857"/>
      <c r="T1051" s="857"/>
      <c r="U1051" s="857"/>
    </row>
    <row r="1052" spans="18:21" ht="27" customHeight="1" x14ac:dyDescent="0.3">
      <c r="R1052" s="857"/>
      <c r="S1052" s="857"/>
      <c r="T1052" s="857"/>
      <c r="U1052" s="857"/>
    </row>
    <row r="1053" spans="18:21" ht="27" customHeight="1" x14ac:dyDescent="0.3">
      <c r="R1053" s="857"/>
      <c r="S1053" s="857"/>
      <c r="T1053" s="857"/>
      <c r="U1053" s="857"/>
    </row>
    <row r="1054" spans="18:21" ht="27" customHeight="1" x14ac:dyDescent="0.3">
      <c r="R1054" s="857"/>
      <c r="S1054" s="857"/>
      <c r="T1054" s="857"/>
      <c r="U1054" s="857"/>
    </row>
    <row r="1055" spans="18:21" ht="27" customHeight="1" x14ac:dyDescent="0.3">
      <c r="R1055" s="857"/>
      <c r="S1055" s="857"/>
      <c r="T1055" s="857"/>
      <c r="U1055" s="857"/>
    </row>
    <row r="1056" spans="18:21" ht="27" customHeight="1" x14ac:dyDescent="0.3">
      <c r="R1056" s="857"/>
      <c r="S1056" s="857"/>
      <c r="T1056" s="857"/>
      <c r="U1056" s="857"/>
    </row>
    <row r="1057" spans="18:21" ht="27" customHeight="1" x14ac:dyDescent="0.3">
      <c r="R1057" s="857"/>
      <c r="S1057" s="857"/>
      <c r="T1057" s="857"/>
      <c r="U1057" s="857"/>
    </row>
    <row r="1058" spans="18:21" ht="27" customHeight="1" x14ac:dyDescent="0.3">
      <c r="R1058" s="857"/>
      <c r="S1058" s="857"/>
      <c r="T1058" s="857"/>
      <c r="U1058" s="857"/>
    </row>
    <row r="1059" spans="18:21" ht="27" customHeight="1" x14ac:dyDescent="0.3">
      <c r="R1059" s="857"/>
      <c r="S1059" s="857"/>
      <c r="T1059" s="857"/>
      <c r="U1059" s="857"/>
    </row>
    <row r="1060" spans="18:21" ht="27" customHeight="1" x14ac:dyDescent="0.3">
      <c r="R1060" s="857"/>
      <c r="S1060" s="857"/>
      <c r="T1060" s="857"/>
      <c r="U1060" s="857"/>
    </row>
    <row r="1061" spans="18:21" ht="27" customHeight="1" x14ac:dyDescent="0.3">
      <c r="R1061" s="857"/>
      <c r="S1061" s="857"/>
      <c r="T1061" s="857"/>
      <c r="U1061" s="857"/>
    </row>
    <row r="1062" spans="18:21" ht="27" customHeight="1" x14ac:dyDescent="0.3">
      <c r="R1062" s="857"/>
      <c r="S1062" s="857"/>
      <c r="T1062" s="857"/>
      <c r="U1062" s="857"/>
    </row>
    <row r="1063" spans="18:21" ht="27" customHeight="1" x14ac:dyDescent="0.3">
      <c r="R1063" s="857"/>
      <c r="S1063" s="857"/>
      <c r="T1063" s="857"/>
      <c r="U1063" s="857"/>
    </row>
    <row r="1064" spans="18:21" ht="27" customHeight="1" x14ac:dyDescent="0.3">
      <c r="R1064" s="857"/>
      <c r="S1064" s="857"/>
      <c r="T1064" s="857"/>
      <c r="U1064" s="857"/>
    </row>
    <row r="1065" spans="18:21" ht="27" customHeight="1" x14ac:dyDescent="0.3">
      <c r="R1065" s="857"/>
      <c r="S1065" s="857"/>
      <c r="T1065" s="857"/>
      <c r="U1065" s="857"/>
    </row>
    <row r="1066" spans="18:21" ht="27" customHeight="1" x14ac:dyDescent="0.3">
      <c r="R1066" s="857"/>
      <c r="S1066" s="857"/>
      <c r="T1066" s="857"/>
      <c r="U1066" s="857"/>
    </row>
    <row r="1067" spans="18:21" ht="27" customHeight="1" x14ac:dyDescent="0.3">
      <c r="R1067" s="857"/>
      <c r="S1067" s="857"/>
      <c r="T1067" s="857"/>
      <c r="U1067" s="857"/>
    </row>
    <row r="1068" spans="18:21" ht="27" customHeight="1" x14ac:dyDescent="0.3">
      <c r="R1068" s="857"/>
      <c r="S1068" s="857"/>
      <c r="T1068" s="857"/>
      <c r="U1068" s="857"/>
    </row>
    <row r="1069" spans="18:21" ht="27" customHeight="1" x14ac:dyDescent="0.3">
      <c r="R1069" s="857"/>
      <c r="S1069" s="857"/>
      <c r="T1069" s="857"/>
      <c r="U1069" s="857"/>
    </row>
    <row r="1070" spans="18:21" ht="27" customHeight="1" x14ac:dyDescent="0.3">
      <c r="R1070" s="857"/>
      <c r="S1070" s="857"/>
      <c r="T1070" s="857"/>
      <c r="U1070" s="857"/>
    </row>
    <row r="1071" spans="18:21" ht="27" customHeight="1" x14ac:dyDescent="0.3">
      <c r="R1071" s="857"/>
      <c r="S1071" s="857"/>
      <c r="T1071" s="857"/>
      <c r="U1071" s="857"/>
    </row>
    <row r="1072" spans="18:21" ht="27" customHeight="1" x14ac:dyDescent="0.3">
      <c r="R1072" s="857"/>
      <c r="S1072" s="857"/>
      <c r="T1072" s="857"/>
      <c r="U1072" s="857"/>
    </row>
    <row r="1073" spans="18:21" ht="27" customHeight="1" x14ac:dyDescent="0.3">
      <c r="R1073" s="857"/>
      <c r="S1073" s="857"/>
      <c r="T1073" s="857"/>
      <c r="U1073" s="857"/>
    </row>
    <row r="1074" spans="18:21" ht="27" customHeight="1" x14ac:dyDescent="0.3">
      <c r="R1074" s="857"/>
      <c r="S1074" s="857"/>
      <c r="T1074" s="857"/>
      <c r="U1074" s="857"/>
    </row>
    <row r="1075" spans="18:21" ht="27" customHeight="1" x14ac:dyDescent="0.3">
      <c r="R1075" s="857"/>
      <c r="S1075" s="857"/>
      <c r="T1075" s="857"/>
      <c r="U1075" s="857"/>
    </row>
    <row r="1076" spans="18:21" ht="27" customHeight="1" x14ac:dyDescent="0.3">
      <c r="R1076" s="857"/>
      <c r="S1076" s="857"/>
      <c r="T1076" s="857"/>
      <c r="U1076" s="857"/>
    </row>
    <row r="1077" spans="18:21" ht="27" customHeight="1" x14ac:dyDescent="0.3">
      <c r="R1077" s="857"/>
      <c r="S1077" s="857"/>
      <c r="T1077" s="857"/>
      <c r="U1077" s="857"/>
    </row>
    <row r="1078" spans="18:21" ht="27" customHeight="1" x14ac:dyDescent="0.3">
      <c r="R1078" s="857"/>
      <c r="S1078" s="857"/>
      <c r="T1078" s="857"/>
      <c r="U1078" s="857"/>
    </row>
    <row r="1079" spans="18:21" ht="27" customHeight="1" x14ac:dyDescent="0.3">
      <c r="R1079" s="857"/>
      <c r="S1079" s="857"/>
      <c r="T1079" s="857"/>
      <c r="U1079" s="857"/>
    </row>
    <row r="1080" spans="18:21" ht="27" customHeight="1" x14ac:dyDescent="0.3">
      <c r="R1080" s="857"/>
      <c r="S1080" s="857"/>
      <c r="T1080" s="857"/>
      <c r="U1080" s="857"/>
    </row>
    <row r="1081" spans="18:21" ht="27" customHeight="1" x14ac:dyDescent="0.3">
      <c r="R1081" s="857"/>
      <c r="S1081" s="857"/>
      <c r="T1081" s="857"/>
      <c r="U1081" s="857"/>
    </row>
    <row r="1082" spans="18:21" ht="27" customHeight="1" x14ac:dyDescent="0.3">
      <c r="R1082" s="857"/>
      <c r="S1082" s="857"/>
      <c r="T1082" s="857"/>
      <c r="U1082" s="857"/>
    </row>
    <row r="1083" spans="18:21" ht="27" customHeight="1" x14ac:dyDescent="0.3">
      <c r="R1083" s="857"/>
      <c r="S1083" s="857"/>
      <c r="T1083" s="857"/>
      <c r="U1083" s="857"/>
    </row>
    <row r="1084" spans="18:21" ht="27" customHeight="1" x14ac:dyDescent="0.3">
      <c r="R1084" s="857"/>
      <c r="S1084" s="857"/>
      <c r="T1084" s="857"/>
      <c r="U1084" s="857"/>
    </row>
    <row r="1085" spans="18:21" ht="27" customHeight="1" x14ac:dyDescent="0.3">
      <c r="R1085" s="857"/>
      <c r="S1085" s="857"/>
      <c r="T1085" s="857"/>
      <c r="U1085" s="857"/>
    </row>
    <row r="1086" spans="18:21" ht="27" customHeight="1" x14ac:dyDescent="0.3">
      <c r="R1086" s="857"/>
      <c r="S1086" s="857"/>
      <c r="T1086" s="857"/>
      <c r="U1086" s="857"/>
    </row>
    <row r="1087" spans="18:21" ht="27" customHeight="1" x14ac:dyDescent="0.3">
      <c r="R1087" s="857"/>
      <c r="S1087" s="857"/>
      <c r="T1087" s="857"/>
      <c r="U1087" s="857"/>
    </row>
    <row r="1088" spans="18:21" ht="27" customHeight="1" x14ac:dyDescent="0.3">
      <c r="R1088" s="857"/>
      <c r="S1088" s="857"/>
      <c r="T1088" s="857"/>
      <c r="U1088" s="857"/>
    </row>
    <row r="1089" spans="18:21" ht="27" customHeight="1" x14ac:dyDescent="0.3">
      <c r="R1089" s="857"/>
      <c r="S1089" s="857"/>
      <c r="T1089" s="857"/>
      <c r="U1089" s="857"/>
    </row>
    <row r="1090" spans="18:21" ht="27" customHeight="1" x14ac:dyDescent="0.3">
      <c r="R1090" s="857"/>
      <c r="S1090" s="857"/>
      <c r="T1090" s="857"/>
      <c r="U1090" s="857"/>
    </row>
    <row r="1091" spans="18:21" ht="27" customHeight="1" x14ac:dyDescent="0.3">
      <c r="R1091" s="857"/>
      <c r="S1091" s="857"/>
      <c r="T1091" s="857"/>
      <c r="U1091" s="857"/>
    </row>
    <row r="1092" spans="18:21" ht="27" customHeight="1" x14ac:dyDescent="0.3">
      <c r="R1092" s="857"/>
      <c r="S1092" s="857"/>
      <c r="T1092" s="857"/>
      <c r="U1092" s="857"/>
    </row>
    <row r="1093" spans="18:21" ht="27" customHeight="1" x14ac:dyDescent="0.3">
      <c r="R1093" s="857"/>
      <c r="S1093" s="857"/>
      <c r="T1093" s="857"/>
      <c r="U1093" s="857"/>
    </row>
    <row r="1094" spans="18:21" ht="27" customHeight="1" x14ac:dyDescent="0.3">
      <c r="R1094" s="857"/>
      <c r="S1094" s="857"/>
      <c r="T1094" s="857"/>
      <c r="U1094" s="857"/>
    </row>
    <row r="1095" spans="18:21" ht="27" customHeight="1" x14ac:dyDescent="0.3">
      <c r="R1095" s="857"/>
      <c r="S1095" s="857"/>
      <c r="T1095" s="857"/>
      <c r="U1095" s="857"/>
    </row>
    <row r="1096" spans="18:21" ht="27" customHeight="1" x14ac:dyDescent="0.3">
      <c r="R1096" s="857"/>
      <c r="S1096" s="857"/>
      <c r="T1096" s="857"/>
      <c r="U1096" s="857"/>
    </row>
    <row r="1097" spans="18:21" ht="27" customHeight="1" x14ac:dyDescent="0.3">
      <c r="R1097" s="857"/>
      <c r="S1097" s="857"/>
      <c r="T1097" s="857"/>
      <c r="U1097" s="857"/>
    </row>
    <row r="1098" spans="18:21" ht="27" customHeight="1" x14ac:dyDescent="0.3">
      <c r="R1098" s="857"/>
      <c r="S1098" s="857"/>
      <c r="T1098" s="857"/>
      <c r="U1098" s="857"/>
    </row>
    <row r="1099" spans="18:21" ht="27" customHeight="1" x14ac:dyDescent="0.3">
      <c r="R1099" s="857"/>
      <c r="S1099" s="857"/>
      <c r="T1099" s="857"/>
      <c r="U1099" s="857"/>
    </row>
    <row r="1100" spans="18:21" ht="27" customHeight="1" x14ac:dyDescent="0.3">
      <c r="R1100" s="857"/>
      <c r="S1100" s="857"/>
      <c r="T1100" s="857"/>
      <c r="U1100" s="857"/>
    </row>
    <row r="1101" spans="18:21" ht="27" customHeight="1" x14ac:dyDescent="0.3">
      <c r="R1101" s="857"/>
      <c r="S1101" s="857"/>
      <c r="T1101" s="857"/>
      <c r="U1101" s="857"/>
    </row>
    <row r="1102" spans="18:21" ht="27" customHeight="1" x14ac:dyDescent="0.3">
      <c r="R1102" s="857"/>
      <c r="S1102" s="857"/>
      <c r="T1102" s="857"/>
      <c r="U1102" s="857"/>
    </row>
    <row r="1103" spans="18:21" ht="27" customHeight="1" x14ac:dyDescent="0.3">
      <c r="R1103" s="857"/>
      <c r="S1103" s="857"/>
      <c r="T1103" s="857"/>
      <c r="U1103" s="857"/>
    </row>
    <row r="1104" spans="18:21" ht="27" customHeight="1" x14ac:dyDescent="0.3">
      <c r="R1104" s="857"/>
      <c r="S1104" s="857"/>
      <c r="T1104" s="857"/>
      <c r="U1104" s="857"/>
    </row>
    <row r="1105" spans="18:21" ht="27" customHeight="1" x14ac:dyDescent="0.3">
      <c r="R1105" s="857"/>
      <c r="S1105" s="857"/>
      <c r="T1105" s="857"/>
      <c r="U1105" s="857"/>
    </row>
    <row r="1106" spans="18:21" ht="27" customHeight="1" x14ac:dyDescent="0.3">
      <c r="R1106" s="857"/>
      <c r="S1106" s="857"/>
      <c r="T1106" s="857"/>
      <c r="U1106" s="857"/>
    </row>
    <row r="1107" spans="18:21" ht="27" customHeight="1" x14ac:dyDescent="0.3">
      <c r="R1107" s="857"/>
      <c r="S1107" s="857"/>
      <c r="T1107" s="857"/>
      <c r="U1107" s="857"/>
    </row>
    <row r="1108" spans="18:21" ht="27" customHeight="1" x14ac:dyDescent="0.3">
      <c r="R1108" s="857"/>
      <c r="S1108" s="857"/>
      <c r="T1108" s="857"/>
      <c r="U1108" s="857"/>
    </row>
    <row r="1109" spans="18:21" ht="27" customHeight="1" x14ac:dyDescent="0.3">
      <c r="R1109" s="857"/>
      <c r="S1109" s="857"/>
      <c r="T1109" s="857"/>
      <c r="U1109" s="857"/>
    </row>
    <row r="1110" spans="18:21" ht="27" customHeight="1" x14ac:dyDescent="0.3">
      <c r="R1110" s="857"/>
      <c r="S1110" s="857"/>
      <c r="T1110" s="857"/>
      <c r="U1110" s="857"/>
    </row>
    <row r="1111" spans="18:21" ht="27" customHeight="1" x14ac:dyDescent="0.3">
      <c r="R1111" s="857"/>
      <c r="S1111" s="857"/>
      <c r="T1111" s="857"/>
      <c r="U1111" s="857"/>
    </row>
    <row r="1112" spans="18:21" ht="27" customHeight="1" x14ac:dyDescent="0.3">
      <c r="R1112" s="857"/>
      <c r="S1112" s="857"/>
      <c r="T1112" s="857"/>
      <c r="U1112" s="857"/>
    </row>
    <row r="1113" spans="18:21" ht="27" customHeight="1" x14ac:dyDescent="0.3">
      <c r="R1113" s="857"/>
      <c r="S1113" s="857"/>
      <c r="T1113" s="857"/>
      <c r="U1113" s="857"/>
    </row>
    <row r="1114" spans="18:21" ht="27" customHeight="1" x14ac:dyDescent="0.3">
      <c r="R1114" s="857"/>
      <c r="S1114" s="857"/>
      <c r="T1114" s="857"/>
      <c r="U1114" s="857"/>
    </row>
    <row r="1115" spans="18:21" ht="27" customHeight="1" x14ac:dyDescent="0.3">
      <c r="R1115" s="857"/>
      <c r="S1115" s="857"/>
      <c r="T1115" s="857"/>
      <c r="U1115" s="857"/>
    </row>
    <row r="1116" spans="18:21" ht="27" customHeight="1" x14ac:dyDescent="0.3">
      <c r="R1116" s="857"/>
      <c r="S1116" s="857"/>
      <c r="T1116" s="857"/>
      <c r="U1116" s="857"/>
    </row>
    <row r="1117" spans="18:21" ht="27" customHeight="1" x14ac:dyDescent="0.3">
      <c r="R1117" s="857"/>
      <c r="S1117" s="857"/>
      <c r="T1117" s="857"/>
      <c r="U1117" s="857"/>
    </row>
    <row r="1118" spans="18:21" ht="27" customHeight="1" x14ac:dyDescent="0.3">
      <c r="R1118" s="857"/>
      <c r="S1118" s="857"/>
      <c r="T1118" s="857"/>
      <c r="U1118" s="857"/>
    </row>
    <row r="1119" spans="18:21" ht="27" customHeight="1" x14ac:dyDescent="0.3">
      <c r="R1119" s="857"/>
      <c r="S1119" s="857"/>
      <c r="T1119" s="857"/>
      <c r="U1119" s="857"/>
    </row>
    <row r="1120" spans="18:21" ht="27" customHeight="1" x14ac:dyDescent="0.3">
      <c r="R1120" s="857"/>
      <c r="S1120" s="857"/>
      <c r="T1120" s="857"/>
      <c r="U1120" s="857"/>
    </row>
    <row r="1121" spans="18:21" ht="27" customHeight="1" x14ac:dyDescent="0.3">
      <c r="R1121" s="857"/>
      <c r="S1121" s="857"/>
      <c r="T1121" s="857"/>
      <c r="U1121" s="857"/>
    </row>
    <row r="1122" spans="18:21" ht="27" customHeight="1" x14ac:dyDescent="0.3">
      <c r="R1122" s="857"/>
      <c r="S1122" s="857"/>
      <c r="T1122" s="857"/>
      <c r="U1122" s="857"/>
    </row>
    <row r="1123" spans="18:21" ht="27" customHeight="1" x14ac:dyDescent="0.3">
      <c r="R1123" s="857"/>
      <c r="S1123" s="857"/>
      <c r="T1123" s="857"/>
      <c r="U1123" s="857"/>
    </row>
    <row r="1124" spans="18:21" ht="27" customHeight="1" x14ac:dyDescent="0.3">
      <c r="R1124" s="857"/>
      <c r="S1124" s="857"/>
      <c r="T1124" s="857"/>
      <c r="U1124" s="857"/>
    </row>
    <row r="1125" spans="18:21" ht="27" customHeight="1" x14ac:dyDescent="0.3">
      <c r="R1125" s="857"/>
      <c r="S1125" s="857"/>
      <c r="T1125" s="857"/>
      <c r="U1125" s="857"/>
    </row>
    <row r="1126" spans="18:21" ht="27" customHeight="1" x14ac:dyDescent="0.3">
      <c r="R1126" s="857"/>
      <c r="S1126" s="857"/>
      <c r="T1126" s="857"/>
      <c r="U1126" s="857"/>
    </row>
    <row r="1127" spans="18:21" ht="27" customHeight="1" x14ac:dyDescent="0.3">
      <c r="R1127" s="857"/>
      <c r="S1127" s="857"/>
      <c r="T1127" s="857"/>
      <c r="U1127" s="857"/>
    </row>
    <row r="1128" spans="18:21" ht="27" customHeight="1" x14ac:dyDescent="0.3">
      <c r="R1128" s="857"/>
      <c r="S1128" s="857"/>
      <c r="T1128" s="857"/>
      <c r="U1128" s="857"/>
    </row>
    <row r="1129" spans="18:21" ht="27" customHeight="1" x14ac:dyDescent="0.3">
      <c r="R1129" s="857"/>
      <c r="S1129" s="857"/>
      <c r="T1129" s="857"/>
      <c r="U1129" s="857"/>
    </row>
    <row r="1130" spans="18:21" ht="27" customHeight="1" x14ac:dyDescent="0.3">
      <c r="R1130" s="857"/>
      <c r="S1130" s="857"/>
      <c r="T1130" s="857"/>
      <c r="U1130" s="857"/>
    </row>
    <row r="1131" spans="18:21" ht="27" customHeight="1" x14ac:dyDescent="0.3">
      <c r="R1131" s="857"/>
      <c r="S1131" s="857"/>
      <c r="T1131" s="857"/>
      <c r="U1131" s="857"/>
    </row>
    <row r="1132" spans="18:21" ht="27" customHeight="1" x14ac:dyDescent="0.3">
      <c r="R1132" s="857"/>
      <c r="S1132" s="857"/>
      <c r="T1132" s="857"/>
      <c r="U1132" s="857"/>
    </row>
    <row r="1133" spans="18:21" ht="27" customHeight="1" x14ac:dyDescent="0.3">
      <c r="R1133" s="857"/>
      <c r="S1133" s="857"/>
      <c r="T1133" s="857"/>
      <c r="U1133" s="857"/>
    </row>
    <row r="1134" spans="18:21" ht="27" customHeight="1" x14ac:dyDescent="0.3">
      <c r="R1134" s="857"/>
      <c r="S1134" s="857"/>
      <c r="T1134" s="857"/>
      <c r="U1134" s="857"/>
    </row>
    <row r="1135" spans="18:21" ht="27" customHeight="1" x14ac:dyDescent="0.3">
      <c r="R1135" s="857"/>
      <c r="S1135" s="857"/>
      <c r="T1135" s="857"/>
      <c r="U1135" s="857"/>
    </row>
    <row r="1136" spans="18:21" ht="27" customHeight="1" x14ac:dyDescent="0.3">
      <c r="R1136" s="857"/>
      <c r="S1136" s="857"/>
      <c r="T1136" s="857"/>
      <c r="U1136" s="857"/>
    </row>
    <row r="1137" spans="18:21" ht="27" customHeight="1" x14ac:dyDescent="0.3">
      <c r="R1137" s="857"/>
      <c r="S1137" s="857"/>
      <c r="T1137" s="857"/>
      <c r="U1137" s="857"/>
    </row>
    <row r="1138" spans="18:21" ht="27" customHeight="1" x14ac:dyDescent="0.3">
      <c r="R1138" s="857"/>
      <c r="S1138" s="857"/>
      <c r="T1138" s="857"/>
      <c r="U1138" s="857"/>
    </row>
    <row r="1139" spans="18:21" ht="27" customHeight="1" x14ac:dyDescent="0.3">
      <c r="R1139" s="857"/>
      <c r="S1139" s="857"/>
      <c r="T1139" s="857"/>
      <c r="U1139" s="857"/>
    </row>
    <row r="1140" spans="18:21" ht="27" customHeight="1" x14ac:dyDescent="0.3">
      <c r="R1140" s="857"/>
      <c r="S1140" s="857"/>
      <c r="T1140" s="857"/>
      <c r="U1140" s="857"/>
    </row>
    <row r="1141" spans="18:21" ht="27" customHeight="1" x14ac:dyDescent="0.3">
      <c r="R1141" s="857"/>
      <c r="S1141" s="857"/>
      <c r="T1141" s="857"/>
      <c r="U1141" s="857"/>
    </row>
    <row r="1142" spans="18:21" ht="27" customHeight="1" x14ac:dyDescent="0.3">
      <c r="R1142" s="857"/>
      <c r="S1142" s="857"/>
      <c r="T1142" s="857"/>
      <c r="U1142" s="857"/>
    </row>
    <row r="1143" spans="18:21" ht="27" customHeight="1" x14ac:dyDescent="0.3">
      <c r="R1143" s="857"/>
      <c r="S1143" s="857"/>
      <c r="T1143" s="857"/>
      <c r="U1143" s="857"/>
    </row>
    <row r="1144" spans="18:21" ht="27" customHeight="1" x14ac:dyDescent="0.3">
      <c r="R1144" s="857"/>
      <c r="S1144" s="857"/>
      <c r="T1144" s="857"/>
      <c r="U1144" s="857"/>
    </row>
    <row r="1145" spans="18:21" ht="27" customHeight="1" x14ac:dyDescent="0.3">
      <c r="R1145" s="857"/>
      <c r="S1145" s="857"/>
      <c r="T1145" s="857"/>
      <c r="U1145" s="857"/>
    </row>
    <row r="1146" spans="18:21" ht="27" customHeight="1" x14ac:dyDescent="0.3">
      <c r="R1146" s="857"/>
      <c r="S1146" s="857"/>
      <c r="T1146" s="857"/>
      <c r="U1146" s="857"/>
    </row>
    <row r="1147" spans="18:21" ht="27" customHeight="1" x14ac:dyDescent="0.3">
      <c r="R1147" s="857"/>
      <c r="S1147" s="857"/>
      <c r="T1147" s="857"/>
      <c r="U1147" s="857"/>
    </row>
    <row r="1148" spans="18:21" ht="27" customHeight="1" x14ac:dyDescent="0.3">
      <c r="R1148" s="857"/>
      <c r="S1148" s="857"/>
      <c r="T1148" s="857"/>
      <c r="U1148" s="857"/>
    </row>
    <row r="1149" spans="18:21" ht="27" customHeight="1" x14ac:dyDescent="0.3">
      <c r="R1149" s="857"/>
      <c r="S1149" s="857"/>
      <c r="T1149" s="857"/>
      <c r="U1149" s="857"/>
    </row>
    <row r="1150" spans="18:21" ht="27" customHeight="1" x14ac:dyDescent="0.3">
      <c r="R1150" s="857"/>
      <c r="S1150" s="857"/>
      <c r="T1150" s="857"/>
      <c r="U1150" s="857"/>
    </row>
    <row r="1151" spans="18:21" ht="27" customHeight="1" x14ac:dyDescent="0.3">
      <c r="R1151" s="857"/>
      <c r="S1151" s="857"/>
      <c r="T1151" s="857"/>
      <c r="U1151" s="857"/>
    </row>
    <row r="1152" spans="18:21" ht="27" customHeight="1" x14ac:dyDescent="0.3">
      <c r="R1152" s="857"/>
      <c r="S1152" s="857"/>
      <c r="T1152" s="857"/>
      <c r="U1152" s="857"/>
    </row>
    <row r="1153" spans="18:21" ht="27" customHeight="1" x14ac:dyDescent="0.3">
      <c r="R1153" s="857"/>
      <c r="S1153" s="857"/>
      <c r="T1153" s="857"/>
      <c r="U1153" s="857"/>
    </row>
    <row r="1154" spans="18:21" ht="27" customHeight="1" x14ac:dyDescent="0.3">
      <c r="R1154" s="857"/>
      <c r="S1154" s="857"/>
      <c r="T1154" s="857"/>
      <c r="U1154" s="857"/>
    </row>
    <row r="1155" spans="18:21" ht="27" customHeight="1" x14ac:dyDescent="0.3">
      <c r="R1155" s="857"/>
      <c r="S1155" s="857"/>
      <c r="T1155" s="857"/>
      <c r="U1155" s="857"/>
    </row>
    <row r="1156" spans="18:21" ht="27" customHeight="1" x14ac:dyDescent="0.3">
      <c r="R1156" s="857"/>
      <c r="S1156" s="857"/>
      <c r="T1156" s="857"/>
      <c r="U1156" s="857"/>
    </row>
    <row r="1157" spans="18:21" ht="27" customHeight="1" x14ac:dyDescent="0.3">
      <c r="R1157" s="857"/>
      <c r="S1157" s="857"/>
      <c r="T1157" s="857"/>
      <c r="U1157" s="857"/>
    </row>
    <row r="1158" spans="18:21" ht="27" customHeight="1" x14ac:dyDescent="0.3">
      <c r="R1158" s="857"/>
      <c r="S1158" s="857"/>
      <c r="T1158" s="857"/>
      <c r="U1158" s="857"/>
    </row>
    <row r="1159" spans="18:21" ht="27" customHeight="1" x14ac:dyDescent="0.3">
      <c r="R1159" s="857"/>
      <c r="S1159" s="857"/>
      <c r="T1159" s="857"/>
      <c r="U1159" s="857"/>
    </row>
    <row r="1160" spans="18:21" ht="27" customHeight="1" x14ac:dyDescent="0.3">
      <c r="R1160" s="857"/>
      <c r="S1160" s="857"/>
      <c r="T1160" s="857"/>
      <c r="U1160" s="857"/>
    </row>
    <row r="1161" spans="18:21" ht="27" customHeight="1" x14ac:dyDescent="0.3">
      <c r="R1161" s="857"/>
      <c r="S1161" s="857"/>
      <c r="T1161" s="857"/>
      <c r="U1161" s="857"/>
    </row>
    <row r="1162" spans="18:21" ht="27" customHeight="1" x14ac:dyDescent="0.3">
      <c r="R1162" s="857"/>
      <c r="S1162" s="857"/>
      <c r="T1162" s="857"/>
      <c r="U1162" s="857"/>
    </row>
    <row r="1163" spans="18:21" ht="27" customHeight="1" x14ac:dyDescent="0.3">
      <c r="R1163" s="857"/>
      <c r="S1163" s="857"/>
      <c r="T1163" s="857"/>
      <c r="U1163" s="857"/>
    </row>
    <row r="1164" spans="18:21" ht="27" customHeight="1" x14ac:dyDescent="0.3">
      <c r="R1164" s="857"/>
      <c r="S1164" s="857"/>
      <c r="T1164" s="857"/>
      <c r="U1164" s="857"/>
    </row>
    <row r="1165" spans="18:21" ht="27" customHeight="1" x14ac:dyDescent="0.3">
      <c r="R1165" s="857"/>
      <c r="S1165" s="857"/>
      <c r="T1165" s="857"/>
      <c r="U1165" s="857"/>
    </row>
    <row r="1166" spans="18:21" ht="27" customHeight="1" x14ac:dyDescent="0.3">
      <c r="R1166" s="857"/>
      <c r="S1166" s="857"/>
      <c r="T1166" s="857"/>
      <c r="U1166" s="857"/>
    </row>
    <row r="1167" spans="18:21" ht="27" customHeight="1" x14ac:dyDescent="0.3">
      <c r="R1167" s="857"/>
      <c r="S1167" s="857"/>
      <c r="T1167" s="857"/>
      <c r="U1167" s="857"/>
    </row>
    <row r="1168" spans="18:21" ht="27" customHeight="1" x14ac:dyDescent="0.3">
      <c r="R1168" s="857"/>
      <c r="S1168" s="857"/>
      <c r="T1168" s="857"/>
      <c r="U1168" s="857"/>
    </row>
    <row r="1169" spans="18:21" ht="27" customHeight="1" x14ac:dyDescent="0.3">
      <c r="R1169" s="857"/>
      <c r="S1169" s="857"/>
      <c r="T1169" s="857"/>
      <c r="U1169" s="857"/>
    </row>
    <row r="1170" spans="18:21" ht="27" customHeight="1" x14ac:dyDescent="0.3">
      <c r="R1170" s="857"/>
      <c r="S1170" s="857"/>
      <c r="T1170" s="857"/>
      <c r="U1170" s="857"/>
    </row>
    <row r="1171" spans="18:21" ht="27" customHeight="1" x14ac:dyDescent="0.3">
      <c r="R1171" s="857"/>
      <c r="S1171" s="857"/>
      <c r="T1171" s="857"/>
      <c r="U1171" s="857"/>
    </row>
    <row r="1172" spans="18:21" ht="27" customHeight="1" x14ac:dyDescent="0.3">
      <c r="R1172" s="857"/>
      <c r="S1172" s="857"/>
      <c r="T1172" s="857"/>
      <c r="U1172" s="857"/>
    </row>
    <row r="1173" spans="18:21" ht="27" customHeight="1" x14ac:dyDescent="0.3">
      <c r="R1173" s="857"/>
      <c r="S1173" s="857"/>
      <c r="T1173" s="857"/>
      <c r="U1173" s="857"/>
    </row>
    <row r="1174" spans="18:21" ht="27" customHeight="1" x14ac:dyDescent="0.3">
      <c r="R1174" s="857"/>
      <c r="S1174" s="857"/>
      <c r="T1174" s="857"/>
      <c r="U1174" s="857"/>
    </row>
    <row r="1175" spans="18:21" ht="27" customHeight="1" x14ac:dyDescent="0.3">
      <c r="R1175" s="857"/>
      <c r="S1175" s="857"/>
      <c r="T1175" s="857"/>
      <c r="U1175" s="857"/>
    </row>
    <row r="1176" spans="18:21" ht="27" customHeight="1" x14ac:dyDescent="0.3">
      <c r="R1176" s="857"/>
      <c r="S1176" s="857"/>
      <c r="T1176" s="857"/>
      <c r="U1176" s="857"/>
    </row>
    <row r="1177" spans="18:21" ht="27" customHeight="1" x14ac:dyDescent="0.3">
      <c r="R1177" s="857"/>
      <c r="S1177" s="857"/>
      <c r="T1177" s="857"/>
      <c r="U1177" s="857"/>
    </row>
    <row r="1178" spans="18:21" ht="27" customHeight="1" x14ac:dyDescent="0.3">
      <c r="R1178" s="857"/>
      <c r="S1178" s="857"/>
      <c r="T1178" s="857"/>
      <c r="U1178" s="857"/>
    </row>
    <row r="1179" spans="18:21" ht="27" customHeight="1" x14ac:dyDescent="0.3">
      <c r="R1179" s="857"/>
      <c r="S1179" s="857"/>
      <c r="T1179" s="857"/>
      <c r="U1179" s="857"/>
    </row>
    <row r="1180" spans="18:21" ht="27" customHeight="1" x14ac:dyDescent="0.3">
      <c r="R1180" s="857"/>
      <c r="S1180" s="857"/>
      <c r="T1180" s="857"/>
      <c r="U1180" s="857"/>
    </row>
    <row r="1181" spans="18:21" ht="27" customHeight="1" x14ac:dyDescent="0.3">
      <c r="R1181" s="857"/>
      <c r="S1181" s="857"/>
      <c r="T1181" s="857"/>
      <c r="U1181" s="857"/>
    </row>
    <row r="1182" spans="18:21" ht="27" customHeight="1" x14ac:dyDescent="0.3">
      <c r="R1182" s="857"/>
      <c r="S1182" s="857"/>
      <c r="T1182" s="857"/>
      <c r="U1182" s="857"/>
    </row>
    <row r="1183" spans="18:21" ht="27" customHeight="1" x14ac:dyDescent="0.3">
      <c r="R1183" s="857"/>
      <c r="S1183" s="857"/>
      <c r="T1183" s="857"/>
      <c r="U1183" s="857"/>
    </row>
    <row r="1184" spans="18:21" ht="27" customHeight="1" x14ac:dyDescent="0.3">
      <c r="R1184" s="857"/>
      <c r="S1184" s="857"/>
      <c r="T1184" s="857"/>
      <c r="U1184" s="857"/>
    </row>
    <row r="1185" spans="18:21" ht="27" customHeight="1" x14ac:dyDescent="0.3">
      <c r="R1185" s="857"/>
      <c r="S1185" s="857"/>
      <c r="T1185" s="857"/>
      <c r="U1185" s="857"/>
    </row>
    <row r="1186" spans="18:21" ht="27" customHeight="1" x14ac:dyDescent="0.3">
      <c r="R1186" s="857"/>
      <c r="S1186" s="857"/>
      <c r="T1186" s="857"/>
      <c r="U1186" s="857"/>
    </row>
    <row r="1187" spans="18:21" ht="27" customHeight="1" x14ac:dyDescent="0.3">
      <c r="R1187" s="857"/>
      <c r="S1187" s="857"/>
      <c r="T1187" s="857"/>
      <c r="U1187" s="857"/>
    </row>
    <row r="1188" spans="18:21" ht="27" customHeight="1" x14ac:dyDescent="0.3">
      <c r="R1188" s="857"/>
      <c r="S1188" s="857"/>
      <c r="T1188" s="857"/>
      <c r="U1188" s="857"/>
    </row>
    <row r="1189" spans="18:21" ht="27" customHeight="1" x14ac:dyDescent="0.3">
      <c r="R1189" s="857"/>
      <c r="S1189" s="857"/>
      <c r="T1189" s="857"/>
      <c r="U1189" s="857"/>
    </row>
    <row r="1190" spans="18:21" ht="27" customHeight="1" x14ac:dyDescent="0.3">
      <c r="R1190" s="857"/>
      <c r="S1190" s="857"/>
      <c r="T1190" s="857"/>
      <c r="U1190" s="857"/>
    </row>
    <row r="1191" spans="18:21" ht="27" customHeight="1" x14ac:dyDescent="0.3">
      <c r="R1191" s="857"/>
      <c r="S1191" s="857"/>
      <c r="T1191" s="857"/>
      <c r="U1191" s="857"/>
    </row>
    <row r="1192" spans="18:21" ht="27" customHeight="1" x14ac:dyDescent="0.3">
      <c r="R1192" s="857"/>
      <c r="S1192" s="857"/>
      <c r="T1192" s="857"/>
      <c r="U1192" s="857"/>
    </row>
    <row r="1193" spans="18:21" ht="27" customHeight="1" x14ac:dyDescent="0.3">
      <c r="R1193" s="857"/>
      <c r="S1193" s="857"/>
      <c r="T1193" s="857"/>
      <c r="U1193" s="857"/>
    </row>
    <row r="1194" spans="18:21" ht="27" customHeight="1" x14ac:dyDescent="0.3">
      <c r="R1194" s="857"/>
      <c r="S1194" s="857"/>
      <c r="T1194" s="857"/>
      <c r="U1194" s="857"/>
    </row>
    <row r="1195" spans="18:21" ht="27" customHeight="1" x14ac:dyDescent="0.3">
      <c r="R1195" s="857"/>
      <c r="S1195" s="857"/>
      <c r="T1195" s="857"/>
      <c r="U1195" s="857"/>
    </row>
    <row r="1196" spans="18:21" ht="27" customHeight="1" x14ac:dyDescent="0.3">
      <c r="R1196" s="857"/>
      <c r="S1196" s="857"/>
      <c r="T1196" s="857"/>
      <c r="U1196" s="857"/>
    </row>
    <row r="1197" spans="18:21" ht="27" customHeight="1" x14ac:dyDescent="0.3">
      <c r="R1197" s="857"/>
      <c r="S1197" s="857"/>
      <c r="T1197" s="857"/>
      <c r="U1197" s="857"/>
    </row>
    <row r="1198" spans="18:21" ht="27" customHeight="1" x14ac:dyDescent="0.3">
      <c r="R1198" s="857"/>
      <c r="S1198" s="857"/>
      <c r="T1198" s="857"/>
      <c r="U1198" s="857"/>
    </row>
    <row r="1199" spans="18:21" ht="27" customHeight="1" x14ac:dyDescent="0.3">
      <c r="R1199" s="857"/>
      <c r="S1199" s="857"/>
      <c r="T1199" s="857"/>
      <c r="U1199" s="857"/>
    </row>
    <row r="1200" spans="18:21" ht="27" customHeight="1" x14ac:dyDescent="0.3">
      <c r="R1200" s="857"/>
      <c r="S1200" s="857"/>
      <c r="T1200" s="857"/>
      <c r="U1200" s="857"/>
    </row>
    <row r="1201" spans="18:21" ht="27" customHeight="1" x14ac:dyDescent="0.3">
      <c r="R1201" s="857"/>
      <c r="S1201" s="857"/>
      <c r="T1201" s="857"/>
      <c r="U1201" s="857"/>
    </row>
    <row r="1202" spans="18:21" ht="27" customHeight="1" x14ac:dyDescent="0.3">
      <c r="R1202" s="857"/>
      <c r="S1202" s="857"/>
      <c r="T1202" s="857"/>
      <c r="U1202" s="857"/>
    </row>
    <row r="1203" spans="18:21" ht="27" customHeight="1" x14ac:dyDescent="0.3">
      <c r="R1203" s="857"/>
      <c r="S1203" s="857"/>
      <c r="T1203" s="857"/>
      <c r="U1203" s="857"/>
    </row>
    <row r="1204" spans="18:21" ht="27" customHeight="1" x14ac:dyDescent="0.3">
      <c r="R1204" s="857"/>
      <c r="S1204" s="857"/>
      <c r="T1204" s="857"/>
      <c r="U1204" s="857"/>
    </row>
    <row r="1205" spans="18:21" ht="27" customHeight="1" x14ac:dyDescent="0.3">
      <c r="R1205" s="857"/>
      <c r="S1205" s="857"/>
      <c r="T1205" s="857"/>
      <c r="U1205" s="857"/>
    </row>
    <row r="1206" spans="18:21" ht="27" customHeight="1" x14ac:dyDescent="0.3">
      <c r="R1206" s="857"/>
      <c r="S1206" s="857"/>
      <c r="T1206" s="857"/>
      <c r="U1206" s="857"/>
    </row>
    <row r="1207" spans="18:21" ht="27" customHeight="1" x14ac:dyDescent="0.3">
      <c r="R1207" s="857"/>
      <c r="S1207" s="857"/>
      <c r="T1207" s="857"/>
      <c r="U1207" s="857"/>
    </row>
    <row r="1208" spans="18:21" ht="27" customHeight="1" x14ac:dyDescent="0.3">
      <c r="R1208" s="857"/>
      <c r="S1208" s="857"/>
      <c r="T1208" s="857"/>
      <c r="U1208" s="857"/>
    </row>
    <row r="1209" spans="18:21" ht="27" customHeight="1" x14ac:dyDescent="0.3">
      <c r="R1209" s="857"/>
      <c r="S1209" s="857"/>
      <c r="T1209" s="857"/>
      <c r="U1209" s="857"/>
    </row>
    <row r="1210" spans="18:21" ht="27" customHeight="1" x14ac:dyDescent="0.3">
      <c r="R1210" s="857"/>
      <c r="S1210" s="857"/>
      <c r="T1210" s="857"/>
      <c r="U1210" s="857"/>
    </row>
    <row r="1211" spans="18:21" ht="27" customHeight="1" x14ac:dyDescent="0.3">
      <c r="R1211" s="857"/>
      <c r="S1211" s="857"/>
      <c r="T1211" s="857"/>
      <c r="U1211" s="857"/>
    </row>
    <row r="1212" spans="18:21" ht="27" customHeight="1" x14ac:dyDescent="0.3">
      <c r="R1212" s="857"/>
      <c r="S1212" s="857"/>
      <c r="T1212" s="857"/>
      <c r="U1212" s="857"/>
    </row>
    <row r="1213" spans="18:21" ht="27" customHeight="1" x14ac:dyDescent="0.3">
      <c r="R1213" s="857"/>
      <c r="S1213" s="857"/>
      <c r="T1213" s="857"/>
      <c r="U1213" s="857"/>
    </row>
    <row r="1214" spans="18:21" ht="27" customHeight="1" x14ac:dyDescent="0.3">
      <c r="R1214" s="857"/>
      <c r="S1214" s="857"/>
      <c r="T1214" s="857"/>
      <c r="U1214" s="857"/>
    </row>
    <row r="1215" spans="18:21" ht="27" customHeight="1" x14ac:dyDescent="0.3">
      <c r="R1215" s="857"/>
      <c r="S1215" s="857"/>
      <c r="T1215" s="857"/>
      <c r="U1215" s="857"/>
    </row>
    <row r="1216" spans="18:21" ht="27" customHeight="1" x14ac:dyDescent="0.3">
      <c r="R1216" s="857"/>
      <c r="S1216" s="857"/>
      <c r="T1216" s="857"/>
      <c r="U1216" s="857"/>
    </row>
    <row r="1217" spans="18:21" ht="27" customHeight="1" x14ac:dyDescent="0.3">
      <c r="R1217" s="857"/>
      <c r="S1217" s="857"/>
      <c r="T1217" s="857"/>
      <c r="U1217" s="857"/>
    </row>
    <row r="1218" spans="18:21" ht="27" customHeight="1" x14ac:dyDescent="0.3">
      <c r="R1218" s="857"/>
      <c r="S1218" s="857"/>
      <c r="T1218" s="857"/>
      <c r="U1218" s="857"/>
    </row>
    <row r="1219" spans="18:21" ht="27" customHeight="1" x14ac:dyDescent="0.3">
      <c r="R1219" s="857"/>
      <c r="S1219" s="857"/>
      <c r="T1219" s="857"/>
      <c r="U1219" s="857"/>
    </row>
    <row r="1220" spans="18:21" ht="27" customHeight="1" x14ac:dyDescent="0.3">
      <c r="R1220" s="857"/>
      <c r="S1220" s="857"/>
      <c r="T1220" s="857"/>
      <c r="U1220" s="857"/>
    </row>
    <row r="1221" spans="18:21" ht="27" customHeight="1" x14ac:dyDescent="0.3">
      <c r="R1221" s="857"/>
      <c r="S1221" s="857"/>
      <c r="T1221" s="857"/>
      <c r="U1221" s="857"/>
    </row>
    <row r="1222" spans="18:21" ht="27" customHeight="1" x14ac:dyDescent="0.3">
      <c r="R1222" s="857"/>
      <c r="S1222" s="857"/>
      <c r="T1222" s="857"/>
      <c r="U1222" s="857"/>
    </row>
    <row r="1223" spans="18:21" ht="27" customHeight="1" x14ac:dyDescent="0.3">
      <c r="R1223" s="857"/>
      <c r="S1223" s="857"/>
      <c r="T1223" s="857"/>
      <c r="U1223" s="857"/>
    </row>
    <row r="1224" spans="18:21" ht="27" customHeight="1" x14ac:dyDescent="0.3">
      <c r="R1224" s="857"/>
      <c r="S1224" s="857"/>
      <c r="T1224" s="857"/>
      <c r="U1224" s="857"/>
    </row>
    <row r="1225" spans="18:21" ht="27" customHeight="1" x14ac:dyDescent="0.3">
      <c r="R1225" s="857"/>
      <c r="S1225" s="857"/>
      <c r="T1225" s="857"/>
      <c r="U1225" s="857"/>
    </row>
    <row r="1226" spans="18:21" ht="27" customHeight="1" x14ac:dyDescent="0.3">
      <c r="R1226" s="857"/>
      <c r="S1226" s="857"/>
      <c r="T1226" s="857"/>
      <c r="U1226" s="857"/>
    </row>
    <row r="1227" spans="18:21" ht="27" customHeight="1" x14ac:dyDescent="0.3">
      <c r="R1227" s="857"/>
      <c r="S1227" s="857"/>
      <c r="T1227" s="857"/>
      <c r="U1227" s="857"/>
    </row>
    <row r="1228" spans="18:21" ht="27" customHeight="1" x14ac:dyDescent="0.3">
      <c r="R1228" s="857"/>
      <c r="S1228" s="857"/>
      <c r="T1228" s="857"/>
      <c r="U1228" s="857"/>
    </row>
    <row r="1229" spans="18:21" ht="27" customHeight="1" x14ac:dyDescent="0.3">
      <c r="R1229" s="857"/>
      <c r="S1229" s="857"/>
      <c r="T1229" s="857"/>
      <c r="U1229" s="857"/>
    </row>
    <row r="1230" spans="18:21" ht="27" customHeight="1" x14ac:dyDescent="0.3">
      <c r="R1230" s="857"/>
      <c r="S1230" s="857"/>
      <c r="T1230" s="857"/>
      <c r="U1230" s="857"/>
    </row>
    <row r="1231" spans="18:21" ht="27" customHeight="1" x14ac:dyDescent="0.3">
      <c r="R1231" s="857"/>
      <c r="S1231" s="857"/>
      <c r="T1231" s="857"/>
      <c r="U1231" s="857"/>
    </row>
    <row r="1232" spans="18:21" ht="27" customHeight="1" x14ac:dyDescent="0.3">
      <c r="R1232" s="857"/>
      <c r="S1232" s="857"/>
      <c r="T1232" s="857"/>
      <c r="U1232" s="857"/>
    </row>
    <row r="1233" spans="18:21" ht="27" customHeight="1" x14ac:dyDescent="0.3">
      <c r="R1233" s="857"/>
      <c r="S1233" s="857"/>
      <c r="T1233" s="857"/>
      <c r="U1233" s="857"/>
    </row>
    <row r="1234" spans="18:21" ht="27" customHeight="1" x14ac:dyDescent="0.3">
      <c r="R1234" s="857"/>
      <c r="S1234" s="857"/>
      <c r="T1234" s="857"/>
      <c r="U1234" s="857"/>
    </row>
    <row r="1235" spans="18:21" ht="27" customHeight="1" x14ac:dyDescent="0.3">
      <c r="R1235" s="857"/>
      <c r="S1235" s="857"/>
      <c r="T1235" s="857"/>
      <c r="U1235" s="857"/>
    </row>
    <row r="1236" spans="18:21" ht="27" customHeight="1" x14ac:dyDescent="0.3">
      <c r="R1236" s="857"/>
      <c r="S1236" s="857"/>
      <c r="T1236" s="857"/>
      <c r="U1236" s="857"/>
    </row>
    <row r="1237" spans="18:21" ht="27" customHeight="1" x14ac:dyDescent="0.3">
      <c r="R1237" s="857"/>
      <c r="S1237" s="857"/>
      <c r="T1237" s="857"/>
      <c r="U1237" s="857"/>
    </row>
    <row r="1238" spans="18:21" ht="27" customHeight="1" x14ac:dyDescent="0.3">
      <c r="R1238" s="857"/>
      <c r="S1238" s="857"/>
      <c r="T1238" s="857"/>
      <c r="U1238" s="857"/>
    </row>
    <row r="1239" spans="18:21" ht="27" customHeight="1" x14ac:dyDescent="0.3">
      <c r="R1239" s="857"/>
      <c r="S1239" s="857"/>
      <c r="T1239" s="857"/>
      <c r="U1239" s="857"/>
    </row>
    <row r="1240" spans="18:21" ht="27" customHeight="1" x14ac:dyDescent="0.3">
      <c r="R1240" s="857"/>
      <c r="S1240" s="857"/>
      <c r="T1240" s="857"/>
      <c r="U1240" s="857"/>
    </row>
    <row r="1241" spans="18:21" ht="27" customHeight="1" x14ac:dyDescent="0.3">
      <c r="R1241" s="857"/>
      <c r="S1241" s="857"/>
      <c r="T1241" s="857"/>
      <c r="U1241" s="857"/>
    </row>
    <row r="1242" spans="18:21" ht="27" customHeight="1" x14ac:dyDescent="0.3">
      <c r="R1242" s="857"/>
      <c r="S1242" s="857"/>
      <c r="T1242" s="857"/>
      <c r="U1242" s="857"/>
    </row>
    <row r="1243" spans="18:21" ht="27" customHeight="1" x14ac:dyDescent="0.3">
      <c r="R1243" s="857"/>
      <c r="S1243" s="857"/>
      <c r="T1243" s="857"/>
      <c r="U1243" s="857"/>
    </row>
    <row r="1244" spans="18:21" ht="27" customHeight="1" x14ac:dyDescent="0.3">
      <c r="R1244" s="857"/>
      <c r="S1244" s="857"/>
      <c r="T1244" s="857"/>
      <c r="U1244" s="857"/>
    </row>
    <row r="1245" spans="18:21" ht="27" customHeight="1" x14ac:dyDescent="0.3">
      <c r="R1245" s="857"/>
      <c r="S1245" s="857"/>
      <c r="T1245" s="857"/>
      <c r="U1245" s="857"/>
    </row>
    <row r="1246" spans="18:21" ht="27" customHeight="1" x14ac:dyDescent="0.3">
      <c r="R1246" s="857"/>
      <c r="S1246" s="857"/>
      <c r="T1246" s="857"/>
      <c r="U1246" s="857"/>
    </row>
    <row r="1247" spans="18:21" ht="27" customHeight="1" x14ac:dyDescent="0.3">
      <c r="R1247" s="857"/>
      <c r="S1247" s="857"/>
      <c r="T1247" s="857"/>
      <c r="U1247" s="857"/>
    </row>
    <row r="1248" spans="18:21" ht="27" customHeight="1" x14ac:dyDescent="0.3">
      <c r="R1248" s="857"/>
      <c r="S1248" s="857"/>
      <c r="T1248" s="857"/>
      <c r="U1248" s="857"/>
    </row>
    <row r="1249" spans="18:21" ht="27" customHeight="1" x14ac:dyDescent="0.3">
      <c r="R1249" s="857"/>
      <c r="S1249" s="857"/>
      <c r="T1249" s="857"/>
      <c r="U1249" s="857"/>
    </row>
    <row r="1250" spans="18:21" ht="27" customHeight="1" x14ac:dyDescent="0.3">
      <c r="R1250" s="857"/>
      <c r="S1250" s="857"/>
      <c r="T1250" s="857"/>
      <c r="U1250" s="857"/>
    </row>
    <row r="1251" spans="18:21" ht="27" customHeight="1" x14ac:dyDescent="0.3">
      <c r="R1251" s="857"/>
      <c r="S1251" s="857"/>
      <c r="T1251" s="857"/>
      <c r="U1251" s="857"/>
    </row>
    <row r="1252" spans="18:21" ht="27" customHeight="1" x14ac:dyDescent="0.3">
      <c r="R1252" s="857"/>
      <c r="S1252" s="857"/>
      <c r="T1252" s="857"/>
      <c r="U1252" s="857"/>
    </row>
    <row r="1253" spans="18:21" ht="27" customHeight="1" x14ac:dyDescent="0.3">
      <c r="R1253" s="857"/>
      <c r="S1253" s="857"/>
      <c r="T1253" s="857"/>
      <c r="U1253" s="857"/>
    </row>
    <row r="1254" spans="18:21" ht="27" customHeight="1" x14ac:dyDescent="0.3">
      <c r="R1254" s="857"/>
      <c r="S1254" s="857"/>
      <c r="T1254" s="857"/>
      <c r="U1254" s="857"/>
    </row>
    <row r="1255" spans="18:21" ht="27" customHeight="1" x14ac:dyDescent="0.3">
      <c r="R1255" s="857"/>
      <c r="S1255" s="857"/>
      <c r="T1255" s="857"/>
      <c r="U1255" s="857"/>
    </row>
    <row r="1256" spans="18:21" ht="27" customHeight="1" x14ac:dyDescent="0.3">
      <c r="R1256" s="857"/>
      <c r="S1256" s="857"/>
      <c r="T1256" s="857"/>
      <c r="U1256" s="857"/>
    </row>
    <row r="1257" spans="18:21" ht="27" customHeight="1" x14ac:dyDescent="0.3">
      <c r="R1257" s="857"/>
      <c r="S1257" s="857"/>
      <c r="T1257" s="857"/>
      <c r="U1257" s="857"/>
    </row>
    <row r="1258" spans="18:21" ht="27" customHeight="1" x14ac:dyDescent="0.3">
      <c r="R1258" s="857"/>
      <c r="S1258" s="857"/>
      <c r="T1258" s="857"/>
      <c r="U1258" s="857"/>
    </row>
    <row r="1259" spans="18:21" ht="27" customHeight="1" x14ac:dyDescent="0.3">
      <c r="R1259" s="857"/>
      <c r="S1259" s="857"/>
      <c r="T1259" s="857"/>
      <c r="U1259" s="857"/>
    </row>
    <row r="1260" spans="18:21" ht="27" customHeight="1" x14ac:dyDescent="0.3">
      <c r="R1260" s="857"/>
      <c r="S1260" s="857"/>
      <c r="T1260" s="857"/>
      <c r="U1260" s="857"/>
    </row>
    <row r="1261" spans="18:21" ht="27" customHeight="1" x14ac:dyDescent="0.3">
      <c r="R1261" s="857"/>
      <c r="S1261" s="857"/>
      <c r="T1261" s="857"/>
      <c r="U1261" s="857"/>
    </row>
    <row r="1262" spans="18:21" ht="27" customHeight="1" x14ac:dyDescent="0.3">
      <c r="R1262" s="857"/>
      <c r="S1262" s="857"/>
      <c r="T1262" s="857"/>
      <c r="U1262" s="857"/>
    </row>
    <row r="1263" spans="18:21" ht="27" customHeight="1" x14ac:dyDescent="0.3">
      <c r="R1263" s="857"/>
      <c r="S1263" s="857"/>
      <c r="T1263" s="857"/>
      <c r="U1263" s="857"/>
    </row>
    <row r="1264" spans="18:21" ht="27" customHeight="1" x14ac:dyDescent="0.3">
      <c r="R1264" s="857"/>
      <c r="S1264" s="857"/>
      <c r="T1264" s="857"/>
      <c r="U1264" s="857"/>
    </row>
    <row r="1265" spans="18:21" ht="27" customHeight="1" x14ac:dyDescent="0.3">
      <c r="R1265" s="857"/>
      <c r="S1265" s="857"/>
      <c r="T1265" s="857"/>
      <c r="U1265" s="857"/>
    </row>
    <row r="1266" spans="18:21" ht="27" customHeight="1" x14ac:dyDescent="0.3">
      <c r="R1266" s="857"/>
      <c r="S1266" s="857"/>
      <c r="T1266" s="857"/>
      <c r="U1266" s="857"/>
    </row>
    <row r="1267" spans="18:21" ht="27" customHeight="1" x14ac:dyDescent="0.3">
      <c r="R1267" s="857"/>
      <c r="S1267" s="857"/>
      <c r="T1267" s="857"/>
      <c r="U1267" s="857"/>
    </row>
    <row r="1268" spans="18:21" ht="27" customHeight="1" x14ac:dyDescent="0.3">
      <c r="R1268" s="857"/>
      <c r="S1268" s="857"/>
      <c r="T1268" s="857"/>
      <c r="U1268" s="857"/>
    </row>
    <row r="1269" spans="18:21" ht="27" customHeight="1" x14ac:dyDescent="0.3">
      <c r="R1269" s="857"/>
      <c r="S1269" s="857"/>
      <c r="T1269" s="857"/>
      <c r="U1269" s="857"/>
    </row>
    <row r="1270" spans="18:21" ht="27" customHeight="1" x14ac:dyDescent="0.3">
      <c r="R1270" s="857"/>
      <c r="S1270" s="857"/>
      <c r="T1270" s="857"/>
      <c r="U1270" s="857"/>
    </row>
    <row r="1271" spans="18:21" ht="27" customHeight="1" x14ac:dyDescent="0.3">
      <c r="R1271" s="857"/>
      <c r="S1271" s="857"/>
      <c r="T1271" s="857"/>
      <c r="U1271" s="857"/>
    </row>
    <row r="1272" spans="18:21" ht="27" customHeight="1" x14ac:dyDescent="0.3">
      <c r="R1272" s="857"/>
      <c r="S1272" s="857"/>
      <c r="T1272" s="857"/>
      <c r="U1272" s="857"/>
    </row>
    <row r="1273" spans="18:21" ht="27" customHeight="1" x14ac:dyDescent="0.3">
      <c r="R1273" s="857"/>
      <c r="S1273" s="857"/>
      <c r="T1273" s="857"/>
      <c r="U1273" s="857"/>
    </row>
    <row r="1274" spans="18:21" ht="27" customHeight="1" x14ac:dyDescent="0.3">
      <c r="R1274" s="857"/>
      <c r="S1274" s="857"/>
      <c r="T1274" s="857"/>
      <c r="U1274" s="857"/>
    </row>
    <row r="1275" spans="18:21" ht="27" customHeight="1" x14ac:dyDescent="0.3">
      <c r="R1275" s="857"/>
      <c r="S1275" s="857"/>
      <c r="T1275" s="857"/>
      <c r="U1275" s="857"/>
    </row>
    <row r="1276" spans="18:21" ht="27" customHeight="1" x14ac:dyDescent="0.3">
      <c r="R1276" s="857"/>
      <c r="S1276" s="857"/>
      <c r="T1276" s="857"/>
      <c r="U1276" s="857"/>
    </row>
    <row r="1277" spans="18:21" ht="27" customHeight="1" x14ac:dyDescent="0.3">
      <c r="R1277" s="857"/>
      <c r="S1277" s="857"/>
      <c r="T1277" s="857"/>
      <c r="U1277" s="857"/>
    </row>
    <row r="1278" spans="18:21" ht="27" customHeight="1" x14ac:dyDescent="0.3">
      <c r="R1278" s="857"/>
      <c r="S1278" s="857"/>
      <c r="T1278" s="857"/>
      <c r="U1278" s="857"/>
    </row>
    <row r="1279" spans="18:21" ht="27" customHeight="1" x14ac:dyDescent="0.3">
      <c r="R1279" s="857"/>
      <c r="S1279" s="857"/>
      <c r="T1279" s="857"/>
      <c r="U1279" s="857"/>
    </row>
    <row r="1280" spans="18:21" ht="27" customHeight="1" x14ac:dyDescent="0.3">
      <c r="R1280" s="857"/>
      <c r="S1280" s="857"/>
      <c r="T1280" s="857"/>
      <c r="U1280" s="857"/>
    </row>
    <row r="1281" spans="18:21" ht="27" customHeight="1" x14ac:dyDescent="0.3">
      <c r="R1281" s="857"/>
      <c r="S1281" s="857"/>
      <c r="T1281" s="857"/>
      <c r="U1281" s="857"/>
    </row>
    <row r="1282" spans="18:21" ht="27" customHeight="1" x14ac:dyDescent="0.3">
      <c r="R1282" s="857"/>
      <c r="S1282" s="857"/>
      <c r="T1282" s="857"/>
      <c r="U1282" s="857"/>
    </row>
    <row r="1283" spans="18:21" ht="27" customHeight="1" x14ac:dyDescent="0.3">
      <c r="R1283" s="857"/>
      <c r="S1283" s="857"/>
      <c r="T1283" s="857"/>
      <c r="U1283" s="857"/>
    </row>
    <row r="1284" spans="18:21" ht="27" customHeight="1" x14ac:dyDescent="0.3">
      <c r="R1284" s="857"/>
      <c r="S1284" s="857"/>
      <c r="T1284" s="857"/>
      <c r="U1284" s="857"/>
    </row>
    <row r="1285" spans="18:21" ht="27" customHeight="1" x14ac:dyDescent="0.3">
      <c r="R1285" s="857"/>
      <c r="S1285" s="857"/>
      <c r="T1285" s="857"/>
      <c r="U1285" s="857"/>
    </row>
    <row r="1286" spans="18:21" ht="27" customHeight="1" x14ac:dyDescent="0.3">
      <c r="R1286" s="857"/>
      <c r="S1286" s="857"/>
      <c r="T1286" s="857"/>
      <c r="U1286" s="857"/>
    </row>
    <row r="1287" spans="18:21" ht="27" customHeight="1" x14ac:dyDescent="0.3">
      <c r="R1287" s="857"/>
      <c r="S1287" s="857"/>
      <c r="T1287" s="857"/>
      <c r="U1287" s="857"/>
    </row>
    <row r="1288" spans="18:21" ht="27" customHeight="1" x14ac:dyDescent="0.3">
      <c r="R1288" s="857"/>
      <c r="S1288" s="857"/>
      <c r="T1288" s="857"/>
      <c r="U1288" s="857"/>
    </row>
    <row r="1289" spans="18:21" ht="27" customHeight="1" x14ac:dyDescent="0.3">
      <c r="R1289" s="857"/>
      <c r="S1289" s="857"/>
      <c r="T1289" s="857"/>
      <c r="U1289" s="857"/>
    </row>
    <row r="1290" spans="18:21" ht="27" customHeight="1" x14ac:dyDescent="0.3">
      <c r="R1290" s="857"/>
      <c r="S1290" s="857"/>
      <c r="T1290" s="857"/>
      <c r="U1290" s="857"/>
    </row>
    <row r="1291" spans="18:21" ht="27" customHeight="1" x14ac:dyDescent="0.3">
      <c r="R1291" s="857"/>
      <c r="S1291" s="857"/>
      <c r="T1291" s="857"/>
      <c r="U1291" s="857"/>
    </row>
    <row r="1292" spans="18:21" ht="27" customHeight="1" x14ac:dyDescent="0.3">
      <c r="R1292" s="857"/>
      <c r="S1292" s="857"/>
      <c r="T1292" s="857"/>
      <c r="U1292" s="857"/>
    </row>
    <row r="1293" spans="18:21" ht="27" customHeight="1" x14ac:dyDescent="0.3">
      <c r="R1293" s="857"/>
      <c r="S1293" s="857"/>
      <c r="T1293" s="857"/>
      <c r="U1293" s="857"/>
    </row>
    <row r="1294" spans="18:21" ht="27" customHeight="1" x14ac:dyDescent="0.3">
      <c r="R1294" s="857"/>
      <c r="S1294" s="857"/>
      <c r="T1294" s="857"/>
      <c r="U1294" s="857"/>
    </row>
    <row r="1295" spans="18:21" ht="27" customHeight="1" x14ac:dyDescent="0.3">
      <c r="R1295" s="857"/>
      <c r="S1295" s="857"/>
      <c r="T1295" s="857"/>
      <c r="U1295" s="857"/>
    </row>
    <row r="1296" spans="18:21" ht="27" customHeight="1" x14ac:dyDescent="0.3">
      <c r="R1296" s="857"/>
      <c r="S1296" s="857"/>
      <c r="T1296" s="857"/>
      <c r="U1296" s="857"/>
    </row>
    <row r="1297" spans="18:21" ht="27" customHeight="1" x14ac:dyDescent="0.3">
      <c r="R1297" s="857"/>
      <c r="S1297" s="857"/>
      <c r="T1297" s="857"/>
      <c r="U1297" s="857"/>
    </row>
    <row r="1298" spans="18:21" ht="27" customHeight="1" x14ac:dyDescent="0.3">
      <c r="R1298" s="857"/>
      <c r="S1298" s="857"/>
      <c r="T1298" s="857"/>
      <c r="U1298" s="857"/>
    </row>
    <row r="1299" spans="18:21" ht="27" customHeight="1" x14ac:dyDescent="0.3">
      <c r="R1299" s="857"/>
      <c r="S1299" s="857"/>
      <c r="T1299" s="857"/>
      <c r="U1299" s="857"/>
    </row>
    <row r="1300" spans="18:21" ht="27" customHeight="1" x14ac:dyDescent="0.3">
      <c r="R1300" s="857"/>
      <c r="S1300" s="857"/>
      <c r="T1300" s="857"/>
      <c r="U1300" s="857"/>
    </row>
    <row r="1301" spans="18:21" ht="27" customHeight="1" x14ac:dyDescent="0.3">
      <c r="R1301" s="857"/>
      <c r="S1301" s="857"/>
      <c r="T1301" s="857"/>
      <c r="U1301" s="857"/>
    </row>
    <row r="1302" spans="18:21" ht="27" customHeight="1" x14ac:dyDescent="0.3">
      <c r="R1302" s="857"/>
      <c r="S1302" s="857"/>
      <c r="T1302" s="857"/>
      <c r="U1302" s="857"/>
    </row>
    <row r="1303" spans="18:21" ht="27" customHeight="1" x14ac:dyDescent="0.3">
      <c r="R1303" s="857"/>
      <c r="S1303" s="857"/>
      <c r="T1303" s="857"/>
      <c r="U1303" s="857"/>
    </row>
    <row r="1304" spans="18:21" ht="27" customHeight="1" x14ac:dyDescent="0.3">
      <c r="R1304" s="857"/>
      <c r="S1304" s="857"/>
      <c r="T1304" s="857"/>
      <c r="U1304" s="857"/>
    </row>
    <row r="1305" spans="18:21" ht="27" customHeight="1" x14ac:dyDescent="0.3">
      <c r="R1305" s="857"/>
      <c r="S1305" s="857"/>
      <c r="T1305" s="857"/>
      <c r="U1305" s="857"/>
    </row>
    <row r="1306" spans="18:21" ht="27" customHeight="1" x14ac:dyDescent="0.3">
      <c r="R1306" s="857"/>
      <c r="S1306" s="857"/>
      <c r="T1306" s="857"/>
      <c r="U1306" s="857"/>
    </row>
    <row r="1307" spans="18:21" ht="27" customHeight="1" x14ac:dyDescent="0.3">
      <c r="R1307" s="857"/>
      <c r="S1307" s="857"/>
      <c r="T1307" s="857"/>
      <c r="U1307" s="857"/>
    </row>
    <row r="1308" spans="18:21" ht="27" customHeight="1" x14ac:dyDescent="0.3">
      <c r="R1308" s="857"/>
      <c r="S1308" s="857"/>
      <c r="T1308" s="857"/>
      <c r="U1308" s="857"/>
    </row>
    <row r="1309" spans="18:21" ht="27" customHeight="1" x14ac:dyDescent="0.3">
      <c r="R1309" s="857"/>
      <c r="S1309" s="857"/>
      <c r="T1309" s="857"/>
      <c r="U1309" s="857"/>
    </row>
    <row r="1310" spans="18:21" ht="27" customHeight="1" x14ac:dyDescent="0.3">
      <c r="R1310" s="857"/>
      <c r="S1310" s="857"/>
      <c r="T1310" s="857"/>
      <c r="U1310" s="857"/>
    </row>
    <row r="1311" spans="18:21" ht="27" customHeight="1" x14ac:dyDescent="0.3">
      <c r="R1311" s="857"/>
      <c r="S1311" s="857"/>
      <c r="T1311" s="857"/>
      <c r="U1311" s="857"/>
    </row>
    <row r="1312" spans="18:21" ht="27" customHeight="1" x14ac:dyDescent="0.3">
      <c r="R1312" s="857"/>
      <c r="S1312" s="857"/>
      <c r="T1312" s="857"/>
      <c r="U1312" s="857"/>
    </row>
    <row r="1313" spans="18:21" ht="27" customHeight="1" x14ac:dyDescent="0.3">
      <c r="R1313" s="857"/>
      <c r="S1313" s="857"/>
      <c r="T1313" s="857"/>
      <c r="U1313" s="857"/>
    </row>
    <row r="1314" spans="18:21" ht="27" customHeight="1" x14ac:dyDescent="0.3">
      <c r="R1314" s="857"/>
      <c r="S1314" s="857"/>
      <c r="T1314" s="857"/>
      <c r="U1314" s="857"/>
    </row>
    <row r="1315" spans="18:21" ht="27" customHeight="1" x14ac:dyDescent="0.3">
      <c r="R1315" s="857"/>
      <c r="S1315" s="857"/>
      <c r="T1315" s="857"/>
      <c r="U1315" s="857"/>
    </row>
    <row r="1316" spans="18:21" ht="27" customHeight="1" x14ac:dyDescent="0.3">
      <c r="R1316" s="857"/>
      <c r="S1316" s="857"/>
      <c r="T1316" s="857"/>
      <c r="U1316" s="857"/>
    </row>
    <row r="1317" spans="18:21" ht="27" customHeight="1" x14ac:dyDescent="0.3">
      <c r="R1317" s="857"/>
      <c r="S1317" s="857"/>
      <c r="T1317" s="857"/>
      <c r="U1317" s="857"/>
    </row>
    <row r="1318" spans="18:21" ht="27" customHeight="1" x14ac:dyDescent="0.3">
      <c r="R1318" s="857"/>
      <c r="S1318" s="857"/>
      <c r="T1318" s="857"/>
      <c r="U1318" s="857"/>
    </row>
    <row r="1319" spans="18:21" ht="27" customHeight="1" x14ac:dyDescent="0.3">
      <c r="R1319" s="857"/>
      <c r="S1319" s="857"/>
      <c r="T1319" s="857"/>
      <c r="U1319" s="857"/>
    </row>
    <row r="1320" spans="18:21" ht="27" customHeight="1" x14ac:dyDescent="0.3">
      <c r="R1320" s="857"/>
      <c r="S1320" s="857"/>
      <c r="T1320" s="857"/>
      <c r="U1320" s="857"/>
    </row>
    <row r="1321" spans="18:21" ht="27" customHeight="1" x14ac:dyDescent="0.3">
      <c r="R1321" s="857"/>
      <c r="S1321" s="857"/>
      <c r="T1321" s="857"/>
      <c r="U1321" s="857"/>
    </row>
    <row r="1322" spans="18:21" ht="27" customHeight="1" x14ac:dyDescent="0.3">
      <c r="R1322" s="857"/>
      <c r="S1322" s="857"/>
      <c r="T1322" s="857"/>
      <c r="U1322" s="857"/>
    </row>
    <row r="1323" spans="18:21" ht="27" customHeight="1" x14ac:dyDescent="0.3">
      <c r="R1323" s="857"/>
      <c r="S1323" s="857"/>
      <c r="T1323" s="857"/>
      <c r="U1323" s="857"/>
    </row>
    <row r="1324" spans="18:21" ht="27" customHeight="1" x14ac:dyDescent="0.3">
      <c r="R1324" s="857"/>
      <c r="S1324" s="857"/>
      <c r="T1324" s="857"/>
      <c r="U1324" s="857"/>
    </row>
    <row r="1325" spans="18:21" ht="27" customHeight="1" x14ac:dyDescent="0.3">
      <c r="R1325" s="857"/>
      <c r="S1325" s="857"/>
      <c r="T1325" s="857"/>
      <c r="U1325" s="857"/>
    </row>
    <row r="1326" spans="18:21" ht="27" customHeight="1" x14ac:dyDescent="0.3">
      <c r="R1326" s="857"/>
      <c r="S1326" s="857"/>
      <c r="T1326" s="857"/>
      <c r="U1326" s="857"/>
    </row>
    <row r="1327" spans="18:21" ht="27" customHeight="1" x14ac:dyDescent="0.3">
      <c r="R1327" s="857"/>
      <c r="S1327" s="857"/>
      <c r="T1327" s="857"/>
      <c r="U1327" s="857"/>
    </row>
    <row r="1328" spans="18:21" ht="27" customHeight="1" x14ac:dyDescent="0.3">
      <c r="R1328" s="857"/>
      <c r="S1328" s="857"/>
      <c r="T1328" s="857"/>
      <c r="U1328" s="857"/>
    </row>
    <row r="1329" spans="18:21" ht="27" customHeight="1" x14ac:dyDescent="0.3">
      <c r="R1329" s="857"/>
      <c r="S1329" s="857"/>
      <c r="T1329" s="857"/>
      <c r="U1329" s="857"/>
    </row>
    <row r="1330" spans="18:21" ht="27" customHeight="1" x14ac:dyDescent="0.3">
      <c r="R1330" s="857"/>
      <c r="S1330" s="857"/>
      <c r="T1330" s="857"/>
      <c r="U1330" s="857"/>
    </row>
    <row r="1331" spans="18:21" ht="27" customHeight="1" x14ac:dyDescent="0.3">
      <c r="R1331" s="857"/>
      <c r="S1331" s="857"/>
      <c r="T1331" s="857"/>
      <c r="U1331" s="857"/>
    </row>
    <row r="1332" spans="18:21" ht="27" customHeight="1" x14ac:dyDescent="0.3">
      <c r="R1332" s="857"/>
      <c r="S1332" s="857"/>
      <c r="T1332" s="857"/>
      <c r="U1332" s="857"/>
    </row>
    <row r="1333" spans="18:21" ht="27" customHeight="1" x14ac:dyDescent="0.3">
      <c r="R1333" s="857"/>
      <c r="S1333" s="857"/>
      <c r="T1333" s="857"/>
      <c r="U1333" s="857"/>
    </row>
    <row r="1334" spans="18:21" ht="27" customHeight="1" x14ac:dyDescent="0.3">
      <c r="R1334" s="857"/>
      <c r="S1334" s="857"/>
      <c r="T1334" s="857"/>
      <c r="U1334" s="857"/>
    </row>
    <row r="1335" spans="18:21" ht="27" customHeight="1" x14ac:dyDescent="0.3">
      <c r="R1335" s="857"/>
      <c r="S1335" s="857"/>
      <c r="T1335" s="857"/>
      <c r="U1335" s="857"/>
    </row>
    <row r="1336" spans="18:21" ht="27" customHeight="1" x14ac:dyDescent="0.3">
      <c r="R1336" s="857"/>
      <c r="S1336" s="857"/>
      <c r="T1336" s="857"/>
      <c r="U1336" s="857"/>
    </row>
    <row r="1337" spans="18:21" ht="27" customHeight="1" x14ac:dyDescent="0.3">
      <c r="R1337" s="857"/>
      <c r="S1337" s="857"/>
      <c r="T1337" s="857"/>
      <c r="U1337" s="857"/>
    </row>
    <row r="1338" spans="18:21" ht="27" customHeight="1" x14ac:dyDescent="0.3">
      <c r="R1338" s="857"/>
      <c r="S1338" s="857"/>
      <c r="T1338" s="857"/>
      <c r="U1338" s="857"/>
    </row>
    <row r="1339" spans="18:21" ht="27" customHeight="1" x14ac:dyDescent="0.3">
      <c r="R1339" s="857"/>
      <c r="S1339" s="857"/>
      <c r="T1339" s="857"/>
      <c r="U1339" s="857"/>
    </row>
    <row r="1340" spans="18:21" ht="27" customHeight="1" x14ac:dyDescent="0.3">
      <c r="R1340" s="857"/>
      <c r="S1340" s="857"/>
      <c r="T1340" s="857"/>
      <c r="U1340" s="857"/>
    </row>
    <row r="1341" spans="18:21" ht="27" customHeight="1" x14ac:dyDescent="0.3">
      <c r="R1341" s="857"/>
      <c r="S1341" s="857"/>
      <c r="T1341" s="857"/>
      <c r="U1341" s="857"/>
    </row>
    <row r="1342" spans="18:21" ht="27" customHeight="1" x14ac:dyDescent="0.3">
      <c r="R1342" s="857"/>
      <c r="S1342" s="857"/>
      <c r="T1342" s="857"/>
      <c r="U1342" s="857"/>
    </row>
    <row r="1343" spans="18:21" ht="27" customHeight="1" x14ac:dyDescent="0.3">
      <c r="R1343" s="857"/>
      <c r="S1343" s="857"/>
      <c r="T1343" s="857"/>
      <c r="U1343" s="857"/>
    </row>
    <row r="1344" spans="18:21" ht="27" customHeight="1" x14ac:dyDescent="0.3">
      <c r="R1344" s="857"/>
      <c r="S1344" s="857"/>
      <c r="T1344" s="857"/>
      <c r="U1344" s="857"/>
    </row>
    <row r="1345" spans="18:21" ht="27" customHeight="1" x14ac:dyDescent="0.3">
      <c r="R1345" s="857"/>
      <c r="S1345" s="857"/>
      <c r="T1345" s="857"/>
      <c r="U1345" s="857"/>
    </row>
    <row r="1346" spans="18:21" ht="27" customHeight="1" x14ac:dyDescent="0.3">
      <c r="R1346" s="857"/>
      <c r="S1346" s="857"/>
      <c r="T1346" s="857"/>
      <c r="U1346" s="857"/>
    </row>
    <row r="1347" spans="18:21" ht="27" customHeight="1" x14ac:dyDescent="0.3">
      <c r="R1347" s="857"/>
      <c r="S1347" s="857"/>
      <c r="T1347" s="857"/>
      <c r="U1347" s="857"/>
    </row>
    <row r="1348" spans="18:21" ht="27" customHeight="1" x14ac:dyDescent="0.3">
      <c r="R1348" s="857"/>
      <c r="S1348" s="857"/>
      <c r="T1348" s="857"/>
      <c r="U1348" s="857"/>
    </row>
    <row r="1349" spans="18:21" ht="27" customHeight="1" x14ac:dyDescent="0.3">
      <c r="R1349" s="857"/>
      <c r="S1349" s="857"/>
      <c r="T1349" s="857"/>
      <c r="U1349" s="857"/>
    </row>
    <row r="1350" spans="18:21" ht="27" customHeight="1" x14ac:dyDescent="0.3">
      <c r="R1350" s="857"/>
      <c r="S1350" s="857"/>
      <c r="T1350" s="857"/>
      <c r="U1350" s="857"/>
    </row>
    <row r="1351" spans="18:21" ht="27" customHeight="1" x14ac:dyDescent="0.3">
      <c r="R1351" s="857"/>
      <c r="S1351" s="857"/>
      <c r="T1351" s="857"/>
      <c r="U1351" s="857"/>
    </row>
    <row r="1352" spans="18:21" ht="27" customHeight="1" x14ac:dyDescent="0.3">
      <c r="R1352" s="857"/>
      <c r="S1352" s="857"/>
      <c r="T1352" s="857"/>
      <c r="U1352" s="857"/>
    </row>
    <row r="1353" spans="18:21" ht="27" customHeight="1" x14ac:dyDescent="0.3">
      <c r="R1353" s="857"/>
      <c r="S1353" s="857"/>
      <c r="T1353" s="857"/>
      <c r="U1353" s="857"/>
    </row>
    <row r="1354" spans="18:21" ht="27" customHeight="1" x14ac:dyDescent="0.3">
      <c r="R1354" s="857"/>
      <c r="S1354" s="857"/>
      <c r="T1354" s="857"/>
      <c r="U1354" s="857"/>
    </row>
  </sheetData>
  <autoFilter ref="A1:AD382" xr:uid="{00000000-0001-0000-0600-000000000000}">
    <filterColumn colId="0">
      <filters>
        <filter val="Giovanni Suárez"/>
      </filters>
    </filterColumn>
    <filterColumn colId="1">
      <filters>
        <filter val="Devuelta al area para ajustes"/>
        <filter val="En proceso"/>
        <filter val="Revisión Milton"/>
      </filters>
    </filterColumn>
    <filterColumn colId="7">
      <filters>
        <dateGroupItem year="2026" dateTimeGrouping="year"/>
      </filters>
    </filterColumn>
    <sortState xmlns:xlrd2="http://schemas.microsoft.com/office/spreadsheetml/2017/richdata2" ref="A2:AD340">
      <sortCondition ref="AA1:AA340"/>
    </sortState>
  </autoFilter>
  <conditionalFormatting sqref="A2:A49 B2:C79 A52:A476 C80:C89 B80:B180 B182:B207 B209:B211 B213:B474">
    <cfRule type="cellIs" dxfId="45" priority="22" operator="equal">
      <formula>"Terminado"</formula>
    </cfRule>
  </conditionalFormatting>
  <conditionalFormatting sqref="B181">
    <cfRule type="cellIs" dxfId="44" priority="1" operator="equal">
      <formula>"Revisión Milton"</formula>
    </cfRule>
    <cfRule type="cellIs" dxfId="43" priority="2" operator="equal">
      <formula>"En proceso"</formula>
    </cfRule>
    <cfRule type="cellIs" dxfId="42" priority="3" operator="equal">
      <formula>"Terminado"</formula>
    </cfRule>
  </conditionalFormatting>
  <conditionalFormatting sqref="B208">
    <cfRule type="cellIs" dxfId="41" priority="7" operator="equal">
      <formula>"Revisión Milton"</formula>
    </cfRule>
    <cfRule type="cellIs" dxfId="40" priority="8" operator="equal">
      <formula>"En proceso"</formula>
    </cfRule>
    <cfRule type="cellIs" dxfId="39" priority="9" operator="equal">
      <formula>"Terminado"</formula>
    </cfRule>
  </conditionalFormatting>
  <conditionalFormatting sqref="B212">
    <cfRule type="cellIs" dxfId="38" priority="4" operator="equal">
      <formula>"Revisión Milton"</formula>
    </cfRule>
    <cfRule type="cellIs" dxfId="37" priority="5" operator="equal">
      <formula>"En proceso"</formula>
    </cfRule>
    <cfRule type="cellIs" dxfId="36" priority="6" operator="equal">
      <formula>"Terminado"</formula>
    </cfRule>
  </conditionalFormatting>
  <dataValidations count="2">
    <dataValidation allowBlank="1" showInputMessage="1" showErrorMessage="1" sqref="T2 T5:T9 T11:T23 A47:A48 A38:A39 A32:A33 A20 A24:A26 T26:T36 A15 A12 A36 A43:A44 Y132 T38:T66 U71:Y71 U75:Y75 U78:Y78 U87:Y87 U94:Y94 U97:Y97 U100:Y100 U118:Y118 U105:Y105 U107:Y107 U109:Y109 U112:Y112 U116:Y116 U124:Y124 U126:Y126 N151 S134:Y134 U140:Y140 U146:Y146 AC150 S62:S63 V138:Y138 V145:Y145 V150:Y150 V128:Y128 V99:Y99 V102:Y102 U158:Y160 V120:Y122 Y103 R130:S130 R55:R63 R67 R92:R124 R132:R134 R2:S24 R26:S31 AC142 R40:S42 R45:S46 R34:S38 R48:S53 T68:T133 S55:S60 R69:S73 R75:S90 S94:S105 R126:S128 S107:S124 R138:S140 R145:S148 S132:S133 R150:S154 V15:W15 V20:W20 V24:W24 V26:W26 V36:W36 V38:W38 V48:W48 V69:W69 V72:W72 V77:W77 V90:W90 V95:W95 V98:W98 V101:W101 V104:W104 V108:W108 V111:W111 V117:W117 V123:W123 V127:W127 V130:W130 V133:W133 V139:W139 V151:W151 V56:W57 V113:W114 AB163:AD163 AC99 AC121:AC122 AC132 AC138 AC145:AC146 R156:S161 N36 N56:N57 N69 N90 N95 N98 N101 N104 N108 N117 N123 N130 N139 AB128:AC128 AC152 AC71 AC75 AC78 AC87 AC124 AC126 AB134:AC134 AC136 AC140 V185:Y185 V175:Y175 V170:Y170 R136:Y136 V161:Y161 T135 T137:T141 R142:Y142 U152:Y152 U215:Y216 AC158:AC160 U172:Y172 U174:Y174 AC172 AC174 U176:Y179 AC176:AC179 U318:Y318 U182:Y182 U190:Y190 U184:Y184 U203:Y203 V218:Y218 R164:T180 U200:Y200 U205:Y205 U210:Y210 AB210:AC210 R163:S163 AC215:AC216 T143:T163 R181:Y181 U163:Y163 AC181 AC184 AC190 AC195:AC198 AC200 AC203 AC205 AC212:AC213 U212:Y213 V209:Y209 U219:Y224 U227:Y228 AC253 U240:Y240 T254:Y254 T244:T253 AC228 T225:T242 AC243 R239:S242 R243:Y243 R182:T224 R225:S237 AC224 S244:S264 T255:T264 AC265 S265:Y265 S266:T270 R244:R270 AC271 R271:Y271 U289 R272:S274 U281:Y281 U253:Y253 U263 U273 U280 U283 T272:T304 S276:S304 V315:Y315 S305:Y305 AC305 V307:Y307 U195:Y198 AC102:AC103 S306:T397 R276:R397 C1:C1048576" xr:uid="{B33740C2-4EC2-4C32-AF6F-18B86E9197FE}"/>
    <dataValidation type="list" allowBlank="1" showInputMessage="1" showErrorMessage="1" sqref="I2:I397" xr:uid="{A9D4AD50-BA7F-4982-999B-EC0EF3EC8AEB}">
      <formula1>CONCEJO</formula1>
    </dataValidation>
  </dataValidations>
  <printOptions horizontalCentered="1" verticalCentered="1"/>
  <pageMargins left="0.25" right="0.25" top="0.75" bottom="0.75" header="0.3" footer="0.3"/>
  <pageSetup paperSize="9"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D5DF8B6E-19AD-4F19-8905-6747508CCB57}">
          <x14:formula1>
            <xm:f>Listas!$E$6:$E$12</xm:f>
          </x14:formula1>
          <xm:sqref>A45:A46 A34:A35 A27:A31 A21:A23 A16:A19 A13:A14 A2:A11 A40:A42 A37 A407:A476 A139:A142 A133:A137 A104:A120 A49:A98 A100:A101 A123:A127 A129:A131</xm:sqref>
        </x14:dataValidation>
        <x14:dataValidation type="list" allowBlank="1" showInputMessage="1" showErrorMessage="1" xr:uid="{303769EB-AE95-47D4-8716-68A232490565}">
          <x14:formula1>
            <xm:f>Listas!$P$33:$P$34</xm:f>
          </x14:formula1>
          <xm:sqref>F2:F119</xm:sqref>
        </x14:dataValidation>
        <x14:dataValidation type="list" allowBlank="1" showInputMessage="1" showErrorMessage="1" xr:uid="{1BAEF3A7-8F43-4D4F-B113-061AE19620BC}">
          <x14:formula1>
            <xm:f>Listas!$B$3:$B$4</xm:f>
          </x14:formula1>
          <xm:sqref>U88:U89 U70 U76 U153:U157 U91:U93 U96 U102:U103 U99 U106 U110 U79:U86 U115 U119:U122 U128:U129 U131:U132 U125 U161:U162 U73:U74 U137:U138 U143:U145 U185:U189 U135 U141 U164:U171 U173 U175 U180:U181 U183 U147:U150 U191:U194 U199 U204 U201:U202 U206:U209 U211 U214 U217:U218 U229:U239 U241:U242 U225:U226 U274:U279 U244:U252 U266:U270 U264 U255:U262 U272 U282 U284:U288 U290:U304 U306:U317 U319:U397 Q2:Q397</xm:sqref>
        </x14:dataValidation>
        <x14:dataValidation type="list" allowBlank="1" showInputMessage="1" showErrorMessage="1" xr:uid="{2E20AA58-3226-4B95-8CBF-30BA0BB4BD01}">
          <x14:formula1>
            <xm:f>Listas!$A$17:$A$19</xm:f>
          </x14:formula1>
          <xm:sqref>AB101 AB340 AB129:AB133 AB135:AB162 AB209 AB121:AB127 AB179:AB181 AB197:AB202 AB206:AB207 AB220:AB231 AB255:AB263 AB283:AB292 AB313:AB314 AB330:AB334 AB338 AB2:AB3 AB13 AB15 AB31 AB38 AB41:AB43 AB46:AB47 AB53 AB67 AB69:AB70 AB73 AB75 AB78 AB80 AB87:AB89 AB91:AB94 AB96:AB99 AB104:AB109 AB111 AB114 AB164:AB176 AB184:AB195 AB211:AB215 AB217:AB218 AB233:AB237 AB239:AB245 AB247:AB250 AB252 AB266:AB271 AB273:AB281 AB297:AB311 AB316:AB319 AB321:AB323 AB325:AB328</xm:sqref>
        </x14:dataValidation>
        <x14:dataValidation type="list" allowBlank="1" showInputMessage="1" showErrorMessage="1" xr:uid="{9ABA051A-94A9-4EB4-B14A-5FBCDC2022DA}">
          <x14:formula1>
            <xm:f>Listas!$I$7:$I$18</xm:f>
          </x14:formula1>
          <xm:sqref>B129:B162 B103:B127 B2:B101 B182:B207 B209:B211 B164:B180 B213:B300 B303:B307 B315 B329 B343:B344 B354</xm:sqref>
        </x14:dataValidation>
        <x14:dataValidation type="list" allowBlank="1" showInputMessage="1" showErrorMessage="1" xr:uid="{6D362919-4025-4CF3-B934-89D7517BA13D}">
          <x14:formula1>
            <xm:f>Listas!$F$11:$F$20</xm:f>
          </x14:formula1>
          <xm:sqref>A121:A122 A138 A132 A99 A102:A103 A128 A143:A406</xm:sqref>
        </x14:dataValidation>
        <x14:dataValidation type="list" allowBlank="1" showInputMessage="1" showErrorMessage="1" xr:uid="{3EE22E4F-5DDB-4415-9A14-2F4AAF322623}">
          <x14:formula1>
            <xm:f>Listas!$I$7:$I$19</xm:f>
          </x14:formula1>
          <xm:sqref>B163 B128 B102</xm:sqref>
        </x14:dataValidation>
        <x14:dataValidation type="list" allowBlank="1" showInputMessage="1" showErrorMessage="1" xr:uid="{B27D4C63-37E5-42A2-82F2-771D87D59544}">
          <x14:formula1>
            <xm:f>Listas!$I$7:$I$25</xm:f>
          </x14:formula1>
          <xm:sqref>B208 B212 B181 B301:B302 B308:B314 B316:B328 B330:B342 B345:B353 B355:B474</xm:sqref>
        </x14:dataValidation>
        <x14:dataValidation type="list" allowBlank="1" showInputMessage="1" showErrorMessage="1" xr:uid="{51F41F45-5186-4B23-A248-5BD4CD45B0A1}">
          <x14:formula1>
            <xm:f>Listas!$B$33:$B$51</xm:f>
          </x14:formula1>
          <xm:sqref>N2:N35 N37:N55 N131:N138 N140:N150 N124:N129 N118:N122 N109:N116 N105:N107 N102:N103 N99:N100 N96:N97 N91:N94 N70:N89 N58:N68 N152:N397</xm:sqref>
        </x14:dataValidation>
        <x14:dataValidation type="list" allowBlank="1" showInputMessage="1" showErrorMessage="1" xr:uid="{7AA455D0-950D-49F4-A6E4-7E402E5EEF9F}">
          <x14:formula1>
            <xm:f>Listas!$A$17:$A$22</xm:f>
          </x14:formula1>
          <xm:sqref>AB315 AB335:AB337 AB339 AB4:AB12 AB14 AB16:AB30 AB32:AB37 AB39:AB40 AB44:AB45 AB48:AB52 AB54:AB66 AB68 AB71:AB72 AB74 AB76:AB77 AB79 AB81:AB86 AB90 AB95 AB100 AB102:AB103 AB110 AB112:AB113 AB115:AB120 AB177:AB178 AB182:AB183 AB196 AB329 AB203:AB205 AB216 AB219 AB208 AB238 AB246 AB251 AB253:AB254 AB232 AB272 AB282 AB264:AB265 AB312 AB293:AB296 AB320 AB324 AB341:AB397</xm:sqref>
        </x14:dataValidation>
        <x14:dataValidation type="list" allowBlank="1" showInputMessage="1" showErrorMessage="1" xr:uid="{14825294-9D69-4E4B-B2F8-1A6FCB6E89EE}">
          <x14:formula1>
            <xm:f>Listas!$B$7:$B$11</xm:f>
          </x14:formula1>
          <xm:sqref>K2:K397</xm:sqref>
        </x14:dataValidation>
        <x14:dataValidation type="list" allowBlank="1" showInputMessage="1" showErrorMessage="1" xr:uid="{A6F2D0C0-8531-40AF-B715-7C5322E10ABA}">
          <x14:formula1>
            <xm:f>Listas!$E$15:$E$29</xm:f>
          </x14:formula1>
          <xm:sqref>O2:O397</xm:sqref>
        </x14:dataValidation>
        <x14:dataValidation type="list" allowBlank="1" showInputMessage="1" showErrorMessage="1" xr:uid="{FE7ECF62-C6C4-45EF-AA0C-90F9A0A770CE}">
          <x14:formula1>
            <xm:f>Listas!$B$18:$B$29</xm:f>
          </x14:formula1>
          <xm:sqref>M2:M397</xm:sqref>
        </x14:dataValidation>
        <x14:dataValidation type="list" allowBlank="1" showInputMessage="1" showErrorMessage="1" xr:uid="{CA3D148D-5E44-478E-98FB-7A21D21E50C6}">
          <x14:formula1>
            <xm:f>Listas!$P$33:$P$36</xm:f>
          </x14:formula1>
          <xm:sqref>F120:F397</xm:sqref>
        </x14:dataValidation>
        <x14:dataValidation type="list" allowBlank="1" showInputMessage="1" showErrorMessage="1" xr:uid="{E66CCA88-912C-47E9-AAF3-4A0EA0E56AA9}">
          <x14:formula1>
            <xm:f>Listas!$L$6:$L$7</xm:f>
          </x14:formula1>
          <xm:sqref>G2:G397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036C6-1ED4-4623-BEBF-C08F86F8BEF5}">
  <sheetPr codeName="Hoja5">
    <tabColor theme="5" tint="-0.249977111117893"/>
    <pageSetUpPr fitToPage="1"/>
  </sheetPr>
  <dimension ref="A1:AJ112"/>
  <sheetViews>
    <sheetView zoomScaleNormal="100" zoomScalePageLayoutView="113" workbookViewId="0">
      <pane xSplit="8" ySplit="1" topLeftCell="N52" activePane="bottomRight" state="frozen"/>
      <selection pane="topRight"/>
      <selection pane="bottomLeft"/>
      <selection pane="bottomRight" activeCell="I52" sqref="I52"/>
    </sheetView>
  </sheetViews>
  <sheetFormatPr baseColWidth="10" defaultColWidth="9.140625" defaultRowHeight="39" customHeight="1" x14ac:dyDescent="0.3"/>
  <cols>
    <col min="1" max="1" width="11.140625" style="53" customWidth="1"/>
    <col min="2" max="2" width="17.7109375" style="60" customWidth="1"/>
    <col min="3" max="3" width="14.85546875" style="355" customWidth="1"/>
    <col min="4" max="4" width="13.140625" style="60" customWidth="1"/>
    <col min="5" max="5" width="12.42578125" style="60" customWidth="1"/>
    <col min="6" max="6" width="13.28515625" style="60" customWidth="1"/>
    <col min="7" max="7" width="17.42578125" style="60" customWidth="1"/>
    <col min="8" max="8" width="19" style="65" customWidth="1"/>
    <col min="9" max="9" width="48.7109375" style="573" customWidth="1"/>
    <col min="10" max="10" width="32.42578125" style="60" customWidth="1"/>
    <col min="11" max="11" width="17.85546875" style="53" customWidth="1"/>
    <col min="12" max="12" width="22" style="53" customWidth="1"/>
    <col min="13" max="14" width="26.7109375" style="53" customWidth="1"/>
    <col min="15" max="15" width="18.28515625" style="53" customWidth="1"/>
    <col min="16" max="17" width="18" style="60" customWidth="1"/>
    <col min="18" max="18" width="10.85546875" style="60" customWidth="1"/>
    <col min="19" max="19" width="11.85546875" style="53" customWidth="1"/>
    <col min="20" max="20" width="18.42578125" style="60" customWidth="1"/>
    <col min="21" max="21" width="15.28515625" style="72" customWidth="1"/>
    <col min="22" max="22" width="15.28515625" style="634" customWidth="1"/>
    <col min="23" max="33" width="23.7109375" style="73" customWidth="1"/>
    <col min="34" max="35" width="13" style="39" customWidth="1"/>
    <col min="36" max="36" width="37.28515625" style="39" customWidth="1"/>
    <col min="37" max="16384" width="9.140625" style="53"/>
  </cols>
  <sheetData>
    <row r="1" spans="1:36" s="60" customFormat="1" ht="39" customHeight="1" x14ac:dyDescent="0.3">
      <c r="A1" s="570" t="s">
        <v>8556</v>
      </c>
      <c r="B1" s="570" t="s">
        <v>19</v>
      </c>
      <c r="C1" s="416" t="s">
        <v>9828</v>
      </c>
      <c r="D1" s="74" t="s">
        <v>9829</v>
      </c>
      <c r="E1" s="74" t="s">
        <v>9830</v>
      </c>
      <c r="F1" s="74" t="s">
        <v>376</v>
      </c>
      <c r="G1" s="74" t="s">
        <v>9831</v>
      </c>
      <c r="H1" s="74" t="s">
        <v>9832</v>
      </c>
      <c r="I1" s="74" t="s">
        <v>8564</v>
      </c>
      <c r="J1" s="584" t="s">
        <v>9833</v>
      </c>
      <c r="K1" s="584" t="s">
        <v>617</v>
      </c>
      <c r="L1" s="582" t="s">
        <v>9834</v>
      </c>
      <c r="M1" s="64" t="s">
        <v>3434</v>
      </c>
      <c r="N1" s="64" t="s">
        <v>2940</v>
      </c>
      <c r="O1" s="64" t="s">
        <v>9835</v>
      </c>
      <c r="P1" s="74" t="s">
        <v>8559</v>
      </c>
      <c r="Q1" s="74" t="s">
        <v>9836</v>
      </c>
      <c r="R1" s="64" t="s">
        <v>9837</v>
      </c>
      <c r="S1" s="64" t="s">
        <v>8566</v>
      </c>
      <c r="T1" s="74" t="s">
        <v>8573</v>
      </c>
      <c r="U1" s="74" t="s">
        <v>8574</v>
      </c>
      <c r="V1" s="74" t="s">
        <v>1350</v>
      </c>
      <c r="W1" s="64" t="s">
        <v>8567</v>
      </c>
      <c r="X1" s="64" t="s">
        <v>8568</v>
      </c>
      <c r="Y1" s="64" t="s">
        <v>8569</v>
      </c>
      <c r="Z1" s="37" t="s">
        <v>8570</v>
      </c>
      <c r="AA1" s="103" t="s">
        <v>8571</v>
      </c>
      <c r="AB1" s="103" t="s">
        <v>1775</v>
      </c>
      <c r="AC1" s="37" t="s">
        <v>2942</v>
      </c>
      <c r="AD1" s="37" t="s">
        <v>8572</v>
      </c>
      <c r="AE1" s="64" t="s">
        <v>8575</v>
      </c>
      <c r="AF1" s="64" t="s">
        <v>9838</v>
      </c>
      <c r="AG1" s="64" t="s">
        <v>9839</v>
      </c>
      <c r="AH1" s="64" t="s">
        <v>8576</v>
      </c>
      <c r="AI1" s="64" t="s">
        <v>9840</v>
      </c>
      <c r="AJ1" s="584" t="s">
        <v>2944</v>
      </c>
    </row>
    <row r="2" spans="1:36" ht="39" customHeight="1" x14ac:dyDescent="0.3">
      <c r="A2" s="609" t="s">
        <v>25</v>
      </c>
      <c r="B2" s="610" t="s">
        <v>29</v>
      </c>
      <c r="C2" s="352"/>
      <c r="D2" s="611"/>
      <c r="E2" s="611" t="s">
        <v>9841</v>
      </c>
      <c r="F2" s="593" t="s">
        <v>387</v>
      </c>
      <c r="G2" s="602"/>
      <c r="H2" s="593" t="s">
        <v>397</v>
      </c>
      <c r="I2" s="593" t="s">
        <v>9842</v>
      </c>
      <c r="J2" s="611" t="s">
        <v>476</v>
      </c>
      <c r="K2" s="611" t="str">
        <f>IFERROR(VLOOKUP(J2,Listas!$B$53:$C$188,2,0),"-")</f>
        <v xml:space="preserve">Centro Democrático </v>
      </c>
      <c r="L2" s="611" t="s">
        <v>104</v>
      </c>
      <c r="M2" s="611" t="s">
        <v>170</v>
      </c>
      <c r="N2" s="611"/>
      <c r="O2" s="611"/>
      <c r="P2" s="610" t="s">
        <v>9843</v>
      </c>
      <c r="Q2" s="566">
        <v>45373</v>
      </c>
      <c r="R2" s="611"/>
      <c r="S2" s="611"/>
      <c r="T2" s="611" t="s">
        <v>9844</v>
      </c>
      <c r="U2" s="566">
        <v>45558</v>
      </c>
      <c r="V2" s="633"/>
      <c r="W2" s="611"/>
      <c r="X2" s="611"/>
      <c r="Y2" s="611"/>
      <c r="Z2" s="611"/>
      <c r="AA2" s="566"/>
      <c r="AB2" s="611"/>
      <c r="AC2" s="611"/>
      <c r="AD2" s="611"/>
      <c r="AE2" s="611"/>
      <c r="AF2" s="593" t="s">
        <v>9845</v>
      </c>
      <c r="AG2" s="611"/>
      <c r="AH2" s="611"/>
      <c r="AI2" s="611"/>
      <c r="AJ2" s="593" t="s">
        <v>9846</v>
      </c>
    </row>
    <row r="3" spans="1:36" s="76" customFormat="1" ht="39" customHeight="1" x14ac:dyDescent="0.25">
      <c r="A3" s="609" t="s">
        <v>47</v>
      </c>
      <c r="B3" s="610" t="s">
        <v>29</v>
      </c>
      <c r="C3" s="352"/>
      <c r="D3" s="610" t="s">
        <v>9847</v>
      </c>
      <c r="E3" s="610"/>
      <c r="F3" s="648" t="s">
        <v>380</v>
      </c>
      <c r="G3" s="602"/>
      <c r="H3" s="593" t="s">
        <v>397</v>
      </c>
      <c r="I3" s="593" t="s">
        <v>9848</v>
      </c>
      <c r="J3" s="611" t="s">
        <v>396</v>
      </c>
      <c r="K3" s="611" t="str">
        <f>IFERROR(VLOOKUP(J3,Listas!$B$53:$C$188,2,0),"-")</f>
        <v>Alianza Verde</v>
      </c>
      <c r="L3" s="611" t="s">
        <v>104</v>
      </c>
      <c r="M3" s="611"/>
      <c r="N3" s="611"/>
      <c r="O3" s="611"/>
      <c r="P3" s="610" t="s">
        <v>9843</v>
      </c>
      <c r="Q3" s="566">
        <v>45373</v>
      </c>
      <c r="R3" s="611"/>
      <c r="S3" s="611" t="s">
        <v>2</v>
      </c>
      <c r="T3" s="611" t="s">
        <v>9849</v>
      </c>
      <c r="U3" s="566">
        <v>45582</v>
      </c>
      <c r="V3" s="633"/>
      <c r="W3" s="611" t="s">
        <v>1927</v>
      </c>
      <c r="X3" s="611"/>
      <c r="Y3" s="611"/>
      <c r="Z3" s="611"/>
      <c r="AA3" s="566"/>
      <c r="AB3" s="611"/>
      <c r="AC3" s="611"/>
      <c r="AD3" s="611"/>
      <c r="AE3" s="611"/>
      <c r="AF3" s="593" t="s">
        <v>9850</v>
      </c>
      <c r="AG3" s="611"/>
      <c r="AH3" s="611"/>
      <c r="AI3" s="611"/>
      <c r="AJ3" s="593" t="s">
        <v>9851</v>
      </c>
    </row>
    <row r="4" spans="1:36" s="76" customFormat="1" ht="39" customHeight="1" x14ac:dyDescent="0.25">
      <c r="A4" s="609" t="s">
        <v>16</v>
      </c>
      <c r="B4" s="610" t="s">
        <v>29</v>
      </c>
      <c r="C4" s="352"/>
      <c r="D4" s="610" t="s">
        <v>9852</v>
      </c>
      <c r="E4" s="610"/>
      <c r="F4" s="706" t="s">
        <v>384</v>
      </c>
      <c r="G4" s="602"/>
      <c r="H4" s="593" t="s">
        <v>392</v>
      </c>
      <c r="I4" s="593" t="s">
        <v>9853</v>
      </c>
      <c r="J4" s="611" t="s">
        <v>536</v>
      </c>
      <c r="K4" s="611" t="str">
        <f>IFERROR(VLOOKUP(J4,Listas!$B$53:$C$188,2,0),"-")</f>
        <v xml:space="preserve">Centro Democrático </v>
      </c>
      <c r="L4" s="611" t="s">
        <v>94</v>
      </c>
      <c r="M4" s="611" t="s">
        <v>216</v>
      </c>
      <c r="N4" s="611" t="s">
        <v>121</v>
      </c>
      <c r="O4" s="611"/>
      <c r="P4" s="610" t="s">
        <v>9843</v>
      </c>
      <c r="Q4" s="566">
        <v>45373</v>
      </c>
      <c r="R4" s="611"/>
      <c r="S4" s="611" t="s">
        <v>2</v>
      </c>
      <c r="T4" s="611" t="s">
        <v>9854</v>
      </c>
      <c r="U4" s="566">
        <v>45558</v>
      </c>
      <c r="V4" s="633">
        <v>45387</v>
      </c>
      <c r="W4" s="611" t="s">
        <v>1389</v>
      </c>
      <c r="X4" s="611" t="s">
        <v>3815</v>
      </c>
      <c r="Y4" s="611" t="s">
        <v>121</v>
      </c>
      <c r="Z4" s="611" t="s">
        <v>121</v>
      </c>
      <c r="AA4" s="611" t="s">
        <v>121</v>
      </c>
      <c r="AB4" s="611" t="s">
        <v>121</v>
      </c>
      <c r="AC4" s="611" t="s">
        <v>121</v>
      </c>
      <c r="AD4" s="611" t="s">
        <v>121</v>
      </c>
      <c r="AE4" s="611" t="s">
        <v>93</v>
      </c>
      <c r="AF4" s="593" t="s">
        <v>9855</v>
      </c>
      <c r="AG4" s="611"/>
      <c r="AH4" s="611"/>
      <c r="AI4" s="611" t="s">
        <v>9856</v>
      </c>
      <c r="AJ4" s="593" t="s">
        <v>9857</v>
      </c>
    </row>
    <row r="5" spans="1:36" ht="39" customHeight="1" x14ac:dyDescent="0.3">
      <c r="A5" s="609" t="s">
        <v>16</v>
      </c>
      <c r="B5" s="610" t="s">
        <v>29</v>
      </c>
      <c r="C5" s="352"/>
      <c r="D5" s="611"/>
      <c r="E5" s="611" t="s">
        <v>9858</v>
      </c>
      <c r="F5" s="611" t="s">
        <v>380</v>
      </c>
      <c r="G5" s="602"/>
      <c r="H5" s="593" t="s">
        <v>392</v>
      </c>
      <c r="I5" s="593" t="s">
        <v>9859</v>
      </c>
      <c r="J5" s="611" t="s">
        <v>9860</v>
      </c>
      <c r="K5" s="611" t="str">
        <f>IFERROR(VLOOKUP(J5,Listas!$B$53:$C$188,2,0),"-")</f>
        <v>Partido de la U</v>
      </c>
      <c r="L5" s="611" t="s">
        <v>94</v>
      </c>
      <c r="M5" s="593" t="s">
        <v>180</v>
      </c>
      <c r="N5" s="611" t="s">
        <v>121</v>
      </c>
      <c r="O5" s="611"/>
      <c r="P5" s="610" t="s">
        <v>9861</v>
      </c>
      <c r="Q5" s="566">
        <v>45373</v>
      </c>
      <c r="R5" s="611"/>
      <c r="S5" s="611" t="s">
        <v>2</v>
      </c>
      <c r="T5" s="611" t="s">
        <v>9862</v>
      </c>
      <c r="U5" s="566">
        <v>45572</v>
      </c>
      <c r="V5" s="633">
        <v>45387</v>
      </c>
      <c r="W5" s="611" t="s">
        <v>1389</v>
      </c>
      <c r="X5" s="611" t="s">
        <v>1607</v>
      </c>
      <c r="Y5" s="611" t="s">
        <v>121</v>
      </c>
      <c r="Z5" s="611" t="s">
        <v>121</v>
      </c>
      <c r="AA5" s="611" t="s">
        <v>121</v>
      </c>
      <c r="AB5" s="611" t="s">
        <v>121</v>
      </c>
      <c r="AC5" s="611" t="s">
        <v>121</v>
      </c>
      <c r="AD5" s="611" t="s">
        <v>121</v>
      </c>
      <c r="AE5" s="611" t="s">
        <v>93</v>
      </c>
      <c r="AF5" s="593" t="s">
        <v>9863</v>
      </c>
      <c r="AG5" s="611"/>
      <c r="AH5" s="611"/>
      <c r="AI5" s="611" t="s">
        <v>9864</v>
      </c>
      <c r="AJ5" s="593" t="s">
        <v>9865</v>
      </c>
    </row>
    <row r="6" spans="1:36" ht="39" customHeight="1" x14ac:dyDescent="0.3">
      <c r="A6" s="609" t="s">
        <v>25</v>
      </c>
      <c r="B6" s="610" t="s">
        <v>29</v>
      </c>
      <c r="C6" s="352"/>
      <c r="D6" s="611" t="s">
        <v>9866</v>
      </c>
      <c r="E6" s="611"/>
      <c r="F6" s="611" t="s">
        <v>380</v>
      </c>
      <c r="G6" s="602"/>
      <c r="H6" s="593" t="s">
        <v>379</v>
      </c>
      <c r="I6" s="593" t="s">
        <v>9867</v>
      </c>
      <c r="J6" s="611" t="s">
        <v>404</v>
      </c>
      <c r="K6" s="611" t="str">
        <f>IFERROR(VLOOKUP(J6,Listas!$B$53:$C$188,2,0),"-")</f>
        <v>Partido Conservador</v>
      </c>
      <c r="L6" s="611" t="s">
        <v>94</v>
      </c>
      <c r="M6" s="611" t="s">
        <v>180</v>
      </c>
      <c r="N6" s="611"/>
      <c r="O6" s="611"/>
      <c r="P6" s="610" t="s">
        <v>9843</v>
      </c>
      <c r="Q6" s="566">
        <v>45373</v>
      </c>
      <c r="R6" s="611"/>
      <c r="S6" s="611" t="s">
        <v>2</v>
      </c>
      <c r="T6" s="611" t="s">
        <v>9868</v>
      </c>
      <c r="U6" s="566">
        <v>45558</v>
      </c>
      <c r="V6" s="633"/>
      <c r="W6" s="611"/>
      <c r="X6" s="611"/>
      <c r="Y6" s="611"/>
      <c r="Z6" s="611"/>
      <c r="AA6" s="566"/>
      <c r="AB6" s="611"/>
      <c r="AC6" s="611"/>
      <c r="AD6" s="611"/>
      <c r="AE6" s="611"/>
      <c r="AF6" s="593" t="s">
        <v>9863</v>
      </c>
      <c r="AG6" s="611"/>
      <c r="AH6" s="611"/>
      <c r="AI6" s="611"/>
      <c r="AJ6" s="593" t="s">
        <v>9869</v>
      </c>
    </row>
    <row r="7" spans="1:36" ht="39" customHeight="1" x14ac:dyDescent="0.3">
      <c r="A7" s="609" t="s">
        <v>25</v>
      </c>
      <c r="B7" s="610" t="s">
        <v>29</v>
      </c>
      <c r="C7" s="352"/>
      <c r="D7" s="611"/>
      <c r="E7" s="611" t="s">
        <v>9870</v>
      </c>
      <c r="F7" s="611"/>
      <c r="G7" s="602"/>
      <c r="H7" s="593" t="s">
        <v>397</v>
      </c>
      <c r="I7" s="593" t="s">
        <v>9871</v>
      </c>
      <c r="J7" s="611" t="s">
        <v>426</v>
      </c>
      <c r="K7" s="611" t="str">
        <f>IFERROR(VLOOKUP(J7,Listas!$B$53:$C$188,2,0),"-")</f>
        <v>Partido de la U</v>
      </c>
      <c r="L7" s="611" t="s">
        <v>104</v>
      </c>
      <c r="M7" s="611" t="s">
        <v>170</v>
      </c>
      <c r="N7" s="611"/>
      <c r="O7" s="611"/>
      <c r="P7" s="610" t="s">
        <v>9843</v>
      </c>
      <c r="Q7" s="566">
        <v>45373</v>
      </c>
      <c r="R7" s="611"/>
      <c r="S7" s="611" t="s">
        <v>2</v>
      </c>
      <c r="T7" s="611" t="s">
        <v>9872</v>
      </c>
      <c r="U7" s="566">
        <v>45558</v>
      </c>
      <c r="V7" s="633"/>
      <c r="W7" s="611" t="s">
        <v>1927</v>
      </c>
      <c r="X7" s="611"/>
      <c r="Y7" s="611"/>
      <c r="Z7" s="611"/>
      <c r="AA7" s="566"/>
      <c r="AB7" s="611"/>
      <c r="AC7" s="611"/>
      <c r="AD7" s="611"/>
      <c r="AE7" s="611"/>
      <c r="AF7" s="593" t="s">
        <v>9873</v>
      </c>
      <c r="AG7" s="611"/>
      <c r="AH7" s="611"/>
      <c r="AI7" s="611"/>
      <c r="AJ7" s="593" t="s">
        <v>9874</v>
      </c>
    </row>
    <row r="8" spans="1:36" ht="39" customHeight="1" x14ac:dyDescent="0.3">
      <c r="A8" s="113" t="s">
        <v>42</v>
      </c>
      <c r="B8" s="40" t="s">
        <v>29</v>
      </c>
      <c r="C8" s="352"/>
      <c r="D8" s="41" t="s">
        <v>9875</v>
      </c>
      <c r="E8" s="41"/>
      <c r="F8" s="648"/>
      <c r="G8" s="602"/>
      <c r="H8" s="44" t="s">
        <v>392</v>
      </c>
      <c r="I8" s="44" t="s">
        <v>9876</v>
      </c>
      <c r="J8" s="41" t="s">
        <v>430</v>
      </c>
      <c r="K8" s="41" t="str">
        <f>IFERROR(VLOOKUP(J8,Listas!$B$53:$C$188,2,0),"-")</f>
        <v>Alianza Verde</v>
      </c>
      <c r="L8" s="41" t="s">
        <v>94</v>
      </c>
      <c r="M8" s="648" t="s">
        <v>121</v>
      </c>
      <c r="N8" s="648" t="s">
        <v>121</v>
      </c>
      <c r="O8" s="41" t="s">
        <v>72</v>
      </c>
      <c r="P8" s="40" t="s">
        <v>9843</v>
      </c>
      <c r="Q8" s="49">
        <v>45373</v>
      </c>
      <c r="R8" s="41" t="s">
        <v>72</v>
      </c>
      <c r="S8" s="41" t="s">
        <v>2</v>
      </c>
      <c r="T8" s="41" t="s">
        <v>9877</v>
      </c>
      <c r="U8" s="49">
        <v>45566</v>
      </c>
      <c r="V8" s="633"/>
      <c r="W8" s="611" t="s">
        <v>1389</v>
      </c>
      <c r="X8" s="611" t="s">
        <v>121</v>
      </c>
      <c r="Y8" s="611" t="s">
        <v>121</v>
      </c>
      <c r="Z8" s="611" t="s">
        <v>121</v>
      </c>
      <c r="AA8" s="648" t="s">
        <v>121</v>
      </c>
      <c r="AB8" s="611" t="s">
        <v>121</v>
      </c>
      <c r="AC8" s="611" t="s">
        <v>121</v>
      </c>
      <c r="AD8" s="611" t="s">
        <v>121</v>
      </c>
      <c r="AE8" s="41" t="s">
        <v>87</v>
      </c>
      <c r="AF8" s="648"/>
      <c r="AG8" s="648" t="s">
        <v>121</v>
      </c>
      <c r="AH8" s="648" t="s">
        <v>121</v>
      </c>
      <c r="AI8" s="648" t="s">
        <v>121</v>
      </c>
      <c r="AJ8" s="44" t="s">
        <v>9878</v>
      </c>
    </row>
    <row r="9" spans="1:36" ht="39" customHeight="1" x14ac:dyDescent="0.3">
      <c r="A9" s="113" t="s">
        <v>25</v>
      </c>
      <c r="B9" s="40" t="s">
        <v>29</v>
      </c>
      <c r="C9" s="352"/>
      <c r="D9" s="41" t="s">
        <v>9879</v>
      </c>
      <c r="E9" s="41"/>
      <c r="F9" s="648"/>
      <c r="G9" s="602"/>
      <c r="H9" s="44" t="s">
        <v>397</v>
      </c>
      <c r="I9" s="560" t="s">
        <v>9880</v>
      </c>
      <c r="J9" s="41" t="s">
        <v>426</v>
      </c>
      <c r="K9" s="41" t="str">
        <f>IFERROR(VLOOKUP(J9,Listas!$B$53:$C$188,2,0),"-")</f>
        <v>Partido de la U</v>
      </c>
      <c r="L9" s="41" t="s">
        <v>94</v>
      </c>
      <c r="M9" s="41" t="s">
        <v>205</v>
      </c>
      <c r="N9" s="41"/>
      <c r="O9" s="41"/>
      <c r="P9" s="40" t="s">
        <v>9843</v>
      </c>
      <c r="Q9" s="49">
        <v>45373</v>
      </c>
      <c r="R9" s="41"/>
      <c r="S9" s="41" t="s">
        <v>2</v>
      </c>
      <c r="T9" s="41" t="s">
        <v>9881</v>
      </c>
      <c r="U9" s="49">
        <v>45558</v>
      </c>
      <c r="V9" s="633"/>
      <c r="W9" s="611" t="s">
        <v>1389</v>
      </c>
      <c r="X9" s="611"/>
      <c r="Y9" s="611"/>
      <c r="Z9" s="611"/>
      <c r="AA9" s="566"/>
      <c r="AB9" s="611"/>
      <c r="AC9" s="611"/>
      <c r="AD9" s="611"/>
      <c r="AE9" s="41"/>
      <c r="AF9" s="41"/>
      <c r="AG9" s="41"/>
      <c r="AH9" s="41"/>
      <c r="AI9" s="41"/>
      <c r="AJ9" s="41" t="s">
        <v>9882</v>
      </c>
    </row>
    <row r="10" spans="1:36" ht="39" customHeight="1" x14ac:dyDescent="0.3">
      <c r="A10" s="113" t="s">
        <v>42</v>
      </c>
      <c r="B10" s="40" t="s">
        <v>29</v>
      </c>
      <c r="C10" s="352"/>
      <c r="D10" s="41"/>
      <c r="E10" s="41" t="s">
        <v>9883</v>
      </c>
      <c r="F10" s="648"/>
      <c r="G10" s="602"/>
      <c r="H10" s="44" t="s">
        <v>395</v>
      </c>
      <c r="I10" s="44" t="s">
        <v>9884</v>
      </c>
      <c r="J10" s="41" t="s">
        <v>439</v>
      </c>
      <c r="K10" s="41" t="str">
        <f>IFERROR(VLOOKUP(J10,Listas!$B$53:$C$188,2,0),"-")</f>
        <v xml:space="preserve">Cambio Radical </v>
      </c>
      <c r="L10" s="41" t="s">
        <v>94</v>
      </c>
      <c r="M10" s="648" t="s">
        <v>121</v>
      </c>
      <c r="N10" s="648" t="s">
        <v>121</v>
      </c>
      <c r="O10" s="41" t="s">
        <v>77</v>
      </c>
      <c r="P10" s="40" t="s">
        <v>9843</v>
      </c>
      <c r="Q10" s="49">
        <v>45373</v>
      </c>
      <c r="R10" s="41" t="s">
        <v>90</v>
      </c>
      <c r="S10" s="41" t="s">
        <v>2</v>
      </c>
      <c r="T10" s="41" t="s">
        <v>9885</v>
      </c>
      <c r="U10" s="49">
        <v>45562</v>
      </c>
      <c r="V10" s="633"/>
      <c r="W10" s="611" t="s">
        <v>1389</v>
      </c>
      <c r="X10" s="611" t="s">
        <v>121</v>
      </c>
      <c r="Y10" s="611" t="s">
        <v>121</v>
      </c>
      <c r="Z10" s="611" t="s">
        <v>121</v>
      </c>
      <c r="AA10" s="648" t="s">
        <v>121</v>
      </c>
      <c r="AB10" s="611" t="s">
        <v>121</v>
      </c>
      <c r="AC10" s="611" t="s">
        <v>121</v>
      </c>
      <c r="AD10" s="611" t="s">
        <v>121</v>
      </c>
      <c r="AE10" s="41" t="s">
        <v>93</v>
      </c>
      <c r="AF10" s="41"/>
      <c r="AG10" s="648" t="s">
        <v>121</v>
      </c>
      <c r="AH10" s="648" t="s">
        <v>121</v>
      </c>
      <c r="AI10" s="648" t="s">
        <v>121</v>
      </c>
      <c r="AJ10" s="44" t="s">
        <v>9886</v>
      </c>
    </row>
    <row r="11" spans="1:36" ht="39" customHeight="1" x14ac:dyDescent="0.3">
      <c r="A11" s="113" t="s">
        <v>42</v>
      </c>
      <c r="B11" s="40" t="s">
        <v>29</v>
      </c>
      <c r="C11" s="352"/>
      <c r="D11" s="41"/>
      <c r="E11" s="41" t="s">
        <v>9887</v>
      </c>
      <c r="F11" s="648"/>
      <c r="G11" s="602"/>
      <c r="H11" s="44" t="s">
        <v>386</v>
      </c>
      <c r="I11" s="44" t="s">
        <v>9888</v>
      </c>
      <c r="J11" s="41" t="s">
        <v>434</v>
      </c>
      <c r="K11" s="41" t="str">
        <f>IFERROR(VLOOKUP(J11,Listas!$B$53:$C$188,2,0),"-")</f>
        <v xml:space="preserve">Centro Democrático </v>
      </c>
      <c r="L11" s="41" t="s">
        <v>88</v>
      </c>
      <c r="M11" s="648" t="s">
        <v>121</v>
      </c>
      <c r="N11" s="648" t="s">
        <v>121</v>
      </c>
      <c r="O11" s="41" t="s">
        <v>84</v>
      </c>
      <c r="P11" s="40" t="s">
        <v>9843</v>
      </c>
      <c r="Q11" s="49">
        <v>45373</v>
      </c>
      <c r="R11" s="41" t="s">
        <v>72</v>
      </c>
      <c r="S11" s="41" t="s">
        <v>2</v>
      </c>
      <c r="T11" s="41" t="s">
        <v>9889</v>
      </c>
      <c r="U11" s="49">
        <v>45566</v>
      </c>
      <c r="V11" s="633"/>
      <c r="W11" s="611" t="s">
        <v>1495</v>
      </c>
      <c r="X11" s="611" t="s">
        <v>121</v>
      </c>
      <c r="Y11" s="611" t="s">
        <v>121</v>
      </c>
      <c r="Z11" s="611" t="s">
        <v>121</v>
      </c>
      <c r="AA11" s="648" t="s">
        <v>121</v>
      </c>
      <c r="AB11" s="611" t="s">
        <v>121</v>
      </c>
      <c r="AC11" s="611" t="s">
        <v>121</v>
      </c>
      <c r="AD11" s="611" t="s">
        <v>121</v>
      </c>
      <c r="AE11" s="41" t="s">
        <v>93</v>
      </c>
      <c r="AF11" s="41"/>
      <c r="AG11" s="648" t="s">
        <v>121</v>
      </c>
      <c r="AH11" s="648" t="s">
        <v>121</v>
      </c>
      <c r="AI11" s="648" t="s">
        <v>121</v>
      </c>
      <c r="AJ11" s="44" t="s">
        <v>9890</v>
      </c>
    </row>
    <row r="12" spans="1:36" ht="39" customHeight="1" x14ac:dyDescent="0.3">
      <c r="A12" s="113" t="s">
        <v>25</v>
      </c>
      <c r="B12" s="40" t="s">
        <v>29</v>
      </c>
      <c r="C12" s="352"/>
      <c r="D12" s="41"/>
      <c r="E12" s="41" t="s">
        <v>9891</v>
      </c>
      <c r="F12" s="648"/>
      <c r="G12" s="602"/>
      <c r="H12" s="44" t="s">
        <v>379</v>
      </c>
      <c r="I12" s="44" t="s">
        <v>9892</v>
      </c>
      <c r="J12" s="41" t="s">
        <v>9893</v>
      </c>
      <c r="K12" s="41" t="str">
        <f>IFERROR(VLOOKUP(J12,Listas!$B$53:$C$188,2,0),"-")</f>
        <v>-</v>
      </c>
      <c r="L12" s="41" t="s">
        <v>126</v>
      </c>
      <c r="M12" s="41"/>
      <c r="N12" s="41"/>
      <c r="O12" s="41"/>
      <c r="P12" s="40" t="s">
        <v>9843</v>
      </c>
      <c r="Q12" s="49">
        <v>45373</v>
      </c>
      <c r="R12" s="41"/>
      <c r="S12" s="41" t="s">
        <v>6</v>
      </c>
      <c r="T12" s="41" t="s">
        <v>9894</v>
      </c>
      <c r="U12" s="49">
        <v>45558</v>
      </c>
      <c r="V12" s="633"/>
      <c r="W12" s="611"/>
      <c r="X12" s="611"/>
      <c r="Y12" s="611"/>
      <c r="Z12" s="611"/>
      <c r="AA12" s="566"/>
      <c r="AB12" s="611"/>
      <c r="AC12" s="611"/>
      <c r="AD12" s="611"/>
      <c r="AE12" s="41"/>
      <c r="AF12" s="41"/>
      <c r="AG12" s="41"/>
      <c r="AH12" s="41"/>
      <c r="AI12" s="41"/>
      <c r="AJ12" s="44" t="s">
        <v>9895</v>
      </c>
    </row>
    <row r="13" spans="1:36" ht="39" customHeight="1" x14ac:dyDescent="0.3">
      <c r="A13" s="609" t="s">
        <v>25</v>
      </c>
      <c r="B13" s="610" t="s">
        <v>29</v>
      </c>
      <c r="C13" s="352"/>
      <c r="D13" s="611"/>
      <c r="E13" s="611" t="s">
        <v>9896</v>
      </c>
      <c r="F13" s="611"/>
      <c r="G13" s="602"/>
      <c r="H13" s="593" t="s">
        <v>386</v>
      </c>
      <c r="I13" s="593" t="s">
        <v>9897</v>
      </c>
      <c r="J13" s="611" t="s">
        <v>391</v>
      </c>
      <c r="K13" s="611" t="str">
        <f>IFERROR(VLOOKUP(J13,Listas!$B$53:$C$188,2,0),"-")</f>
        <v>Alianza Verde</v>
      </c>
      <c r="L13" s="611" t="s">
        <v>126</v>
      </c>
      <c r="M13" s="611"/>
      <c r="N13" s="611"/>
      <c r="O13" s="611"/>
      <c r="P13" s="610" t="s">
        <v>9843</v>
      </c>
      <c r="Q13" s="566">
        <v>45373</v>
      </c>
      <c r="R13" s="611"/>
      <c r="S13" s="611" t="s">
        <v>6</v>
      </c>
      <c r="T13" s="611" t="s">
        <v>9898</v>
      </c>
      <c r="U13" s="566">
        <v>45400</v>
      </c>
      <c r="V13" s="633"/>
      <c r="W13" s="611"/>
      <c r="X13" s="611"/>
      <c r="Y13" s="611"/>
      <c r="Z13" s="611"/>
      <c r="AA13" s="566"/>
      <c r="AB13" s="611"/>
      <c r="AC13" s="611"/>
      <c r="AD13" s="611"/>
      <c r="AE13" s="611"/>
      <c r="AF13" s="611"/>
      <c r="AG13" s="611"/>
      <c r="AH13" s="611"/>
      <c r="AI13" s="611"/>
      <c r="AJ13" s="593" t="s">
        <v>9899</v>
      </c>
    </row>
    <row r="14" spans="1:36" ht="39" customHeight="1" x14ac:dyDescent="0.3">
      <c r="A14" s="113" t="s">
        <v>25</v>
      </c>
      <c r="B14" s="40" t="s">
        <v>29</v>
      </c>
      <c r="C14" s="352"/>
      <c r="D14" s="41"/>
      <c r="E14" s="41" t="s">
        <v>9900</v>
      </c>
      <c r="F14" s="648"/>
      <c r="G14" s="602"/>
      <c r="H14" s="44" t="s">
        <v>392</v>
      </c>
      <c r="I14" s="44" t="s">
        <v>9901</v>
      </c>
      <c r="J14" s="41" t="s">
        <v>396</v>
      </c>
      <c r="K14" s="41" t="str">
        <f>IFERROR(VLOOKUP(J14,Listas!$B$53:$C$188,2,0),"-")</f>
        <v>Alianza Verde</v>
      </c>
      <c r="L14" s="41" t="s">
        <v>116</v>
      </c>
      <c r="M14" s="41" t="s">
        <v>146</v>
      </c>
      <c r="N14" s="41"/>
      <c r="O14" s="41"/>
      <c r="P14" s="40" t="s">
        <v>9843</v>
      </c>
      <c r="Q14" s="49">
        <v>45373</v>
      </c>
      <c r="R14" s="41"/>
      <c r="S14" s="41" t="s">
        <v>6</v>
      </c>
      <c r="T14" s="41" t="s">
        <v>9902</v>
      </c>
      <c r="U14" s="49">
        <v>45576</v>
      </c>
      <c r="V14" s="633"/>
      <c r="W14" s="611"/>
      <c r="X14" s="611"/>
      <c r="Y14" s="611"/>
      <c r="Z14" s="611"/>
      <c r="AA14" s="566"/>
      <c r="AB14" s="611"/>
      <c r="AC14" s="611"/>
      <c r="AD14" s="611"/>
      <c r="AE14" s="41"/>
      <c r="AF14" s="41"/>
      <c r="AG14" s="41"/>
      <c r="AH14" s="41"/>
      <c r="AI14" s="41"/>
      <c r="AJ14" s="44" t="s">
        <v>9903</v>
      </c>
    </row>
    <row r="15" spans="1:36" ht="39" customHeight="1" x14ac:dyDescent="0.3">
      <c r="A15" s="113" t="s">
        <v>47</v>
      </c>
      <c r="B15" s="40" t="s">
        <v>29</v>
      </c>
      <c r="C15" s="352"/>
      <c r="D15" s="41"/>
      <c r="E15" s="41" t="s">
        <v>9904</v>
      </c>
      <c r="F15" s="648"/>
      <c r="G15" s="602"/>
      <c r="H15" s="44" t="s">
        <v>397</v>
      </c>
      <c r="I15" s="593" t="s">
        <v>9905</v>
      </c>
      <c r="J15" s="41" t="s">
        <v>408</v>
      </c>
      <c r="K15" s="41" t="str">
        <f>IFERROR(VLOOKUP(J15,Listas!$B$53:$C$188,2,0),"-")</f>
        <v>Partido de la U</v>
      </c>
      <c r="L15" s="41" t="s">
        <v>104</v>
      </c>
      <c r="M15" s="41"/>
      <c r="N15" s="41"/>
      <c r="O15" s="41"/>
      <c r="P15" s="40" t="s">
        <v>9843</v>
      </c>
      <c r="Q15" s="49">
        <v>45373</v>
      </c>
      <c r="R15" s="41"/>
      <c r="S15" s="41" t="s">
        <v>2</v>
      </c>
      <c r="T15" s="41" t="s">
        <v>9906</v>
      </c>
      <c r="U15" s="49">
        <v>45541</v>
      </c>
      <c r="V15" s="633"/>
      <c r="W15" s="611"/>
      <c r="X15" s="611"/>
      <c r="Y15" s="611"/>
      <c r="Z15" s="611"/>
      <c r="AA15" s="566"/>
      <c r="AB15" s="611"/>
      <c r="AC15" s="611"/>
      <c r="AD15" s="611"/>
      <c r="AE15" s="41" t="s">
        <v>81</v>
      </c>
      <c r="AF15" s="41"/>
      <c r="AG15" s="41"/>
      <c r="AH15" s="41"/>
      <c r="AI15" s="41"/>
      <c r="AJ15" s="44" t="s">
        <v>9907</v>
      </c>
    </row>
    <row r="16" spans="1:36" ht="39" customHeight="1" x14ac:dyDescent="0.3">
      <c r="A16" s="113" t="s">
        <v>47</v>
      </c>
      <c r="B16" s="40" t="s">
        <v>29</v>
      </c>
      <c r="C16" s="352"/>
      <c r="D16" s="41"/>
      <c r="E16" s="41" t="s">
        <v>9908</v>
      </c>
      <c r="F16" s="648"/>
      <c r="G16" s="602"/>
      <c r="H16" s="44" t="s">
        <v>395</v>
      </c>
      <c r="I16" s="593" t="s">
        <v>9909</v>
      </c>
      <c r="J16" s="41" t="s">
        <v>9910</v>
      </c>
      <c r="K16" s="41" t="str">
        <f>IFERROR(VLOOKUP(J16,Listas!$B$53:$C$188,2,0),"-")</f>
        <v>-</v>
      </c>
      <c r="L16" s="41" t="s">
        <v>94</v>
      </c>
      <c r="M16" s="41"/>
      <c r="N16" s="41"/>
      <c r="O16" s="41"/>
      <c r="P16" s="40" t="s">
        <v>9843</v>
      </c>
      <c r="Q16" s="49">
        <v>45373</v>
      </c>
      <c r="R16" s="41"/>
      <c r="S16" s="41" t="s">
        <v>2</v>
      </c>
      <c r="T16" s="41" t="s">
        <v>9911</v>
      </c>
      <c r="U16" s="49">
        <v>45558</v>
      </c>
      <c r="V16" s="633"/>
      <c r="W16" s="611"/>
      <c r="X16" s="611"/>
      <c r="Y16" s="611"/>
      <c r="Z16" s="611"/>
      <c r="AA16" s="566"/>
      <c r="AB16" s="611"/>
      <c r="AC16" s="611"/>
      <c r="AD16" s="611"/>
      <c r="AE16" s="41"/>
      <c r="AF16" s="41"/>
      <c r="AG16" s="41"/>
      <c r="AH16" s="41"/>
      <c r="AI16" s="41"/>
      <c r="AJ16" s="44" t="s">
        <v>9912</v>
      </c>
    </row>
    <row r="17" spans="1:36" ht="39" customHeight="1" x14ac:dyDescent="0.3">
      <c r="A17" s="113" t="s">
        <v>47</v>
      </c>
      <c r="B17" s="40" t="s">
        <v>29</v>
      </c>
      <c r="C17" s="352"/>
      <c r="D17" s="41"/>
      <c r="E17" s="41" t="s">
        <v>9913</v>
      </c>
      <c r="F17" s="648"/>
      <c r="G17" s="602"/>
      <c r="H17" s="44" t="s">
        <v>395</v>
      </c>
      <c r="I17" s="561" t="s">
        <v>9914</v>
      </c>
      <c r="J17" s="41" t="s">
        <v>413</v>
      </c>
      <c r="K17" s="41" t="str">
        <f>IFERROR(VLOOKUP(J17,Listas!$B$53:$C$188,2,0),"-")</f>
        <v>Partido Liberal Colombiano</v>
      </c>
      <c r="L17" s="41" t="s">
        <v>94</v>
      </c>
      <c r="M17" s="41"/>
      <c r="N17" s="41"/>
      <c r="O17" s="41"/>
      <c r="P17" s="40" t="s">
        <v>9843</v>
      </c>
      <c r="Q17" s="49">
        <v>45373</v>
      </c>
      <c r="R17" s="41"/>
      <c r="S17" s="41" t="s">
        <v>2</v>
      </c>
      <c r="T17" s="41" t="s">
        <v>9915</v>
      </c>
      <c r="U17" s="49">
        <v>45558</v>
      </c>
      <c r="V17" s="633"/>
      <c r="W17" s="611"/>
      <c r="X17" s="611"/>
      <c r="Y17" s="611"/>
      <c r="Z17" s="611"/>
      <c r="AA17" s="566"/>
      <c r="AB17" s="611"/>
      <c r="AC17" s="611"/>
      <c r="AD17" s="611"/>
      <c r="AE17" s="41"/>
      <c r="AF17" s="41"/>
      <c r="AG17" s="41"/>
      <c r="AH17" s="41"/>
      <c r="AI17" s="41"/>
      <c r="AJ17" s="44" t="s">
        <v>9916</v>
      </c>
    </row>
    <row r="18" spans="1:36" ht="39" customHeight="1" x14ac:dyDescent="0.3">
      <c r="A18" s="113" t="s">
        <v>25</v>
      </c>
      <c r="B18" s="40" t="s">
        <v>29</v>
      </c>
      <c r="C18" s="352"/>
      <c r="D18" s="41"/>
      <c r="E18" s="41" t="s">
        <v>9917</v>
      </c>
      <c r="F18" s="648"/>
      <c r="G18" s="602"/>
      <c r="H18" s="44" t="s">
        <v>379</v>
      </c>
      <c r="I18" s="44" t="s">
        <v>9918</v>
      </c>
      <c r="J18" s="41" t="s">
        <v>391</v>
      </c>
      <c r="K18" s="41" t="str">
        <f>IFERROR(VLOOKUP(J18,Listas!$B$53:$C$188,2,0),"-")</f>
        <v>Alianza Verde</v>
      </c>
      <c r="L18" s="41" t="s">
        <v>104</v>
      </c>
      <c r="M18" s="41" t="s">
        <v>325</v>
      </c>
      <c r="N18" s="41"/>
      <c r="O18" s="41"/>
      <c r="P18" s="40" t="s">
        <v>9919</v>
      </c>
      <c r="Q18" s="49">
        <v>45499</v>
      </c>
      <c r="R18" s="41"/>
      <c r="S18" s="41" t="s">
        <v>2</v>
      </c>
      <c r="T18" s="41" t="s">
        <v>9920</v>
      </c>
      <c r="U18" s="49">
        <v>45505</v>
      </c>
      <c r="V18" s="633"/>
      <c r="W18" s="611" t="s">
        <v>325</v>
      </c>
      <c r="X18" s="611"/>
      <c r="Y18" s="611"/>
      <c r="Z18" s="611"/>
      <c r="AA18" s="566"/>
      <c r="AB18" s="611"/>
      <c r="AC18" s="611"/>
      <c r="AD18" s="611"/>
      <c r="AE18" s="41"/>
      <c r="AF18" s="41"/>
      <c r="AG18" s="41"/>
      <c r="AH18" s="41"/>
      <c r="AI18" s="41"/>
      <c r="AJ18" s="44" t="s">
        <v>9921</v>
      </c>
    </row>
    <row r="19" spans="1:36" ht="39" customHeight="1" x14ac:dyDescent="0.3">
      <c r="A19" s="113" t="s">
        <v>25</v>
      </c>
      <c r="B19" s="113" t="s">
        <v>29</v>
      </c>
      <c r="C19" s="352"/>
      <c r="D19" s="41"/>
      <c r="E19" s="41" t="s">
        <v>9922</v>
      </c>
      <c r="F19" s="648"/>
      <c r="G19" s="602"/>
      <c r="H19" s="44" t="s">
        <v>379</v>
      </c>
      <c r="I19" s="44" t="s">
        <v>9923</v>
      </c>
      <c r="J19" s="41" t="s">
        <v>391</v>
      </c>
      <c r="K19" s="41" t="str">
        <f>IFERROR(VLOOKUP(J19,Listas!$B$53:$C$188,2,0),"-")</f>
        <v>Alianza Verde</v>
      </c>
      <c r="L19" s="41" t="s">
        <v>104</v>
      </c>
      <c r="M19" s="41" t="s">
        <v>325</v>
      </c>
      <c r="N19" s="41"/>
      <c r="O19" s="41"/>
      <c r="P19" s="40" t="s">
        <v>9924</v>
      </c>
      <c r="Q19" s="49">
        <v>45518</v>
      </c>
      <c r="R19" s="41"/>
      <c r="S19" s="41"/>
      <c r="T19" s="41" t="s">
        <v>9925</v>
      </c>
      <c r="U19" s="49">
        <v>45568</v>
      </c>
      <c r="V19" s="633"/>
      <c r="W19" s="611" t="s">
        <v>325</v>
      </c>
      <c r="X19" s="611"/>
      <c r="Y19" s="611"/>
      <c r="Z19" s="611"/>
      <c r="AA19" s="566"/>
      <c r="AB19" s="611"/>
      <c r="AC19" s="611"/>
      <c r="AD19" s="611"/>
      <c r="AE19" s="41"/>
      <c r="AF19" s="41"/>
      <c r="AG19" s="41"/>
      <c r="AH19" s="41"/>
      <c r="AI19" s="41"/>
      <c r="AJ19" s="44" t="s">
        <v>9926</v>
      </c>
    </row>
    <row r="20" spans="1:36" ht="39" customHeight="1" x14ac:dyDescent="0.3">
      <c r="A20" s="113" t="s">
        <v>16</v>
      </c>
      <c r="B20" s="113" t="s">
        <v>29</v>
      </c>
      <c r="C20" s="352"/>
      <c r="D20" s="41" t="s">
        <v>9922</v>
      </c>
      <c r="E20" s="41"/>
      <c r="F20" s="706" t="s">
        <v>387</v>
      </c>
      <c r="G20" s="602"/>
      <c r="H20" s="44"/>
      <c r="I20" s="44" t="s">
        <v>9927</v>
      </c>
      <c r="J20" s="41"/>
      <c r="K20" s="41" t="str">
        <f>IFERROR(VLOOKUP(J20,Listas!$B$53:$C$188,2,0),"-")</f>
        <v>-</v>
      </c>
      <c r="L20" s="41" t="s">
        <v>104</v>
      </c>
      <c r="M20" s="41" t="s">
        <v>325</v>
      </c>
      <c r="N20" s="611" t="s">
        <v>121</v>
      </c>
      <c r="O20" s="41"/>
      <c r="P20" s="40" t="s">
        <v>9924</v>
      </c>
      <c r="Q20" s="49">
        <v>45518</v>
      </c>
      <c r="R20" s="41"/>
      <c r="S20" s="41" t="s">
        <v>6</v>
      </c>
      <c r="T20" s="41" t="s">
        <v>9928</v>
      </c>
      <c r="U20" s="49">
        <v>45558</v>
      </c>
      <c r="V20" s="633">
        <v>45551</v>
      </c>
      <c r="W20" s="611" t="s">
        <v>325</v>
      </c>
      <c r="X20" s="611" t="s">
        <v>121</v>
      </c>
      <c r="Y20" s="611" t="s">
        <v>121</v>
      </c>
      <c r="Z20" s="611" t="s">
        <v>121</v>
      </c>
      <c r="AA20" s="611" t="s">
        <v>121</v>
      </c>
      <c r="AB20" s="611" t="s">
        <v>121</v>
      </c>
      <c r="AC20" s="611" t="s">
        <v>121</v>
      </c>
      <c r="AD20" s="611" t="s">
        <v>121</v>
      </c>
      <c r="AE20" s="41"/>
      <c r="AF20" s="41" t="s">
        <v>9929</v>
      </c>
      <c r="AG20" s="41"/>
      <c r="AH20" s="41"/>
      <c r="AI20" s="41" t="s">
        <v>9930</v>
      </c>
      <c r="AJ20" s="44" t="s">
        <v>9931</v>
      </c>
    </row>
    <row r="21" spans="1:36" ht="39" customHeight="1" x14ac:dyDescent="0.3">
      <c r="A21" s="113" t="s">
        <v>42</v>
      </c>
      <c r="B21" s="113" t="s">
        <v>29</v>
      </c>
      <c r="C21" s="352"/>
      <c r="D21" s="41"/>
      <c r="E21" s="41" t="s">
        <v>9932</v>
      </c>
      <c r="F21" s="648"/>
      <c r="G21" s="602"/>
      <c r="H21" s="44"/>
      <c r="I21" s="44" t="s">
        <v>9933</v>
      </c>
      <c r="J21" s="41"/>
      <c r="K21" s="41" t="str">
        <f>IFERROR(VLOOKUP(J21,Listas!$B$53:$C$188,2,0),"-")</f>
        <v>-</v>
      </c>
      <c r="L21" s="41" t="s">
        <v>88</v>
      </c>
      <c r="M21" s="648" t="s">
        <v>121</v>
      </c>
      <c r="N21" s="648" t="s">
        <v>121</v>
      </c>
      <c r="O21" s="41" t="s">
        <v>77</v>
      </c>
      <c r="P21" s="40" t="s">
        <v>9924</v>
      </c>
      <c r="Q21" s="49">
        <v>45518</v>
      </c>
      <c r="R21" s="41" t="s">
        <v>72</v>
      </c>
      <c r="S21" s="41" t="s">
        <v>2</v>
      </c>
      <c r="T21" s="41" t="s">
        <v>9934</v>
      </c>
      <c r="U21" s="49">
        <v>45590</v>
      </c>
      <c r="V21" s="633"/>
      <c r="W21" s="611" t="s">
        <v>1389</v>
      </c>
      <c r="X21" s="611" t="s">
        <v>121</v>
      </c>
      <c r="Y21" s="611" t="s">
        <v>121</v>
      </c>
      <c r="Z21" s="611" t="s">
        <v>121</v>
      </c>
      <c r="AA21" s="648" t="s">
        <v>121</v>
      </c>
      <c r="AB21" s="611" t="s">
        <v>121</v>
      </c>
      <c r="AC21" s="611" t="s">
        <v>121</v>
      </c>
      <c r="AD21" s="611" t="s">
        <v>121</v>
      </c>
      <c r="AE21" s="41" t="s">
        <v>87</v>
      </c>
      <c r="AF21" s="41"/>
      <c r="AG21" s="648" t="s">
        <v>121</v>
      </c>
      <c r="AH21" s="648" t="s">
        <v>121</v>
      </c>
      <c r="AI21" s="648" t="s">
        <v>121</v>
      </c>
      <c r="AJ21" s="44" t="s">
        <v>8720</v>
      </c>
    </row>
    <row r="22" spans="1:36" ht="39" customHeight="1" x14ac:dyDescent="0.3">
      <c r="A22" s="113" t="s">
        <v>25</v>
      </c>
      <c r="B22" s="113" t="s">
        <v>29</v>
      </c>
      <c r="C22" s="352"/>
      <c r="D22" s="41" t="s">
        <v>9935</v>
      </c>
      <c r="E22" s="41"/>
      <c r="F22" s="648"/>
      <c r="G22" s="602"/>
      <c r="H22" s="44" t="s">
        <v>379</v>
      </c>
      <c r="I22" s="44" t="s">
        <v>9936</v>
      </c>
      <c r="J22" s="41"/>
      <c r="K22" s="41" t="str">
        <f>IFERROR(VLOOKUP(J22,Listas!$B$53:$C$188,2,0),"-")</f>
        <v>-</v>
      </c>
      <c r="L22" s="41" t="s">
        <v>126</v>
      </c>
      <c r="M22" s="41"/>
      <c r="N22" s="41"/>
      <c r="O22" s="41"/>
      <c r="P22" s="40" t="s">
        <v>9924</v>
      </c>
      <c r="Q22" s="49">
        <v>45518</v>
      </c>
      <c r="R22" s="41"/>
      <c r="S22" s="41"/>
      <c r="T22" s="41" t="s">
        <v>9937</v>
      </c>
      <c r="U22" s="49">
        <v>45558</v>
      </c>
      <c r="V22" s="633"/>
      <c r="W22" s="611"/>
      <c r="X22" s="611"/>
      <c r="Y22" s="611"/>
      <c r="Z22" s="611"/>
      <c r="AA22" s="566"/>
      <c r="AB22" s="611"/>
      <c r="AC22" s="611"/>
      <c r="AD22" s="611"/>
      <c r="AE22" s="41"/>
      <c r="AF22" s="41"/>
      <c r="AG22" s="41"/>
      <c r="AH22" s="41"/>
      <c r="AI22" s="41"/>
      <c r="AJ22" s="44" t="s">
        <v>9938</v>
      </c>
    </row>
    <row r="23" spans="1:36" ht="39" customHeight="1" x14ac:dyDescent="0.3">
      <c r="A23" s="113" t="s">
        <v>47</v>
      </c>
      <c r="B23" s="113" t="s">
        <v>29</v>
      </c>
      <c r="C23" s="352"/>
      <c r="D23" s="41"/>
      <c r="E23" s="41" t="s">
        <v>9939</v>
      </c>
      <c r="F23" s="648"/>
      <c r="G23" s="602"/>
      <c r="H23" s="44"/>
      <c r="I23" s="44" t="s">
        <v>9940</v>
      </c>
      <c r="J23" s="41"/>
      <c r="K23" s="41" t="str">
        <f>IFERROR(VLOOKUP(J23,Listas!$B$53:$C$188,2,0),"-")</f>
        <v>-</v>
      </c>
      <c r="L23" s="41" t="s">
        <v>104</v>
      </c>
      <c r="M23" s="41" t="s">
        <v>227</v>
      </c>
      <c r="N23" s="41"/>
      <c r="O23" s="41"/>
      <c r="P23" s="40" t="s">
        <v>9924</v>
      </c>
      <c r="Q23" s="49">
        <v>45518</v>
      </c>
      <c r="R23" s="41"/>
      <c r="S23" s="41"/>
      <c r="T23" s="41" t="s">
        <v>9941</v>
      </c>
      <c r="U23" s="49">
        <v>45615</v>
      </c>
      <c r="V23" s="633"/>
      <c r="W23" s="611" t="s">
        <v>1495</v>
      </c>
      <c r="X23" s="611"/>
      <c r="Y23" s="611"/>
      <c r="Z23" s="611"/>
      <c r="AA23" s="566"/>
      <c r="AB23" s="611"/>
      <c r="AC23" s="611"/>
      <c r="AD23" s="611"/>
      <c r="AE23" s="41"/>
      <c r="AF23" s="41"/>
      <c r="AG23" s="41"/>
      <c r="AH23" s="41"/>
      <c r="AI23" s="41"/>
      <c r="AJ23" s="44" t="s">
        <v>9942</v>
      </c>
    </row>
    <row r="24" spans="1:36" ht="39" customHeight="1" x14ac:dyDescent="0.3">
      <c r="A24" s="113" t="s">
        <v>25</v>
      </c>
      <c r="B24" s="113" t="s">
        <v>29</v>
      </c>
      <c r="C24" s="352"/>
      <c r="D24" s="41"/>
      <c r="E24" s="41" t="s">
        <v>9943</v>
      </c>
      <c r="F24" s="648"/>
      <c r="G24" s="602"/>
      <c r="H24" s="44" t="s">
        <v>379</v>
      </c>
      <c r="I24" s="44" t="s">
        <v>9944</v>
      </c>
      <c r="J24" s="41"/>
      <c r="K24" s="41" t="str">
        <f>IFERROR(VLOOKUP(J24,Listas!$B$53:$C$188,2,0),"-")</f>
        <v>-</v>
      </c>
      <c r="L24" s="41" t="s">
        <v>94</v>
      </c>
      <c r="M24" s="41" t="s">
        <v>198</v>
      </c>
      <c r="N24" s="41"/>
      <c r="O24" s="41"/>
      <c r="P24" s="40" t="s">
        <v>9924</v>
      </c>
      <c r="Q24" s="49">
        <v>45518</v>
      </c>
      <c r="R24" s="41"/>
      <c r="S24" s="41"/>
      <c r="T24" s="41" t="s">
        <v>9945</v>
      </c>
      <c r="U24" s="49">
        <v>45558</v>
      </c>
      <c r="V24" s="633"/>
      <c r="W24" s="611" t="s">
        <v>4601</v>
      </c>
      <c r="X24" s="611"/>
      <c r="Y24" s="611"/>
      <c r="Z24" s="611"/>
      <c r="AA24" s="566"/>
      <c r="AB24" s="611"/>
      <c r="AC24" s="611"/>
      <c r="AD24" s="611"/>
      <c r="AE24" s="41"/>
      <c r="AF24" s="41"/>
      <c r="AG24" s="41"/>
      <c r="AH24" s="41"/>
      <c r="AI24" s="41"/>
      <c r="AJ24" s="44" t="s">
        <v>9946</v>
      </c>
    </row>
    <row r="25" spans="1:36" ht="39" customHeight="1" x14ac:dyDescent="0.3">
      <c r="A25" s="113" t="s">
        <v>42</v>
      </c>
      <c r="B25" s="113" t="s">
        <v>29</v>
      </c>
      <c r="C25" s="352"/>
      <c r="D25" s="41" t="s">
        <v>9947</v>
      </c>
      <c r="E25" s="41"/>
      <c r="F25" s="648"/>
      <c r="G25" s="602"/>
      <c r="H25" s="44"/>
      <c r="I25" s="44" t="s">
        <v>9948</v>
      </c>
      <c r="J25" s="41"/>
      <c r="K25" s="41" t="str">
        <f>IFERROR(VLOOKUP(J25,Listas!$B$53:$C$188,2,0),"-")</f>
        <v>-</v>
      </c>
      <c r="L25" s="41" t="s">
        <v>116</v>
      </c>
      <c r="M25" s="648" t="s">
        <v>121</v>
      </c>
      <c r="N25" s="648" t="s">
        <v>121</v>
      </c>
      <c r="O25" s="41" t="s">
        <v>77</v>
      </c>
      <c r="P25" s="40" t="s">
        <v>9924</v>
      </c>
      <c r="Q25" s="49">
        <v>45518</v>
      </c>
      <c r="R25" s="41" t="s">
        <v>72</v>
      </c>
      <c r="S25" s="41" t="s">
        <v>2</v>
      </c>
      <c r="T25" s="41" t="s">
        <v>9949</v>
      </c>
      <c r="U25" s="49">
        <v>45583</v>
      </c>
      <c r="V25" s="633"/>
      <c r="W25" s="611" t="s">
        <v>325</v>
      </c>
      <c r="X25" s="611" t="s">
        <v>121</v>
      </c>
      <c r="Y25" s="611" t="s">
        <v>121</v>
      </c>
      <c r="Z25" s="611" t="s">
        <v>121</v>
      </c>
      <c r="AA25" s="648" t="s">
        <v>121</v>
      </c>
      <c r="AB25" s="611" t="s">
        <v>121</v>
      </c>
      <c r="AC25" s="611" t="s">
        <v>121</v>
      </c>
      <c r="AD25" s="611" t="s">
        <v>121</v>
      </c>
      <c r="AE25" s="41" t="s">
        <v>81</v>
      </c>
      <c r="AF25" s="41"/>
      <c r="AG25" s="648" t="s">
        <v>121</v>
      </c>
      <c r="AH25" s="648" t="s">
        <v>121</v>
      </c>
      <c r="AI25" s="648" t="s">
        <v>121</v>
      </c>
      <c r="AJ25" s="44" t="s">
        <v>9950</v>
      </c>
    </row>
    <row r="26" spans="1:36" ht="39" customHeight="1" x14ac:dyDescent="0.3">
      <c r="A26" s="113" t="s">
        <v>16</v>
      </c>
      <c r="B26" s="113" t="s">
        <v>29</v>
      </c>
      <c r="C26" s="352"/>
      <c r="D26" s="41" t="s">
        <v>9951</v>
      </c>
      <c r="E26" s="41"/>
      <c r="F26" s="648"/>
      <c r="G26" s="602"/>
      <c r="H26" s="44"/>
      <c r="I26" s="44" t="s">
        <v>9952</v>
      </c>
      <c r="J26" s="41" t="s">
        <v>403</v>
      </c>
      <c r="K26" s="41" t="str">
        <f>IFERROR(VLOOKUP(J26,Listas!$B$53:$C$188,2,0),"-")</f>
        <v>Alianza Verde</v>
      </c>
      <c r="L26" s="41" t="s">
        <v>88</v>
      </c>
      <c r="M26" s="44" t="s">
        <v>5550</v>
      </c>
      <c r="N26" s="611" t="s">
        <v>121</v>
      </c>
      <c r="O26" s="41"/>
      <c r="P26" s="40" t="s">
        <v>9924</v>
      </c>
      <c r="Q26" s="49">
        <v>45518</v>
      </c>
      <c r="R26" s="41"/>
      <c r="S26" s="41" t="s">
        <v>2</v>
      </c>
      <c r="T26" s="41" t="s">
        <v>9953</v>
      </c>
      <c r="U26" s="49">
        <v>45562</v>
      </c>
      <c r="V26" s="633">
        <v>45528</v>
      </c>
      <c r="W26" s="611" t="s">
        <v>6401</v>
      </c>
      <c r="X26" s="611" t="s">
        <v>121</v>
      </c>
      <c r="Y26" s="611" t="s">
        <v>121</v>
      </c>
      <c r="Z26" s="611" t="s">
        <v>121</v>
      </c>
      <c r="AA26" s="611" t="s">
        <v>121</v>
      </c>
      <c r="AB26" s="611" t="s">
        <v>121</v>
      </c>
      <c r="AC26" s="611" t="s">
        <v>121</v>
      </c>
      <c r="AD26" s="611" t="s">
        <v>121</v>
      </c>
      <c r="AE26" s="41" t="s">
        <v>93</v>
      </c>
      <c r="AF26" s="41" t="s">
        <v>9929</v>
      </c>
      <c r="AG26" s="41"/>
      <c r="AH26" s="41"/>
      <c r="AI26" s="41" t="s">
        <v>9930</v>
      </c>
      <c r="AJ26" s="44" t="s">
        <v>9954</v>
      </c>
    </row>
    <row r="27" spans="1:36" ht="39" customHeight="1" x14ac:dyDescent="0.3">
      <c r="A27" s="113" t="s">
        <v>16</v>
      </c>
      <c r="B27" s="113" t="s">
        <v>29</v>
      </c>
      <c r="C27" s="352"/>
      <c r="D27" s="41"/>
      <c r="E27" s="41" t="s">
        <v>9955</v>
      </c>
      <c r="F27" s="648"/>
      <c r="G27" s="602"/>
      <c r="H27" s="44"/>
      <c r="I27" s="44" t="s">
        <v>9956</v>
      </c>
      <c r="J27" s="41"/>
      <c r="K27" s="41" t="str">
        <f>IFERROR(VLOOKUP(J27,Listas!$B$53:$C$188,2,0),"-")</f>
        <v>-</v>
      </c>
      <c r="L27" s="41"/>
      <c r="M27" s="41"/>
      <c r="N27" s="611" t="s">
        <v>121</v>
      </c>
      <c r="O27" s="41"/>
      <c r="P27" s="40" t="s">
        <v>9924</v>
      </c>
      <c r="Q27" s="49">
        <v>45518</v>
      </c>
      <c r="R27" s="41"/>
      <c r="S27" s="41" t="s">
        <v>6</v>
      </c>
      <c r="T27" s="41" t="s">
        <v>9957</v>
      </c>
      <c r="U27" s="49">
        <v>45568</v>
      </c>
      <c r="V27" s="633">
        <v>45528</v>
      </c>
      <c r="W27" s="611" t="s">
        <v>6401</v>
      </c>
      <c r="X27" s="611" t="s">
        <v>121</v>
      </c>
      <c r="Y27" s="611" t="s">
        <v>121</v>
      </c>
      <c r="Z27" s="611" t="s">
        <v>121</v>
      </c>
      <c r="AA27" s="611" t="s">
        <v>121</v>
      </c>
      <c r="AB27" s="611" t="s">
        <v>121</v>
      </c>
      <c r="AC27" s="611" t="s">
        <v>121</v>
      </c>
      <c r="AD27" s="611" t="s">
        <v>121</v>
      </c>
      <c r="AE27" s="41"/>
      <c r="AF27" s="41"/>
      <c r="AG27" s="41"/>
      <c r="AH27" s="41"/>
      <c r="AI27" s="41" t="s">
        <v>9930</v>
      </c>
      <c r="AJ27" s="44" t="s">
        <v>9958</v>
      </c>
    </row>
    <row r="28" spans="1:36" ht="39" customHeight="1" x14ac:dyDescent="0.3">
      <c r="A28" s="113" t="s">
        <v>42</v>
      </c>
      <c r="B28" s="113" t="s">
        <v>29</v>
      </c>
      <c r="C28" s="352"/>
      <c r="D28" s="41"/>
      <c r="E28" s="41" t="s">
        <v>9959</v>
      </c>
      <c r="F28" s="648"/>
      <c r="G28" s="602"/>
      <c r="H28" s="44"/>
      <c r="I28" s="44" t="s">
        <v>9960</v>
      </c>
      <c r="J28" s="41"/>
      <c r="K28" s="41" t="str">
        <f>IFERROR(VLOOKUP(J28,Listas!$B$53:$C$188,2,0),"-")</f>
        <v>-</v>
      </c>
      <c r="L28" s="41" t="s">
        <v>113</v>
      </c>
      <c r="M28" s="648" t="s">
        <v>121</v>
      </c>
      <c r="N28" s="648" t="s">
        <v>121</v>
      </c>
      <c r="O28" s="41" t="s">
        <v>72</v>
      </c>
      <c r="P28" s="40" t="s">
        <v>9924</v>
      </c>
      <c r="Q28" s="49">
        <v>45518</v>
      </c>
      <c r="R28" s="41" t="s">
        <v>84</v>
      </c>
      <c r="S28" s="41" t="s">
        <v>2</v>
      </c>
      <c r="T28" s="41" t="s">
        <v>9961</v>
      </c>
      <c r="U28" s="49">
        <v>45608</v>
      </c>
      <c r="V28" s="633"/>
      <c r="W28" s="611" t="s">
        <v>1389</v>
      </c>
      <c r="X28" s="611" t="s">
        <v>121</v>
      </c>
      <c r="Y28" s="611" t="s">
        <v>121</v>
      </c>
      <c r="Z28" s="611" t="s">
        <v>121</v>
      </c>
      <c r="AA28" s="648" t="s">
        <v>121</v>
      </c>
      <c r="AB28" s="611" t="s">
        <v>121</v>
      </c>
      <c r="AC28" s="611" t="s">
        <v>121</v>
      </c>
      <c r="AD28" s="611" t="s">
        <v>121</v>
      </c>
      <c r="AE28" s="41" t="s">
        <v>93</v>
      </c>
      <c r="AF28" s="41"/>
      <c r="AG28" s="648" t="s">
        <v>121</v>
      </c>
      <c r="AH28" s="648" t="s">
        <v>121</v>
      </c>
      <c r="AI28" s="648" t="s">
        <v>121</v>
      </c>
      <c r="AJ28" s="41"/>
    </row>
    <row r="29" spans="1:36" ht="39" customHeight="1" x14ac:dyDescent="0.3">
      <c r="A29" s="113" t="s">
        <v>25</v>
      </c>
      <c r="B29" s="113" t="s">
        <v>29</v>
      </c>
      <c r="C29" s="352"/>
      <c r="D29" s="41"/>
      <c r="E29" s="41" t="s">
        <v>9962</v>
      </c>
      <c r="F29" s="648"/>
      <c r="G29" s="602"/>
      <c r="H29" s="44" t="s">
        <v>386</v>
      </c>
      <c r="I29" s="44" t="s">
        <v>9963</v>
      </c>
      <c r="J29" s="41"/>
      <c r="K29" s="41" t="str">
        <f>IFERROR(VLOOKUP(J29,Listas!$B$53:$C$188,2,0),"-")</f>
        <v>-</v>
      </c>
      <c r="L29" s="41" t="s">
        <v>126</v>
      </c>
      <c r="M29" s="41"/>
      <c r="N29" s="41"/>
      <c r="O29" s="41"/>
      <c r="P29" s="40" t="s">
        <v>9924</v>
      </c>
      <c r="Q29" s="49">
        <v>45518</v>
      </c>
      <c r="R29" s="41"/>
      <c r="S29" s="41"/>
      <c r="T29" s="41" t="s">
        <v>9964</v>
      </c>
      <c r="U29" s="49">
        <v>45558</v>
      </c>
      <c r="V29" s="633"/>
      <c r="W29" s="611"/>
      <c r="X29" s="611"/>
      <c r="Y29" s="611"/>
      <c r="Z29" s="611"/>
      <c r="AA29" s="566"/>
      <c r="AB29" s="611"/>
      <c r="AC29" s="611"/>
      <c r="AD29" s="611"/>
      <c r="AE29" s="41"/>
      <c r="AF29" s="41"/>
      <c r="AG29" s="41"/>
      <c r="AH29" s="41"/>
      <c r="AI29" s="41"/>
      <c r="AJ29" s="41" t="s">
        <v>8601</v>
      </c>
    </row>
    <row r="30" spans="1:36" ht="39" customHeight="1" x14ac:dyDescent="0.3">
      <c r="A30" s="113" t="s">
        <v>47</v>
      </c>
      <c r="B30" s="113" t="s">
        <v>29</v>
      </c>
      <c r="C30" s="352"/>
      <c r="D30" s="41" t="s">
        <v>9965</v>
      </c>
      <c r="E30" s="41"/>
      <c r="F30" s="648"/>
      <c r="G30" s="602"/>
      <c r="H30" s="44"/>
      <c r="I30" s="44" t="s">
        <v>9966</v>
      </c>
      <c r="J30" s="41"/>
      <c r="K30" s="41" t="str">
        <f>IFERROR(VLOOKUP(J30,Listas!$B$53:$C$188,2,0),"-")</f>
        <v>-</v>
      </c>
      <c r="L30" s="41" t="s">
        <v>94</v>
      </c>
      <c r="M30" s="41"/>
      <c r="N30" s="41"/>
      <c r="O30" s="41"/>
      <c r="P30" s="40"/>
      <c r="Q30" s="49"/>
      <c r="R30" s="41"/>
      <c r="S30" s="41"/>
      <c r="T30" s="41" t="s">
        <v>9967</v>
      </c>
      <c r="U30" s="49">
        <v>45656</v>
      </c>
      <c r="V30" s="633"/>
      <c r="W30" s="611" t="s">
        <v>4601</v>
      </c>
      <c r="X30" s="611"/>
      <c r="Y30" s="611"/>
      <c r="Z30" s="611"/>
      <c r="AA30" s="566"/>
      <c r="AB30" s="611"/>
      <c r="AC30" s="611"/>
      <c r="AD30" s="611"/>
      <c r="AE30" s="41"/>
      <c r="AF30" s="41"/>
      <c r="AG30" s="41"/>
      <c r="AH30" s="41"/>
      <c r="AI30" s="41"/>
      <c r="AJ30" s="41" t="s">
        <v>9968</v>
      </c>
    </row>
    <row r="31" spans="1:36" ht="39" customHeight="1" x14ac:dyDescent="0.3">
      <c r="A31" s="113" t="s">
        <v>16</v>
      </c>
      <c r="B31" s="40" t="s">
        <v>29</v>
      </c>
      <c r="C31" s="594"/>
      <c r="D31" s="41" t="s">
        <v>9969</v>
      </c>
      <c r="E31" s="41"/>
      <c r="F31" s="648"/>
      <c r="G31" s="602"/>
      <c r="H31" s="44"/>
      <c r="I31" s="44" t="s">
        <v>9970</v>
      </c>
      <c r="J31" s="41"/>
      <c r="K31" s="41" t="str">
        <f>IFERROR(VLOOKUP(J31,Listas!$B$53:$C$188,2,0),"-")</f>
        <v>-</v>
      </c>
      <c r="L31" s="41" t="s">
        <v>94</v>
      </c>
      <c r="M31" s="41" t="s">
        <v>154</v>
      </c>
      <c r="N31" s="611" t="s">
        <v>121</v>
      </c>
      <c r="O31" s="41"/>
      <c r="P31" s="40" t="s">
        <v>9971</v>
      </c>
      <c r="Q31" s="49">
        <v>45566</v>
      </c>
      <c r="R31" s="41"/>
      <c r="S31" s="41" t="s">
        <v>2</v>
      </c>
      <c r="T31" s="41" t="s">
        <v>9972</v>
      </c>
      <c r="U31" s="49">
        <v>45590</v>
      </c>
      <c r="V31" s="645">
        <v>45576</v>
      </c>
      <c r="W31" s="611" t="s">
        <v>4601</v>
      </c>
      <c r="X31" s="611" t="s">
        <v>163</v>
      </c>
      <c r="Y31" s="611" t="s">
        <v>121</v>
      </c>
      <c r="Z31" s="611" t="s">
        <v>121</v>
      </c>
      <c r="AA31" s="611" t="s">
        <v>121</v>
      </c>
      <c r="AB31" s="611" t="s">
        <v>121</v>
      </c>
      <c r="AC31" s="611" t="s">
        <v>121</v>
      </c>
      <c r="AD31" s="611" t="s">
        <v>121</v>
      </c>
      <c r="AE31" s="41" t="s">
        <v>93</v>
      </c>
      <c r="AF31" s="41" t="s">
        <v>9929</v>
      </c>
      <c r="AG31" s="41"/>
      <c r="AH31" s="41"/>
      <c r="AI31" s="41" t="s">
        <v>9930</v>
      </c>
      <c r="AJ31" s="44"/>
    </row>
    <row r="32" spans="1:36" ht="39" customHeight="1" x14ac:dyDescent="0.3">
      <c r="A32" s="113" t="s">
        <v>42</v>
      </c>
      <c r="B32" s="113" t="s">
        <v>29</v>
      </c>
      <c r="C32" s="594">
        <v>45595</v>
      </c>
      <c r="D32" s="41"/>
      <c r="E32" s="41" t="s">
        <v>9973</v>
      </c>
      <c r="F32" s="648"/>
      <c r="G32" s="602"/>
      <c r="H32" s="44" t="s">
        <v>379</v>
      </c>
      <c r="I32" s="44" t="s">
        <v>9974</v>
      </c>
      <c r="J32" s="41" t="s">
        <v>417</v>
      </c>
      <c r="K32" s="41" t="str">
        <f>IFERROR(VLOOKUP(J32,Listas!$B$53:$C$188,2,0),"-")</f>
        <v>Comunes</v>
      </c>
      <c r="L32" s="41" t="s">
        <v>126</v>
      </c>
      <c r="M32" s="648" t="s">
        <v>121</v>
      </c>
      <c r="N32" s="648" t="s">
        <v>121</v>
      </c>
      <c r="O32" s="41" t="s">
        <v>72</v>
      </c>
      <c r="P32" s="40" t="s">
        <v>9975</v>
      </c>
      <c r="Q32" s="49">
        <v>45581</v>
      </c>
      <c r="R32" s="41" t="s">
        <v>72</v>
      </c>
      <c r="S32" s="41" t="s">
        <v>2</v>
      </c>
      <c r="T32" s="41" t="s">
        <v>9976</v>
      </c>
      <c r="U32" s="49">
        <v>45632</v>
      </c>
      <c r="V32" s="645"/>
      <c r="W32" s="611" t="s">
        <v>1389</v>
      </c>
      <c r="X32" s="611" t="s">
        <v>121</v>
      </c>
      <c r="Y32" s="611" t="s">
        <v>121</v>
      </c>
      <c r="Z32" s="611" t="s">
        <v>121</v>
      </c>
      <c r="AA32" s="648" t="s">
        <v>121</v>
      </c>
      <c r="AB32" s="611" t="s">
        <v>121</v>
      </c>
      <c r="AC32" s="611" t="s">
        <v>121</v>
      </c>
      <c r="AD32" s="611" t="s">
        <v>121</v>
      </c>
      <c r="AE32" s="41"/>
      <c r="AF32" s="41"/>
      <c r="AG32" s="648" t="s">
        <v>121</v>
      </c>
      <c r="AH32" s="648" t="s">
        <v>121</v>
      </c>
      <c r="AI32" s="648" t="s">
        <v>121</v>
      </c>
      <c r="AJ32" s="44" t="s">
        <v>9977</v>
      </c>
    </row>
    <row r="33" spans="1:36" ht="39" customHeight="1" x14ac:dyDescent="0.3">
      <c r="A33" s="113" t="s">
        <v>16</v>
      </c>
      <c r="B33" s="113" t="s">
        <v>29</v>
      </c>
      <c r="C33" s="594">
        <v>45595</v>
      </c>
      <c r="D33" s="41" t="s">
        <v>9978</v>
      </c>
      <c r="E33" s="41"/>
      <c r="F33" s="648"/>
      <c r="G33" s="602"/>
      <c r="H33" s="44"/>
      <c r="I33" s="44" t="s">
        <v>9979</v>
      </c>
      <c r="J33" s="41" t="s">
        <v>551</v>
      </c>
      <c r="K33" s="41" t="str">
        <f>IFERROR(VLOOKUP(J33,Listas!$B$53:$C$188,2,0),"-")</f>
        <v>Pacto Histórico</v>
      </c>
      <c r="L33" s="41" t="s">
        <v>99</v>
      </c>
      <c r="M33" s="41" t="s">
        <v>141</v>
      </c>
      <c r="N33" s="611" t="s">
        <v>121</v>
      </c>
      <c r="O33" s="41"/>
      <c r="P33" s="40" t="s">
        <v>9975</v>
      </c>
      <c r="Q33" s="49">
        <v>45581</v>
      </c>
      <c r="R33" s="41"/>
      <c r="S33" s="41" t="s">
        <v>2</v>
      </c>
      <c r="T33" s="41" t="s">
        <v>9980</v>
      </c>
      <c r="U33" s="49">
        <v>45608</v>
      </c>
      <c r="V33" s="645">
        <v>45591</v>
      </c>
      <c r="W33" s="611" t="s">
        <v>1389</v>
      </c>
      <c r="X33" s="611" t="s">
        <v>121</v>
      </c>
      <c r="Y33" s="611" t="s">
        <v>121</v>
      </c>
      <c r="Z33" s="611" t="s">
        <v>121</v>
      </c>
      <c r="AA33" s="611" t="s">
        <v>121</v>
      </c>
      <c r="AB33" s="611" t="s">
        <v>121</v>
      </c>
      <c r="AC33" s="611" t="s">
        <v>121</v>
      </c>
      <c r="AD33" s="611" t="s">
        <v>121</v>
      </c>
      <c r="AE33" s="41" t="s">
        <v>93</v>
      </c>
      <c r="AF33" s="41" t="s">
        <v>9981</v>
      </c>
      <c r="AG33" s="41"/>
      <c r="AH33" s="41"/>
      <c r="AI33" s="41" t="s">
        <v>9930</v>
      </c>
      <c r="AJ33" s="41" t="s">
        <v>9332</v>
      </c>
    </row>
    <row r="34" spans="1:36" ht="39" customHeight="1" x14ac:dyDescent="0.3">
      <c r="A34" s="113" t="s">
        <v>16</v>
      </c>
      <c r="B34" s="113" t="s">
        <v>29</v>
      </c>
      <c r="C34" s="352">
        <v>45631</v>
      </c>
      <c r="D34" s="44" t="s">
        <v>9982</v>
      </c>
      <c r="E34" s="41" t="s">
        <v>9983</v>
      </c>
      <c r="F34" s="648"/>
      <c r="G34" s="602"/>
      <c r="H34" s="44"/>
      <c r="I34" s="44" t="s">
        <v>9984</v>
      </c>
      <c r="J34" s="41"/>
      <c r="K34" s="41" t="str">
        <f>IFERROR(VLOOKUP(J34,Listas!$B$53:$C$188,2,0),"-")</f>
        <v>-</v>
      </c>
      <c r="L34" s="41" t="s">
        <v>94</v>
      </c>
      <c r="M34" s="44" t="s">
        <v>180</v>
      </c>
      <c r="N34" s="611" t="s">
        <v>121</v>
      </c>
      <c r="O34" s="41"/>
      <c r="P34" s="40" t="s">
        <v>9985</v>
      </c>
      <c r="Q34" s="49">
        <v>45617</v>
      </c>
      <c r="R34" s="41"/>
      <c r="S34" s="41" t="s">
        <v>2</v>
      </c>
      <c r="T34" s="41" t="s">
        <v>9986</v>
      </c>
      <c r="U34" s="49">
        <v>45642</v>
      </c>
      <c r="V34" s="645">
        <v>45625</v>
      </c>
      <c r="W34" s="611" t="s">
        <v>1389</v>
      </c>
      <c r="X34" s="611" t="s">
        <v>1607</v>
      </c>
      <c r="Y34" s="611" t="s">
        <v>121</v>
      </c>
      <c r="Z34" s="611" t="s">
        <v>121</v>
      </c>
      <c r="AA34" s="611" t="s">
        <v>121</v>
      </c>
      <c r="AB34" s="611" t="s">
        <v>121</v>
      </c>
      <c r="AC34" s="611" t="s">
        <v>121</v>
      </c>
      <c r="AD34" s="611" t="s">
        <v>121</v>
      </c>
      <c r="AE34" s="41" t="s">
        <v>87</v>
      </c>
      <c r="AF34" s="44" t="s">
        <v>9987</v>
      </c>
      <c r="AG34" s="41"/>
      <c r="AH34" s="41"/>
      <c r="AI34" s="41" t="s">
        <v>9930</v>
      </c>
      <c r="AJ34" s="41" t="s">
        <v>9988</v>
      </c>
    </row>
    <row r="35" spans="1:36" ht="39" customHeight="1" x14ac:dyDescent="0.3">
      <c r="A35" s="113" t="s">
        <v>16</v>
      </c>
      <c r="B35" s="40" t="s">
        <v>29</v>
      </c>
      <c r="C35" s="352">
        <v>45726</v>
      </c>
      <c r="D35" s="41" t="s">
        <v>9879</v>
      </c>
      <c r="E35" s="41" t="s">
        <v>9989</v>
      </c>
      <c r="F35" s="648"/>
      <c r="G35" s="602"/>
      <c r="H35" s="44" t="s">
        <v>395</v>
      </c>
      <c r="I35" s="44" t="s">
        <v>9990</v>
      </c>
      <c r="J35" s="41" t="s">
        <v>408</v>
      </c>
      <c r="K35" s="41" t="str">
        <f>IFERROR(VLOOKUP(J35,Listas!$B$53:$C$188,2,0),"-")</f>
        <v>Partido de la U</v>
      </c>
      <c r="L35" s="41" t="s">
        <v>94</v>
      </c>
      <c r="M35" s="44" t="s">
        <v>168</v>
      </c>
      <c r="N35" s="41"/>
      <c r="O35" s="41"/>
      <c r="P35" s="40" t="s">
        <v>9991</v>
      </c>
      <c r="Q35" s="49">
        <v>45712</v>
      </c>
      <c r="R35" s="41"/>
      <c r="S35" s="41" t="s">
        <v>2</v>
      </c>
      <c r="T35" s="41" t="s">
        <v>9992</v>
      </c>
      <c r="U35" s="49">
        <v>45751</v>
      </c>
      <c r="V35" s="645">
        <v>45716</v>
      </c>
      <c r="W35" s="611" t="s">
        <v>1389</v>
      </c>
      <c r="X35" s="611" t="s">
        <v>4179</v>
      </c>
      <c r="Y35" s="611" t="s">
        <v>121</v>
      </c>
      <c r="Z35" s="611" t="s">
        <v>121</v>
      </c>
      <c r="AA35" s="611" t="s">
        <v>121</v>
      </c>
      <c r="AB35" s="611" t="s">
        <v>121</v>
      </c>
      <c r="AC35" s="611" t="s">
        <v>121</v>
      </c>
      <c r="AD35" s="611" t="s">
        <v>121</v>
      </c>
      <c r="AE35" s="41" t="s">
        <v>93</v>
      </c>
      <c r="AF35" s="44" t="s">
        <v>9993</v>
      </c>
      <c r="AG35" s="41"/>
      <c r="AH35" s="41"/>
      <c r="AI35" s="41" t="s">
        <v>9930</v>
      </c>
      <c r="AJ35" s="44" t="s">
        <v>9994</v>
      </c>
    </row>
    <row r="36" spans="1:36" ht="39" customHeight="1" x14ac:dyDescent="0.3">
      <c r="A36" s="113" t="s">
        <v>47</v>
      </c>
      <c r="B36" s="40" t="s">
        <v>29</v>
      </c>
      <c r="C36" s="352">
        <v>45727</v>
      </c>
      <c r="D36" s="41"/>
      <c r="E36" s="41" t="s">
        <v>9995</v>
      </c>
      <c r="F36" s="648"/>
      <c r="G36" s="602"/>
      <c r="H36" s="44"/>
      <c r="I36" s="44" t="s">
        <v>9996</v>
      </c>
      <c r="J36" s="41" t="s">
        <v>461</v>
      </c>
      <c r="K36" s="41" t="str">
        <f>IFERROR(VLOOKUP(J36,Listas!$B$53:$C$188,2,0),"-")</f>
        <v>Pacto Histórico</v>
      </c>
      <c r="L36" s="41" t="s">
        <v>94</v>
      </c>
      <c r="M36" s="41"/>
      <c r="N36" s="41"/>
      <c r="O36" s="41"/>
      <c r="P36" s="40" t="s">
        <v>9997</v>
      </c>
      <c r="Q36" s="49">
        <v>45713</v>
      </c>
      <c r="R36" s="41"/>
      <c r="S36" s="41"/>
      <c r="T36" s="44" t="s">
        <v>9998</v>
      </c>
      <c r="U36" s="49">
        <v>45757</v>
      </c>
      <c r="V36" s="645"/>
      <c r="W36" s="611" t="s">
        <v>1389</v>
      </c>
      <c r="X36" s="611"/>
      <c r="Y36" s="611"/>
      <c r="Z36" s="611"/>
      <c r="AA36" s="566"/>
      <c r="AB36" s="611"/>
      <c r="AC36" s="611"/>
      <c r="AD36" s="611"/>
      <c r="AE36" s="41"/>
      <c r="AF36" s="41"/>
      <c r="AG36" s="41"/>
      <c r="AH36" s="41"/>
      <c r="AI36" s="41"/>
      <c r="AJ36" s="41" t="s">
        <v>9999</v>
      </c>
    </row>
    <row r="37" spans="1:36" ht="39" customHeight="1" x14ac:dyDescent="0.3">
      <c r="A37" s="113" t="s">
        <v>42</v>
      </c>
      <c r="B37" s="40" t="s">
        <v>86</v>
      </c>
      <c r="C37" s="352">
        <v>45730</v>
      </c>
      <c r="D37" s="41"/>
      <c r="E37" s="41" t="s">
        <v>10000</v>
      </c>
      <c r="F37" s="648"/>
      <c r="G37" s="602"/>
      <c r="H37" s="44"/>
      <c r="I37" s="44" t="s">
        <v>10001</v>
      </c>
      <c r="J37" s="41" t="s">
        <v>417</v>
      </c>
      <c r="K37" s="41" t="str">
        <f>IFERROR(VLOOKUP(J37,Listas!$B$53:$C$204,2,0),"-")</f>
        <v>Comunes</v>
      </c>
      <c r="L37" s="41" t="s">
        <v>126</v>
      </c>
      <c r="M37" s="648" t="s">
        <v>121</v>
      </c>
      <c r="N37" s="648" t="s">
        <v>121</v>
      </c>
      <c r="O37" s="41" t="s">
        <v>84</v>
      </c>
      <c r="P37" s="40" t="s">
        <v>10002</v>
      </c>
      <c r="Q37" s="49">
        <v>45716</v>
      </c>
      <c r="R37" s="41" t="s">
        <v>72</v>
      </c>
      <c r="S37" s="41" t="s">
        <v>6</v>
      </c>
      <c r="T37" s="41" t="s">
        <v>10003</v>
      </c>
      <c r="U37" s="49">
        <v>45719</v>
      </c>
      <c r="V37" s="645"/>
      <c r="W37" s="611" t="s">
        <v>325</v>
      </c>
      <c r="X37" s="611" t="s">
        <v>121</v>
      </c>
      <c r="Y37" s="611" t="s">
        <v>121</v>
      </c>
      <c r="Z37" s="611" t="s">
        <v>121</v>
      </c>
      <c r="AA37" s="648" t="s">
        <v>121</v>
      </c>
      <c r="AB37" s="611" t="s">
        <v>121</v>
      </c>
      <c r="AC37" s="611" t="s">
        <v>121</v>
      </c>
      <c r="AD37" s="611" t="s">
        <v>121</v>
      </c>
      <c r="AE37" s="41"/>
      <c r="AF37" s="41"/>
      <c r="AG37" s="648" t="s">
        <v>121</v>
      </c>
      <c r="AH37" s="648" t="s">
        <v>121</v>
      </c>
      <c r="AI37" s="648" t="s">
        <v>121</v>
      </c>
      <c r="AJ37" s="44" t="s">
        <v>10004</v>
      </c>
    </row>
    <row r="38" spans="1:36" ht="39" customHeight="1" x14ac:dyDescent="0.3">
      <c r="A38" s="113" t="s">
        <v>16</v>
      </c>
      <c r="B38" s="40" t="s">
        <v>29</v>
      </c>
      <c r="C38" s="352">
        <v>45735</v>
      </c>
      <c r="D38" s="41"/>
      <c r="E38" s="41" t="s">
        <v>10005</v>
      </c>
      <c r="F38" s="648"/>
      <c r="G38" s="602"/>
      <c r="H38" s="44"/>
      <c r="I38" s="44" t="s">
        <v>10006</v>
      </c>
      <c r="J38" s="41" t="s">
        <v>514</v>
      </c>
      <c r="K38" s="41" t="str">
        <f>IFERROR(VLOOKUP(J38,Listas!$B$53:$C$204,2,0),"-")</f>
        <v>Pacto Histórico</v>
      </c>
      <c r="L38" s="41" t="s">
        <v>99</v>
      </c>
      <c r="M38" s="41"/>
      <c r="N38" s="41"/>
      <c r="O38" s="41"/>
      <c r="P38" s="40" t="s">
        <v>10007</v>
      </c>
      <c r="Q38" s="49">
        <v>45721</v>
      </c>
      <c r="R38" s="41"/>
      <c r="S38" s="41"/>
      <c r="T38" s="41" t="s">
        <v>10008</v>
      </c>
      <c r="U38" s="49">
        <v>45723</v>
      </c>
      <c r="V38" s="645">
        <v>45716</v>
      </c>
      <c r="W38" s="611" t="s">
        <v>1389</v>
      </c>
      <c r="X38" s="611" t="s">
        <v>121</v>
      </c>
      <c r="Y38" s="611" t="s">
        <v>121</v>
      </c>
      <c r="Z38" s="611" t="s">
        <v>121</v>
      </c>
      <c r="AA38" s="611" t="s">
        <v>121</v>
      </c>
      <c r="AB38" s="611" t="s">
        <v>121</v>
      </c>
      <c r="AC38" s="611" t="s">
        <v>121</v>
      </c>
      <c r="AD38" s="611" t="s">
        <v>121</v>
      </c>
      <c r="AE38" s="41" t="s">
        <v>93</v>
      </c>
      <c r="AF38" s="44" t="s">
        <v>10009</v>
      </c>
      <c r="AG38" s="41"/>
      <c r="AH38" s="41"/>
      <c r="AI38" s="41" t="s">
        <v>9930</v>
      </c>
      <c r="AJ38" s="41"/>
    </row>
    <row r="39" spans="1:36" ht="39" customHeight="1" x14ac:dyDescent="0.3">
      <c r="A39" s="113" t="s">
        <v>16</v>
      </c>
      <c r="B39" s="735" t="s">
        <v>29</v>
      </c>
      <c r="C39" s="352">
        <v>45793</v>
      </c>
      <c r="D39" s="41"/>
      <c r="E39" s="41" t="s">
        <v>10010</v>
      </c>
      <c r="F39" s="648"/>
      <c r="G39" s="602"/>
      <c r="H39" s="44" t="s">
        <v>395</v>
      </c>
      <c r="I39" s="44" t="s">
        <v>10011</v>
      </c>
      <c r="J39" s="41" t="s">
        <v>514</v>
      </c>
      <c r="K39" s="41" t="str">
        <f>IFERROR(VLOOKUP(J39,Listas!$B$53:$C$204,2,0),"-")</f>
        <v>Pacto Histórico</v>
      </c>
      <c r="L39" s="41" t="s">
        <v>94</v>
      </c>
      <c r="M39" s="41" t="s">
        <v>154</v>
      </c>
      <c r="N39" s="41" t="s">
        <v>121</v>
      </c>
      <c r="O39" s="41"/>
      <c r="P39" s="40" t="s">
        <v>10012</v>
      </c>
      <c r="Q39" s="49">
        <v>45779</v>
      </c>
      <c r="R39" s="41"/>
      <c r="S39" s="41" t="s">
        <v>2</v>
      </c>
      <c r="T39" s="41" t="s">
        <v>10013</v>
      </c>
      <c r="U39" s="49">
        <v>45846</v>
      </c>
      <c r="V39" s="645">
        <v>45785</v>
      </c>
      <c r="W39" s="611" t="s">
        <v>1389</v>
      </c>
      <c r="X39" s="611" t="s">
        <v>163</v>
      </c>
      <c r="Y39" s="611" t="s">
        <v>121</v>
      </c>
      <c r="Z39" s="611" t="s">
        <v>121</v>
      </c>
      <c r="AA39" s="611" t="s">
        <v>121</v>
      </c>
      <c r="AB39" s="611" t="s">
        <v>121</v>
      </c>
      <c r="AC39" s="611" t="s">
        <v>121</v>
      </c>
      <c r="AD39" s="611" t="s">
        <v>121</v>
      </c>
      <c r="AE39" s="41" t="s">
        <v>93</v>
      </c>
      <c r="AF39" s="44" t="s">
        <v>10014</v>
      </c>
      <c r="AG39" s="41"/>
      <c r="AH39" s="41"/>
      <c r="AI39" s="41" t="s">
        <v>9930</v>
      </c>
      <c r="AJ39" s="44" t="s">
        <v>10015</v>
      </c>
    </row>
    <row r="40" spans="1:36" ht="39" customHeight="1" x14ac:dyDescent="0.3">
      <c r="A40" s="113" t="s">
        <v>47</v>
      </c>
      <c r="B40" s="113" t="s">
        <v>29</v>
      </c>
      <c r="C40" s="352">
        <v>45793</v>
      </c>
      <c r="D40" s="41"/>
      <c r="E40" s="41" t="s">
        <v>10016</v>
      </c>
      <c r="F40" s="648"/>
      <c r="G40" s="602"/>
      <c r="H40" s="44"/>
      <c r="I40" s="44" t="s">
        <v>10017</v>
      </c>
      <c r="J40" s="41" t="s">
        <v>578</v>
      </c>
      <c r="K40" s="41" t="str">
        <f>IFERROR(VLOOKUP(J40,Listas!$B$53:$C$204,2,0),"-")</f>
        <v>Pacto Histórico</v>
      </c>
      <c r="L40" s="41"/>
      <c r="M40" s="41"/>
      <c r="N40" s="41"/>
      <c r="O40" s="41"/>
      <c r="P40" s="40" t="s">
        <v>10018</v>
      </c>
      <c r="Q40" s="49">
        <v>45779</v>
      </c>
      <c r="R40" s="41"/>
      <c r="S40" s="41"/>
      <c r="T40" s="41" t="s">
        <v>10019</v>
      </c>
      <c r="U40" s="49">
        <v>45841</v>
      </c>
      <c r="V40" s="645"/>
      <c r="W40" s="611"/>
      <c r="X40" s="611"/>
      <c r="Y40" s="611"/>
      <c r="Z40" s="611"/>
      <c r="AA40" s="566"/>
      <c r="AB40" s="611"/>
      <c r="AC40" s="611"/>
      <c r="AD40" s="611"/>
      <c r="AE40" s="41"/>
      <c r="AF40" s="41"/>
      <c r="AG40" s="41"/>
      <c r="AH40" s="41"/>
      <c r="AI40" s="41"/>
      <c r="AJ40" s="41" t="s">
        <v>10020</v>
      </c>
    </row>
    <row r="41" spans="1:36" ht="39" customHeight="1" x14ac:dyDescent="0.3">
      <c r="A41" s="113" t="s">
        <v>60</v>
      </c>
      <c r="B41" s="113" t="s">
        <v>86</v>
      </c>
      <c r="C41" s="352">
        <v>45793</v>
      </c>
      <c r="D41" s="41"/>
      <c r="E41" s="41" t="s">
        <v>10021</v>
      </c>
      <c r="F41" s="648"/>
      <c r="G41" s="602"/>
      <c r="H41" s="44"/>
      <c r="I41" s="44" t="s">
        <v>10022</v>
      </c>
      <c r="J41" s="41"/>
      <c r="K41" s="41" t="str">
        <f>IFERROR(VLOOKUP(J41,Listas!$B$53:$C$204,2,0),"-")</f>
        <v>-</v>
      </c>
      <c r="L41" s="41"/>
      <c r="M41" s="41"/>
      <c r="N41" s="41"/>
      <c r="O41" s="41"/>
      <c r="P41" s="40" t="s">
        <v>10023</v>
      </c>
      <c r="Q41" s="49">
        <v>45779</v>
      </c>
      <c r="R41" s="41"/>
      <c r="S41" s="41"/>
      <c r="T41" s="41" t="s">
        <v>10024</v>
      </c>
      <c r="U41" s="49">
        <v>45883</v>
      </c>
      <c r="V41" s="645"/>
      <c r="W41" s="611"/>
      <c r="X41" s="611"/>
      <c r="Y41" s="611" t="s">
        <v>10025</v>
      </c>
      <c r="Z41" s="611"/>
      <c r="AA41" s="566"/>
      <c r="AB41" s="611"/>
      <c r="AC41" s="611"/>
      <c r="AD41" s="611"/>
      <c r="AE41" s="41"/>
      <c r="AF41" s="41"/>
      <c r="AG41" s="41"/>
      <c r="AH41" s="41"/>
      <c r="AI41" s="41"/>
      <c r="AJ41" s="41" t="s">
        <v>10026</v>
      </c>
    </row>
    <row r="42" spans="1:36" ht="39" customHeight="1" x14ac:dyDescent="0.3">
      <c r="A42" s="837" t="s">
        <v>91</v>
      </c>
      <c r="B42" s="113" t="s">
        <v>49</v>
      </c>
      <c r="C42" s="352">
        <v>45820</v>
      </c>
      <c r="D42" s="41" t="s">
        <v>10027</v>
      </c>
      <c r="E42" s="41"/>
      <c r="F42" s="648"/>
      <c r="G42" s="602"/>
      <c r="H42" s="44"/>
      <c r="I42" s="44" t="s">
        <v>10028</v>
      </c>
      <c r="J42" s="41" t="s">
        <v>444</v>
      </c>
      <c r="K42" s="41" t="str">
        <f>IFERROR(VLOOKUP(J42,Listas!$B$53:$C$204,2,0),"-")</f>
        <v>Partido Mira</v>
      </c>
      <c r="L42" s="41" t="s">
        <v>94</v>
      </c>
      <c r="M42" s="41" t="s">
        <v>121</v>
      </c>
      <c r="N42" s="41" t="s">
        <v>121</v>
      </c>
      <c r="O42" s="41"/>
      <c r="P42" s="40" t="s">
        <v>10029</v>
      </c>
      <c r="Q42" s="49">
        <v>45805</v>
      </c>
      <c r="R42" s="41"/>
      <c r="S42" s="41"/>
      <c r="T42" s="41" t="s">
        <v>10030</v>
      </c>
      <c r="U42" s="49">
        <v>45992</v>
      </c>
      <c r="V42" s="645"/>
      <c r="W42" s="611"/>
      <c r="X42" s="611"/>
      <c r="Y42" s="611" t="s">
        <v>10031</v>
      </c>
      <c r="Z42" s="611"/>
      <c r="AA42" s="566"/>
      <c r="AB42" s="611"/>
      <c r="AC42" s="611"/>
      <c r="AD42" s="611"/>
      <c r="AE42" s="41"/>
      <c r="AF42" s="41"/>
      <c r="AG42" s="41"/>
      <c r="AH42" s="41"/>
      <c r="AI42" s="41"/>
      <c r="AJ42" s="44" t="s">
        <v>10032</v>
      </c>
    </row>
    <row r="43" spans="1:36" ht="39" customHeight="1" x14ac:dyDescent="0.3">
      <c r="A43" s="113" t="s">
        <v>16</v>
      </c>
      <c r="B43" s="40" t="s">
        <v>29</v>
      </c>
      <c r="C43" s="352"/>
      <c r="D43" s="41" t="s">
        <v>10033</v>
      </c>
      <c r="E43" s="41" t="s">
        <v>10034</v>
      </c>
      <c r="F43" s="648"/>
      <c r="G43" s="602"/>
      <c r="H43" s="44"/>
      <c r="I43" s="44" t="s">
        <v>10035</v>
      </c>
      <c r="J43" s="41" t="s">
        <v>580</v>
      </c>
      <c r="K43" s="41" t="str">
        <f>IFERROR(VLOOKUP(J43,Listas!$B$53:$C$204,2,0),"-")</f>
        <v>Pacto Histórico</v>
      </c>
      <c r="L43" s="41" t="s">
        <v>94</v>
      </c>
      <c r="M43" s="41" t="s">
        <v>191</v>
      </c>
      <c r="N43" s="41" t="s">
        <v>121</v>
      </c>
      <c r="O43" s="41"/>
      <c r="P43" s="40"/>
      <c r="Q43" s="49"/>
      <c r="R43" s="41"/>
      <c r="S43" s="41" t="s">
        <v>2</v>
      </c>
      <c r="T43" s="41" t="s">
        <v>10036</v>
      </c>
      <c r="U43" s="49">
        <v>45854</v>
      </c>
      <c r="V43" s="645">
        <v>45757</v>
      </c>
      <c r="W43" s="611" t="s">
        <v>1389</v>
      </c>
      <c r="X43" s="611" t="s">
        <v>8066</v>
      </c>
      <c r="Y43" s="611" t="s">
        <v>10037</v>
      </c>
      <c r="Z43" s="611" t="s">
        <v>121</v>
      </c>
      <c r="AA43" s="611" t="s">
        <v>121</v>
      </c>
      <c r="AB43" s="611" t="s">
        <v>121</v>
      </c>
      <c r="AC43" s="611" t="s">
        <v>121</v>
      </c>
      <c r="AD43" s="611" t="s">
        <v>121</v>
      </c>
      <c r="AE43" s="41" t="s">
        <v>87</v>
      </c>
      <c r="AF43" s="41" t="s">
        <v>10038</v>
      </c>
      <c r="AG43" s="41"/>
      <c r="AH43" s="41"/>
      <c r="AI43" s="41" t="s">
        <v>10039</v>
      </c>
      <c r="AJ43" s="44" t="s">
        <v>10040</v>
      </c>
    </row>
    <row r="44" spans="1:36" ht="39" customHeight="1" x14ac:dyDescent="0.3">
      <c r="A44" s="113" t="s">
        <v>42</v>
      </c>
      <c r="B44" s="40" t="s">
        <v>29</v>
      </c>
      <c r="C44" s="352"/>
      <c r="D44" s="41"/>
      <c r="E44" s="41" t="s">
        <v>9943</v>
      </c>
      <c r="F44" s="648"/>
      <c r="G44" s="602"/>
      <c r="H44" s="44"/>
      <c r="I44" s="44" t="s">
        <v>10041</v>
      </c>
      <c r="J44" s="41" t="s">
        <v>581</v>
      </c>
      <c r="K44" s="41" t="str">
        <f>IFERROR(VLOOKUP(J44,Listas!$B$53:$C$204,2,0),"-")</f>
        <v xml:space="preserve">Cambio Radical </v>
      </c>
      <c r="L44" s="41"/>
      <c r="M44" s="41"/>
      <c r="N44" s="41"/>
      <c r="O44" s="41"/>
      <c r="P44" s="41"/>
      <c r="Q44" s="603"/>
      <c r="R44" s="41"/>
      <c r="S44" s="41"/>
      <c r="T44" s="41" t="s">
        <v>10042</v>
      </c>
      <c r="U44" s="49">
        <v>45881</v>
      </c>
      <c r="V44" s="645"/>
      <c r="W44" s="611"/>
      <c r="X44" s="611"/>
      <c r="Y44" s="611"/>
      <c r="Z44" s="611"/>
      <c r="AA44" s="566"/>
      <c r="AB44" s="611"/>
      <c r="AC44" s="611"/>
      <c r="AD44" s="611"/>
      <c r="AE44" s="41"/>
      <c r="AF44" s="41"/>
      <c r="AG44" s="41"/>
      <c r="AH44" s="41"/>
      <c r="AI44" s="41"/>
      <c r="AJ44" s="44" t="s">
        <v>10043</v>
      </c>
    </row>
    <row r="45" spans="1:36" ht="39" customHeight="1" x14ac:dyDescent="0.3">
      <c r="A45" s="113" t="s">
        <v>78</v>
      </c>
      <c r="B45" s="40" t="s">
        <v>92</v>
      </c>
      <c r="C45" s="352"/>
      <c r="D45" s="41" t="s">
        <v>10044</v>
      </c>
      <c r="E45" s="41"/>
      <c r="F45" s="648"/>
      <c r="G45" s="602"/>
      <c r="H45" s="44"/>
      <c r="I45" s="44" t="s">
        <v>10045</v>
      </c>
      <c r="J45" s="41" t="s">
        <v>567</v>
      </c>
      <c r="K45" s="41" t="str">
        <f>IFERROR(VLOOKUP(J45,Listas!$B$53:$C$204,2,0),"-")</f>
        <v>Pacto Histórico</v>
      </c>
      <c r="L45" s="41"/>
      <c r="M45" s="41"/>
      <c r="N45" s="41"/>
      <c r="O45" s="41"/>
      <c r="P45" s="41"/>
      <c r="Q45" s="603"/>
      <c r="R45" s="41"/>
      <c r="S45" s="41"/>
      <c r="T45" s="41"/>
      <c r="U45" s="49"/>
      <c r="V45" s="645"/>
      <c r="W45" s="611"/>
      <c r="X45" s="611"/>
      <c r="Y45" s="611" t="s">
        <v>10046</v>
      </c>
      <c r="Z45" s="611"/>
      <c r="AA45" s="566"/>
      <c r="AB45" s="611"/>
      <c r="AC45" s="611"/>
      <c r="AD45" s="611"/>
      <c r="AE45" s="41"/>
      <c r="AF45" s="41"/>
      <c r="AG45" s="41"/>
      <c r="AH45" s="41"/>
      <c r="AI45" s="41"/>
      <c r="AJ45" s="44" t="s">
        <v>10047</v>
      </c>
    </row>
    <row r="46" spans="1:36" ht="39" customHeight="1" x14ac:dyDescent="0.3">
      <c r="A46" s="113" t="s">
        <v>91</v>
      </c>
      <c r="B46" s="40" t="s">
        <v>38</v>
      </c>
      <c r="C46" s="352"/>
      <c r="D46" s="41"/>
      <c r="E46" s="41"/>
      <c r="F46" s="648"/>
      <c r="G46" s="602"/>
      <c r="H46" s="44"/>
      <c r="I46" s="44" t="s">
        <v>10048</v>
      </c>
      <c r="J46" s="41"/>
      <c r="K46" s="41" t="str">
        <f>IFERROR(VLOOKUP(J46,Listas!$B$53:$C$204,2,0),"-")</f>
        <v>-</v>
      </c>
      <c r="L46" s="41"/>
      <c r="M46" s="41"/>
      <c r="N46" s="41"/>
      <c r="O46" s="41"/>
      <c r="P46" s="41"/>
      <c r="Q46" s="603"/>
      <c r="R46" s="41"/>
      <c r="S46" s="41"/>
      <c r="T46" s="41"/>
      <c r="U46" s="49"/>
      <c r="V46" s="645"/>
      <c r="W46" s="611"/>
      <c r="X46" s="611"/>
      <c r="Y46" s="611"/>
      <c r="Z46" s="611"/>
      <c r="AA46" s="566"/>
      <c r="AB46" s="611"/>
      <c r="AC46" s="611"/>
      <c r="AD46" s="611"/>
      <c r="AE46" s="41"/>
      <c r="AF46" s="41"/>
      <c r="AG46" s="41"/>
      <c r="AH46" s="41"/>
      <c r="AI46" s="41"/>
      <c r="AJ46" s="41" t="s">
        <v>10049</v>
      </c>
    </row>
    <row r="47" spans="1:36" ht="39" customHeight="1" x14ac:dyDescent="0.3">
      <c r="A47" s="113" t="s">
        <v>47</v>
      </c>
      <c r="B47" s="40" t="s">
        <v>29</v>
      </c>
      <c r="C47" s="352" t="s">
        <v>7009</v>
      </c>
      <c r="D47" s="41" t="s">
        <v>10050</v>
      </c>
      <c r="E47" s="41"/>
      <c r="F47" s="648"/>
      <c r="G47" s="602"/>
      <c r="H47" s="44"/>
      <c r="I47" s="44" t="s">
        <v>10051</v>
      </c>
      <c r="J47" s="41" t="s">
        <v>461</v>
      </c>
      <c r="K47" s="41" t="str">
        <f>IFERROR(VLOOKUP(J47,Listas!$B$53:$C$204,2,0),"-")</f>
        <v>Pacto Histórico</v>
      </c>
      <c r="L47" s="41"/>
      <c r="M47" s="41"/>
      <c r="N47" s="41"/>
      <c r="O47" s="41"/>
      <c r="P47" s="41" t="s">
        <v>10052</v>
      </c>
      <c r="Q47" s="603">
        <v>45894</v>
      </c>
      <c r="R47" s="41"/>
      <c r="S47" s="41"/>
      <c r="T47" s="41" t="s">
        <v>10053</v>
      </c>
      <c r="U47" s="49">
        <v>45930</v>
      </c>
      <c r="V47" s="645"/>
      <c r="W47" s="611"/>
      <c r="X47" s="611"/>
      <c r="Y47" s="611" t="s">
        <v>10054</v>
      </c>
      <c r="Z47" s="611"/>
      <c r="AA47" s="566"/>
      <c r="AB47" s="611"/>
      <c r="AC47" s="611"/>
      <c r="AD47" s="611"/>
      <c r="AE47" s="41"/>
      <c r="AF47" s="41"/>
      <c r="AG47" s="41"/>
      <c r="AH47" s="41"/>
      <c r="AI47" s="41"/>
      <c r="AJ47" s="41" t="s">
        <v>10055</v>
      </c>
    </row>
    <row r="48" spans="1:36" ht="39" customHeight="1" x14ac:dyDescent="0.3">
      <c r="A48" s="113" t="s">
        <v>85</v>
      </c>
      <c r="B48" s="113" t="s">
        <v>29</v>
      </c>
      <c r="C48" s="352">
        <v>45908</v>
      </c>
      <c r="D48" s="41" t="s">
        <v>10056</v>
      </c>
      <c r="E48" s="41"/>
      <c r="F48" s="648"/>
      <c r="G48" s="602"/>
      <c r="H48" s="44"/>
      <c r="I48" s="44" t="s">
        <v>10057</v>
      </c>
      <c r="J48" s="41" t="s">
        <v>494</v>
      </c>
      <c r="K48" s="41" t="str">
        <f>IFERROR(VLOOKUP(J48,Listas!$B$53:$C$204,2,0),"-")</f>
        <v xml:space="preserve">Alianza Verde </v>
      </c>
      <c r="L48" s="41" t="s">
        <v>94</v>
      </c>
      <c r="M48" s="44" t="s">
        <v>180</v>
      </c>
      <c r="N48" s="41" t="s">
        <v>121</v>
      </c>
      <c r="O48" s="41"/>
      <c r="P48" s="41" t="s">
        <v>10052</v>
      </c>
      <c r="Q48" s="603">
        <v>45894</v>
      </c>
      <c r="R48" s="41"/>
      <c r="S48" s="41"/>
      <c r="T48" s="41" t="s">
        <v>10058</v>
      </c>
      <c r="U48" s="49">
        <v>45979</v>
      </c>
      <c r="V48" s="645"/>
      <c r="W48" s="611"/>
      <c r="X48" s="611" t="s">
        <v>1607</v>
      </c>
      <c r="Y48" s="611" t="s">
        <v>10059</v>
      </c>
      <c r="Z48" s="611"/>
      <c r="AA48" s="566"/>
      <c r="AB48" s="611"/>
      <c r="AC48" s="611"/>
      <c r="AD48" s="611"/>
      <c r="AE48" s="41"/>
      <c r="AF48" s="41"/>
      <c r="AG48" s="41"/>
      <c r="AH48" s="41"/>
      <c r="AI48" s="41"/>
      <c r="AJ48" s="41" t="s">
        <v>10060</v>
      </c>
    </row>
    <row r="49" spans="1:36" ht="39" customHeight="1" x14ac:dyDescent="0.3">
      <c r="A49" s="113" t="s">
        <v>16</v>
      </c>
      <c r="B49" s="40" t="s">
        <v>38</v>
      </c>
      <c r="C49" s="352"/>
      <c r="D49" s="41" t="s">
        <v>10061</v>
      </c>
      <c r="E49" s="41"/>
      <c r="F49" s="706" t="s">
        <v>387</v>
      </c>
      <c r="G49" s="602"/>
      <c r="H49" s="44" t="s">
        <v>395</v>
      </c>
      <c r="I49" s="44" t="s">
        <v>10062</v>
      </c>
      <c r="J49" s="44" t="s">
        <v>10063</v>
      </c>
      <c r="K49" s="41" t="str">
        <f>IFERROR(VLOOKUP(J49,Listas!$B$53:$C$204,2,0),"-")</f>
        <v>-</v>
      </c>
      <c r="L49" s="41" t="s">
        <v>94</v>
      </c>
      <c r="M49" s="44" t="s">
        <v>168</v>
      </c>
      <c r="N49" s="41" t="s">
        <v>121</v>
      </c>
      <c r="O49" s="41"/>
      <c r="P49" s="41"/>
      <c r="Q49" s="603"/>
      <c r="R49" s="41"/>
      <c r="S49" s="41"/>
      <c r="T49" s="41"/>
      <c r="U49" s="49"/>
      <c r="V49" s="645">
        <v>46080</v>
      </c>
      <c r="W49" s="611" t="s">
        <v>1389</v>
      </c>
      <c r="X49" s="611" t="s">
        <v>10064</v>
      </c>
      <c r="Y49" s="611" t="s">
        <v>10065</v>
      </c>
      <c r="Z49" s="611"/>
      <c r="AA49" s="566"/>
      <c r="AB49" s="611"/>
      <c r="AC49" s="611"/>
      <c r="AD49" s="611"/>
      <c r="AE49" s="41"/>
      <c r="AF49" s="41"/>
      <c r="AG49" s="41"/>
      <c r="AH49" s="41"/>
      <c r="AI49" s="41"/>
      <c r="AJ49" s="44" t="s">
        <v>10066</v>
      </c>
    </row>
    <row r="50" spans="1:36" ht="39" customHeight="1" x14ac:dyDescent="0.3">
      <c r="A50" s="113" t="s">
        <v>16</v>
      </c>
      <c r="B50" s="113" t="s">
        <v>62</v>
      </c>
      <c r="C50" s="352"/>
      <c r="D50" s="41"/>
      <c r="E50" s="41" t="s">
        <v>10067</v>
      </c>
      <c r="F50" s="648"/>
      <c r="G50" s="602"/>
      <c r="H50" s="44"/>
      <c r="I50" s="44" t="s">
        <v>10068</v>
      </c>
      <c r="J50" s="41" t="s">
        <v>10069</v>
      </c>
      <c r="K50" s="41" t="s">
        <v>289</v>
      </c>
      <c r="L50" s="41" t="s">
        <v>94</v>
      </c>
      <c r="M50" s="41"/>
      <c r="N50" s="41"/>
      <c r="O50" s="41"/>
      <c r="P50" s="41"/>
      <c r="Q50" s="603"/>
      <c r="R50" s="41"/>
      <c r="S50" s="41"/>
      <c r="T50" s="41"/>
      <c r="U50" s="49"/>
      <c r="V50" s="645"/>
      <c r="W50" s="611"/>
      <c r="X50" s="611" t="s">
        <v>163</v>
      </c>
      <c r="Y50" s="611"/>
      <c r="Z50" s="611"/>
      <c r="AA50" s="566"/>
      <c r="AB50" s="611"/>
      <c r="AC50" s="611"/>
      <c r="AD50" s="611"/>
      <c r="AE50" s="41"/>
      <c r="AF50" s="41"/>
      <c r="AG50" s="41"/>
      <c r="AH50" s="41"/>
      <c r="AI50" s="41"/>
      <c r="AJ50" s="41" t="s">
        <v>10070</v>
      </c>
    </row>
    <row r="51" spans="1:36" ht="39" customHeight="1" x14ac:dyDescent="0.3">
      <c r="A51" s="113" t="s">
        <v>60</v>
      </c>
      <c r="B51" s="40" t="s">
        <v>29</v>
      </c>
      <c r="C51" s="352">
        <v>45908</v>
      </c>
      <c r="D51" s="41"/>
      <c r="E51" s="41" t="s">
        <v>10071</v>
      </c>
      <c r="F51" s="648"/>
      <c r="G51" s="602"/>
      <c r="H51" s="44"/>
      <c r="I51" s="44" t="s">
        <v>10072</v>
      </c>
      <c r="J51" s="41"/>
      <c r="K51" s="41" t="s">
        <v>289</v>
      </c>
      <c r="L51" s="41"/>
      <c r="M51" s="41"/>
      <c r="N51" s="41"/>
      <c r="O51" s="41"/>
      <c r="P51" s="41" t="s">
        <v>10052</v>
      </c>
      <c r="Q51" s="603">
        <v>45894</v>
      </c>
      <c r="R51" s="41"/>
      <c r="S51" s="41"/>
      <c r="T51" s="41" t="s">
        <v>10073</v>
      </c>
      <c r="U51" s="49">
        <v>45992</v>
      </c>
      <c r="V51" s="645">
        <v>45903</v>
      </c>
      <c r="W51" s="611"/>
      <c r="X51" s="611"/>
      <c r="Y51" s="611" t="s">
        <v>10074</v>
      </c>
      <c r="Z51" s="611"/>
      <c r="AA51" s="566"/>
      <c r="AB51" s="611"/>
      <c r="AC51" s="611"/>
      <c r="AD51" s="611"/>
      <c r="AE51" s="41"/>
      <c r="AF51" s="41"/>
      <c r="AG51" s="41"/>
      <c r="AH51" s="41"/>
      <c r="AI51" s="41"/>
      <c r="AJ51" s="617" t="s">
        <v>10075</v>
      </c>
    </row>
    <row r="52" spans="1:36" ht="39" customHeight="1" x14ac:dyDescent="0.3">
      <c r="A52" s="113" t="s">
        <v>85</v>
      </c>
      <c r="B52" s="113" t="s">
        <v>29</v>
      </c>
      <c r="C52" s="352">
        <v>45980</v>
      </c>
      <c r="D52" s="41" t="s">
        <v>10076</v>
      </c>
      <c r="E52" s="41"/>
      <c r="F52" s="648"/>
      <c r="G52" s="602"/>
      <c r="H52" s="44"/>
      <c r="I52" s="44" t="s">
        <v>10077</v>
      </c>
      <c r="J52" s="41"/>
      <c r="K52" s="41" t="s">
        <v>289</v>
      </c>
      <c r="L52" s="41" t="s">
        <v>99</v>
      </c>
      <c r="M52" s="41" t="s">
        <v>141</v>
      </c>
      <c r="N52" s="41" t="s">
        <v>121</v>
      </c>
      <c r="O52" s="41"/>
      <c r="P52" s="41" t="s">
        <v>10078</v>
      </c>
      <c r="Q52" s="603">
        <v>45967</v>
      </c>
      <c r="R52" s="41"/>
      <c r="S52" s="41"/>
      <c r="T52" s="41" t="s">
        <v>10079</v>
      </c>
      <c r="U52" s="49">
        <v>45974</v>
      </c>
      <c r="V52" s="645"/>
      <c r="W52" s="611"/>
      <c r="X52" s="611" t="s">
        <v>121</v>
      </c>
      <c r="Y52" s="611"/>
      <c r="Z52" s="611"/>
      <c r="AA52" s="566"/>
      <c r="AB52" s="611"/>
      <c r="AC52" s="611"/>
      <c r="AD52" s="611"/>
      <c r="AE52" s="41"/>
      <c r="AF52" s="41"/>
      <c r="AG52" s="41"/>
      <c r="AH52" s="41"/>
      <c r="AI52" s="41"/>
      <c r="AJ52" s="44" t="s">
        <v>10080</v>
      </c>
    </row>
    <row r="53" spans="1:36" ht="39" customHeight="1" x14ac:dyDescent="0.3">
      <c r="A53" s="113" t="s">
        <v>16</v>
      </c>
      <c r="B53" s="40" t="s">
        <v>38</v>
      </c>
      <c r="C53" s="352">
        <v>46069</v>
      </c>
      <c r="D53" s="41" t="s">
        <v>10081</v>
      </c>
      <c r="E53" s="41"/>
      <c r="F53" s="706" t="s">
        <v>387</v>
      </c>
      <c r="G53" s="621" t="s">
        <v>10082</v>
      </c>
      <c r="H53" s="44" t="s">
        <v>395</v>
      </c>
      <c r="I53" s="44" t="s">
        <v>10083</v>
      </c>
      <c r="J53" s="41"/>
      <c r="K53" s="41" t="s">
        <v>289</v>
      </c>
      <c r="L53" s="41"/>
      <c r="M53" s="41"/>
      <c r="N53" s="41"/>
      <c r="O53" s="41"/>
      <c r="P53" s="41" t="s">
        <v>10084</v>
      </c>
      <c r="Q53" s="603">
        <v>46055</v>
      </c>
      <c r="R53" s="41"/>
      <c r="S53" s="41"/>
      <c r="T53" s="41" t="s">
        <v>10085</v>
      </c>
      <c r="U53" s="49">
        <v>46105</v>
      </c>
      <c r="V53" s="645">
        <v>46070</v>
      </c>
      <c r="W53" s="611"/>
      <c r="X53" s="611"/>
      <c r="Y53" s="611" t="s">
        <v>10086</v>
      </c>
      <c r="Z53" s="611"/>
      <c r="AA53" s="566"/>
      <c r="AB53" s="611"/>
      <c r="AC53" s="611"/>
      <c r="AD53" s="611"/>
      <c r="AE53" s="41"/>
      <c r="AF53" s="41"/>
      <c r="AG53" s="41"/>
      <c r="AH53" s="41"/>
      <c r="AI53" s="41"/>
      <c r="AJ53" s="44" t="s">
        <v>10087</v>
      </c>
    </row>
    <row r="54" spans="1:36" ht="39" customHeight="1" x14ac:dyDescent="0.3">
      <c r="A54" s="113" t="s">
        <v>16</v>
      </c>
      <c r="B54" s="40" t="s">
        <v>38</v>
      </c>
      <c r="C54" s="352"/>
      <c r="D54" s="41"/>
      <c r="E54" s="881" t="s">
        <v>10088</v>
      </c>
      <c r="F54" s="706" t="s">
        <v>387</v>
      </c>
      <c r="G54" s="602"/>
      <c r="H54" s="44"/>
      <c r="I54" s="44" t="s">
        <v>10089</v>
      </c>
      <c r="J54" s="41" t="s">
        <v>394</v>
      </c>
      <c r="K54" s="41"/>
      <c r="L54" s="41"/>
      <c r="M54" s="41"/>
      <c r="N54" s="41"/>
      <c r="O54" s="41"/>
      <c r="P54" s="41"/>
      <c r="Q54" s="603"/>
      <c r="R54" s="41"/>
      <c r="S54" s="41"/>
      <c r="T54" s="41"/>
      <c r="U54" s="49"/>
      <c r="V54" s="645">
        <v>46084</v>
      </c>
      <c r="W54" s="611"/>
      <c r="X54" s="611"/>
      <c r="Y54" s="611" t="s">
        <v>10090</v>
      </c>
      <c r="Z54" s="611"/>
      <c r="AA54" s="566"/>
      <c r="AB54" s="611"/>
      <c r="AC54" s="611"/>
      <c r="AD54" s="611"/>
      <c r="AE54" s="41"/>
      <c r="AF54" s="41"/>
      <c r="AG54" s="41"/>
      <c r="AH54" s="41"/>
      <c r="AI54" s="41"/>
      <c r="AJ54" s="41" t="s">
        <v>10091</v>
      </c>
    </row>
    <row r="55" spans="1:36" ht="39" customHeight="1" x14ac:dyDescent="0.3">
      <c r="A55" s="113" t="s">
        <v>60</v>
      </c>
      <c r="B55" s="113" t="s">
        <v>29</v>
      </c>
      <c r="C55" s="352"/>
      <c r="D55" s="41"/>
      <c r="E55" s="41" t="s">
        <v>10092</v>
      </c>
      <c r="F55" s="648"/>
      <c r="G55" s="602"/>
      <c r="H55" s="44" t="s">
        <v>397</v>
      </c>
      <c r="I55" s="44" t="s">
        <v>10093</v>
      </c>
      <c r="J55" s="41"/>
      <c r="K55" s="41" t="s">
        <v>289</v>
      </c>
      <c r="L55" s="41"/>
      <c r="M55" s="41"/>
      <c r="N55" s="41"/>
      <c r="O55" s="41"/>
      <c r="P55" s="41"/>
      <c r="Q55" s="603"/>
      <c r="R55" s="41"/>
      <c r="S55" s="41"/>
      <c r="T55" s="41" t="s">
        <v>10094</v>
      </c>
      <c r="U55" s="49">
        <v>46154</v>
      </c>
      <c r="V55" s="645">
        <v>46101</v>
      </c>
      <c r="W55" s="611"/>
      <c r="X55" s="611"/>
      <c r="Y55" s="611" t="s">
        <v>10095</v>
      </c>
      <c r="Z55" s="611"/>
      <c r="AA55" s="566"/>
      <c r="AB55" s="611"/>
      <c r="AC55" s="611"/>
      <c r="AD55" s="611"/>
      <c r="AE55" s="41"/>
      <c r="AF55" s="41"/>
      <c r="AG55" s="41"/>
      <c r="AH55" s="41"/>
      <c r="AI55" s="41"/>
      <c r="AJ55" s="41"/>
    </row>
    <row r="56" spans="1:36" ht="39" customHeight="1" x14ac:dyDescent="0.3">
      <c r="A56" s="113"/>
      <c r="B56" s="40"/>
      <c r="C56" s="352"/>
      <c r="D56" s="41"/>
      <c r="E56" s="41"/>
      <c r="F56" s="648"/>
      <c r="G56" s="602"/>
      <c r="H56" s="44"/>
      <c r="I56" s="44"/>
      <c r="J56" s="41"/>
      <c r="K56" s="41"/>
      <c r="L56" s="41"/>
      <c r="M56" s="41"/>
      <c r="N56" s="41"/>
      <c r="O56" s="41"/>
      <c r="P56" s="41"/>
      <c r="Q56" s="603"/>
      <c r="R56" s="41"/>
      <c r="S56" s="41"/>
      <c r="T56" s="41"/>
      <c r="U56" s="49"/>
      <c r="V56" s="645"/>
      <c r="W56" s="611"/>
      <c r="X56" s="611"/>
      <c r="Y56" s="611"/>
      <c r="Z56" s="611"/>
      <c r="AA56" s="566"/>
      <c r="AB56" s="611"/>
      <c r="AC56" s="611"/>
      <c r="AD56" s="611"/>
      <c r="AE56" s="41"/>
      <c r="AF56" s="41"/>
      <c r="AG56" s="41"/>
      <c r="AH56" s="41"/>
      <c r="AI56" s="41"/>
      <c r="AJ56" s="41"/>
    </row>
    <row r="57" spans="1:36" ht="39" customHeight="1" x14ac:dyDescent="0.3">
      <c r="A57" s="113"/>
      <c r="B57" s="40"/>
      <c r="C57" s="352"/>
      <c r="D57" s="41"/>
      <c r="E57" s="41"/>
      <c r="F57" s="648"/>
      <c r="G57" s="602"/>
      <c r="H57" s="44"/>
      <c r="I57" s="44"/>
      <c r="J57" s="41"/>
      <c r="K57" s="41"/>
      <c r="L57" s="41"/>
      <c r="M57" s="41"/>
      <c r="N57" s="41"/>
      <c r="O57" s="41"/>
      <c r="P57" s="41"/>
      <c r="Q57" s="603"/>
      <c r="R57" s="41"/>
      <c r="S57" s="41"/>
      <c r="T57" s="41"/>
      <c r="U57" s="49"/>
      <c r="V57" s="645"/>
      <c r="W57" s="611"/>
      <c r="X57" s="611"/>
      <c r="Y57" s="611"/>
      <c r="Z57" s="611"/>
      <c r="AA57" s="566"/>
      <c r="AB57" s="611"/>
      <c r="AC57" s="611"/>
      <c r="AD57" s="611"/>
      <c r="AE57" s="41"/>
      <c r="AF57" s="41"/>
      <c r="AG57" s="41"/>
      <c r="AH57" s="41"/>
      <c r="AI57" s="41"/>
      <c r="AJ57" s="41"/>
    </row>
    <row r="58" spans="1:36" ht="39" customHeight="1" x14ac:dyDescent="0.3">
      <c r="A58" s="113"/>
      <c r="B58" s="40"/>
      <c r="C58" s="352"/>
      <c r="D58" s="41"/>
      <c r="E58" s="41"/>
      <c r="F58" s="648"/>
      <c r="G58" s="602"/>
      <c r="H58" s="44"/>
      <c r="I58" s="44"/>
      <c r="J58" s="41"/>
      <c r="K58" s="41"/>
      <c r="L58" s="41"/>
      <c r="M58" s="41"/>
      <c r="N58" s="41"/>
      <c r="O58" s="41"/>
      <c r="P58" s="41"/>
      <c r="Q58" s="603"/>
      <c r="R58" s="41"/>
      <c r="S58" s="41"/>
      <c r="T58" s="41"/>
      <c r="U58" s="49"/>
      <c r="V58" s="645"/>
      <c r="W58" s="611"/>
      <c r="X58" s="611"/>
      <c r="Y58" s="611"/>
      <c r="Z58" s="611"/>
      <c r="AA58" s="566"/>
      <c r="AB58" s="611"/>
      <c r="AC58" s="611"/>
      <c r="AD58" s="611"/>
      <c r="AE58" s="41"/>
      <c r="AF58" s="41"/>
      <c r="AG58" s="41"/>
      <c r="AH58" s="41"/>
      <c r="AI58" s="41"/>
      <c r="AJ58" s="41"/>
    </row>
    <row r="59" spans="1:36" ht="39" customHeight="1" x14ac:dyDescent="0.3">
      <c r="A59" s="113"/>
      <c r="B59" s="40"/>
      <c r="C59" s="352"/>
      <c r="D59" s="41"/>
      <c r="E59" s="41"/>
      <c r="F59" s="648"/>
      <c r="G59" s="602"/>
      <c r="H59" s="44"/>
      <c r="I59" s="44"/>
      <c r="J59" s="41"/>
      <c r="K59" s="41"/>
      <c r="L59" s="41"/>
      <c r="M59" s="41"/>
      <c r="N59" s="41"/>
      <c r="O59" s="41"/>
      <c r="P59" s="41"/>
      <c r="Q59" s="603"/>
      <c r="R59" s="41"/>
      <c r="S59" s="41"/>
      <c r="T59" s="41"/>
      <c r="U59" s="49"/>
      <c r="V59" s="645"/>
      <c r="W59" s="611"/>
      <c r="X59" s="611"/>
      <c r="Y59" s="611"/>
      <c r="Z59" s="611"/>
      <c r="AA59" s="566"/>
      <c r="AB59" s="611"/>
      <c r="AC59" s="611"/>
      <c r="AD59" s="611"/>
      <c r="AE59" s="41"/>
      <c r="AF59" s="41"/>
      <c r="AG59" s="41"/>
      <c r="AH59" s="41"/>
      <c r="AI59" s="41"/>
      <c r="AJ59" s="41"/>
    </row>
    <row r="60" spans="1:36" ht="39" customHeight="1" x14ac:dyDescent="0.3">
      <c r="A60" s="113"/>
      <c r="B60" s="40"/>
      <c r="C60" s="352"/>
      <c r="D60" s="41"/>
      <c r="E60" s="41"/>
      <c r="F60" s="648"/>
      <c r="G60" s="602"/>
      <c r="H60" s="44"/>
      <c r="I60" s="44"/>
      <c r="J60" s="41"/>
      <c r="K60" s="41"/>
      <c r="L60" s="41"/>
      <c r="M60" s="41"/>
      <c r="N60" s="41"/>
      <c r="O60" s="41"/>
      <c r="P60" s="41"/>
      <c r="Q60" s="603"/>
      <c r="R60" s="41"/>
      <c r="S60" s="41"/>
      <c r="T60" s="41"/>
      <c r="U60" s="49"/>
      <c r="V60" s="645"/>
      <c r="W60" s="611"/>
      <c r="X60" s="611"/>
      <c r="Y60" s="611"/>
      <c r="Z60" s="611"/>
      <c r="AA60" s="566"/>
      <c r="AB60" s="611"/>
      <c r="AC60" s="611"/>
      <c r="AD60" s="611"/>
      <c r="AE60" s="41"/>
      <c r="AF60" s="41"/>
      <c r="AG60" s="41"/>
      <c r="AH60" s="41"/>
      <c r="AI60" s="41"/>
      <c r="AJ60" s="41"/>
    </row>
    <row r="61" spans="1:36" ht="39" customHeight="1" x14ac:dyDescent="0.3">
      <c r="A61" s="113"/>
      <c r="B61" s="40"/>
      <c r="C61" s="352"/>
      <c r="D61" s="41"/>
      <c r="E61" s="41"/>
      <c r="F61" s="648"/>
      <c r="G61" s="602"/>
      <c r="H61" s="44"/>
      <c r="I61" s="44"/>
      <c r="J61" s="41"/>
      <c r="K61" s="41"/>
      <c r="L61" s="41"/>
      <c r="M61" s="41"/>
      <c r="N61" s="41"/>
      <c r="O61" s="41"/>
      <c r="P61" s="41"/>
      <c r="Q61" s="603"/>
      <c r="R61" s="41"/>
      <c r="S61" s="41"/>
      <c r="T61" s="41"/>
      <c r="U61" s="49"/>
      <c r="V61" s="645"/>
      <c r="W61" s="611"/>
      <c r="X61" s="611"/>
      <c r="Y61" s="611"/>
      <c r="Z61" s="611"/>
      <c r="AA61" s="566"/>
      <c r="AB61" s="611"/>
      <c r="AC61" s="611"/>
      <c r="AD61" s="611"/>
      <c r="AE61" s="41"/>
      <c r="AF61" s="41"/>
      <c r="AG61" s="41"/>
      <c r="AH61" s="41"/>
      <c r="AI61" s="41"/>
      <c r="AJ61" s="41"/>
    </row>
    <row r="62" spans="1:36" ht="39" customHeight="1" x14ac:dyDescent="0.3">
      <c r="A62" s="113"/>
      <c r="B62" s="40"/>
      <c r="C62" s="352"/>
      <c r="D62" s="41"/>
      <c r="E62" s="41"/>
      <c r="F62" s="648"/>
      <c r="G62" s="602"/>
      <c r="H62" s="44"/>
      <c r="I62" s="44"/>
      <c r="J62" s="41"/>
      <c r="K62" s="41"/>
      <c r="L62" s="41"/>
      <c r="M62" s="41"/>
      <c r="N62" s="41"/>
      <c r="O62" s="41"/>
      <c r="P62" s="41"/>
      <c r="Q62" s="603"/>
      <c r="R62" s="41"/>
      <c r="S62" s="41"/>
      <c r="T62" s="41"/>
      <c r="U62" s="41"/>
      <c r="V62" s="645"/>
      <c r="W62" s="611"/>
      <c r="X62" s="611"/>
      <c r="Y62" s="611"/>
      <c r="Z62" s="611"/>
      <c r="AA62" s="566"/>
      <c r="AB62" s="611"/>
      <c r="AC62" s="611"/>
      <c r="AD62" s="611"/>
      <c r="AE62" s="41"/>
      <c r="AF62" s="41"/>
      <c r="AG62" s="41"/>
      <c r="AH62" s="41"/>
      <c r="AI62" s="41"/>
      <c r="AJ62" s="41"/>
    </row>
    <row r="63" spans="1:36" ht="39" customHeight="1" x14ac:dyDescent="0.3">
      <c r="A63" s="113"/>
      <c r="B63" s="40"/>
      <c r="C63" s="352"/>
      <c r="D63" s="41"/>
      <c r="E63" s="41"/>
      <c r="F63" s="648"/>
      <c r="G63" s="602"/>
      <c r="H63" s="44"/>
      <c r="I63" s="44"/>
      <c r="J63" s="41"/>
      <c r="K63" s="41"/>
      <c r="L63" s="41"/>
      <c r="M63" s="41"/>
      <c r="N63" s="41"/>
      <c r="O63" s="41"/>
      <c r="P63" s="41"/>
      <c r="Q63" s="603"/>
      <c r="R63" s="41"/>
      <c r="S63" s="41"/>
      <c r="T63" s="41"/>
      <c r="U63" s="41"/>
      <c r="V63" s="645"/>
      <c r="W63" s="611"/>
      <c r="X63" s="611"/>
      <c r="Y63" s="611"/>
      <c r="Z63" s="611"/>
      <c r="AA63" s="566"/>
      <c r="AB63" s="611"/>
      <c r="AC63" s="611"/>
      <c r="AD63" s="611"/>
      <c r="AE63" s="41"/>
      <c r="AF63" s="41"/>
      <c r="AG63" s="41"/>
      <c r="AH63" s="41"/>
      <c r="AI63" s="41"/>
      <c r="AJ63" s="41"/>
    </row>
    <row r="64" spans="1:36" ht="39" customHeight="1" x14ac:dyDescent="0.3">
      <c r="A64" s="113"/>
      <c r="B64" s="40"/>
      <c r="C64" s="352"/>
      <c r="D64" s="41"/>
      <c r="E64" s="41"/>
      <c r="F64" s="648"/>
      <c r="G64" s="602"/>
      <c r="H64" s="44"/>
      <c r="I64" s="44"/>
      <c r="J64" s="41"/>
      <c r="K64" s="41"/>
      <c r="L64" s="41"/>
      <c r="M64" s="41"/>
      <c r="N64" s="41"/>
      <c r="O64" s="41"/>
      <c r="P64" s="41"/>
      <c r="Q64" s="603"/>
      <c r="R64" s="41"/>
      <c r="S64" s="41"/>
      <c r="T64" s="41"/>
      <c r="U64" s="41"/>
      <c r="V64" s="645"/>
      <c r="W64" s="611"/>
      <c r="X64" s="611"/>
      <c r="Y64" s="611"/>
      <c r="Z64" s="611"/>
      <c r="AA64" s="566"/>
      <c r="AB64" s="611"/>
      <c r="AC64" s="611"/>
      <c r="AD64" s="611"/>
      <c r="AE64" s="41"/>
      <c r="AF64" s="41"/>
      <c r="AG64" s="41"/>
      <c r="AH64" s="41"/>
      <c r="AI64" s="41"/>
      <c r="AJ64" s="41"/>
    </row>
    <row r="65" spans="1:36" ht="39" customHeight="1" x14ac:dyDescent="0.3">
      <c r="A65" s="113"/>
      <c r="B65" s="40"/>
      <c r="C65" s="352"/>
      <c r="D65" s="41"/>
      <c r="E65" s="41"/>
      <c r="F65" s="648"/>
      <c r="G65" s="602"/>
      <c r="H65" s="44"/>
      <c r="I65" s="44"/>
      <c r="J65" s="41"/>
      <c r="K65" s="41"/>
      <c r="L65" s="41"/>
      <c r="M65" s="41"/>
      <c r="N65" s="41"/>
      <c r="O65" s="41"/>
      <c r="P65" s="41"/>
      <c r="Q65" s="603"/>
      <c r="R65" s="41"/>
      <c r="S65" s="41"/>
      <c r="T65" s="41"/>
      <c r="U65" s="41"/>
      <c r="V65" s="645"/>
      <c r="W65" s="611"/>
      <c r="X65" s="611"/>
      <c r="Y65" s="611"/>
      <c r="Z65" s="611"/>
      <c r="AA65" s="566"/>
      <c r="AB65" s="611"/>
      <c r="AC65" s="611"/>
      <c r="AD65" s="611"/>
      <c r="AE65" s="41"/>
      <c r="AF65" s="41"/>
      <c r="AG65" s="41"/>
      <c r="AH65" s="41"/>
      <c r="AI65" s="41"/>
      <c r="AJ65" s="41"/>
    </row>
    <row r="66" spans="1:36" ht="39" customHeight="1" x14ac:dyDescent="0.3">
      <c r="A66" s="113"/>
      <c r="B66" s="40"/>
      <c r="C66" s="352"/>
      <c r="D66" s="41"/>
      <c r="E66" s="41"/>
      <c r="F66" s="648"/>
      <c r="G66" s="602"/>
      <c r="H66" s="44"/>
      <c r="I66" s="44"/>
      <c r="J66" s="41"/>
      <c r="K66" s="41"/>
      <c r="L66" s="41"/>
      <c r="M66" s="41"/>
      <c r="N66" s="41"/>
      <c r="O66" s="41"/>
      <c r="P66" s="41"/>
      <c r="Q66" s="603"/>
      <c r="R66" s="41"/>
      <c r="S66" s="41"/>
      <c r="T66" s="41"/>
      <c r="U66" s="41"/>
      <c r="V66" s="645"/>
      <c r="W66" s="611"/>
      <c r="X66" s="611"/>
      <c r="Y66" s="611"/>
      <c r="Z66" s="611"/>
      <c r="AA66" s="566"/>
      <c r="AB66" s="611"/>
      <c r="AC66" s="611"/>
      <c r="AD66" s="611"/>
      <c r="AE66" s="41"/>
      <c r="AF66" s="41"/>
      <c r="AG66" s="41"/>
      <c r="AH66" s="41"/>
      <c r="AI66" s="41"/>
      <c r="AJ66" s="41"/>
    </row>
    <row r="67" spans="1:36" ht="39" customHeight="1" x14ac:dyDescent="0.3">
      <c r="A67" s="113"/>
      <c r="B67" s="40"/>
      <c r="C67" s="352"/>
      <c r="D67" s="41"/>
      <c r="E67" s="41"/>
      <c r="F67" s="648"/>
      <c r="G67" s="602"/>
      <c r="H67" s="44"/>
      <c r="I67" s="44"/>
      <c r="J67" s="41"/>
      <c r="K67" s="41"/>
      <c r="L67" s="41"/>
      <c r="M67" s="41"/>
      <c r="N67" s="41"/>
      <c r="O67" s="41"/>
      <c r="P67" s="41"/>
      <c r="Q67" s="603"/>
      <c r="R67" s="41"/>
      <c r="S67" s="41"/>
      <c r="T67" s="41"/>
      <c r="U67" s="41"/>
      <c r="V67" s="645"/>
      <c r="W67" s="611"/>
      <c r="X67" s="611"/>
      <c r="Y67" s="611"/>
      <c r="Z67" s="611"/>
      <c r="AA67" s="566"/>
      <c r="AB67" s="611"/>
      <c r="AC67" s="611"/>
      <c r="AD67" s="611"/>
      <c r="AE67" s="41"/>
      <c r="AF67" s="41"/>
      <c r="AG67" s="41"/>
      <c r="AH67" s="41"/>
      <c r="AI67" s="41"/>
      <c r="AJ67" s="41"/>
    </row>
    <row r="68" spans="1:36" ht="39" customHeight="1" x14ac:dyDescent="0.3">
      <c r="A68" s="113"/>
      <c r="B68" s="40"/>
      <c r="C68" s="352"/>
      <c r="D68" s="41"/>
      <c r="E68" s="41"/>
      <c r="F68" s="648"/>
      <c r="G68" s="602"/>
      <c r="H68" s="44"/>
      <c r="I68" s="44"/>
      <c r="J68" s="41"/>
      <c r="K68" s="41"/>
      <c r="L68" s="41"/>
      <c r="M68" s="41"/>
      <c r="N68" s="41"/>
      <c r="O68" s="41"/>
      <c r="P68" s="41"/>
      <c r="Q68" s="603"/>
      <c r="R68" s="41"/>
      <c r="S68" s="41"/>
      <c r="T68" s="41"/>
      <c r="U68" s="41"/>
      <c r="V68" s="645"/>
      <c r="W68" s="611"/>
      <c r="X68" s="611"/>
      <c r="Y68" s="611"/>
      <c r="Z68" s="611"/>
      <c r="AA68" s="566"/>
      <c r="AB68" s="611"/>
      <c r="AC68" s="611"/>
      <c r="AD68" s="611"/>
      <c r="AE68" s="41"/>
      <c r="AF68" s="41"/>
      <c r="AG68" s="41"/>
      <c r="AH68" s="41"/>
      <c r="AI68" s="41"/>
      <c r="AJ68" s="41"/>
    </row>
    <row r="69" spans="1:36" ht="39" customHeight="1" x14ac:dyDescent="0.3">
      <c r="A69" s="113"/>
      <c r="B69" s="40"/>
      <c r="C69" s="352"/>
      <c r="D69" s="41"/>
      <c r="E69" s="41"/>
      <c r="F69" s="648"/>
      <c r="G69" s="602"/>
      <c r="H69" s="44"/>
      <c r="I69" s="44"/>
      <c r="J69" s="41"/>
      <c r="K69" s="41"/>
      <c r="L69" s="41"/>
      <c r="M69" s="41"/>
      <c r="N69" s="41"/>
      <c r="O69" s="41"/>
      <c r="P69" s="41"/>
      <c r="Q69" s="603"/>
      <c r="R69" s="41"/>
      <c r="S69" s="41"/>
      <c r="T69" s="41"/>
      <c r="U69" s="41"/>
      <c r="V69" s="645"/>
      <c r="W69" s="611"/>
      <c r="X69" s="611"/>
      <c r="Y69" s="611"/>
      <c r="Z69" s="611"/>
      <c r="AA69" s="566"/>
      <c r="AB69" s="611"/>
      <c r="AC69" s="611"/>
      <c r="AD69" s="611"/>
      <c r="AE69" s="41"/>
      <c r="AF69" s="41"/>
      <c r="AG69" s="41"/>
      <c r="AH69" s="41"/>
      <c r="AI69" s="41"/>
      <c r="AJ69" s="41"/>
    </row>
    <row r="70" spans="1:36" ht="39" customHeight="1" x14ac:dyDescent="0.3">
      <c r="A70" s="113"/>
      <c r="B70" s="40"/>
      <c r="C70" s="352"/>
      <c r="D70" s="41"/>
      <c r="E70" s="41"/>
      <c r="F70" s="648"/>
      <c r="G70" s="602"/>
      <c r="H70" s="44"/>
      <c r="I70" s="44"/>
      <c r="J70" s="41"/>
      <c r="K70" s="41"/>
      <c r="L70" s="41"/>
      <c r="M70" s="41"/>
      <c r="N70" s="41"/>
      <c r="O70" s="41"/>
      <c r="P70" s="41"/>
      <c r="Q70" s="603"/>
      <c r="R70" s="41"/>
      <c r="S70" s="41"/>
      <c r="T70" s="41"/>
      <c r="U70" s="41"/>
      <c r="V70" s="645"/>
      <c r="W70" s="611"/>
      <c r="X70" s="611"/>
      <c r="Y70" s="611"/>
      <c r="Z70" s="611"/>
      <c r="AA70" s="566"/>
      <c r="AB70" s="611"/>
      <c r="AC70" s="611"/>
      <c r="AD70" s="611"/>
      <c r="AE70" s="41"/>
      <c r="AF70" s="41"/>
      <c r="AG70" s="41"/>
      <c r="AH70" s="41"/>
      <c r="AI70" s="41"/>
      <c r="AJ70" s="41"/>
    </row>
    <row r="71" spans="1:36" ht="39" customHeight="1" x14ac:dyDescent="0.3">
      <c r="A71" s="113"/>
      <c r="B71" s="40"/>
      <c r="C71" s="352"/>
      <c r="D71" s="41"/>
      <c r="E71" s="41"/>
      <c r="F71" s="648"/>
      <c r="G71" s="602"/>
      <c r="H71" s="44"/>
      <c r="I71" s="44"/>
      <c r="J71" s="41"/>
      <c r="K71" s="41"/>
      <c r="L71" s="41"/>
      <c r="M71" s="41"/>
      <c r="N71" s="41"/>
      <c r="O71" s="41"/>
      <c r="P71" s="41"/>
      <c r="Q71" s="603"/>
      <c r="R71" s="41"/>
      <c r="S71" s="41"/>
      <c r="T71" s="41"/>
      <c r="U71" s="41"/>
      <c r="V71" s="645"/>
      <c r="W71" s="611"/>
      <c r="X71" s="611"/>
      <c r="Y71" s="611"/>
      <c r="Z71" s="611"/>
      <c r="AA71" s="566"/>
      <c r="AB71" s="611"/>
      <c r="AC71" s="611"/>
      <c r="AD71" s="611"/>
      <c r="AE71" s="41"/>
      <c r="AF71" s="41"/>
      <c r="AG71" s="41"/>
      <c r="AH71" s="41"/>
      <c r="AI71" s="41"/>
      <c r="AJ71" s="41"/>
    </row>
    <row r="72" spans="1:36" ht="39" customHeight="1" x14ac:dyDescent="0.3">
      <c r="A72" s="113"/>
      <c r="B72" s="40"/>
      <c r="C72" s="352"/>
      <c r="D72" s="41"/>
      <c r="E72" s="41"/>
      <c r="F72" s="648"/>
      <c r="G72" s="602"/>
      <c r="H72" s="44"/>
      <c r="I72" s="44"/>
      <c r="J72" s="41"/>
      <c r="K72" s="41"/>
      <c r="L72" s="41"/>
      <c r="M72" s="41"/>
      <c r="N72" s="41"/>
      <c r="O72" s="41"/>
      <c r="P72" s="41"/>
      <c r="Q72" s="603"/>
      <c r="R72" s="41"/>
      <c r="S72" s="41"/>
      <c r="T72" s="41"/>
      <c r="U72" s="41"/>
      <c r="V72" s="645"/>
      <c r="W72" s="611"/>
      <c r="X72" s="611"/>
      <c r="Y72" s="611"/>
      <c r="Z72" s="611"/>
      <c r="AA72" s="566"/>
      <c r="AB72" s="611"/>
      <c r="AC72" s="611"/>
      <c r="AD72" s="611"/>
      <c r="AE72" s="41"/>
      <c r="AF72" s="41"/>
      <c r="AG72" s="41"/>
      <c r="AH72" s="41"/>
      <c r="AI72" s="41"/>
      <c r="AJ72" s="41"/>
    </row>
    <row r="73" spans="1:36" ht="39" customHeight="1" x14ac:dyDescent="0.3">
      <c r="A73" s="113"/>
      <c r="B73" s="40"/>
      <c r="C73" s="352"/>
      <c r="D73" s="41"/>
      <c r="E73" s="41"/>
      <c r="F73" s="648"/>
      <c r="G73" s="602"/>
      <c r="H73" s="44"/>
      <c r="I73" s="44"/>
      <c r="J73" s="41"/>
      <c r="K73" s="41"/>
      <c r="L73" s="41"/>
      <c r="M73" s="41"/>
      <c r="N73" s="41"/>
      <c r="O73" s="41"/>
      <c r="P73" s="41"/>
      <c r="Q73" s="603"/>
      <c r="R73" s="41"/>
      <c r="S73" s="41"/>
      <c r="T73" s="41"/>
      <c r="U73" s="41"/>
      <c r="V73" s="645"/>
      <c r="W73" s="611"/>
      <c r="X73" s="611"/>
      <c r="Y73" s="611"/>
      <c r="Z73" s="611"/>
      <c r="AA73" s="566"/>
      <c r="AB73" s="611"/>
      <c r="AC73" s="611"/>
      <c r="AD73" s="611"/>
      <c r="AE73" s="41"/>
      <c r="AF73" s="41"/>
      <c r="AG73" s="41"/>
      <c r="AH73" s="41"/>
      <c r="AI73" s="41"/>
      <c r="AJ73" s="41"/>
    </row>
    <row r="74" spans="1:36" ht="39" customHeight="1" x14ac:dyDescent="0.3">
      <c r="A74" s="113"/>
      <c r="B74" s="40"/>
      <c r="C74" s="352"/>
      <c r="D74" s="41"/>
      <c r="E74" s="41"/>
      <c r="F74" s="648"/>
      <c r="G74" s="602"/>
      <c r="H74" s="44"/>
      <c r="I74" s="44"/>
      <c r="J74" s="41"/>
      <c r="K74" s="41"/>
      <c r="L74" s="41"/>
      <c r="M74" s="41"/>
      <c r="N74" s="41"/>
      <c r="O74" s="41"/>
      <c r="P74" s="41"/>
      <c r="Q74" s="41"/>
      <c r="R74" s="41"/>
      <c r="S74" s="41"/>
      <c r="T74" s="41"/>
      <c r="U74" s="41"/>
      <c r="V74" s="645"/>
      <c r="W74" s="611"/>
      <c r="X74" s="611"/>
      <c r="Y74" s="611"/>
      <c r="Z74" s="611"/>
      <c r="AA74" s="566"/>
      <c r="AB74" s="611"/>
      <c r="AC74" s="611"/>
      <c r="AD74" s="611"/>
      <c r="AE74" s="41"/>
      <c r="AF74" s="41"/>
      <c r="AG74" s="41"/>
      <c r="AH74" s="41"/>
      <c r="AI74" s="41"/>
      <c r="AJ74" s="41"/>
    </row>
    <row r="75" spans="1:36" ht="39" customHeight="1" x14ac:dyDescent="0.3">
      <c r="A75" s="113"/>
      <c r="B75" s="40"/>
      <c r="C75" s="352"/>
      <c r="D75" s="41"/>
      <c r="E75" s="41"/>
      <c r="F75" s="648"/>
      <c r="G75" s="602"/>
      <c r="H75" s="44"/>
      <c r="I75" s="44"/>
      <c r="J75" s="41"/>
      <c r="K75" s="41"/>
      <c r="L75" s="41"/>
      <c r="M75" s="41"/>
      <c r="N75" s="41"/>
      <c r="O75" s="41"/>
      <c r="P75" s="41"/>
      <c r="Q75" s="41"/>
      <c r="R75" s="41"/>
      <c r="S75" s="41"/>
      <c r="T75" s="41"/>
      <c r="U75" s="41"/>
      <c r="V75" s="645"/>
      <c r="W75" s="611"/>
      <c r="X75" s="611"/>
      <c r="Y75" s="611"/>
      <c r="Z75" s="611"/>
      <c r="AA75" s="566"/>
      <c r="AB75" s="611"/>
      <c r="AC75" s="611"/>
      <c r="AD75" s="611"/>
      <c r="AE75" s="41"/>
      <c r="AF75" s="41"/>
      <c r="AG75" s="41"/>
      <c r="AH75" s="41"/>
      <c r="AI75" s="41"/>
      <c r="AJ75" s="41"/>
    </row>
    <row r="76" spans="1:36" ht="39" customHeight="1" x14ac:dyDescent="0.3">
      <c r="A76" s="113"/>
      <c r="B76" s="40"/>
      <c r="C76" s="352"/>
      <c r="D76" s="41"/>
      <c r="E76" s="41"/>
      <c r="F76" s="648"/>
      <c r="G76" s="602"/>
      <c r="H76" s="44"/>
      <c r="I76" s="44"/>
      <c r="J76" s="41"/>
      <c r="K76" s="41"/>
      <c r="L76" s="41"/>
      <c r="M76" s="41"/>
      <c r="N76" s="41"/>
      <c r="O76" s="41"/>
      <c r="P76" s="41"/>
      <c r="Q76" s="41"/>
      <c r="R76" s="41"/>
      <c r="S76" s="41"/>
      <c r="T76" s="41"/>
      <c r="U76" s="41"/>
      <c r="V76" s="645"/>
      <c r="W76" s="611"/>
      <c r="X76" s="611"/>
      <c r="Y76" s="611"/>
      <c r="Z76" s="611"/>
      <c r="AA76" s="566"/>
      <c r="AB76" s="611"/>
      <c r="AC76" s="611"/>
      <c r="AD76" s="611"/>
      <c r="AE76" s="41"/>
      <c r="AF76" s="41"/>
      <c r="AG76" s="41"/>
      <c r="AH76" s="41"/>
      <c r="AI76" s="41"/>
      <c r="AJ76" s="41"/>
    </row>
    <row r="77" spans="1:36" ht="39" customHeight="1" x14ac:dyDescent="0.3">
      <c r="A77" s="113"/>
      <c r="B77" s="40"/>
      <c r="C77" s="352"/>
      <c r="D77" s="41"/>
      <c r="E77" s="41"/>
      <c r="F77" s="648"/>
      <c r="G77" s="602"/>
      <c r="H77" s="44"/>
      <c r="I77" s="44"/>
      <c r="J77" s="41"/>
      <c r="K77" s="41"/>
      <c r="L77" s="41"/>
      <c r="M77" s="41"/>
      <c r="N77" s="41"/>
      <c r="O77" s="41"/>
      <c r="P77" s="41"/>
      <c r="Q77" s="41"/>
      <c r="R77" s="41"/>
      <c r="S77" s="41"/>
      <c r="T77" s="41"/>
      <c r="U77" s="41"/>
      <c r="V77" s="645"/>
      <c r="W77" s="611"/>
      <c r="X77" s="611"/>
      <c r="Y77" s="611"/>
      <c r="Z77" s="611"/>
      <c r="AA77" s="566"/>
      <c r="AB77" s="611"/>
      <c r="AC77" s="611"/>
      <c r="AD77" s="611"/>
      <c r="AE77" s="41"/>
      <c r="AF77" s="41"/>
      <c r="AG77" s="41"/>
      <c r="AH77" s="41"/>
      <c r="AI77" s="41"/>
      <c r="AJ77" s="41"/>
    </row>
    <row r="78" spans="1:36" ht="39" customHeight="1" x14ac:dyDescent="0.3">
      <c r="A78" s="113"/>
      <c r="B78" s="40"/>
      <c r="C78" s="352"/>
      <c r="D78" s="41"/>
      <c r="E78" s="41"/>
      <c r="F78" s="648"/>
      <c r="G78" s="602"/>
      <c r="H78" s="44"/>
      <c r="I78" s="44"/>
      <c r="J78" s="41"/>
      <c r="K78" s="41"/>
      <c r="L78" s="41"/>
      <c r="M78" s="41"/>
      <c r="N78" s="41"/>
      <c r="O78" s="41"/>
      <c r="P78" s="41"/>
      <c r="Q78" s="41"/>
      <c r="R78" s="41"/>
      <c r="S78" s="41"/>
      <c r="T78" s="41"/>
      <c r="U78" s="41"/>
      <c r="V78" s="645"/>
      <c r="W78" s="611"/>
      <c r="X78" s="611"/>
      <c r="Y78" s="611"/>
      <c r="Z78" s="611"/>
      <c r="AA78" s="566"/>
      <c r="AB78" s="611"/>
      <c r="AC78" s="611"/>
      <c r="AD78" s="611"/>
      <c r="AE78" s="41"/>
      <c r="AF78" s="41"/>
      <c r="AG78" s="41"/>
      <c r="AH78" s="41"/>
      <c r="AI78" s="41"/>
      <c r="AJ78" s="41"/>
    </row>
    <row r="79" spans="1:36" ht="39" customHeight="1" x14ac:dyDescent="0.3">
      <c r="A79" s="113"/>
      <c r="B79" s="40"/>
      <c r="C79" s="352"/>
      <c r="D79" s="41"/>
      <c r="E79" s="41"/>
      <c r="F79" s="648"/>
      <c r="G79" s="602"/>
      <c r="H79" s="44"/>
      <c r="I79" s="44"/>
      <c r="J79" s="41"/>
      <c r="K79" s="41"/>
      <c r="L79" s="41"/>
      <c r="M79" s="41"/>
      <c r="N79" s="41"/>
      <c r="O79" s="41"/>
      <c r="P79" s="41"/>
      <c r="Q79" s="41"/>
      <c r="R79" s="41"/>
      <c r="S79" s="41"/>
      <c r="T79" s="41"/>
      <c r="U79" s="41"/>
      <c r="V79" s="645"/>
      <c r="W79" s="611"/>
      <c r="X79" s="611"/>
      <c r="Y79" s="611"/>
      <c r="Z79" s="611"/>
      <c r="AA79" s="566"/>
      <c r="AB79" s="611"/>
      <c r="AC79" s="611"/>
      <c r="AD79" s="611"/>
      <c r="AE79" s="41"/>
      <c r="AF79" s="41"/>
      <c r="AG79" s="41"/>
      <c r="AH79" s="41"/>
      <c r="AI79" s="41"/>
      <c r="AJ79" s="41"/>
    </row>
    <row r="80" spans="1:36" ht="39" customHeight="1" x14ac:dyDescent="0.3">
      <c r="A80" s="113"/>
      <c r="B80" s="40"/>
      <c r="C80" s="352"/>
      <c r="D80" s="41"/>
      <c r="E80" s="41"/>
      <c r="F80" s="648"/>
      <c r="G80" s="602"/>
      <c r="H80" s="44"/>
      <c r="I80" s="44"/>
      <c r="J80" s="41"/>
      <c r="K80" s="41"/>
      <c r="L80" s="41"/>
      <c r="M80" s="41"/>
      <c r="N80" s="41"/>
      <c r="O80" s="41"/>
      <c r="P80" s="41"/>
      <c r="Q80" s="41"/>
      <c r="R80" s="41"/>
      <c r="S80" s="41"/>
      <c r="T80" s="41"/>
      <c r="U80" s="41"/>
      <c r="V80" s="645"/>
      <c r="W80" s="611"/>
      <c r="X80" s="611"/>
      <c r="Y80" s="611"/>
      <c r="Z80" s="611"/>
      <c r="AA80" s="566"/>
      <c r="AB80" s="611"/>
      <c r="AC80" s="611"/>
      <c r="AD80" s="611"/>
      <c r="AE80" s="41"/>
      <c r="AF80" s="41"/>
      <c r="AG80" s="41"/>
      <c r="AH80" s="41"/>
      <c r="AI80" s="41"/>
      <c r="AJ80" s="41"/>
    </row>
    <row r="81" spans="1:36" ht="39" customHeight="1" x14ac:dyDescent="0.3">
      <c r="A81" s="113"/>
      <c r="B81" s="40"/>
      <c r="C81" s="352"/>
      <c r="D81" s="41"/>
      <c r="E81" s="41"/>
      <c r="F81" s="648"/>
      <c r="G81" s="602"/>
      <c r="H81" s="44"/>
      <c r="I81" s="44"/>
      <c r="J81" s="41"/>
      <c r="K81" s="41"/>
      <c r="L81" s="41"/>
      <c r="M81" s="41"/>
      <c r="N81" s="41"/>
      <c r="O81" s="41"/>
      <c r="P81" s="41"/>
      <c r="Q81" s="41"/>
      <c r="R81" s="41"/>
      <c r="S81" s="41"/>
      <c r="T81" s="41"/>
      <c r="U81" s="41"/>
      <c r="V81" s="645"/>
      <c r="W81" s="611"/>
      <c r="X81" s="611"/>
      <c r="Y81" s="611"/>
      <c r="Z81" s="611"/>
      <c r="AA81" s="566"/>
      <c r="AB81" s="611"/>
      <c r="AC81" s="611"/>
      <c r="AD81" s="611"/>
      <c r="AE81" s="41"/>
      <c r="AF81" s="41"/>
      <c r="AG81" s="41"/>
      <c r="AH81" s="41"/>
      <c r="AI81" s="41"/>
      <c r="AJ81" s="41"/>
    </row>
    <row r="82" spans="1:36" ht="39" customHeight="1" x14ac:dyDescent="0.3">
      <c r="A82" s="113"/>
      <c r="B82" s="40"/>
      <c r="C82" s="352"/>
      <c r="D82" s="41"/>
      <c r="E82" s="41"/>
      <c r="F82" s="648"/>
      <c r="G82" s="602"/>
      <c r="H82" s="44"/>
      <c r="I82" s="44"/>
      <c r="J82" s="41"/>
      <c r="K82" s="41"/>
      <c r="L82" s="41"/>
      <c r="M82" s="41"/>
      <c r="N82" s="41"/>
      <c r="O82" s="41"/>
      <c r="P82" s="41"/>
      <c r="Q82" s="41"/>
      <c r="R82" s="41"/>
      <c r="S82" s="41"/>
      <c r="T82" s="41"/>
      <c r="U82" s="41"/>
      <c r="V82" s="645"/>
      <c r="W82" s="611"/>
      <c r="X82" s="611"/>
      <c r="Y82" s="611"/>
      <c r="Z82" s="611"/>
      <c r="AA82" s="566"/>
      <c r="AB82" s="611"/>
      <c r="AC82" s="611"/>
      <c r="AD82" s="611"/>
      <c r="AE82" s="41"/>
      <c r="AF82" s="41"/>
      <c r="AG82" s="41"/>
      <c r="AH82" s="41"/>
      <c r="AI82" s="41"/>
      <c r="AJ82" s="41"/>
    </row>
    <row r="83" spans="1:36" ht="39" customHeight="1" x14ac:dyDescent="0.3">
      <c r="A83" s="113"/>
      <c r="B83" s="40"/>
      <c r="C83" s="352"/>
      <c r="D83" s="41"/>
      <c r="E83" s="41"/>
      <c r="F83" s="648"/>
      <c r="G83" s="602"/>
      <c r="H83" s="44"/>
      <c r="I83" s="44"/>
      <c r="J83" s="41"/>
      <c r="K83" s="41"/>
      <c r="L83" s="41"/>
      <c r="M83" s="41"/>
      <c r="N83" s="41"/>
      <c r="O83" s="41"/>
      <c r="P83" s="41"/>
      <c r="Q83" s="41"/>
      <c r="R83" s="41"/>
      <c r="S83" s="41"/>
      <c r="T83" s="41"/>
      <c r="U83" s="41"/>
      <c r="V83" s="645"/>
      <c r="W83" s="611"/>
      <c r="X83" s="611"/>
      <c r="Y83" s="611"/>
      <c r="Z83" s="611"/>
      <c r="AA83" s="566"/>
      <c r="AB83" s="611"/>
      <c r="AC83" s="611"/>
      <c r="AD83" s="611"/>
      <c r="AE83" s="41"/>
      <c r="AF83" s="41"/>
      <c r="AG83" s="41"/>
      <c r="AH83" s="41"/>
      <c r="AI83" s="41"/>
      <c r="AJ83" s="41"/>
    </row>
    <row r="84" spans="1:36" ht="39" customHeight="1" x14ac:dyDescent="0.3">
      <c r="A84" s="113"/>
      <c r="B84" s="40"/>
      <c r="C84" s="352"/>
      <c r="D84" s="41"/>
      <c r="E84" s="41"/>
      <c r="F84" s="648"/>
      <c r="G84" s="602"/>
      <c r="H84" s="44"/>
      <c r="I84" s="44"/>
      <c r="J84" s="41"/>
      <c r="K84" s="41"/>
      <c r="L84" s="41"/>
      <c r="M84" s="41"/>
      <c r="N84" s="41"/>
      <c r="O84" s="41"/>
      <c r="P84" s="41"/>
      <c r="Q84" s="41"/>
      <c r="R84" s="41"/>
      <c r="S84" s="41"/>
      <c r="T84" s="41"/>
      <c r="U84" s="41"/>
      <c r="V84" s="645"/>
      <c r="W84" s="611"/>
      <c r="X84" s="611"/>
      <c r="Y84" s="611"/>
      <c r="Z84" s="611"/>
      <c r="AA84" s="566"/>
      <c r="AB84" s="611"/>
      <c r="AC84" s="611"/>
      <c r="AD84" s="611"/>
      <c r="AE84" s="41"/>
      <c r="AF84" s="41"/>
      <c r="AG84" s="41"/>
      <c r="AH84" s="41"/>
      <c r="AI84" s="41"/>
      <c r="AJ84" s="41"/>
    </row>
    <row r="85" spans="1:36" ht="39" customHeight="1" x14ac:dyDescent="0.3">
      <c r="A85" s="113"/>
      <c r="B85" s="40"/>
      <c r="C85" s="352"/>
      <c r="D85" s="41"/>
      <c r="E85" s="41"/>
      <c r="F85" s="648"/>
      <c r="G85" s="602"/>
      <c r="H85" s="44"/>
      <c r="I85" s="44"/>
      <c r="J85" s="41"/>
      <c r="K85" s="41"/>
      <c r="L85" s="41"/>
      <c r="M85" s="41"/>
      <c r="N85" s="41"/>
      <c r="O85" s="41"/>
      <c r="P85" s="41"/>
      <c r="Q85" s="41"/>
      <c r="R85" s="41"/>
      <c r="S85" s="41"/>
      <c r="T85" s="41"/>
      <c r="U85" s="41"/>
      <c r="V85" s="645"/>
      <c r="W85" s="611"/>
      <c r="X85" s="611"/>
      <c r="Y85" s="611"/>
      <c r="Z85" s="611"/>
      <c r="AA85" s="566"/>
      <c r="AB85" s="611"/>
      <c r="AC85" s="611"/>
      <c r="AD85" s="611"/>
      <c r="AE85" s="41"/>
      <c r="AF85" s="41"/>
      <c r="AG85" s="41"/>
      <c r="AH85" s="41"/>
      <c r="AI85" s="41"/>
      <c r="AJ85" s="41"/>
    </row>
    <row r="86" spans="1:36" ht="39" customHeight="1" x14ac:dyDescent="0.3">
      <c r="A86" s="113"/>
      <c r="B86" s="40"/>
      <c r="C86" s="352"/>
      <c r="D86" s="41"/>
      <c r="E86" s="41"/>
      <c r="F86" s="648"/>
      <c r="G86" s="602"/>
      <c r="H86" s="44"/>
      <c r="I86" s="44"/>
      <c r="J86" s="41"/>
      <c r="K86" s="41"/>
      <c r="L86" s="41"/>
      <c r="M86" s="41"/>
      <c r="N86" s="41"/>
      <c r="O86" s="41"/>
      <c r="P86" s="41"/>
      <c r="Q86" s="41"/>
      <c r="R86" s="41"/>
      <c r="S86" s="41"/>
      <c r="T86" s="41"/>
      <c r="U86" s="41"/>
      <c r="V86" s="645"/>
      <c r="W86" s="611"/>
      <c r="X86" s="611"/>
      <c r="Y86" s="611"/>
      <c r="Z86" s="611"/>
      <c r="AA86" s="566"/>
      <c r="AB86" s="611"/>
      <c r="AC86" s="611"/>
      <c r="AD86" s="611"/>
      <c r="AE86" s="41"/>
      <c r="AF86" s="41"/>
      <c r="AG86" s="41"/>
      <c r="AH86" s="41"/>
      <c r="AI86" s="41"/>
      <c r="AJ86" s="41"/>
    </row>
    <row r="87" spans="1:36" ht="39" customHeight="1" x14ac:dyDescent="0.3">
      <c r="A87" s="113"/>
      <c r="J87" s="41"/>
      <c r="K87" s="41"/>
    </row>
    <row r="88" spans="1:36" ht="39" customHeight="1" x14ac:dyDescent="0.3">
      <c r="A88" s="113"/>
      <c r="J88" s="41"/>
      <c r="K88" s="41"/>
    </row>
    <row r="89" spans="1:36" ht="39" customHeight="1" x14ac:dyDescent="0.3">
      <c r="A89" s="113"/>
      <c r="J89" s="41"/>
      <c r="K89" s="41"/>
    </row>
    <row r="90" spans="1:36" ht="39" customHeight="1" x14ac:dyDescent="0.3">
      <c r="A90" s="113"/>
      <c r="J90" s="41"/>
      <c r="K90" s="41"/>
    </row>
    <row r="91" spans="1:36" ht="39" customHeight="1" x14ac:dyDescent="0.3">
      <c r="A91" s="113"/>
      <c r="J91" s="41"/>
      <c r="K91" s="41"/>
    </row>
    <row r="92" spans="1:36" ht="39" customHeight="1" x14ac:dyDescent="0.3">
      <c r="A92" s="113"/>
      <c r="J92" s="41"/>
      <c r="K92" s="41"/>
    </row>
    <row r="93" spans="1:36" ht="39" customHeight="1" x14ac:dyDescent="0.3">
      <c r="A93" s="113"/>
      <c r="J93" s="41"/>
      <c r="K93" s="41"/>
    </row>
    <row r="94" spans="1:36" ht="39" customHeight="1" x14ac:dyDescent="0.3">
      <c r="A94" s="113"/>
      <c r="J94" s="41"/>
      <c r="K94" s="41"/>
    </row>
    <row r="95" spans="1:36" ht="39" customHeight="1" x14ac:dyDescent="0.3">
      <c r="A95" s="113"/>
      <c r="J95" s="41"/>
      <c r="K95" s="41"/>
    </row>
    <row r="96" spans="1:36" ht="39" customHeight="1" x14ac:dyDescent="0.3">
      <c r="A96" s="113"/>
      <c r="J96" s="41"/>
      <c r="K96" s="41"/>
    </row>
    <row r="97" spans="1:11" ht="39" customHeight="1" x14ac:dyDescent="0.3">
      <c r="A97" s="113"/>
      <c r="J97" s="41"/>
      <c r="K97" s="41"/>
    </row>
    <row r="98" spans="1:11" ht="39" customHeight="1" x14ac:dyDescent="0.3">
      <c r="A98" s="113"/>
      <c r="J98" s="41"/>
      <c r="K98" s="41"/>
    </row>
    <row r="99" spans="1:11" ht="39" customHeight="1" x14ac:dyDescent="0.3">
      <c r="A99" s="113"/>
      <c r="J99" s="41"/>
      <c r="K99" s="41"/>
    </row>
    <row r="100" spans="1:11" ht="39" customHeight="1" x14ac:dyDescent="0.3">
      <c r="A100" s="113"/>
      <c r="J100" s="41"/>
      <c r="K100" s="41"/>
    </row>
    <row r="101" spans="1:11" ht="39" customHeight="1" x14ac:dyDescent="0.3">
      <c r="J101" s="617"/>
      <c r="K101" s="41"/>
    </row>
    <row r="102" spans="1:11" ht="39" customHeight="1" x14ac:dyDescent="0.3">
      <c r="J102" s="617"/>
      <c r="K102" s="41"/>
    </row>
    <row r="103" spans="1:11" ht="39" customHeight="1" x14ac:dyDescent="0.3">
      <c r="J103" s="617"/>
      <c r="K103" s="41"/>
    </row>
    <row r="104" spans="1:11" ht="39" customHeight="1" x14ac:dyDescent="0.3">
      <c r="J104" s="617"/>
      <c r="K104" s="617"/>
    </row>
    <row r="105" spans="1:11" ht="39" customHeight="1" x14ac:dyDescent="0.3">
      <c r="J105" s="617"/>
      <c r="K105" s="617"/>
    </row>
    <row r="106" spans="1:11" ht="39" customHeight="1" x14ac:dyDescent="0.3">
      <c r="J106" s="617"/>
      <c r="K106" s="617"/>
    </row>
    <row r="107" spans="1:11" ht="39" customHeight="1" x14ac:dyDescent="0.3">
      <c r="J107" s="617"/>
      <c r="K107" s="617"/>
    </row>
    <row r="108" spans="1:11" ht="39" customHeight="1" x14ac:dyDescent="0.3">
      <c r="J108" s="617"/>
      <c r="K108" s="617"/>
    </row>
    <row r="109" spans="1:11" ht="39" customHeight="1" x14ac:dyDescent="0.3">
      <c r="J109" s="617"/>
      <c r="K109" s="617"/>
    </row>
    <row r="110" spans="1:11" ht="39" customHeight="1" x14ac:dyDescent="0.3">
      <c r="J110" s="617"/>
      <c r="K110" s="617"/>
    </row>
    <row r="111" spans="1:11" ht="39" customHeight="1" x14ac:dyDescent="0.3">
      <c r="J111" s="617"/>
      <c r="K111" s="617"/>
    </row>
    <row r="112" spans="1:11" ht="39" customHeight="1" x14ac:dyDescent="0.3">
      <c r="J112" s="617"/>
      <c r="K112" s="617"/>
    </row>
  </sheetData>
  <autoFilter ref="A1:AJ86" xr:uid="{F11036C6-1ED4-4623-BEBF-C08F86F8BEF5}"/>
  <conditionalFormatting sqref="A2:C54 B55:C94 A55:A194">
    <cfRule type="cellIs" dxfId="35" priority="2" operator="equal">
      <formula>"Terminado"</formula>
    </cfRule>
  </conditionalFormatting>
  <dataValidations count="3">
    <dataValidation allowBlank="1" showInputMessage="1" showErrorMessage="1" sqref="AA97:AA99 C1:C1048576 X26:AD26 AB2:AD3 AA4:AD5 AB21:AD25 AB36:AD38 X20:AD20 M10:N11 Y27:AD27 X33:X99 Y31:AD31 X2:Z19 AG10:AI11 AA28 W2:W105 X32:AD32 M8:N8 M21:N21 M25:N25 M28:N28 M32:N32 M37:N37 X27:X31 X21:Z25 AA8:AD8 AA10:AA11 AA21 AA25 AB9:AD19 AB28:AD30 AA37:AA38 Y28:Z30 AB6:AD7 AB40:AD42 AF8:AI8 AG21:AI21 AG25:AI25 AG28:AI28 AG32:AI32 AG37:AI37 AA43:AD43 AB44:AD99 AA39:AD39 Y33:AD35 Y36:Z99 P2:Q86" xr:uid="{3D1729DA-93FC-406F-9A85-7BE6F220CE3D}"/>
    <dataValidation type="list" allowBlank="1" showInputMessage="1" showErrorMessage="1" sqref="M2:M7 M9 M12:M20 M22:M24 M26:M27 M29:M31 M33:M36 M38:M87" xr:uid="{5E6B53A4-DC06-4F9C-B94C-950C9C3CFEF9}">
      <formula1>INDIRECT($L2)</formula1>
    </dataValidation>
    <dataValidation type="date" allowBlank="1" showInputMessage="1" showErrorMessage="1" sqref="AA2:AA3 AA29:AA30 AA22:AA24 AA12:AA19 AA9 AA6:AA7 AA40:AA42 AA44:AA96 AA36" xr:uid="{04067D99-92DF-49B8-B3EB-42D0ACF0FF0D}">
      <formula1>$AA$2</formula1>
      <formula2>$AA$89</formula2>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r:uid="{578CBF2E-A314-4F4C-B955-2BEEFFF6C7C8}">
          <x14:formula1>
            <xm:f>Listas!$E$6:$E$12</xm:f>
          </x14:formula1>
          <xm:sqref>A2:A34 A101:A194</xm:sqref>
        </x14:dataValidation>
        <x14:dataValidation type="list" allowBlank="1" showInputMessage="1" showErrorMessage="1" xr:uid="{2CDDFB51-29D2-49BB-A36D-019F37EFFC19}">
          <x14:formula1>
            <xm:f>Listas!$B$127:$B$188</xm:f>
          </x14:formula1>
          <xm:sqref>J2:J36</xm:sqref>
        </x14:dataValidation>
        <x14:dataValidation type="list" allowBlank="1" showInputMessage="1" showErrorMessage="1" xr:uid="{E8370A19-0A83-4660-A204-7B0A52288930}">
          <x14:formula1>
            <xm:f>Listas!$H$127:$H$131</xm:f>
          </x14:formula1>
          <xm:sqref>F2:F86</xm:sqref>
        </x14:dataValidation>
        <x14:dataValidation type="list" allowBlank="1" showInputMessage="1" showErrorMessage="1" xr:uid="{3221FCDD-CD8B-46A6-A708-1FA5F81A8E17}">
          <x14:formula1>
            <xm:f>Listas!$E$15:$E$29</xm:f>
          </x14:formula1>
          <xm:sqref>P87:Q87 R2:R87 O2:O87</xm:sqref>
        </x14:dataValidation>
        <x14:dataValidation type="list" allowBlank="1" showInputMessage="1" showErrorMessage="1" xr:uid="{5414C9C4-80B0-41A8-922C-FBB95D22CDF5}">
          <x14:formula1>
            <xm:f>Listas!$B$3:$B$4</xm:f>
          </x14:formula1>
          <xm:sqref>S2:S87</xm:sqref>
        </x14:dataValidation>
        <x14:dataValidation type="list" allowBlank="1" showInputMessage="1" showErrorMessage="1" xr:uid="{408CD364-E181-4BBE-BC08-2239311AE7E1}">
          <x14:formula1>
            <xm:f>Listas!$B$18:$B$29</xm:f>
          </x14:formula1>
          <xm:sqref>L2:L87</xm:sqref>
        </x14:dataValidation>
        <x14:dataValidation type="list" allowBlank="1" showInputMessage="1" showErrorMessage="1" xr:uid="{C5922B1D-A5BC-4B44-83C3-741ECFB375D1}">
          <x14:formula1>
            <xm:f>Listas!$I$7:$I$18</xm:f>
          </x14:formula1>
          <xm:sqref>B2:B94</xm:sqref>
        </x14:dataValidation>
        <x14:dataValidation type="list" allowBlank="1" showInputMessage="1" showErrorMessage="1" xr:uid="{385511C5-D4A4-4210-AA3A-83E35F5F6626}">
          <x14:formula1>
            <xm:f>Listas!$F$127:$F$133</xm:f>
          </x14:formula1>
          <xm:sqref>H2:H87</xm:sqref>
        </x14:dataValidation>
        <x14:dataValidation type="list" allowBlank="1" showInputMessage="1" showErrorMessage="1" xr:uid="{23A30974-D714-4977-ACE1-A8577C7C6699}">
          <x14:formula1>
            <xm:f>Listas!$A$17:$A$19</xm:f>
          </x14:formula1>
          <xm:sqref>AE2:AE87</xm:sqref>
        </x14:dataValidation>
        <x14:dataValidation type="list" allowBlank="1" showInputMessage="1" showErrorMessage="1" xr:uid="{1E189F91-F2F5-4D0F-9F24-B059CE7036E1}">
          <x14:formula1>
            <xm:f>Listas!$F$11:$F$20</xm:f>
          </x14:formula1>
          <xm:sqref>A35:A100</xm:sqref>
        </x14:dataValidation>
        <x14:dataValidation type="list" allowBlank="1" showInputMessage="1" showErrorMessage="1" xr:uid="{FBB396C8-B0C7-4F75-B8A6-5B64C7E7AA5E}">
          <x14:formula1>
            <xm:f>Listas!$B$127:$B$204</xm:f>
          </x14:formula1>
          <xm:sqref>J37:J48 J51:J112</xm:sqref>
        </x14:dataValidation>
        <x14:dataValidation type="list" allowBlank="1" showInputMessage="1" showErrorMessage="1" xr:uid="{65EF9EA8-F755-4D2F-A165-66B798043BD8}">
          <x14:formula1>
            <xm:f>Listas!$B$33:$B$51</xm:f>
          </x14:formula1>
          <xm:sqref>N2:N7 N38:N87 N33:N36 N29:N31 N26:N27 N22:N24 N12:N20 N9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F24646"/>
  </sheetPr>
  <dimension ref="A1:AB853"/>
  <sheetViews>
    <sheetView zoomScale="85" zoomScaleNormal="85" zoomScalePageLayoutView="97" workbookViewId="0">
      <pane xSplit="7" ySplit="1" topLeftCell="Q733" activePane="bottomRight" state="frozen"/>
      <selection pane="topRight"/>
      <selection pane="bottomLeft" activeCell="A4" sqref="A4"/>
      <selection pane="bottomRight" activeCell="D708" sqref="D708"/>
    </sheetView>
  </sheetViews>
  <sheetFormatPr baseColWidth="10" defaultColWidth="11.42578125" defaultRowHeight="0" customHeight="1" zeroHeight="1" x14ac:dyDescent="0.3"/>
  <cols>
    <col min="1" max="1" width="11.42578125" style="53" customWidth="1"/>
    <col min="2" max="2" width="14" style="53" customWidth="1"/>
    <col min="3" max="3" width="15.42578125" style="355" customWidth="1"/>
    <col min="4" max="5" width="15" style="353" customWidth="1"/>
    <col min="6" max="6" width="14.28515625" style="60" customWidth="1"/>
    <col min="7" max="7" width="34.28515625" style="60" customWidth="1"/>
    <col min="8" max="8" width="19.42578125" style="60" customWidth="1"/>
    <col min="9" max="9" width="73.7109375" style="359" customWidth="1"/>
    <col min="10" max="11" width="21.85546875" style="53" customWidth="1"/>
    <col min="12" max="12" width="22.140625" style="53" customWidth="1"/>
    <col min="13" max="13" width="24" style="53" customWidth="1"/>
    <col min="14" max="14" width="13" style="53" customWidth="1"/>
    <col min="15" max="15" width="20" style="60" customWidth="1"/>
    <col min="16" max="17" width="20" style="53" customWidth="1"/>
    <col min="18" max="18" width="26.7109375" style="53" customWidth="1"/>
    <col min="19" max="19" width="15" style="39" customWidth="1"/>
    <col min="20" max="20" width="15.28515625" style="39" customWidth="1"/>
    <col min="21" max="21" width="21.7109375" style="53" customWidth="1"/>
    <col min="22" max="22" width="18.42578125" style="53" customWidth="1"/>
    <col min="23" max="23" width="18" style="53" customWidth="1"/>
    <col min="24" max="24" width="15.28515625" style="67" customWidth="1"/>
    <col min="25" max="26" width="15.28515625" style="53" customWidth="1"/>
    <col min="27" max="27" width="18.42578125" style="53" customWidth="1"/>
    <col min="28" max="28" width="11.42578125" style="53" customWidth="1"/>
    <col min="29" max="16384" width="11.42578125" style="53"/>
  </cols>
  <sheetData>
    <row r="1" spans="1:28" s="56" customFormat="1" ht="54" customHeight="1" x14ac:dyDescent="0.3">
      <c r="A1" s="570" t="s">
        <v>8556</v>
      </c>
      <c r="B1" s="570" t="s">
        <v>19</v>
      </c>
      <c r="C1" s="414" t="s">
        <v>10096</v>
      </c>
      <c r="D1" s="357" t="s">
        <v>3426</v>
      </c>
      <c r="E1" s="716" t="s">
        <v>48</v>
      </c>
      <c r="F1" s="38" t="s">
        <v>13</v>
      </c>
      <c r="G1" s="38" t="s">
        <v>5454</v>
      </c>
      <c r="H1" s="38" t="s">
        <v>2936</v>
      </c>
      <c r="I1" s="571" t="s">
        <v>10097</v>
      </c>
      <c r="J1" s="55" t="s">
        <v>2938</v>
      </c>
      <c r="K1" s="55" t="s">
        <v>3434</v>
      </c>
      <c r="L1" s="55" t="s">
        <v>2940</v>
      </c>
      <c r="M1" s="571" t="s">
        <v>10098</v>
      </c>
      <c r="N1" s="104" t="s">
        <v>2941</v>
      </c>
      <c r="O1" s="599" t="s">
        <v>10099</v>
      </c>
      <c r="P1" s="55" t="s">
        <v>5457</v>
      </c>
      <c r="Q1" s="55" t="s">
        <v>10100</v>
      </c>
      <c r="R1" s="55" t="s">
        <v>10101</v>
      </c>
      <c r="S1" s="104" t="s">
        <v>10102</v>
      </c>
      <c r="T1" s="104" t="s">
        <v>1343</v>
      </c>
      <c r="U1" s="55" t="s">
        <v>1351</v>
      </c>
      <c r="V1" s="55" t="s">
        <v>1352</v>
      </c>
      <c r="W1" s="55" t="s">
        <v>1350</v>
      </c>
      <c r="X1" s="38" t="s">
        <v>10103</v>
      </c>
      <c r="Y1" s="38" t="s">
        <v>10104</v>
      </c>
      <c r="Z1" s="599" t="s">
        <v>0</v>
      </c>
      <c r="AA1" s="55" t="s">
        <v>2944</v>
      </c>
      <c r="AB1" s="38" t="s">
        <v>10105</v>
      </c>
    </row>
    <row r="2" spans="1:28" ht="19.5" customHeight="1" x14ac:dyDescent="0.3">
      <c r="A2" s="113" t="s">
        <v>42</v>
      </c>
      <c r="B2" s="40" t="s">
        <v>29</v>
      </c>
      <c r="C2" s="356">
        <v>45301</v>
      </c>
      <c r="D2" s="352">
        <v>45341</v>
      </c>
      <c r="E2" s="630" t="s">
        <v>55</v>
      </c>
      <c r="F2" s="41" t="s">
        <v>1952</v>
      </c>
      <c r="G2" s="41" t="s">
        <v>313</v>
      </c>
      <c r="H2" s="617" t="str">
        <f>IFERROR(VLOOKUP(G2,Listas!$B$53:$C$188,2,0),"-")</f>
        <v>Centro Democrático</v>
      </c>
      <c r="I2" s="572" t="s">
        <v>1813</v>
      </c>
      <c r="J2" s="41" t="s">
        <v>107</v>
      </c>
      <c r="K2" s="617" t="s">
        <v>143</v>
      </c>
      <c r="L2" s="41"/>
      <c r="M2" s="41"/>
      <c r="N2" s="97" t="s">
        <v>1861</v>
      </c>
      <c r="O2" s="49" t="s">
        <v>10106</v>
      </c>
      <c r="P2" s="49" t="s">
        <v>108</v>
      </c>
      <c r="Q2" s="408">
        <v>4.5661259000000003</v>
      </c>
      <c r="R2" s="408">
        <v>-74.143368600000002</v>
      </c>
      <c r="S2" s="97" t="s">
        <v>1812</v>
      </c>
      <c r="T2" s="49">
        <v>45296</v>
      </c>
      <c r="U2" s="49" t="s">
        <v>325</v>
      </c>
      <c r="V2" s="617" t="s">
        <v>121</v>
      </c>
      <c r="W2" s="49">
        <v>45300</v>
      </c>
      <c r="X2" s="896" t="s">
        <v>1815</v>
      </c>
      <c r="Y2" s="898">
        <v>45300</v>
      </c>
      <c r="Z2" s="41" t="s">
        <v>121</v>
      </c>
      <c r="AA2" s="41" t="s">
        <v>121</v>
      </c>
    </row>
    <row r="3" spans="1:28" ht="19.5" customHeight="1" x14ac:dyDescent="0.3">
      <c r="A3" s="113" t="s">
        <v>25</v>
      </c>
      <c r="B3" s="40" t="s">
        <v>29</v>
      </c>
      <c r="C3" s="356">
        <v>45301</v>
      </c>
      <c r="D3" s="356">
        <v>45341</v>
      </c>
      <c r="E3" s="630" t="s">
        <v>55</v>
      </c>
      <c r="F3" s="41" t="s">
        <v>364</v>
      </c>
      <c r="G3" s="41" t="s">
        <v>476</v>
      </c>
      <c r="H3" s="617" t="str">
        <f>IFERROR(VLOOKUP(G3,Listas!$B$53:$C$188,2,0),"-")</f>
        <v xml:space="preserve">Centro Democrático </v>
      </c>
      <c r="I3" s="572" t="s">
        <v>1813</v>
      </c>
      <c r="J3" s="41" t="s">
        <v>107</v>
      </c>
      <c r="K3" s="617" t="s">
        <v>121</v>
      </c>
      <c r="L3" s="41" t="s">
        <v>121</v>
      </c>
      <c r="M3" s="41"/>
      <c r="N3" s="97" t="s">
        <v>1861</v>
      </c>
      <c r="O3" s="49" t="s">
        <v>10106</v>
      </c>
      <c r="P3" s="49" t="s">
        <v>108</v>
      </c>
      <c r="Q3" s="408">
        <v>4.5661259000000003</v>
      </c>
      <c r="R3" s="408">
        <v>-74.143368600000002</v>
      </c>
      <c r="S3" s="97" t="s">
        <v>1812</v>
      </c>
      <c r="T3" s="49">
        <v>45296</v>
      </c>
      <c r="U3" s="49" t="s">
        <v>325</v>
      </c>
      <c r="V3" s="617" t="s">
        <v>121</v>
      </c>
      <c r="W3" s="49">
        <v>45300</v>
      </c>
      <c r="X3" s="897"/>
      <c r="Y3" s="899"/>
      <c r="Z3" s="41" t="s">
        <v>121</v>
      </c>
      <c r="AA3" s="41" t="s">
        <v>121</v>
      </c>
    </row>
    <row r="4" spans="1:28" ht="19.5" customHeight="1" x14ac:dyDescent="0.3">
      <c r="A4" s="113" t="s">
        <v>47</v>
      </c>
      <c r="B4" s="40" t="s">
        <v>29</v>
      </c>
      <c r="C4" s="356">
        <v>45321</v>
      </c>
      <c r="D4" s="356">
        <v>45343</v>
      </c>
      <c r="E4" s="630" t="s">
        <v>55</v>
      </c>
      <c r="F4" s="41" t="s">
        <v>1952</v>
      </c>
      <c r="G4" s="41" t="s">
        <v>323</v>
      </c>
      <c r="H4" s="617" t="str">
        <f>IFERROR(VLOOKUP(G4,Listas!$B$53:$C$188,2,0),"-")</f>
        <v>Partido Liberal Colombiano</v>
      </c>
      <c r="I4" s="44" t="s">
        <v>1822</v>
      </c>
      <c r="J4" s="41" t="s">
        <v>126</v>
      </c>
      <c r="K4" s="617" t="s">
        <v>121</v>
      </c>
      <c r="L4" s="41" t="s">
        <v>121</v>
      </c>
      <c r="M4" s="41"/>
      <c r="N4" s="58">
        <v>0.5625</v>
      </c>
      <c r="O4" s="49" t="s">
        <v>10107</v>
      </c>
      <c r="P4" s="49" t="s">
        <v>7</v>
      </c>
      <c r="Q4" s="408">
        <v>4.7370720000000004</v>
      </c>
      <c r="R4" s="450">
        <v>-74.023039999999995</v>
      </c>
      <c r="S4" s="49" t="s">
        <v>1821</v>
      </c>
      <c r="T4" s="49">
        <v>45301</v>
      </c>
      <c r="U4" s="49" t="s">
        <v>1495</v>
      </c>
      <c r="V4" s="617" t="s">
        <v>121</v>
      </c>
      <c r="W4" s="49">
        <v>45320</v>
      </c>
      <c r="X4" s="95" t="s">
        <v>1824</v>
      </c>
      <c r="Y4" s="49">
        <v>45307</v>
      </c>
      <c r="Z4" s="41" t="s">
        <v>121</v>
      </c>
      <c r="AA4" s="41" t="s">
        <v>121</v>
      </c>
    </row>
    <row r="5" spans="1:28" ht="30" x14ac:dyDescent="0.3">
      <c r="A5" s="113" t="s">
        <v>47</v>
      </c>
      <c r="B5" s="40" t="s">
        <v>29</v>
      </c>
      <c r="C5" s="356">
        <v>45321</v>
      </c>
      <c r="D5" s="356">
        <v>45343</v>
      </c>
      <c r="E5" s="630" t="s">
        <v>55</v>
      </c>
      <c r="F5" s="41" t="s">
        <v>1952</v>
      </c>
      <c r="G5" s="41" t="s">
        <v>323</v>
      </c>
      <c r="H5" s="617" t="str">
        <f>IFERROR(VLOOKUP(G5,Listas!$B$53:$C$188,2,0),"-")</f>
        <v>Partido Liberal Colombiano</v>
      </c>
      <c r="I5" s="453" t="s">
        <v>1818</v>
      </c>
      <c r="J5" s="41" t="s">
        <v>104</v>
      </c>
      <c r="K5" s="42" t="s">
        <v>200</v>
      </c>
      <c r="L5" s="41" t="s">
        <v>121</v>
      </c>
      <c r="M5" s="41"/>
      <c r="N5" s="92" t="s">
        <v>10108</v>
      </c>
      <c r="O5" s="627" t="s">
        <v>10109</v>
      </c>
      <c r="P5" s="49" t="s">
        <v>7</v>
      </c>
      <c r="Q5" s="408">
        <v>4.7322220000000002</v>
      </c>
      <c r="R5" s="408">
        <v>-74.019737000000006</v>
      </c>
      <c r="S5" s="92" t="s">
        <v>1817</v>
      </c>
      <c r="T5" s="49">
        <v>45301</v>
      </c>
      <c r="U5" s="49" t="s">
        <v>1495</v>
      </c>
      <c r="V5" s="617" t="s">
        <v>121</v>
      </c>
      <c r="W5" s="49">
        <v>45320</v>
      </c>
      <c r="X5" s="95" t="s">
        <v>1819</v>
      </c>
      <c r="Y5" s="49">
        <v>45307</v>
      </c>
      <c r="Z5" s="41" t="s">
        <v>121</v>
      </c>
      <c r="AA5" s="41" t="s">
        <v>121</v>
      </c>
    </row>
    <row r="6" spans="1:28" ht="30" x14ac:dyDescent="0.3">
      <c r="A6" s="113" t="s">
        <v>42</v>
      </c>
      <c r="B6" s="40" t="s">
        <v>29</v>
      </c>
      <c r="C6" s="356">
        <v>45324</v>
      </c>
      <c r="D6" s="356">
        <v>45324</v>
      </c>
      <c r="E6" s="618" t="s">
        <v>79</v>
      </c>
      <c r="F6" s="41" t="s">
        <v>1952</v>
      </c>
      <c r="G6" s="41"/>
      <c r="H6" s="617" t="str">
        <f>IFERROR(VLOOKUP(G6,Listas!$B$53:$C$188,2,0),"-")</f>
        <v>-</v>
      </c>
      <c r="I6" s="44" t="s">
        <v>1794</v>
      </c>
      <c r="J6" s="41" t="s">
        <v>94</v>
      </c>
      <c r="K6" s="42" t="s">
        <v>168</v>
      </c>
      <c r="L6" s="41" t="s">
        <v>121</v>
      </c>
      <c r="M6" s="41"/>
      <c r="N6" s="58"/>
      <c r="O6" s="598" t="s">
        <v>121</v>
      </c>
      <c r="P6" s="49" t="s">
        <v>114</v>
      </c>
      <c r="Q6" s="617"/>
      <c r="R6" s="617"/>
      <c r="S6" s="49"/>
      <c r="T6" s="49"/>
      <c r="U6" s="617" t="s">
        <v>121</v>
      </c>
      <c r="V6" s="617" t="s">
        <v>121</v>
      </c>
      <c r="W6" s="617" t="s">
        <v>121</v>
      </c>
      <c r="X6" s="95"/>
      <c r="Y6" s="49"/>
      <c r="Z6" s="601"/>
      <c r="AA6" s="41" t="s">
        <v>121</v>
      </c>
    </row>
    <row r="7" spans="1:28" ht="19.5" customHeight="1" x14ac:dyDescent="0.3">
      <c r="A7" s="113" t="s">
        <v>42</v>
      </c>
      <c r="B7" s="40" t="s">
        <v>29</v>
      </c>
      <c r="C7" s="356">
        <v>45329</v>
      </c>
      <c r="D7" s="356">
        <v>45329</v>
      </c>
      <c r="E7" s="630" t="s">
        <v>55</v>
      </c>
      <c r="F7" s="41" t="s">
        <v>1952</v>
      </c>
      <c r="G7" s="41" t="s">
        <v>298</v>
      </c>
      <c r="H7" s="617" t="str">
        <f>IFERROR(VLOOKUP(G7,Listas!$B$53:$C$188,2,0),"-")</f>
        <v>Pacto Histórico</v>
      </c>
      <c r="I7" s="44" t="s">
        <v>10110</v>
      </c>
      <c r="J7" s="41" t="s">
        <v>94</v>
      </c>
      <c r="K7" s="42" t="s">
        <v>154</v>
      </c>
      <c r="L7" s="41" t="s">
        <v>121</v>
      </c>
      <c r="M7" s="41"/>
      <c r="N7" s="58">
        <v>0.60416666666666663</v>
      </c>
      <c r="O7" s="97" t="s">
        <v>10111</v>
      </c>
      <c r="P7" s="97" t="s">
        <v>7</v>
      </c>
      <c r="Q7" s="629">
        <v>4.6615558000000004</v>
      </c>
      <c r="R7" s="629">
        <v>-74.0303495</v>
      </c>
      <c r="S7" s="49" t="s">
        <v>1785</v>
      </c>
      <c r="T7" s="49"/>
      <c r="U7" s="49" t="s">
        <v>1389</v>
      </c>
      <c r="V7" s="617" t="s">
        <v>121</v>
      </c>
      <c r="W7" s="49">
        <v>45328</v>
      </c>
      <c r="X7" s="95" t="s">
        <v>1788</v>
      </c>
      <c r="Y7" s="49">
        <v>45329</v>
      </c>
      <c r="Z7" s="41" t="s">
        <v>121</v>
      </c>
      <c r="AA7" s="41" t="s">
        <v>121</v>
      </c>
    </row>
    <row r="8" spans="1:28" ht="19.5" customHeight="1" x14ac:dyDescent="0.3">
      <c r="A8" s="113" t="s">
        <v>42</v>
      </c>
      <c r="B8" s="40" t="s">
        <v>29</v>
      </c>
      <c r="C8" s="356">
        <v>45331</v>
      </c>
      <c r="D8" s="356">
        <v>45331</v>
      </c>
      <c r="E8" s="630" t="s">
        <v>55</v>
      </c>
      <c r="F8" s="41" t="s">
        <v>1952</v>
      </c>
      <c r="G8" s="41" t="s">
        <v>297</v>
      </c>
      <c r="H8" s="617" t="str">
        <f>IFERROR(VLOOKUP(G8,Listas!$B$53:$C$188,2,0),"-")</f>
        <v>Pacto Histórico</v>
      </c>
      <c r="I8" s="44" t="s">
        <v>1805</v>
      </c>
      <c r="J8" s="41" t="s">
        <v>116</v>
      </c>
      <c r="K8" s="42" t="s">
        <v>146</v>
      </c>
      <c r="L8" s="41" t="s">
        <v>121</v>
      </c>
      <c r="M8" s="41"/>
      <c r="N8" s="58">
        <v>0.58333333333333337</v>
      </c>
      <c r="O8" s="40" t="s">
        <v>121</v>
      </c>
      <c r="P8" s="49" t="s">
        <v>114</v>
      </c>
      <c r="Q8" s="408"/>
      <c r="R8" s="408"/>
      <c r="S8" s="49"/>
      <c r="T8" s="49"/>
      <c r="U8" s="49" t="s">
        <v>10112</v>
      </c>
      <c r="V8" s="617" t="s">
        <v>121</v>
      </c>
      <c r="W8" s="49">
        <v>45330</v>
      </c>
      <c r="X8" s="95" t="s">
        <v>1807</v>
      </c>
      <c r="Y8" s="49">
        <v>45330</v>
      </c>
      <c r="Z8" s="41" t="s">
        <v>121</v>
      </c>
      <c r="AA8" s="41" t="s">
        <v>121</v>
      </c>
    </row>
    <row r="9" spans="1:28" ht="19.5" customHeight="1" x14ac:dyDescent="0.3">
      <c r="A9" s="113" t="s">
        <v>42</v>
      </c>
      <c r="B9" s="40" t="s">
        <v>29</v>
      </c>
      <c r="C9" s="356">
        <v>45331</v>
      </c>
      <c r="D9" s="356">
        <v>45370</v>
      </c>
      <c r="E9" s="618" t="s">
        <v>61</v>
      </c>
      <c r="F9" s="41" t="s">
        <v>1952</v>
      </c>
      <c r="G9" s="41" t="s">
        <v>266</v>
      </c>
      <c r="H9" s="617" t="str">
        <f>IFERROR(VLOOKUP(G9,Listas!$B$53:$C$188,2,0),"-")</f>
        <v>Partido Nuevo Liberalismo</v>
      </c>
      <c r="I9" s="44" t="s">
        <v>10113</v>
      </c>
      <c r="J9" s="41" t="s">
        <v>119</v>
      </c>
      <c r="K9" s="617" t="s">
        <v>121</v>
      </c>
      <c r="L9" s="41" t="s">
        <v>121</v>
      </c>
      <c r="M9" s="41"/>
      <c r="N9" s="58">
        <v>0.45833333333333331</v>
      </c>
      <c r="O9" s="40" t="s">
        <v>121</v>
      </c>
      <c r="P9" s="49" t="s">
        <v>114</v>
      </c>
      <c r="Q9" s="408"/>
      <c r="R9" s="408"/>
      <c r="S9" s="49" t="s">
        <v>1790</v>
      </c>
      <c r="T9" s="49">
        <v>45297</v>
      </c>
      <c r="U9" s="95" t="s">
        <v>10114</v>
      </c>
      <c r="V9" s="617" t="s">
        <v>121</v>
      </c>
      <c r="W9" s="49">
        <v>45330</v>
      </c>
      <c r="X9" s="95"/>
      <c r="Y9" s="49"/>
      <c r="Z9" s="41" t="s">
        <v>121</v>
      </c>
      <c r="AA9" s="41" t="s">
        <v>121</v>
      </c>
    </row>
    <row r="10" spans="1:28" ht="19.5" customHeight="1" x14ac:dyDescent="0.3">
      <c r="A10" s="113" t="s">
        <v>42</v>
      </c>
      <c r="B10" s="40" t="s">
        <v>29</v>
      </c>
      <c r="C10" s="356">
        <v>45329</v>
      </c>
      <c r="D10" s="356">
        <v>45373</v>
      </c>
      <c r="E10" s="630" t="s">
        <v>55</v>
      </c>
      <c r="F10" s="41" t="s">
        <v>1952</v>
      </c>
      <c r="G10" s="41" t="s">
        <v>298</v>
      </c>
      <c r="H10" s="617" t="str">
        <f>IFERROR(VLOOKUP(G10,Listas!$B$53:$C$188,2,0),"-")</f>
        <v>Pacto Histórico</v>
      </c>
      <c r="I10" s="44" t="s">
        <v>1801</v>
      </c>
      <c r="J10" s="41" t="s">
        <v>94</v>
      </c>
      <c r="K10" s="42" t="s">
        <v>154</v>
      </c>
      <c r="L10" s="41" t="s">
        <v>121</v>
      </c>
      <c r="M10" s="41"/>
      <c r="N10" s="58">
        <v>0.60416666666666663</v>
      </c>
      <c r="O10" s="40" t="s">
        <v>121</v>
      </c>
      <c r="P10" s="49" t="s">
        <v>8</v>
      </c>
      <c r="Q10" s="408">
        <v>4.6668219999999998</v>
      </c>
      <c r="R10" s="408">
        <v>-74.018989000000005</v>
      </c>
      <c r="S10" s="49" t="s">
        <v>1785</v>
      </c>
      <c r="T10" s="49">
        <v>45331</v>
      </c>
      <c r="U10" s="49" t="s">
        <v>1389</v>
      </c>
      <c r="V10" s="617" t="s">
        <v>121</v>
      </c>
      <c r="W10" s="94">
        <v>45328</v>
      </c>
      <c r="X10" s="95" t="s">
        <v>1788</v>
      </c>
      <c r="Y10" s="49">
        <v>45329</v>
      </c>
      <c r="Z10" s="41" t="s">
        <v>121</v>
      </c>
      <c r="AA10" s="41" t="s">
        <v>121</v>
      </c>
    </row>
    <row r="11" spans="1:28" ht="19.5" customHeight="1" x14ac:dyDescent="0.3">
      <c r="A11" s="113" t="s">
        <v>42</v>
      </c>
      <c r="B11" s="40" t="s">
        <v>29</v>
      </c>
      <c r="C11" s="356">
        <v>45341</v>
      </c>
      <c r="D11" s="356">
        <v>45377</v>
      </c>
      <c r="E11" s="618" t="s">
        <v>61</v>
      </c>
      <c r="F11" s="41" t="s">
        <v>1952</v>
      </c>
      <c r="G11" s="41" t="s">
        <v>266</v>
      </c>
      <c r="H11" s="617" t="str">
        <f>IFERROR(VLOOKUP(G11,Listas!$B$53:$C$188,2,0),"-")</f>
        <v>Partido Nuevo Liberalismo</v>
      </c>
      <c r="I11" s="44" t="s">
        <v>1827</v>
      </c>
      <c r="J11" s="41" t="s">
        <v>126</v>
      </c>
      <c r="K11" s="617" t="s">
        <v>121</v>
      </c>
      <c r="L11" s="41" t="s">
        <v>121</v>
      </c>
      <c r="M11" s="41"/>
      <c r="N11" s="58">
        <v>0.41666666666666669</v>
      </c>
      <c r="O11" s="40" t="s">
        <v>121</v>
      </c>
      <c r="P11" s="49" t="s">
        <v>114</v>
      </c>
      <c r="Q11" s="408"/>
      <c r="R11" s="408"/>
      <c r="S11" s="49" t="s">
        <v>1826</v>
      </c>
      <c r="T11" s="49">
        <v>45334</v>
      </c>
      <c r="U11" s="49" t="s">
        <v>10115</v>
      </c>
      <c r="V11" s="617" t="s">
        <v>121</v>
      </c>
      <c r="W11" s="49">
        <v>45340</v>
      </c>
      <c r="X11" s="95"/>
      <c r="Y11" s="49"/>
      <c r="Z11" s="41" t="s">
        <v>121</v>
      </c>
      <c r="AA11" s="41" t="s">
        <v>121</v>
      </c>
    </row>
    <row r="12" spans="1:28" ht="19.5" customHeight="1" x14ac:dyDescent="0.3">
      <c r="A12" s="113" t="s">
        <v>42</v>
      </c>
      <c r="B12" s="40" t="s">
        <v>29</v>
      </c>
      <c r="C12" s="356">
        <v>45348</v>
      </c>
      <c r="D12" s="356">
        <v>45378</v>
      </c>
      <c r="E12" s="618" t="s">
        <v>61</v>
      </c>
      <c r="F12" s="41" t="s">
        <v>1952</v>
      </c>
      <c r="G12" s="41" t="s">
        <v>266</v>
      </c>
      <c r="H12" s="617" t="str">
        <f>IFERROR(VLOOKUP(G12,Listas!$B$53:$C$188,2,0),"-")</f>
        <v>Partido Nuevo Liberalismo</v>
      </c>
      <c r="I12" s="44" t="s">
        <v>1827</v>
      </c>
      <c r="J12" s="41" t="s">
        <v>126</v>
      </c>
      <c r="K12" s="617" t="s">
        <v>121</v>
      </c>
      <c r="L12" s="41" t="s">
        <v>121</v>
      </c>
      <c r="M12" s="41"/>
      <c r="N12" s="58">
        <v>0.41666666666666669</v>
      </c>
      <c r="O12" s="40" t="s">
        <v>121</v>
      </c>
      <c r="P12" s="49" t="s">
        <v>114</v>
      </c>
      <c r="Q12" s="408"/>
      <c r="R12" s="408"/>
      <c r="S12" s="49" t="s">
        <v>1831</v>
      </c>
      <c r="T12" s="49">
        <v>45335</v>
      </c>
      <c r="U12" s="49" t="s">
        <v>1389</v>
      </c>
      <c r="V12" s="617" t="s">
        <v>121</v>
      </c>
      <c r="W12" s="92">
        <v>45347</v>
      </c>
      <c r="X12" s="95" t="s">
        <v>1829</v>
      </c>
      <c r="Y12" s="49">
        <v>45338</v>
      </c>
      <c r="Z12" s="41" t="s">
        <v>121</v>
      </c>
      <c r="AA12" s="41" t="s">
        <v>121</v>
      </c>
    </row>
    <row r="13" spans="1:28" ht="19.5" customHeight="1" x14ac:dyDescent="0.3">
      <c r="A13" s="113" t="s">
        <v>42</v>
      </c>
      <c r="B13" s="40" t="s">
        <v>29</v>
      </c>
      <c r="C13" s="356">
        <v>45338</v>
      </c>
      <c r="D13" s="356">
        <v>45383</v>
      </c>
      <c r="E13" s="630" t="s">
        <v>55</v>
      </c>
      <c r="F13" s="41" t="s">
        <v>1952</v>
      </c>
      <c r="G13" s="41" t="s">
        <v>298</v>
      </c>
      <c r="H13" s="617" t="str">
        <f>IFERROR(VLOOKUP(G13,Listas!$B$53:$C$188,2,0),"-")</f>
        <v>Pacto Histórico</v>
      </c>
      <c r="I13" s="44" t="s">
        <v>1801</v>
      </c>
      <c r="J13" s="41" t="s">
        <v>94</v>
      </c>
      <c r="K13" s="42" t="s">
        <v>154</v>
      </c>
      <c r="L13" s="41" t="s">
        <v>121</v>
      </c>
      <c r="M13" s="41"/>
      <c r="N13" s="58">
        <v>0.60416666666666663</v>
      </c>
      <c r="O13" s="40" t="s">
        <v>121</v>
      </c>
      <c r="P13" s="49" t="s">
        <v>8</v>
      </c>
      <c r="Q13" s="408">
        <v>4.6668219999999998</v>
      </c>
      <c r="R13" s="408">
        <v>-74.018989000000005</v>
      </c>
      <c r="S13" s="49" t="s">
        <v>1800</v>
      </c>
      <c r="T13" s="49">
        <v>45305</v>
      </c>
      <c r="U13" s="49" t="s">
        <v>1389</v>
      </c>
      <c r="V13" s="617" t="s">
        <v>121</v>
      </c>
      <c r="W13" s="49">
        <v>45337</v>
      </c>
      <c r="X13" s="95" t="s">
        <v>1802</v>
      </c>
      <c r="Y13" s="49">
        <v>45338</v>
      </c>
      <c r="Z13" s="41" t="s">
        <v>121</v>
      </c>
      <c r="AA13" s="41" t="s">
        <v>121</v>
      </c>
    </row>
    <row r="14" spans="1:28" ht="19.5" customHeight="1" x14ac:dyDescent="0.3">
      <c r="A14" s="113" t="s">
        <v>42</v>
      </c>
      <c r="B14" s="40" t="s">
        <v>29</v>
      </c>
      <c r="C14" s="356">
        <v>45339</v>
      </c>
      <c r="D14" s="356">
        <v>45377</v>
      </c>
      <c r="E14" s="630" t="s">
        <v>55</v>
      </c>
      <c r="F14" s="57" t="s">
        <v>1952</v>
      </c>
      <c r="G14" s="41" t="s">
        <v>288</v>
      </c>
      <c r="H14" s="617" t="str">
        <f>IFERROR(VLOOKUP(G14,Listas!$B$53:$C$188,2,0),"-")</f>
        <v>Pacto Histórico</v>
      </c>
      <c r="I14" s="44" t="s">
        <v>1852</v>
      </c>
      <c r="J14" s="41" t="s">
        <v>99</v>
      </c>
      <c r="K14" s="42" t="s">
        <v>141</v>
      </c>
      <c r="L14" s="41" t="s">
        <v>121</v>
      </c>
      <c r="M14" s="41"/>
      <c r="N14" s="58">
        <v>0.39583333333333331</v>
      </c>
      <c r="O14" s="40" t="s">
        <v>10116</v>
      </c>
      <c r="P14" s="49" t="s">
        <v>8</v>
      </c>
      <c r="Q14" s="408">
        <v>4.6668219999999998</v>
      </c>
      <c r="R14" s="408">
        <v>-74.018989000000005</v>
      </c>
      <c r="S14" s="49" t="s">
        <v>1851</v>
      </c>
      <c r="T14" s="49">
        <v>45334</v>
      </c>
      <c r="U14" s="49" t="s">
        <v>1495</v>
      </c>
      <c r="V14" s="617" t="s">
        <v>121</v>
      </c>
      <c r="W14" s="49">
        <v>45338</v>
      </c>
      <c r="X14" s="95" t="s">
        <v>1854</v>
      </c>
      <c r="Y14" s="49">
        <v>45338</v>
      </c>
      <c r="Z14" s="41" t="s">
        <v>121</v>
      </c>
      <c r="AA14" s="41" t="s">
        <v>121</v>
      </c>
    </row>
    <row r="15" spans="1:28" ht="19.5" customHeight="1" x14ac:dyDescent="0.3">
      <c r="A15" s="113" t="s">
        <v>42</v>
      </c>
      <c r="B15" s="40" t="s">
        <v>29</v>
      </c>
      <c r="C15" s="356">
        <v>45339</v>
      </c>
      <c r="D15" s="356">
        <v>45384</v>
      </c>
      <c r="E15" s="630" t="s">
        <v>55</v>
      </c>
      <c r="F15" s="57" t="s">
        <v>1952</v>
      </c>
      <c r="G15" s="41" t="s">
        <v>267</v>
      </c>
      <c r="H15" s="617" t="str">
        <f>IFERROR(VLOOKUP(G15,Listas!$B$53:$C$188,2,0),"-")</f>
        <v>Partido Nuevo Liberalismo</v>
      </c>
      <c r="I15" s="44" t="s">
        <v>10117</v>
      </c>
      <c r="J15" s="41" t="s">
        <v>94</v>
      </c>
      <c r="K15" s="42" t="s">
        <v>168</v>
      </c>
      <c r="L15" s="41" t="s">
        <v>121</v>
      </c>
      <c r="M15" s="41"/>
      <c r="N15" s="58">
        <v>0.375</v>
      </c>
      <c r="O15" s="49" t="s">
        <v>10118</v>
      </c>
      <c r="P15" s="49" t="s">
        <v>7</v>
      </c>
      <c r="Q15" s="408">
        <v>4.6908500000000002</v>
      </c>
      <c r="R15" s="408">
        <v>-74.053697</v>
      </c>
      <c r="S15" s="49" t="s">
        <v>1832</v>
      </c>
      <c r="T15" s="49">
        <v>45338</v>
      </c>
      <c r="U15" s="49" t="s">
        <v>4601</v>
      </c>
      <c r="V15" s="617" t="s">
        <v>121</v>
      </c>
      <c r="W15" s="49"/>
      <c r="X15" s="95" t="s">
        <v>1835</v>
      </c>
      <c r="Y15" s="49">
        <v>45338</v>
      </c>
      <c r="Z15" s="41" t="s">
        <v>121</v>
      </c>
      <c r="AA15" s="41" t="s">
        <v>121</v>
      </c>
    </row>
    <row r="16" spans="1:28" ht="19.5" customHeight="1" x14ac:dyDescent="0.3">
      <c r="A16" s="113" t="s">
        <v>42</v>
      </c>
      <c r="B16" s="40" t="s">
        <v>29</v>
      </c>
      <c r="C16" s="356">
        <v>45345</v>
      </c>
      <c r="D16" s="356">
        <v>45345</v>
      </c>
      <c r="E16" s="630" t="s">
        <v>55</v>
      </c>
      <c r="F16" s="57" t="s">
        <v>1952</v>
      </c>
      <c r="G16" s="41" t="s">
        <v>320</v>
      </c>
      <c r="H16" s="617" t="str">
        <f>IFERROR(VLOOKUP(G16,Listas!$B$53:$C$188,2,0),"-")</f>
        <v>Centro Democrático</v>
      </c>
      <c r="I16" s="44" t="s">
        <v>1837</v>
      </c>
      <c r="J16" s="41" t="s">
        <v>104</v>
      </c>
      <c r="K16" s="42" t="s">
        <v>325</v>
      </c>
      <c r="L16" s="41" t="s">
        <v>121</v>
      </c>
      <c r="M16" s="41"/>
      <c r="N16" s="49" t="s">
        <v>10119</v>
      </c>
      <c r="O16" s="49" t="s">
        <v>10120</v>
      </c>
      <c r="P16" s="49" t="s">
        <v>34</v>
      </c>
      <c r="Q16" s="408">
        <v>4.5106650000000004</v>
      </c>
      <c r="R16" s="408">
        <v>-74.101603999999995</v>
      </c>
      <c r="S16" s="49" t="s">
        <v>1836</v>
      </c>
      <c r="T16" s="49">
        <v>45343</v>
      </c>
      <c r="U16" s="49" t="s">
        <v>1495</v>
      </c>
      <c r="V16" s="617" t="s">
        <v>121</v>
      </c>
      <c r="W16" s="49"/>
      <c r="X16" s="95" t="s">
        <v>1839</v>
      </c>
      <c r="Y16" s="49">
        <v>45344</v>
      </c>
      <c r="Z16" s="41" t="s">
        <v>121</v>
      </c>
      <c r="AA16" s="41" t="s">
        <v>121</v>
      </c>
    </row>
    <row r="17" spans="1:27" ht="19.5" customHeight="1" x14ac:dyDescent="0.3">
      <c r="A17" s="113" t="s">
        <v>42</v>
      </c>
      <c r="B17" s="40" t="s">
        <v>29</v>
      </c>
      <c r="C17" s="356">
        <v>45355</v>
      </c>
      <c r="D17" s="356">
        <v>45352</v>
      </c>
      <c r="E17" s="630" t="s">
        <v>55</v>
      </c>
      <c r="F17" s="57" t="s">
        <v>1952</v>
      </c>
      <c r="G17" s="41" t="s">
        <v>255</v>
      </c>
      <c r="H17" s="617" t="str">
        <f>IFERROR(VLOOKUP(G17,Listas!$B$53:$C$188,2,0),"-")</f>
        <v>Alianza Verde</v>
      </c>
      <c r="I17" s="44" t="s">
        <v>1842</v>
      </c>
      <c r="J17" s="41" t="s">
        <v>99</v>
      </c>
      <c r="K17" s="42" t="s">
        <v>192</v>
      </c>
      <c r="L17" s="41" t="s">
        <v>121</v>
      </c>
      <c r="M17" s="41"/>
      <c r="N17" s="58">
        <v>0.41666666666666669</v>
      </c>
      <c r="O17" s="40" t="s">
        <v>121</v>
      </c>
      <c r="P17" s="49" t="s">
        <v>67</v>
      </c>
      <c r="Q17" s="408"/>
      <c r="R17" s="408"/>
      <c r="S17" s="49" t="s">
        <v>1841</v>
      </c>
      <c r="T17" s="49">
        <v>45344</v>
      </c>
      <c r="U17" s="49" t="s">
        <v>1389</v>
      </c>
      <c r="V17" s="617" t="s">
        <v>121</v>
      </c>
      <c r="W17" s="49"/>
      <c r="X17" s="95" t="s">
        <v>1844</v>
      </c>
      <c r="Y17" s="49">
        <v>45352</v>
      </c>
      <c r="Z17" s="41" t="s">
        <v>121</v>
      </c>
      <c r="AA17" s="41" t="s">
        <v>121</v>
      </c>
    </row>
    <row r="18" spans="1:27" ht="19.5" customHeight="1" x14ac:dyDescent="0.3">
      <c r="A18" s="113" t="s">
        <v>42</v>
      </c>
      <c r="B18" s="40" t="s">
        <v>29</v>
      </c>
      <c r="C18" s="356">
        <v>45349</v>
      </c>
      <c r="D18" s="356">
        <v>45348</v>
      </c>
      <c r="E18" s="618" t="s">
        <v>79</v>
      </c>
      <c r="F18" s="57" t="s">
        <v>1952</v>
      </c>
      <c r="G18" s="41" t="s">
        <v>255</v>
      </c>
      <c r="H18" s="617" t="str">
        <f>IFERROR(VLOOKUP(G18,Listas!$B$53:$C$188,2,0),"-")</f>
        <v>Alianza Verde</v>
      </c>
      <c r="I18" s="44" t="s">
        <v>1847</v>
      </c>
      <c r="J18" s="41" t="s">
        <v>94</v>
      </c>
      <c r="K18" s="42" t="s">
        <v>180</v>
      </c>
      <c r="L18" s="41" t="s">
        <v>121</v>
      </c>
      <c r="M18" s="41"/>
      <c r="N18" s="58">
        <v>0.60416666666666663</v>
      </c>
      <c r="O18" s="40" t="s">
        <v>121</v>
      </c>
      <c r="P18" s="49" t="s">
        <v>114</v>
      </c>
      <c r="Q18" s="408"/>
      <c r="R18" s="408"/>
      <c r="S18" s="49" t="s">
        <v>1846</v>
      </c>
      <c r="T18" s="49">
        <v>45344</v>
      </c>
      <c r="U18" s="49" t="s">
        <v>1389</v>
      </c>
      <c r="V18" s="617" t="s">
        <v>121</v>
      </c>
      <c r="W18" s="49"/>
      <c r="X18" s="95" t="s">
        <v>1811</v>
      </c>
      <c r="Y18" s="49">
        <v>45348</v>
      </c>
      <c r="Z18" s="41" t="s">
        <v>121</v>
      </c>
      <c r="AA18" s="41" t="s">
        <v>121</v>
      </c>
    </row>
    <row r="19" spans="1:27" ht="19.5" customHeight="1" x14ac:dyDescent="0.3">
      <c r="A19" s="113" t="s">
        <v>42</v>
      </c>
      <c r="B19" s="40" t="s">
        <v>29</v>
      </c>
      <c r="C19" s="356">
        <v>45393</v>
      </c>
      <c r="D19" s="356">
        <v>45393</v>
      </c>
      <c r="E19" s="618" t="s">
        <v>61</v>
      </c>
      <c r="F19" s="57" t="s">
        <v>1952</v>
      </c>
      <c r="G19" s="41" t="s">
        <v>255</v>
      </c>
      <c r="H19" s="617" t="str">
        <f>IFERROR(VLOOKUP(G19,Listas!$B$53:$C$188,2,0),"-")</f>
        <v>Alianza Verde</v>
      </c>
      <c r="I19" s="44" t="s">
        <v>10121</v>
      </c>
      <c r="J19" s="41" t="s">
        <v>110</v>
      </c>
      <c r="K19" s="617" t="s">
        <v>121</v>
      </c>
      <c r="L19" s="41" t="s">
        <v>121</v>
      </c>
      <c r="M19" s="41"/>
      <c r="N19" s="58">
        <v>0.47916666666666669</v>
      </c>
      <c r="O19" s="40" t="s">
        <v>121</v>
      </c>
      <c r="P19" s="49" t="s">
        <v>114</v>
      </c>
      <c r="Q19" s="408"/>
      <c r="R19" s="408"/>
      <c r="S19" s="49"/>
      <c r="T19" s="49"/>
      <c r="U19" s="49" t="s">
        <v>1389</v>
      </c>
      <c r="V19" s="41" t="s">
        <v>121</v>
      </c>
      <c r="W19" s="49"/>
      <c r="X19" s="95" t="s">
        <v>2000</v>
      </c>
      <c r="Y19" s="49">
        <v>45393</v>
      </c>
      <c r="Z19" s="41" t="s">
        <v>121</v>
      </c>
      <c r="AA19" s="41" t="s">
        <v>121</v>
      </c>
    </row>
    <row r="20" spans="1:27" ht="30.75" customHeight="1" x14ac:dyDescent="0.3">
      <c r="A20" s="113" t="s">
        <v>42</v>
      </c>
      <c r="B20" s="40" t="s">
        <v>29</v>
      </c>
      <c r="C20" s="356">
        <v>45394</v>
      </c>
      <c r="D20" s="356">
        <v>45394</v>
      </c>
      <c r="E20" s="618" t="s">
        <v>61</v>
      </c>
      <c r="F20" s="57" t="s">
        <v>1952</v>
      </c>
      <c r="G20" s="41" t="s">
        <v>255</v>
      </c>
      <c r="H20" s="617" t="str">
        <f>IFERROR(VLOOKUP(G20,Listas!$B$53:$C$188,2,0),"-")</f>
        <v>Alianza Verde</v>
      </c>
      <c r="I20" s="44" t="s">
        <v>10121</v>
      </c>
      <c r="J20" s="41" t="s">
        <v>110</v>
      </c>
      <c r="K20" s="617" t="s">
        <v>121</v>
      </c>
      <c r="L20" s="41" t="s">
        <v>121</v>
      </c>
      <c r="M20" s="41"/>
      <c r="N20" s="58">
        <v>0.60416666666666663</v>
      </c>
      <c r="O20" s="40" t="s">
        <v>121</v>
      </c>
      <c r="P20" s="49" t="s">
        <v>114</v>
      </c>
      <c r="Q20" s="408"/>
      <c r="R20" s="408"/>
      <c r="S20" s="49"/>
      <c r="T20" s="49"/>
      <c r="U20" s="49" t="s">
        <v>1389</v>
      </c>
      <c r="V20" s="41" t="s">
        <v>121</v>
      </c>
      <c r="W20" s="49"/>
      <c r="X20" s="95" t="s">
        <v>10122</v>
      </c>
      <c r="Y20" s="49">
        <v>45393</v>
      </c>
      <c r="Z20" s="41" t="s">
        <v>121</v>
      </c>
      <c r="AA20" s="41" t="s">
        <v>121</v>
      </c>
    </row>
    <row r="21" spans="1:27" ht="19.5" customHeight="1" x14ac:dyDescent="0.3">
      <c r="A21" s="113" t="s">
        <v>42</v>
      </c>
      <c r="B21" s="40" t="s">
        <v>29</v>
      </c>
      <c r="C21" s="356">
        <v>45349</v>
      </c>
      <c r="D21" s="356">
        <v>45348</v>
      </c>
      <c r="E21" s="630" t="s">
        <v>55</v>
      </c>
      <c r="F21" s="57" t="s">
        <v>1952</v>
      </c>
      <c r="G21" s="41" t="s">
        <v>292</v>
      </c>
      <c r="H21" s="617" t="str">
        <f>IFERROR(VLOOKUP(G21,Listas!$B$53:$C$188,2,0),"-")</f>
        <v>Pacto Histórico</v>
      </c>
      <c r="I21" s="44" t="s">
        <v>1849</v>
      </c>
      <c r="J21" s="41" t="s">
        <v>104</v>
      </c>
      <c r="K21" s="42" t="s">
        <v>200</v>
      </c>
      <c r="L21" s="41" t="s">
        <v>121</v>
      </c>
      <c r="M21" s="41"/>
      <c r="N21" s="58">
        <v>0.58333333333333337</v>
      </c>
      <c r="O21" s="40" t="s">
        <v>121</v>
      </c>
      <c r="P21" s="49" t="s">
        <v>114</v>
      </c>
      <c r="Q21" s="408">
        <f>_xlfn.XLOOKUP(X21,Hoja5!$R$2:$R$101,Hoja5!$G$2:$G$101)</f>
        <v>4.6024950000000002</v>
      </c>
      <c r="R21" s="408">
        <f>_xlfn.XLOOKUP(X21,Hoja5!$R$2:$R$101,Hoja5!$H$2:$H$101)</f>
        <v>-74.074082300000001</v>
      </c>
      <c r="S21" s="49" t="s">
        <v>1848</v>
      </c>
      <c r="T21" s="49">
        <v>45345</v>
      </c>
      <c r="U21" s="49" t="s">
        <v>2082</v>
      </c>
      <c r="V21" s="41" t="s">
        <v>121</v>
      </c>
      <c r="W21" s="49"/>
      <c r="X21" s="95" t="s">
        <v>1983</v>
      </c>
      <c r="Y21" s="49">
        <v>45392</v>
      </c>
      <c r="Z21" s="41" t="s">
        <v>121</v>
      </c>
      <c r="AA21" s="41" t="s">
        <v>121</v>
      </c>
    </row>
    <row r="22" spans="1:27" ht="29.25" customHeight="1" x14ac:dyDescent="0.3">
      <c r="A22" s="113" t="s">
        <v>42</v>
      </c>
      <c r="B22" s="40" t="s">
        <v>29</v>
      </c>
      <c r="C22" s="356">
        <v>45329</v>
      </c>
      <c r="D22" s="356">
        <v>45328</v>
      </c>
      <c r="E22" s="630" t="s">
        <v>55</v>
      </c>
      <c r="F22" s="57" t="s">
        <v>1952</v>
      </c>
      <c r="G22" s="41" t="s">
        <v>288</v>
      </c>
      <c r="H22" s="617" t="str">
        <f>IFERROR(VLOOKUP(G22,Listas!$B$53:$C$188,2,0),"-")</f>
        <v>Pacto Histórico</v>
      </c>
      <c r="I22" s="44" t="s">
        <v>10123</v>
      </c>
      <c r="J22" s="41" t="s">
        <v>99</v>
      </c>
      <c r="K22" s="42" t="s">
        <v>141</v>
      </c>
      <c r="L22" s="41" t="s">
        <v>121</v>
      </c>
      <c r="M22" s="41"/>
      <c r="N22" s="58">
        <v>0.58333333333333337</v>
      </c>
      <c r="O22" s="49" t="s">
        <v>10124</v>
      </c>
      <c r="P22" s="49" t="s">
        <v>8</v>
      </c>
      <c r="Q22" s="408">
        <v>4.6540119999999998</v>
      </c>
      <c r="R22" s="408">
        <v>-74.067644999999999</v>
      </c>
      <c r="S22" s="49" t="s">
        <v>10125</v>
      </c>
      <c r="T22" s="49">
        <v>45350</v>
      </c>
      <c r="U22" s="49" t="s">
        <v>1495</v>
      </c>
      <c r="V22" s="41" t="s">
        <v>121</v>
      </c>
      <c r="W22" s="49"/>
      <c r="X22" s="95" t="s">
        <v>10126</v>
      </c>
      <c r="Y22" s="49">
        <v>45352</v>
      </c>
      <c r="Z22" s="41" t="s">
        <v>121</v>
      </c>
      <c r="AA22" s="41" t="s">
        <v>121</v>
      </c>
    </row>
    <row r="23" spans="1:27" ht="53.25" customHeight="1" x14ac:dyDescent="0.3">
      <c r="A23" s="113" t="s">
        <v>47</v>
      </c>
      <c r="B23" s="40" t="s">
        <v>29</v>
      </c>
      <c r="C23" s="356">
        <v>45365</v>
      </c>
      <c r="D23" s="356">
        <v>45365</v>
      </c>
      <c r="E23" s="630" t="s">
        <v>55</v>
      </c>
      <c r="F23" s="57" t="s">
        <v>1952</v>
      </c>
      <c r="G23" s="41" t="s">
        <v>323</v>
      </c>
      <c r="H23" s="617"/>
      <c r="I23" s="44" t="s">
        <v>1895</v>
      </c>
      <c r="J23" s="41" t="s">
        <v>88</v>
      </c>
      <c r="K23" s="42" t="s">
        <v>190</v>
      </c>
      <c r="L23" s="41" t="s">
        <v>121</v>
      </c>
      <c r="M23" s="41"/>
      <c r="N23" s="58">
        <v>0.58333333333333337</v>
      </c>
      <c r="O23" s="49" t="s">
        <v>10127</v>
      </c>
      <c r="P23" s="49" t="s">
        <v>7</v>
      </c>
      <c r="Q23" s="408">
        <f>_xlfn.XLOOKUP(S23,Hoja5!$A$2:$A$101,Hoja5!$G$2:$G$101)</f>
        <v>4.6250961000000004</v>
      </c>
      <c r="R23" s="408">
        <f>_xlfn.XLOOKUP(S23,Hoja5!$A$2:$A$101,Hoja5!$H$2:$H$101)</f>
        <v>-74.078038000000006</v>
      </c>
      <c r="S23" s="40" t="s">
        <v>1894</v>
      </c>
      <c r="T23" s="49">
        <v>45352</v>
      </c>
      <c r="U23" s="49" t="s">
        <v>2082</v>
      </c>
      <c r="V23" s="41" t="s">
        <v>121</v>
      </c>
      <c r="W23" s="49"/>
      <c r="X23" s="95" t="s">
        <v>10128</v>
      </c>
      <c r="Y23" s="49">
        <v>45365</v>
      </c>
      <c r="Z23" s="41" t="s">
        <v>121</v>
      </c>
      <c r="AA23" s="41" t="s">
        <v>121</v>
      </c>
    </row>
    <row r="24" spans="1:27" ht="19.5" customHeight="1" x14ac:dyDescent="0.3">
      <c r="A24" s="113" t="s">
        <v>42</v>
      </c>
      <c r="B24" s="40" t="s">
        <v>29</v>
      </c>
      <c r="C24" s="356">
        <v>45360</v>
      </c>
      <c r="D24" s="356">
        <v>45359</v>
      </c>
      <c r="E24" s="630" t="s">
        <v>55</v>
      </c>
      <c r="F24" s="57" t="s">
        <v>1952</v>
      </c>
      <c r="G24" s="41" t="s">
        <v>267</v>
      </c>
      <c r="H24" s="617" t="str">
        <f>IFERROR(VLOOKUP(G24,Listas!$B$53:$C$188,2,0),"-")</f>
        <v>Partido Nuevo Liberalismo</v>
      </c>
      <c r="I24" s="44" t="s">
        <v>10129</v>
      </c>
      <c r="J24" s="41" t="s">
        <v>126</v>
      </c>
      <c r="K24" s="617" t="s">
        <v>121</v>
      </c>
      <c r="L24" s="41" t="s">
        <v>121</v>
      </c>
      <c r="M24" s="41"/>
      <c r="N24" s="58">
        <v>0.375</v>
      </c>
      <c r="O24" s="49" t="s">
        <v>10130</v>
      </c>
      <c r="P24" s="49" t="s">
        <v>46</v>
      </c>
      <c r="Q24" s="408">
        <v>4.6180338000000001</v>
      </c>
      <c r="R24" s="408">
        <v>-74.153651800000006</v>
      </c>
      <c r="S24" s="49" t="s">
        <v>2948</v>
      </c>
      <c r="T24" s="49">
        <v>45355</v>
      </c>
      <c r="U24" s="49" t="s">
        <v>1389</v>
      </c>
      <c r="V24" s="41" t="s">
        <v>121</v>
      </c>
      <c r="W24" s="49"/>
      <c r="X24" s="95" t="s">
        <v>10131</v>
      </c>
      <c r="Y24" s="49">
        <v>45358</v>
      </c>
      <c r="Z24" s="41" t="s">
        <v>121</v>
      </c>
      <c r="AA24" s="41" t="s">
        <v>121</v>
      </c>
    </row>
    <row r="25" spans="1:27" ht="19.5" customHeight="1" x14ac:dyDescent="0.3">
      <c r="A25" s="113" t="s">
        <v>42</v>
      </c>
      <c r="B25" s="40" t="s">
        <v>29</v>
      </c>
      <c r="C25" s="356">
        <v>45384</v>
      </c>
      <c r="D25" s="356">
        <v>45383</v>
      </c>
      <c r="E25" s="630" t="s">
        <v>55</v>
      </c>
      <c r="F25" s="41" t="s">
        <v>1952</v>
      </c>
      <c r="G25" s="41" t="s">
        <v>247</v>
      </c>
      <c r="H25" s="617" t="str">
        <f>IFERROR(VLOOKUP(G25,Listas!$B$53:$C$188,2,0),"-")</f>
        <v>Alianza Verde</v>
      </c>
      <c r="I25" s="44" t="s">
        <v>10132</v>
      </c>
      <c r="J25" s="41" t="s">
        <v>99</v>
      </c>
      <c r="K25" s="42" t="s">
        <v>141</v>
      </c>
      <c r="L25" s="41" t="s">
        <v>121</v>
      </c>
      <c r="M25" s="41"/>
      <c r="N25" s="58">
        <v>0.60416666666666663</v>
      </c>
      <c r="O25" s="49" t="s">
        <v>10133</v>
      </c>
      <c r="P25" s="49" t="s">
        <v>108</v>
      </c>
      <c r="Q25" s="408">
        <f>_xlfn.XLOOKUP(X25,Hoja5!$R$2:$R$101,Hoja5!$G$2:$G$101)</f>
        <v>4.5330822</v>
      </c>
      <c r="R25" s="408">
        <f>_xlfn.XLOOKUP(X25,Hoja5!$R$2:$R$101,Hoja5!$H$2:$H$101)</f>
        <v>-74.154667900000007</v>
      </c>
      <c r="S25" s="49" t="s">
        <v>1864</v>
      </c>
      <c r="T25" s="49">
        <v>45357</v>
      </c>
      <c r="U25" s="49" t="s">
        <v>1495</v>
      </c>
      <c r="V25" s="41" t="s">
        <v>121</v>
      </c>
      <c r="W25" s="49"/>
      <c r="X25" s="95" t="s">
        <v>1868</v>
      </c>
      <c r="Y25" s="49">
        <v>45377</v>
      </c>
      <c r="Z25" s="41" t="s">
        <v>121</v>
      </c>
      <c r="AA25" s="41" t="s">
        <v>121</v>
      </c>
    </row>
    <row r="26" spans="1:27" ht="19.5" customHeight="1" x14ac:dyDescent="0.3">
      <c r="A26" s="113" t="s">
        <v>42</v>
      </c>
      <c r="B26" s="40" t="s">
        <v>29</v>
      </c>
      <c r="C26" s="356">
        <v>45366</v>
      </c>
      <c r="D26" s="356">
        <v>45365</v>
      </c>
      <c r="E26" s="630" t="s">
        <v>55</v>
      </c>
      <c r="F26" s="41" t="s">
        <v>1952</v>
      </c>
      <c r="G26" s="41" t="s">
        <v>251</v>
      </c>
      <c r="H26" s="617" t="str">
        <f>IFERROR(VLOOKUP(G26,Listas!$B$53:$C$188,2,0),"-")</f>
        <v>Alianza Verde</v>
      </c>
      <c r="I26" s="44" t="s">
        <v>10134</v>
      </c>
      <c r="J26" s="41" t="s">
        <v>99</v>
      </c>
      <c r="K26" s="42" t="s">
        <v>141</v>
      </c>
      <c r="L26" s="41" t="s">
        <v>121</v>
      </c>
      <c r="M26" s="41"/>
      <c r="N26" s="58">
        <v>0.45833333333333331</v>
      </c>
      <c r="O26" s="49" t="s">
        <v>10135</v>
      </c>
      <c r="P26" s="49" t="s">
        <v>7</v>
      </c>
      <c r="Q26" s="408">
        <f>_xlfn.XLOOKUP(S26,Hoja5!$A$2:$A$101,Hoja5!$G$2:$G$101)</f>
        <v>4.6250961000000004</v>
      </c>
      <c r="R26" s="408">
        <f>_xlfn.XLOOKUP(S26,Hoja5!$A$2:$A$101,Hoja5!$H$2:$H$101)</f>
        <v>-74.078038000000006</v>
      </c>
      <c r="S26" s="49" t="s">
        <v>1870</v>
      </c>
      <c r="T26" s="49">
        <v>45357</v>
      </c>
      <c r="U26" s="49" t="s">
        <v>1495</v>
      </c>
      <c r="V26" s="41" t="s">
        <v>121</v>
      </c>
      <c r="W26" s="49"/>
      <c r="X26" s="95" t="s">
        <v>10136</v>
      </c>
      <c r="Y26" s="49">
        <v>45366</v>
      </c>
      <c r="Z26" s="41" t="s">
        <v>121</v>
      </c>
      <c r="AA26" s="41" t="s">
        <v>121</v>
      </c>
    </row>
    <row r="27" spans="1:27" ht="19.5" customHeight="1" x14ac:dyDescent="0.3">
      <c r="A27" s="113" t="s">
        <v>47</v>
      </c>
      <c r="B27" s="40" t="s">
        <v>29</v>
      </c>
      <c r="C27" s="356">
        <v>45364</v>
      </c>
      <c r="D27" s="356">
        <v>45364</v>
      </c>
      <c r="E27" s="618" t="s">
        <v>61</v>
      </c>
      <c r="F27" s="41" t="s">
        <v>1952</v>
      </c>
      <c r="G27" s="41" t="s">
        <v>323</v>
      </c>
      <c r="H27" s="617" t="str">
        <f>IFERROR(VLOOKUP(G27,Listas!$B$53:$C$188,2,0),"-")</f>
        <v>Partido Liberal Colombiano</v>
      </c>
      <c r="I27" s="44" t="s">
        <v>10137</v>
      </c>
      <c r="J27" s="41" t="s">
        <v>107</v>
      </c>
      <c r="K27" s="42" t="s">
        <v>157</v>
      </c>
      <c r="L27" s="41" t="s">
        <v>10138</v>
      </c>
      <c r="M27" s="41"/>
      <c r="N27" s="58">
        <v>0.60416666666666663</v>
      </c>
      <c r="O27" s="40" t="s">
        <v>121</v>
      </c>
      <c r="P27" s="49" t="s">
        <v>7</v>
      </c>
      <c r="Q27" s="408">
        <v>4.7320000000000002</v>
      </c>
      <c r="R27" s="408">
        <v>-74.013999999999996</v>
      </c>
      <c r="S27" s="49" t="s">
        <v>1880</v>
      </c>
      <c r="T27" s="49">
        <v>45357</v>
      </c>
      <c r="U27" s="49" t="s">
        <v>325</v>
      </c>
      <c r="V27" s="41" t="s">
        <v>121</v>
      </c>
      <c r="W27" s="49"/>
      <c r="X27" s="95"/>
      <c r="Y27" s="49"/>
      <c r="Z27" s="41" t="s">
        <v>121</v>
      </c>
      <c r="AA27" s="41" t="s">
        <v>121</v>
      </c>
    </row>
    <row r="28" spans="1:27" ht="19.5" customHeight="1" x14ac:dyDescent="0.3">
      <c r="A28" s="113" t="s">
        <v>42</v>
      </c>
      <c r="B28" s="40" t="s">
        <v>29</v>
      </c>
      <c r="C28" s="356">
        <v>45369</v>
      </c>
      <c r="D28" s="356">
        <v>45369</v>
      </c>
      <c r="E28" s="618" t="s">
        <v>61</v>
      </c>
      <c r="F28" s="41" t="s">
        <v>1952</v>
      </c>
      <c r="G28" s="41" t="s">
        <v>259</v>
      </c>
      <c r="H28" s="617" t="str">
        <f>IFERROR(VLOOKUP(G28,Listas!$B$53:$C$188,2,0),"-")</f>
        <v>Alianza Verde</v>
      </c>
      <c r="I28" s="44" t="s">
        <v>10139</v>
      </c>
      <c r="J28" s="41" t="s">
        <v>116</v>
      </c>
      <c r="K28" s="617" t="s">
        <v>121</v>
      </c>
      <c r="L28" s="41" t="s">
        <v>121</v>
      </c>
      <c r="M28" s="41"/>
      <c r="N28" s="58">
        <v>0.33333333333333331</v>
      </c>
      <c r="O28" s="40" t="s">
        <v>121</v>
      </c>
      <c r="P28" s="49" t="s">
        <v>114</v>
      </c>
      <c r="Q28" s="408">
        <f>_xlfn.XLOOKUP(S28,Hoja5!$A$2:$A$101,Hoja5!$G$2:$G$101)</f>
        <v>4.6250961000000004</v>
      </c>
      <c r="R28" s="408">
        <f>_xlfn.XLOOKUP(S28,Hoja5!$A$2:$A$101,Hoja5!$H$2:$H$101)</f>
        <v>-74.078038000000006</v>
      </c>
      <c r="S28" s="49" t="s">
        <v>1890</v>
      </c>
      <c r="T28" s="49">
        <v>45358</v>
      </c>
      <c r="U28" s="49" t="s">
        <v>10140</v>
      </c>
      <c r="V28" s="41" t="s">
        <v>121</v>
      </c>
      <c r="W28" s="49"/>
      <c r="X28" s="95" t="s">
        <v>10141</v>
      </c>
      <c r="Y28" s="49">
        <v>45365</v>
      </c>
      <c r="Z28" s="41" t="s">
        <v>121</v>
      </c>
      <c r="AA28" s="41" t="s">
        <v>121</v>
      </c>
    </row>
    <row r="29" spans="1:27" ht="19.5" customHeight="1" x14ac:dyDescent="0.3">
      <c r="A29" s="113" t="s">
        <v>42</v>
      </c>
      <c r="B29" s="40" t="s">
        <v>29</v>
      </c>
      <c r="C29" s="356">
        <v>45370</v>
      </c>
      <c r="D29" s="356">
        <v>45370</v>
      </c>
      <c r="E29" s="630" t="s">
        <v>55</v>
      </c>
      <c r="F29" s="41" t="s">
        <v>1952</v>
      </c>
      <c r="G29" s="41" t="s">
        <v>259</v>
      </c>
      <c r="H29" s="617" t="str">
        <f>IFERROR(VLOOKUP(G29,Listas!$B$53:$C$188,2,0),"-")</f>
        <v>Alianza Verde</v>
      </c>
      <c r="I29" s="44" t="s">
        <v>10142</v>
      </c>
      <c r="J29" s="41" t="s">
        <v>94</v>
      </c>
      <c r="K29" s="42" t="s">
        <v>198</v>
      </c>
      <c r="L29" s="41" t="s">
        <v>121</v>
      </c>
      <c r="M29" s="41"/>
      <c r="N29" s="58">
        <v>0.33333333333333331</v>
      </c>
      <c r="O29" s="40" t="s">
        <v>121</v>
      </c>
      <c r="P29" s="49" t="s">
        <v>8</v>
      </c>
      <c r="Q29" s="408">
        <f>_xlfn.XLOOKUP(S29,Hoja5!$A$2:$A$101,Hoja5!$G$2:$G$101)</f>
        <v>4.5656542</v>
      </c>
      <c r="R29" s="408">
        <f>_xlfn.XLOOKUP(S29,Hoja5!$A$2:$A$101,Hoja5!$H$2:$H$101)</f>
        <v>-74.103166900000005</v>
      </c>
      <c r="S29" s="49" t="s">
        <v>1885</v>
      </c>
      <c r="T29" s="49">
        <v>45358</v>
      </c>
      <c r="U29" s="49" t="s">
        <v>4601</v>
      </c>
      <c r="V29" s="617" t="s">
        <v>121</v>
      </c>
      <c r="W29" s="49"/>
      <c r="X29" s="95" t="s">
        <v>10143</v>
      </c>
      <c r="Y29" s="49"/>
      <c r="Z29" s="41" t="s">
        <v>121</v>
      </c>
      <c r="AA29" s="41" t="s">
        <v>121</v>
      </c>
    </row>
    <row r="30" spans="1:27" ht="19.5" customHeight="1" x14ac:dyDescent="0.3">
      <c r="A30" s="113" t="s">
        <v>42</v>
      </c>
      <c r="B30" s="40" t="s">
        <v>29</v>
      </c>
      <c r="C30" s="356">
        <v>45370</v>
      </c>
      <c r="D30" s="356">
        <v>45370</v>
      </c>
      <c r="E30" s="630" t="s">
        <v>55</v>
      </c>
      <c r="F30" s="41" t="s">
        <v>1952</v>
      </c>
      <c r="G30" s="41" t="s">
        <v>259</v>
      </c>
      <c r="H30" s="617" t="str">
        <f>IFERROR(VLOOKUP(G30,Listas!$B$53:$C$188,2,0),"-")</f>
        <v>Alianza Verde</v>
      </c>
      <c r="I30" s="44" t="s">
        <v>10144</v>
      </c>
      <c r="J30" s="41" t="s">
        <v>94</v>
      </c>
      <c r="K30" s="42" t="s">
        <v>168</v>
      </c>
      <c r="L30" s="41" t="s">
        <v>121</v>
      </c>
      <c r="M30" s="41"/>
      <c r="N30" s="58">
        <v>0.33333333333333331</v>
      </c>
      <c r="O30" s="40" t="s">
        <v>121</v>
      </c>
      <c r="P30" s="49" t="s">
        <v>8</v>
      </c>
      <c r="Q30" s="408">
        <v>4.5656542</v>
      </c>
      <c r="R30" s="408">
        <v>-74.103166900000005</v>
      </c>
      <c r="S30" s="49" t="s">
        <v>10145</v>
      </c>
      <c r="T30" s="49">
        <v>45366</v>
      </c>
      <c r="U30" s="49" t="s">
        <v>4601</v>
      </c>
      <c r="V30" s="617" t="s">
        <v>121</v>
      </c>
      <c r="W30" s="49"/>
      <c r="X30" s="95"/>
      <c r="Y30" s="49"/>
      <c r="Z30" s="41" t="s">
        <v>121</v>
      </c>
      <c r="AA30" s="41" t="s">
        <v>121</v>
      </c>
    </row>
    <row r="31" spans="1:27" ht="19.5" customHeight="1" x14ac:dyDescent="0.3">
      <c r="A31" s="113" t="s">
        <v>42</v>
      </c>
      <c r="B31" s="40" t="s">
        <v>29</v>
      </c>
      <c r="C31" s="356">
        <v>45371</v>
      </c>
      <c r="D31" s="356">
        <v>45371</v>
      </c>
      <c r="E31" s="630" t="s">
        <v>55</v>
      </c>
      <c r="F31" s="57" t="s">
        <v>1952</v>
      </c>
      <c r="G31" s="41" t="s">
        <v>261</v>
      </c>
      <c r="H31" s="617" t="str">
        <f>IFERROR(VLOOKUP(G31,Listas!$B$53:$C$188,2,0),"-")</f>
        <v>Alianza Verde</v>
      </c>
      <c r="I31" s="44" t="s">
        <v>10146</v>
      </c>
      <c r="J31" s="41" t="s">
        <v>99</v>
      </c>
      <c r="K31" s="42" t="s">
        <v>141</v>
      </c>
      <c r="L31" s="41" t="s">
        <v>121</v>
      </c>
      <c r="M31" s="41"/>
      <c r="N31" s="58">
        <v>0.375</v>
      </c>
      <c r="O31" s="49" t="s">
        <v>10147</v>
      </c>
      <c r="P31" s="49" t="s">
        <v>108</v>
      </c>
      <c r="Q31" s="408">
        <v>4.5643126000000001</v>
      </c>
      <c r="R31" s="408">
        <v>-74.143773400000001</v>
      </c>
      <c r="S31" s="49" t="s">
        <v>10148</v>
      </c>
      <c r="T31" s="49">
        <v>45365</v>
      </c>
      <c r="U31" s="49" t="s">
        <v>1495</v>
      </c>
      <c r="V31" s="41" t="s">
        <v>121</v>
      </c>
      <c r="W31" s="49"/>
      <c r="X31" s="95" t="s">
        <v>10149</v>
      </c>
      <c r="Y31" s="49">
        <v>45370</v>
      </c>
      <c r="Z31" s="41" t="s">
        <v>121</v>
      </c>
      <c r="AA31" s="41" t="s">
        <v>121</v>
      </c>
    </row>
    <row r="32" spans="1:27" ht="19.5" customHeight="1" x14ac:dyDescent="0.3">
      <c r="A32" s="113" t="s">
        <v>42</v>
      </c>
      <c r="B32" s="40" t="s">
        <v>29</v>
      </c>
      <c r="C32" s="356">
        <v>45369</v>
      </c>
      <c r="D32" s="356">
        <v>45369</v>
      </c>
      <c r="E32" s="630" t="s">
        <v>55</v>
      </c>
      <c r="F32" s="41" t="s">
        <v>1952</v>
      </c>
      <c r="G32" s="41" t="s">
        <v>343</v>
      </c>
      <c r="H32" s="617" t="str">
        <f>IFERROR(VLOOKUP(G32,Listas!$B$53:$C$188,2,0),"-")</f>
        <v>Partido Mira</v>
      </c>
      <c r="I32" s="44" t="s">
        <v>10150</v>
      </c>
      <c r="J32" s="41" t="s">
        <v>94</v>
      </c>
      <c r="K32" s="42" t="s">
        <v>180</v>
      </c>
      <c r="L32" s="41" t="s">
        <v>121</v>
      </c>
      <c r="M32" s="41"/>
      <c r="N32" s="58">
        <v>0.45833333333333331</v>
      </c>
      <c r="O32" s="40" t="s">
        <v>121</v>
      </c>
      <c r="P32" s="49" t="s">
        <v>71</v>
      </c>
      <c r="Q32" s="408">
        <v>4.7439999999999998</v>
      </c>
      <c r="R32" s="408">
        <v>-74.129000000000005</v>
      </c>
      <c r="S32" s="49" t="s">
        <v>10151</v>
      </c>
      <c r="T32" s="49">
        <v>45366</v>
      </c>
      <c r="U32" s="49" t="s">
        <v>1495</v>
      </c>
      <c r="V32" s="617" t="s">
        <v>121</v>
      </c>
      <c r="W32" s="49"/>
      <c r="X32" s="95" t="s">
        <v>10152</v>
      </c>
      <c r="Y32" s="49">
        <v>45369</v>
      </c>
      <c r="Z32" s="41" t="s">
        <v>121</v>
      </c>
      <c r="AA32" s="41" t="s">
        <v>121</v>
      </c>
    </row>
    <row r="33" spans="1:27" ht="19.5" customHeight="1" x14ac:dyDescent="0.3">
      <c r="A33" s="113" t="s">
        <v>42</v>
      </c>
      <c r="B33" s="40" t="s">
        <v>29</v>
      </c>
      <c r="C33" s="356">
        <v>45372</v>
      </c>
      <c r="D33" s="356">
        <v>45372</v>
      </c>
      <c r="E33" s="630" t="s">
        <v>55</v>
      </c>
      <c r="F33" s="41" t="s">
        <v>1952</v>
      </c>
      <c r="G33" s="41" t="s">
        <v>288</v>
      </c>
      <c r="H33" s="617" t="str">
        <f>IFERROR(VLOOKUP(G33,Listas!$B$53:$C$188,2,0),"-")</f>
        <v>Pacto Histórico</v>
      </c>
      <c r="I33" s="44" t="s">
        <v>10153</v>
      </c>
      <c r="J33" s="41" t="s">
        <v>99</v>
      </c>
      <c r="K33" s="42" t="s">
        <v>141</v>
      </c>
      <c r="L33" s="41" t="s">
        <v>121</v>
      </c>
      <c r="M33" s="41"/>
      <c r="N33" s="58">
        <v>0.625</v>
      </c>
      <c r="O33" s="49" t="s">
        <v>10154</v>
      </c>
      <c r="P33" s="49" t="s">
        <v>8</v>
      </c>
      <c r="Q33" s="408">
        <f>_xlfn.XLOOKUP(X33,Hoja5!$R$2:$R$101,Hoja5!$G$2:$G$101)</f>
        <v>4.6307046999999999</v>
      </c>
      <c r="R33" s="408">
        <f>_xlfn.XLOOKUP(X33,Hoja5!$R$2:$R$101,Hoja5!$H$2:$H$101)</f>
        <v>-74.063774899999999</v>
      </c>
      <c r="S33" s="49" t="s">
        <v>1919</v>
      </c>
      <c r="T33" s="49">
        <v>45369</v>
      </c>
      <c r="U33" s="49" t="s">
        <v>1495</v>
      </c>
      <c r="V33" s="41" t="s">
        <v>121</v>
      </c>
      <c r="W33" s="49"/>
      <c r="X33" s="95" t="s">
        <v>1922</v>
      </c>
      <c r="Y33" s="49">
        <v>45372</v>
      </c>
      <c r="Z33" s="41" t="s">
        <v>121</v>
      </c>
      <c r="AA33" s="41" t="s">
        <v>121</v>
      </c>
    </row>
    <row r="34" spans="1:27" ht="19.5" customHeight="1" x14ac:dyDescent="0.3">
      <c r="A34" s="113" t="s">
        <v>42</v>
      </c>
      <c r="B34" s="40" t="s">
        <v>29</v>
      </c>
      <c r="C34" s="356">
        <v>45390</v>
      </c>
      <c r="D34" s="356">
        <v>45390</v>
      </c>
      <c r="E34" s="618" t="s">
        <v>79</v>
      </c>
      <c r="F34" s="41" t="s">
        <v>1952</v>
      </c>
      <c r="G34" s="41" t="s">
        <v>320</v>
      </c>
      <c r="H34" s="617" t="str">
        <f>IFERROR(VLOOKUP(G34,Listas!$B$53:$C$188,2,0),"-")</f>
        <v>Centro Democrático</v>
      </c>
      <c r="I34" s="44" t="s">
        <v>10155</v>
      </c>
      <c r="J34" s="41" t="s">
        <v>104</v>
      </c>
      <c r="K34" s="42" t="s">
        <v>170</v>
      </c>
      <c r="L34" s="41" t="s">
        <v>121</v>
      </c>
      <c r="M34" s="41"/>
      <c r="N34" s="58">
        <v>0.58333333333333337</v>
      </c>
      <c r="O34" s="40" t="s">
        <v>121</v>
      </c>
      <c r="P34" s="49" t="s">
        <v>114</v>
      </c>
      <c r="Q34" s="408">
        <f>_xlfn.XLOOKUP(S34,Hoja5!$A$2:$A$101,Hoja5!$G$2:$G$101)</f>
        <v>4.6250961000000004</v>
      </c>
      <c r="R34" s="408">
        <f>_xlfn.XLOOKUP(S34,Hoja5!$A$2:$A$101,Hoja5!$H$2:$H$101)</f>
        <v>-74.078038000000006</v>
      </c>
      <c r="S34" s="49" t="s">
        <v>1924</v>
      </c>
      <c r="T34" s="49">
        <v>45370</v>
      </c>
      <c r="U34" s="49" t="s">
        <v>10156</v>
      </c>
      <c r="V34" s="41" t="s">
        <v>121</v>
      </c>
      <c r="W34" s="49"/>
      <c r="X34" s="95"/>
      <c r="Y34" s="49"/>
      <c r="Z34" s="41" t="s">
        <v>121</v>
      </c>
      <c r="AA34" s="41" t="s">
        <v>121</v>
      </c>
    </row>
    <row r="35" spans="1:27" ht="19.5" customHeight="1" x14ac:dyDescent="0.3">
      <c r="A35" s="113" t="s">
        <v>42</v>
      </c>
      <c r="B35" s="40" t="s">
        <v>29</v>
      </c>
      <c r="C35" s="356">
        <v>45372</v>
      </c>
      <c r="D35" s="356">
        <v>45372</v>
      </c>
      <c r="E35" s="630" t="s">
        <v>55</v>
      </c>
      <c r="F35" s="41" t="s">
        <v>1952</v>
      </c>
      <c r="G35" s="41" t="s">
        <v>297</v>
      </c>
      <c r="H35" s="617" t="str">
        <f>IFERROR(VLOOKUP(G35,Listas!$B$53:$C$188,2,0),"-")</f>
        <v>Pacto Histórico</v>
      </c>
      <c r="I35" s="44" t="s">
        <v>10157</v>
      </c>
      <c r="J35" s="41" t="s">
        <v>124</v>
      </c>
      <c r="K35" s="42" t="s">
        <v>173</v>
      </c>
      <c r="L35" s="41" t="s">
        <v>121</v>
      </c>
      <c r="M35" s="41"/>
      <c r="N35" s="58">
        <v>0.6875</v>
      </c>
      <c r="O35" s="40" t="s">
        <v>121</v>
      </c>
      <c r="P35" s="49" t="s">
        <v>114</v>
      </c>
      <c r="Q35" s="408"/>
      <c r="R35" s="408"/>
      <c r="S35" s="49" t="s">
        <v>10158</v>
      </c>
      <c r="T35" s="49">
        <v>45370</v>
      </c>
      <c r="U35" s="49" t="s">
        <v>1933</v>
      </c>
      <c r="V35" s="41" t="s">
        <v>121</v>
      </c>
      <c r="W35" s="49"/>
      <c r="X35" s="95"/>
      <c r="Y35" s="49"/>
      <c r="Z35" s="41" t="s">
        <v>121</v>
      </c>
      <c r="AA35" s="41" t="s">
        <v>121</v>
      </c>
    </row>
    <row r="36" spans="1:27" ht="19.5" customHeight="1" x14ac:dyDescent="0.3">
      <c r="A36" s="113" t="s">
        <v>42</v>
      </c>
      <c r="B36" s="40" t="s">
        <v>29</v>
      </c>
      <c r="C36" s="356">
        <v>45392</v>
      </c>
      <c r="D36" s="356">
        <v>45392</v>
      </c>
      <c r="E36" s="630" t="s">
        <v>55</v>
      </c>
      <c r="F36" s="41" t="s">
        <v>1952</v>
      </c>
      <c r="G36" s="41" t="s">
        <v>323</v>
      </c>
      <c r="H36" s="617"/>
      <c r="I36" s="44" t="s">
        <v>10159</v>
      </c>
      <c r="J36" s="41" t="s">
        <v>99</v>
      </c>
      <c r="K36" s="42" t="s">
        <v>169</v>
      </c>
      <c r="L36" s="41" t="s">
        <v>121</v>
      </c>
      <c r="M36" s="41"/>
      <c r="N36" s="58" t="s">
        <v>10160</v>
      </c>
      <c r="O36" s="40" t="s">
        <v>121</v>
      </c>
      <c r="P36" s="49" t="s">
        <v>108</v>
      </c>
      <c r="Q36" s="408">
        <v>4.5643126000000001</v>
      </c>
      <c r="R36" s="408">
        <v>-74.143773400000001</v>
      </c>
      <c r="S36" s="49" t="s">
        <v>1940</v>
      </c>
      <c r="T36" s="49">
        <v>45373</v>
      </c>
      <c r="U36" s="49" t="s">
        <v>1495</v>
      </c>
      <c r="V36" s="41" t="s">
        <v>121</v>
      </c>
      <c r="W36" s="49"/>
      <c r="X36" s="95" t="s">
        <v>1942</v>
      </c>
      <c r="Y36" s="49">
        <v>45377</v>
      </c>
      <c r="Z36" s="41" t="s">
        <v>121</v>
      </c>
      <c r="AA36" s="41" t="s">
        <v>121</v>
      </c>
    </row>
    <row r="37" spans="1:27" ht="32.25" customHeight="1" x14ac:dyDescent="0.3">
      <c r="A37" s="113" t="s">
        <v>42</v>
      </c>
      <c r="B37" s="40" t="s">
        <v>29</v>
      </c>
      <c r="C37" s="356">
        <v>45388</v>
      </c>
      <c r="D37" s="356">
        <v>45388</v>
      </c>
      <c r="E37" s="630" t="s">
        <v>55</v>
      </c>
      <c r="F37" s="41" t="s">
        <v>1952</v>
      </c>
      <c r="G37" s="41" t="s">
        <v>288</v>
      </c>
      <c r="H37" s="617"/>
      <c r="I37" s="44" t="s">
        <v>1936</v>
      </c>
      <c r="J37" s="41" t="s">
        <v>99</v>
      </c>
      <c r="K37" s="42" t="s">
        <v>169</v>
      </c>
      <c r="L37" s="41" t="s">
        <v>121</v>
      </c>
      <c r="M37" s="41"/>
      <c r="N37" s="58">
        <v>0.58333333333333337</v>
      </c>
      <c r="O37" s="49" t="s">
        <v>10161</v>
      </c>
      <c r="P37" s="49" t="s">
        <v>7</v>
      </c>
      <c r="Q37" s="408">
        <f>_xlfn.XLOOKUP(X37,Hoja5!$R$2:$R$101,Hoja5!$G$2:$G$101)</f>
        <v>4.7320216999999998</v>
      </c>
      <c r="R37" s="408">
        <f>_xlfn.XLOOKUP(X37,Hoja5!$R$2:$R$101,Hoja5!$H$2:$H$101)</f>
        <v>-74.013844800000001</v>
      </c>
      <c r="S37" s="49" t="s">
        <v>1935</v>
      </c>
      <c r="T37" s="49">
        <v>45373</v>
      </c>
      <c r="U37" s="49" t="s">
        <v>1495</v>
      </c>
      <c r="V37" s="41" t="s">
        <v>121</v>
      </c>
      <c r="W37" s="49"/>
      <c r="X37" s="95" t="s">
        <v>1938</v>
      </c>
      <c r="Y37" s="49">
        <v>45377</v>
      </c>
      <c r="Z37" s="41" t="s">
        <v>121</v>
      </c>
      <c r="AA37" s="41" t="s">
        <v>121</v>
      </c>
    </row>
    <row r="38" spans="1:27" ht="19.5" customHeight="1" x14ac:dyDescent="0.3">
      <c r="A38" s="113" t="s">
        <v>25</v>
      </c>
      <c r="B38" s="40" t="s">
        <v>29</v>
      </c>
      <c r="C38" s="356">
        <v>45387</v>
      </c>
      <c r="D38" s="356">
        <v>45387</v>
      </c>
      <c r="E38" s="630" t="s">
        <v>55</v>
      </c>
      <c r="F38" s="41" t="s">
        <v>364</v>
      </c>
      <c r="G38" s="41" t="s">
        <v>391</v>
      </c>
      <c r="H38" s="617" t="str">
        <f>IFERROR(VLOOKUP(G38,Listas!$B$53:$C$188,2,0),"-")</f>
        <v>Alianza Verde</v>
      </c>
      <c r="I38" s="44" t="s">
        <v>10162</v>
      </c>
      <c r="J38" s="41" t="s">
        <v>99</v>
      </c>
      <c r="K38" s="42" t="s">
        <v>169</v>
      </c>
      <c r="L38" s="41" t="s">
        <v>121</v>
      </c>
      <c r="M38" s="41"/>
      <c r="N38" s="58" t="s">
        <v>10160</v>
      </c>
      <c r="O38" s="49" t="s">
        <v>10163</v>
      </c>
      <c r="P38" s="49" t="s">
        <v>7</v>
      </c>
      <c r="Q38" s="408">
        <v>4.7610000000000001</v>
      </c>
      <c r="R38" s="408">
        <v>-74.022999999999996</v>
      </c>
      <c r="S38" s="49" t="s">
        <v>10164</v>
      </c>
      <c r="T38" s="49">
        <v>45373</v>
      </c>
      <c r="U38" s="49" t="s">
        <v>1495</v>
      </c>
      <c r="V38" s="41" t="s">
        <v>121</v>
      </c>
      <c r="W38" s="49"/>
      <c r="X38" s="95" t="s">
        <v>10165</v>
      </c>
      <c r="Y38" s="49">
        <v>45385</v>
      </c>
      <c r="Z38" s="41" t="s">
        <v>121</v>
      </c>
      <c r="AA38" s="41" t="s">
        <v>121</v>
      </c>
    </row>
    <row r="39" spans="1:27" ht="19.5" customHeight="1" x14ac:dyDescent="0.3">
      <c r="A39" s="113" t="s">
        <v>42</v>
      </c>
      <c r="B39" s="40" t="s">
        <v>29</v>
      </c>
      <c r="C39" s="356">
        <v>45384</v>
      </c>
      <c r="D39" s="356">
        <v>45384</v>
      </c>
      <c r="E39" s="630" t="s">
        <v>55</v>
      </c>
      <c r="F39" s="41" t="s">
        <v>1952</v>
      </c>
      <c r="G39" s="41" t="s">
        <v>320</v>
      </c>
      <c r="H39" s="617" t="str">
        <f>IFERROR(VLOOKUP(G39,Listas!$B$53:$C$188,2,0),"-")</f>
        <v>Centro Democrático</v>
      </c>
      <c r="I39" s="44" t="s">
        <v>10166</v>
      </c>
      <c r="J39" s="41" t="s">
        <v>119</v>
      </c>
      <c r="K39" s="617" t="s">
        <v>121</v>
      </c>
      <c r="L39" s="41" t="s">
        <v>3638</v>
      </c>
      <c r="M39" s="41"/>
      <c r="N39" s="58" t="s">
        <v>10160</v>
      </c>
      <c r="O39" s="40" t="s">
        <v>121</v>
      </c>
      <c r="P39" s="49" t="s">
        <v>7</v>
      </c>
      <c r="Q39" s="408">
        <f>_xlfn.XLOOKUP(X39,Hoja5!$R$2:$R$101,Hoja5!$G$2:$G$101)</f>
        <v>4.6250961000000004</v>
      </c>
      <c r="R39" s="408">
        <f>_xlfn.XLOOKUP(X39,Hoja5!$R$2:$R$101,Hoja5!$H$2:$H$101)</f>
        <v>-74.078038000000006</v>
      </c>
      <c r="S39" s="49" t="s">
        <v>1950</v>
      </c>
      <c r="T39" s="49">
        <v>45383</v>
      </c>
      <c r="U39" s="49" t="s">
        <v>10167</v>
      </c>
      <c r="V39" s="41" t="s">
        <v>121</v>
      </c>
      <c r="W39" s="49"/>
      <c r="X39" s="95" t="s">
        <v>1954</v>
      </c>
      <c r="Y39" s="49">
        <v>45386</v>
      </c>
      <c r="Z39" s="41" t="s">
        <v>121</v>
      </c>
      <c r="AA39" s="41" t="s">
        <v>121</v>
      </c>
    </row>
    <row r="40" spans="1:27" ht="46.5" customHeight="1" x14ac:dyDescent="0.3">
      <c r="A40" s="113" t="s">
        <v>42</v>
      </c>
      <c r="B40" s="40" t="s">
        <v>29</v>
      </c>
      <c r="C40" s="356">
        <v>45392</v>
      </c>
      <c r="D40" s="356">
        <v>45392</v>
      </c>
      <c r="E40" s="630" t="s">
        <v>55</v>
      </c>
      <c r="F40" s="41" t="s">
        <v>1952</v>
      </c>
      <c r="G40" s="41" t="s">
        <v>288</v>
      </c>
      <c r="H40" s="617" t="str">
        <f>IFERROR(VLOOKUP(G40,Listas!$B$53:$C$188,2,0),"-")</f>
        <v>Pacto Histórico</v>
      </c>
      <c r="I40" s="44" t="s">
        <v>10168</v>
      </c>
      <c r="J40" s="41" t="s">
        <v>99</v>
      </c>
      <c r="K40" s="42" t="s">
        <v>169</v>
      </c>
      <c r="L40" s="41" t="s">
        <v>121</v>
      </c>
      <c r="M40" s="41"/>
      <c r="N40" s="49" t="s">
        <v>10169</v>
      </c>
      <c r="O40" s="95" t="s">
        <v>10170</v>
      </c>
      <c r="P40" s="49" t="s">
        <v>8</v>
      </c>
      <c r="Q40" s="408">
        <f>_xlfn.XLOOKUP(X40,Hoja5!$R$2:$R$101,Hoja5!$G$2:$G$101)</f>
        <v>4.6307046999999999</v>
      </c>
      <c r="R40" s="408">
        <f>_xlfn.XLOOKUP(X40,Hoja5!$R$2:$R$101,Hoja5!$H$2:$H$101)</f>
        <v>-74.063774899999999</v>
      </c>
      <c r="S40" s="49" t="s">
        <v>10171</v>
      </c>
      <c r="T40" s="49">
        <v>45385</v>
      </c>
      <c r="U40" s="49" t="s">
        <v>1495</v>
      </c>
      <c r="V40" s="41" t="s">
        <v>121</v>
      </c>
      <c r="W40" s="49"/>
      <c r="X40" s="95" t="s">
        <v>1958</v>
      </c>
      <c r="Y40" s="49">
        <v>45390</v>
      </c>
      <c r="Z40" s="41" t="s">
        <v>121</v>
      </c>
      <c r="AA40" s="41" t="s">
        <v>121</v>
      </c>
    </row>
    <row r="41" spans="1:27" ht="19.5" customHeight="1" x14ac:dyDescent="0.3">
      <c r="A41" s="113" t="s">
        <v>42</v>
      </c>
      <c r="B41" s="40" t="s">
        <v>29</v>
      </c>
      <c r="C41" s="356">
        <v>45406</v>
      </c>
      <c r="D41" s="356">
        <v>45406</v>
      </c>
      <c r="E41" s="630" t="s">
        <v>55</v>
      </c>
      <c r="F41" s="41" t="s">
        <v>1952</v>
      </c>
      <c r="G41" s="41" t="s">
        <v>261</v>
      </c>
      <c r="H41" s="617" t="str">
        <f>IFERROR(VLOOKUP(G41,Listas!$B$53:$C$188,2,0),"-")</f>
        <v>Alianza Verde</v>
      </c>
      <c r="I41" s="44" t="s">
        <v>2008</v>
      </c>
      <c r="J41" s="41" t="s">
        <v>99</v>
      </c>
      <c r="K41" s="42" t="s">
        <v>141</v>
      </c>
      <c r="L41" s="41" t="s">
        <v>121</v>
      </c>
      <c r="M41" s="41"/>
      <c r="N41" s="58">
        <v>0.375</v>
      </c>
      <c r="O41" s="40" t="s">
        <v>10147</v>
      </c>
      <c r="P41" s="49" t="s">
        <v>108</v>
      </c>
      <c r="Q41" s="408">
        <v>4.5643126000000001</v>
      </c>
      <c r="R41" s="408">
        <v>-74.143773400000001</v>
      </c>
      <c r="S41" s="49" t="s">
        <v>2007</v>
      </c>
      <c r="T41" s="49">
        <v>45393</v>
      </c>
      <c r="U41" s="49" t="s">
        <v>1495</v>
      </c>
      <c r="V41" s="41" t="s">
        <v>121</v>
      </c>
      <c r="W41" s="49"/>
      <c r="X41" s="95" t="s">
        <v>2010</v>
      </c>
      <c r="Y41" s="49">
        <v>45405</v>
      </c>
      <c r="Z41" s="41" t="s">
        <v>121</v>
      </c>
      <c r="AA41" s="41" t="s">
        <v>121</v>
      </c>
    </row>
    <row r="42" spans="1:27" ht="30.75" customHeight="1" x14ac:dyDescent="0.3">
      <c r="A42" s="113" t="s">
        <v>42</v>
      </c>
      <c r="B42" s="40" t="s">
        <v>29</v>
      </c>
      <c r="C42" s="356">
        <v>45399</v>
      </c>
      <c r="D42" s="356">
        <v>45399</v>
      </c>
      <c r="E42" s="630" t="s">
        <v>55</v>
      </c>
      <c r="F42" s="41" t="s">
        <v>1952</v>
      </c>
      <c r="G42" s="41" t="s">
        <v>288</v>
      </c>
      <c r="H42" s="617" t="str">
        <f>IFERROR(VLOOKUP(G42,Listas!$B$53:$C$188,2,0),"-")</f>
        <v>Pacto Histórico</v>
      </c>
      <c r="I42" s="44" t="s">
        <v>10172</v>
      </c>
      <c r="J42" s="41" t="s">
        <v>94</v>
      </c>
      <c r="K42" s="42" t="s">
        <v>154</v>
      </c>
      <c r="L42" s="41" t="s">
        <v>121</v>
      </c>
      <c r="M42" s="41"/>
      <c r="N42" s="49" t="s">
        <v>10173</v>
      </c>
      <c r="O42" s="40" t="s">
        <v>121</v>
      </c>
      <c r="P42" s="49" t="s">
        <v>8</v>
      </c>
      <c r="Q42" s="408">
        <f>_xlfn.XLOOKUP(X42,Hoja5!$R$2:$R$101,Hoja5!$G$2:$G$101)</f>
        <v>4.670223</v>
      </c>
      <c r="R42" s="408">
        <f>_xlfn.XLOOKUP(X42,Hoja5!$R$2:$R$101,Hoja5!$H$2:$H$101)</f>
        <v>-74.059988599999997</v>
      </c>
      <c r="S42" s="49" t="s">
        <v>10174</v>
      </c>
      <c r="T42" s="49">
        <v>45393</v>
      </c>
      <c r="U42" s="49" t="s">
        <v>1389</v>
      </c>
      <c r="V42" s="617" t="s">
        <v>121</v>
      </c>
      <c r="W42" s="49"/>
      <c r="X42" s="95" t="s">
        <v>2015</v>
      </c>
      <c r="Y42" s="49">
        <v>45398</v>
      </c>
      <c r="Z42" s="41" t="s">
        <v>121</v>
      </c>
      <c r="AA42" s="41" t="s">
        <v>121</v>
      </c>
    </row>
    <row r="43" spans="1:27" ht="19.5" customHeight="1" x14ac:dyDescent="0.3">
      <c r="A43" s="113" t="s">
        <v>42</v>
      </c>
      <c r="B43" s="40" t="s">
        <v>29</v>
      </c>
      <c r="C43" s="356">
        <v>45395</v>
      </c>
      <c r="D43" s="356">
        <v>45395</v>
      </c>
      <c r="E43" s="630" t="s">
        <v>55</v>
      </c>
      <c r="F43" s="41" t="s">
        <v>1952</v>
      </c>
      <c r="G43" s="41" t="s">
        <v>253</v>
      </c>
      <c r="H43" s="617" t="str">
        <f>IFERROR(VLOOKUP(G43,Listas!$B$53:$C$188,2,0),"-")</f>
        <v>Alianza Verde</v>
      </c>
      <c r="I43" s="44" t="s">
        <v>10175</v>
      </c>
      <c r="J43" s="41" t="s">
        <v>94</v>
      </c>
      <c r="K43" s="42" t="s">
        <v>168</v>
      </c>
      <c r="L43" s="41" t="s">
        <v>121</v>
      </c>
      <c r="M43" s="41"/>
      <c r="N43" s="49" t="s">
        <v>10176</v>
      </c>
      <c r="O43" s="49" t="s">
        <v>10177</v>
      </c>
      <c r="P43" s="49" t="s">
        <v>71</v>
      </c>
      <c r="Q43" s="408">
        <f>_xlfn.XLOOKUP(X43,Hoja5!$R$2:$R$101,Hoja5!$G$2:$G$101)</f>
        <v>4.7436344000000004</v>
      </c>
      <c r="R43" s="408">
        <f>_xlfn.XLOOKUP(X43,Hoja5!$R$2:$R$101,Hoja5!$H$2:$H$101)</f>
        <v>-74.1288093</v>
      </c>
      <c r="S43" s="49" t="s">
        <v>10178</v>
      </c>
      <c r="T43" s="49">
        <v>45393</v>
      </c>
      <c r="U43" s="49" t="s">
        <v>4601</v>
      </c>
      <c r="V43" s="617" t="s">
        <v>121</v>
      </c>
      <c r="W43" s="49"/>
      <c r="X43" s="95" t="s">
        <v>1992</v>
      </c>
      <c r="Y43" s="49">
        <v>45394</v>
      </c>
      <c r="Z43" s="41" t="s">
        <v>121</v>
      </c>
      <c r="AA43" s="41" t="s">
        <v>121</v>
      </c>
    </row>
    <row r="44" spans="1:27" ht="19.5" customHeight="1" x14ac:dyDescent="0.3">
      <c r="A44" s="113" t="s">
        <v>25</v>
      </c>
      <c r="B44" s="40" t="s">
        <v>29</v>
      </c>
      <c r="C44" s="356">
        <v>45401</v>
      </c>
      <c r="D44" s="356">
        <v>45400</v>
      </c>
      <c r="E44" s="618" t="s">
        <v>61</v>
      </c>
      <c r="F44" s="41" t="s">
        <v>364</v>
      </c>
      <c r="G44" s="41" t="s">
        <v>391</v>
      </c>
      <c r="H44" s="617" t="str">
        <f>IFERROR(VLOOKUP(G44,Listas!$B$53:$C$188,2,0),"-")</f>
        <v>Alianza Verde</v>
      </c>
      <c r="I44" s="44" t="s">
        <v>2003</v>
      </c>
      <c r="J44" s="41" t="s">
        <v>126</v>
      </c>
      <c r="K44" s="617" t="s">
        <v>121</v>
      </c>
      <c r="L44" s="41" t="s">
        <v>121</v>
      </c>
      <c r="M44" s="41"/>
      <c r="N44" s="49" t="s">
        <v>10173</v>
      </c>
      <c r="O44" s="40" t="s">
        <v>121</v>
      </c>
      <c r="P44" s="49" t="s">
        <v>114</v>
      </c>
      <c r="Q44" s="408">
        <f>_xlfn.XLOOKUP(X44,Hoja5!$R$2:$R$101,Hoja5!$G$2:$G$101)</f>
        <v>4.5971921</v>
      </c>
      <c r="R44" s="408">
        <f>_xlfn.XLOOKUP(X44,Hoja5!$R$2:$R$101,Hoja5!$H$2:$H$101)</f>
        <v>-74.081285100000002</v>
      </c>
      <c r="S44" s="49" t="s">
        <v>2002</v>
      </c>
      <c r="T44" s="49">
        <v>45393</v>
      </c>
      <c r="U44" s="49" t="s">
        <v>1495</v>
      </c>
      <c r="V44" s="41" t="s">
        <v>121</v>
      </c>
      <c r="W44" s="49"/>
      <c r="X44" s="95" t="s">
        <v>2005</v>
      </c>
      <c r="Y44" s="49">
        <v>45400</v>
      </c>
      <c r="Z44" s="41" t="s">
        <v>121</v>
      </c>
      <c r="AA44" s="41" t="s">
        <v>121</v>
      </c>
    </row>
    <row r="45" spans="1:27" ht="19.5" customHeight="1" x14ac:dyDescent="0.3">
      <c r="A45" s="113" t="s">
        <v>42</v>
      </c>
      <c r="B45" s="40" t="s">
        <v>29</v>
      </c>
      <c r="C45" s="356">
        <v>45408</v>
      </c>
      <c r="D45" s="356">
        <v>45408</v>
      </c>
      <c r="E45" s="630" t="s">
        <v>55</v>
      </c>
      <c r="F45" s="41" t="s">
        <v>1952</v>
      </c>
      <c r="G45" s="41" t="s">
        <v>340</v>
      </c>
      <c r="H45" s="617" t="str">
        <f>IFERROR(VLOOKUP(G45,Listas!$B$53:$C$188,2,0),"-")</f>
        <v>Partido Cambio Radical</v>
      </c>
      <c r="I45" s="44" t="s">
        <v>10179</v>
      </c>
      <c r="J45" s="41" t="s">
        <v>104</v>
      </c>
      <c r="K45" s="42" t="s">
        <v>207</v>
      </c>
      <c r="L45" s="41" t="s">
        <v>121</v>
      </c>
      <c r="M45" s="41"/>
      <c r="N45" s="49" t="s">
        <v>10180</v>
      </c>
      <c r="O45" s="49" t="s">
        <v>10181</v>
      </c>
      <c r="P45" s="49" t="s">
        <v>24</v>
      </c>
      <c r="Q45" s="408">
        <f>_xlfn.XLOOKUP(X45,Hoja5!$R$2:$R$101,Hoja5!$G$2:$G$101)</f>
        <v>4.5418969000000002</v>
      </c>
      <c r="R45" s="408">
        <f>_xlfn.XLOOKUP(X45,Hoja5!$R$2:$R$101,Hoja5!$H$2:$H$101)</f>
        <v>-74.091841400000007</v>
      </c>
      <c r="S45" s="49" t="s">
        <v>10182</v>
      </c>
      <c r="T45" s="49">
        <v>45394</v>
      </c>
      <c r="U45" s="49" t="s">
        <v>1495</v>
      </c>
      <c r="V45" s="41" t="s">
        <v>121</v>
      </c>
      <c r="W45" s="49"/>
      <c r="X45" s="95" t="s">
        <v>2030</v>
      </c>
      <c r="Y45" s="49">
        <v>45407</v>
      </c>
      <c r="Z45" s="41" t="s">
        <v>121</v>
      </c>
      <c r="AA45" s="41" t="s">
        <v>121</v>
      </c>
    </row>
    <row r="46" spans="1:27" ht="19.5" customHeight="1" x14ac:dyDescent="0.3">
      <c r="A46" s="113" t="s">
        <v>42</v>
      </c>
      <c r="B46" s="40" t="s">
        <v>29</v>
      </c>
      <c r="C46" s="356">
        <v>45400</v>
      </c>
      <c r="D46" s="356">
        <v>45400</v>
      </c>
      <c r="E46" s="630" t="s">
        <v>55</v>
      </c>
      <c r="F46" s="41" t="s">
        <v>1952</v>
      </c>
      <c r="G46" s="41" t="s">
        <v>313</v>
      </c>
      <c r="H46" s="617" t="str">
        <f>IFERROR(VLOOKUP(G46,Listas!$B$53:$C$188,2,0),"-")</f>
        <v>Centro Democrático</v>
      </c>
      <c r="I46" s="44" t="s">
        <v>10183</v>
      </c>
      <c r="J46" s="41" t="s">
        <v>104</v>
      </c>
      <c r="K46" s="42" t="s">
        <v>200</v>
      </c>
      <c r="L46" s="41" t="s">
        <v>121</v>
      </c>
      <c r="M46" s="41"/>
      <c r="N46" s="49" t="s">
        <v>3016</v>
      </c>
      <c r="O46" s="49" t="s">
        <v>10184</v>
      </c>
      <c r="P46" s="49" t="s">
        <v>108</v>
      </c>
      <c r="Q46" s="408">
        <v>4.5225416000000003</v>
      </c>
      <c r="R46" s="408">
        <v>-74.1274686</v>
      </c>
      <c r="S46" s="49" t="s">
        <v>10185</v>
      </c>
      <c r="T46" s="49">
        <v>45397</v>
      </c>
      <c r="U46" s="49" t="s">
        <v>10140</v>
      </c>
      <c r="V46" s="41" t="s">
        <v>121</v>
      </c>
      <c r="W46" s="49"/>
      <c r="X46" s="95" t="s">
        <v>10186</v>
      </c>
      <c r="Y46" s="49">
        <v>45399</v>
      </c>
      <c r="Z46" s="41" t="s">
        <v>121</v>
      </c>
      <c r="AA46" s="41" t="s">
        <v>121</v>
      </c>
    </row>
    <row r="47" spans="1:27" ht="19.5" customHeight="1" x14ac:dyDescent="0.3">
      <c r="A47" s="113" t="s">
        <v>42</v>
      </c>
      <c r="B47" s="40" t="s">
        <v>29</v>
      </c>
      <c r="C47" s="356">
        <v>45395</v>
      </c>
      <c r="D47" s="356">
        <v>45395</v>
      </c>
      <c r="E47" s="630" t="s">
        <v>55</v>
      </c>
      <c r="F47" s="41" t="s">
        <v>1952</v>
      </c>
      <c r="G47" s="41" t="s">
        <v>267</v>
      </c>
      <c r="H47" s="617" t="str">
        <f>IFERROR(VLOOKUP(G47,Listas!$B$53:$C$188,2,0),"-")</f>
        <v>Partido Nuevo Liberalismo</v>
      </c>
      <c r="I47" s="44" t="s">
        <v>10187</v>
      </c>
      <c r="J47" s="41" t="s">
        <v>99</v>
      </c>
      <c r="K47" s="42" t="s">
        <v>141</v>
      </c>
      <c r="L47" s="41" t="s">
        <v>121</v>
      </c>
      <c r="M47" s="41"/>
      <c r="N47" s="58">
        <v>0.375</v>
      </c>
      <c r="O47" s="49" t="s">
        <v>10188</v>
      </c>
      <c r="P47" s="49" t="s">
        <v>108</v>
      </c>
      <c r="Q47" s="408">
        <f>_xlfn.XLOOKUP(X47,Hoja5!$R$2:$R$101,Hoja5!$G$2:$G$101)</f>
        <v>4.5488359000000003</v>
      </c>
      <c r="R47" s="408">
        <f>_xlfn.XLOOKUP(X47,Hoja5!$R$2:$R$101,Hoja5!$H$2:$H$101)</f>
        <v>-74.164713300000003</v>
      </c>
      <c r="S47" s="49"/>
      <c r="T47" s="49"/>
      <c r="U47" s="49" t="s">
        <v>1495</v>
      </c>
      <c r="V47" s="41" t="s">
        <v>121</v>
      </c>
      <c r="W47" s="49"/>
      <c r="X47" s="95" t="s">
        <v>1987</v>
      </c>
      <c r="Y47" s="49">
        <v>45394</v>
      </c>
      <c r="Z47" s="41" t="s">
        <v>121</v>
      </c>
      <c r="AA47" s="41" t="s">
        <v>121</v>
      </c>
    </row>
    <row r="48" spans="1:27" ht="19.5" customHeight="1" x14ac:dyDescent="0.3">
      <c r="A48" s="113" t="s">
        <v>25</v>
      </c>
      <c r="B48" s="40" t="s">
        <v>29</v>
      </c>
      <c r="C48" s="356">
        <v>45397</v>
      </c>
      <c r="D48" s="356">
        <v>45397</v>
      </c>
      <c r="E48" s="630" t="s">
        <v>55</v>
      </c>
      <c r="F48" s="41" t="s">
        <v>364</v>
      </c>
      <c r="G48" s="41" t="s">
        <v>391</v>
      </c>
      <c r="H48" s="617" t="str">
        <f>IFERROR(VLOOKUP(G48,Listas!$B$53:$C$188,2,0),"-")</f>
        <v>Alianza Verde</v>
      </c>
      <c r="I48" s="44" t="s">
        <v>10189</v>
      </c>
      <c r="J48" s="41" t="s">
        <v>99</v>
      </c>
      <c r="K48" s="42" t="s">
        <v>141</v>
      </c>
      <c r="L48" s="41" t="s">
        <v>121</v>
      </c>
      <c r="M48" s="41"/>
      <c r="N48" s="58">
        <v>0.47916666666666669</v>
      </c>
      <c r="O48" s="49" t="s">
        <v>10190</v>
      </c>
      <c r="P48" s="49" t="s">
        <v>7</v>
      </c>
      <c r="Q48" s="408">
        <f>_xlfn.XLOOKUP(X48,Hoja5!$R$2:$R$101,Hoja5!$G$2:$G$101)</f>
        <v>4.7610014999999999</v>
      </c>
      <c r="R48" s="408">
        <f>_xlfn.XLOOKUP(X48,Hoja5!$R$2:$R$101,Hoja5!$H$2:$H$101)</f>
        <v>-74.022535399999995</v>
      </c>
      <c r="S48" s="49"/>
      <c r="T48" s="49"/>
      <c r="U48" s="49" t="s">
        <v>1495</v>
      </c>
      <c r="V48" s="41" t="s">
        <v>121</v>
      </c>
      <c r="W48" s="49"/>
      <c r="X48" s="95" t="s">
        <v>1970</v>
      </c>
      <c r="Y48" s="49">
        <v>45394</v>
      </c>
      <c r="Z48" s="41" t="s">
        <v>121</v>
      </c>
      <c r="AA48" s="41" t="s">
        <v>121</v>
      </c>
    </row>
    <row r="49" spans="1:27" ht="19.5" customHeight="1" x14ac:dyDescent="0.3">
      <c r="A49" s="113" t="s">
        <v>42</v>
      </c>
      <c r="B49" s="40" t="s">
        <v>29</v>
      </c>
      <c r="C49" s="356">
        <v>45395</v>
      </c>
      <c r="D49" s="356">
        <v>45395</v>
      </c>
      <c r="E49" s="630" t="s">
        <v>55</v>
      </c>
      <c r="F49" s="41" t="s">
        <v>1952</v>
      </c>
      <c r="G49" s="41" t="s">
        <v>267</v>
      </c>
      <c r="H49" s="617" t="str">
        <f>IFERROR(VLOOKUP(G49,Listas!$B$53:$C$188,2,0),"-")</f>
        <v>Partido Nuevo Liberalismo</v>
      </c>
      <c r="I49" s="44" t="s">
        <v>10191</v>
      </c>
      <c r="J49" s="41" t="s">
        <v>104</v>
      </c>
      <c r="K49" s="42" t="s">
        <v>200</v>
      </c>
      <c r="L49" s="41" t="s">
        <v>121</v>
      </c>
      <c r="M49" s="41"/>
      <c r="N49" s="58">
        <v>0.625</v>
      </c>
      <c r="O49" s="49" t="s">
        <v>10192</v>
      </c>
      <c r="P49" s="49" t="s">
        <v>105</v>
      </c>
      <c r="Q49" s="408">
        <f>_xlfn.XLOOKUP(X49,Hoja5!$R$2:$R$101,Hoja5!$G$2:$G$101)</f>
        <v>4.5566063000000003</v>
      </c>
      <c r="R49" s="408">
        <f>_xlfn.XLOOKUP(X49,Hoja5!$R$2:$R$101,Hoja5!$H$2:$H$101)</f>
        <v>-74.117317900000003</v>
      </c>
      <c r="S49" s="49"/>
      <c r="T49" s="49"/>
      <c r="U49" s="49" t="s">
        <v>1495</v>
      </c>
      <c r="V49" s="41" t="s">
        <v>121</v>
      </c>
      <c r="W49" s="49"/>
      <c r="X49" s="95" t="s">
        <v>1996</v>
      </c>
      <c r="Y49" s="49">
        <v>45394</v>
      </c>
      <c r="Z49" s="41" t="s">
        <v>121</v>
      </c>
      <c r="AA49" s="41" t="s">
        <v>121</v>
      </c>
    </row>
    <row r="50" spans="1:27" ht="19.5" customHeight="1" x14ac:dyDescent="0.3">
      <c r="A50" s="113" t="s">
        <v>42</v>
      </c>
      <c r="B50" s="40" t="s">
        <v>29</v>
      </c>
      <c r="C50" s="356">
        <v>45397</v>
      </c>
      <c r="D50" s="356">
        <v>45397</v>
      </c>
      <c r="E50" s="618" t="s">
        <v>61</v>
      </c>
      <c r="F50" s="41" t="s">
        <v>1952</v>
      </c>
      <c r="G50" s="41" t="s">
        <v>313</v>
      </c>
      <c r="H50" s="617" t="str">
        <f>IFERROR(VLOOKUP(G50,Listas!$B$53:$C$188,2,0),"-")</f>
        <v>Centro Democrático</v>
      </c>
      <c r="I50" s="44" t="s">
        <v>10193</v>
      </c>
      <c r="J50" s="41" t="s">
        <v>110</v>
      </c>
      <c r="K50" s="617" t="s">
        <v>121</v>
      </c>
      <c r="L50" s="41" t="s">
        <v>121</v>
      </c>
      <c r="M50" s="47"/>
      <c r="N50" s="58">
        <v>0.625</v>
      </c>
      <c r="O50" s="40" t="s">
        <v>121</v>
      </c>
      <c r="P50" s="49" t="s">
        <v>114</v>
      </c>
      <c r="Q50" s="408">
        <f>_xlfn.XLOOKUP(X50,Hoja5!$R$2:$R$101,Hoja5!$G$2:$G$101)</f>
        <v>4.6250961000000004</v>
      </c>
      <c r="R50" s="408">
        <f>_xlfn.XLOOKUP(X50,Hoja5!$R$2:$R$101,Hoja5!$H$2:$H$101)</f>
        <v>-74.078038000000006</v>
      </c>
      <c r="S50" s="49"/>
      <c r="T50" s="49"/>
      <c r="U50" s="49" t="s">
        <v>2019</v>
      </c>
      <c r="V50" s="41" t="s">
        <v>121</v>
      </c>
      <c r="W50" s="49"/>
      <c r="X50" s="95" t="s">
        <v>2020</v>
      </c>
      <c r="Y50" s="49">
        <v>45394</v>
      </c>
      <c r="Z50" s="41" t="s">
        <v>121</v>
      </c>
      <c r="AA50" s="41" t="s">
        <v>121</v>
      </c>
    </row>
    <row r="51" spans="1:27" ht="19.5" customHeight="1" x14ac:dyDescent="0.3">
      <c r="A51" s="113" t="s">
        <v>42</v>
      </c>
      <c r="B51" s="40" t="s">
        <v>29</v>
      </c>
      <c r="C51" s="356">
        <v>45405</v>
      </c>
      <c r="D51" s="356">
        <v>45405</v>
      </c>
      <c r="E51" s="630" t="s">
        <v>55</v>
      </c>
      <c r="F51" s="41" t="s">
        <v>1952</v>
      </c>
      <c r="G51" s="41" t="s">
        <v>288</v>
      </c>
      <c r="H51" s="617" t="str">
        <f>IFERROR(VLOOKUP(G51,Listas!$B$53:$C$188,2,0),"-")</f>
        <v>Pacto Histórico</v>
      </c>
      <c r="I51" s="44" t="s">
        <v>10194</v>
      </c>
      <c r="J51" s="41" t="s">
        <v>99</v>
      </c>
      <c r="K51" s="42" t="s">
        <v>169</v>
      </c>
      <c r="L51" s="41" t="s">
        <v>121</v>
      </c>
      <c r="M51" s="41"/>
      <c r="N51" s="58">
        <v>0.72916666666666663</v>
      </c>
      <c r="O51" s="95" t="s">
        <v>10195</v>
      </c>
      <c r="P51" s="49" t="s">
        <v>8</v>
      </c>
      <c r="Q51" s="408">
        <v>4.6307046999999999</v>
      </c>
      <c r="R51" s="408">
        <v>-74.063774899999999</v>
      </c>
      <c r="S51" s="49" t="s">
        <v>10196</v>
      </c>
      <c r="T51" s="49">
        <v>45397</v>
      </c>
      <c r="U51" s="49" t="s">
        <v>1495</v>
      </c>
      <c r="V51" s="49" t="s">
        <v>2041</v>
      </c>
      <c r="W51" s="49"/>
      <c r="X51" s="95" t="s">
        <v>10197</v>
      </c>
      <c r="Y51" s="49">
        <v>45405</v>
      </c>
      <c r="Z51" s="41" t="s">
        <v>121</v>
      </c>
      <c r="AA51" s="41" t="s">
        <v>121</v>
      </c>
    </row>
    <row r="52" spans="1:27" ht="19.5" customHeight="1" x14ac:dyDescent="0.3">
      <c r="A52" s="113" t="s">
        <v>42</v>
      </c>
      <c r="B52" s="40" t="s">
        <v>29</v>
      </c>
      <c r="C52" s="356">
        <v>45400</v>
      </c>
      <c r="D52" s="356">
        <v>45400</v>
      </c>
      <c r="E52" s="630" t="s">
        <v>55</v>
      </c>
      <c r="F52" s="41" t="s">
        <v>32</v>
      </c>
      <c r="G52" s="41" t="s">
        <v>391</v>
      </c>
      <c r="H52" s="617" t="str">
        <f>IFERROR(VLOOKUP(G52,Listas!$B$53:$C$188,2,0),"-")</f>
        <v>Alianza Verde</v>
      </c>
      <c r="I52" s="44" t="s">
        <v>10198</v>
      </c>
      <c r="J52" s="41" t="s">
        <v>99</v>
      </c>
      <c r="K52" s="42" t="s">
        <v>141</v>
      </c>
      <c r="L52" s="41" t="s">
        <v>121</v>
      </c>
      <c r="M52" s="41"/>
      <c r="N52" s="58">
        <v>0.33333333333333331</v>
      </c>
      <c r="O52" s="49" t="s">
        <v>10190</v>
      </c>
      <c r="P52" s="49" t="s">
        <v>7</v>
      </c>
      <c r="Q52" s="408">
        <v>4.7610000000000001</v>
      </c>
      <c r="R52" s="408">
        <v>-74.022999999999996</v>
      </c>
      <c r="S52" s="49"/>
      <c r="T52" s="49"/>
      <c r="U52" s="49" t="s">
        <v>1495</v>
      </c>
      <c r="V52" s="41" t="s">
        <v>121</v>
      </c>
      <c r="W52" s="49"/>
      <c r="X52" s="95" t="s">
        <v>1974</v>
      </c>
      <c r="Y52" s="49">
        <v>45398</v>
      </c>
      <c r="Z52" s="41" t="s">
        <v>121</v>
      </c>
      <c r="AA52" s="41" t="s">
        <v>121</v>
      </c>
    </row>
    <row r="53" spans="1:27" ht="19.5" customHeight="1" x14ac:dyDescent="0.3">
      <c r="A53" s="113" t="s">
        <v>42</v>
      </c>
      <c r="B53" s="40" t="s">
        <v>29</v>
      </c>
      <c r="C53" s="356">
        <v>45411</v>
      </c>
      <c r="D53" s="356">
        <v>45411</v>
      </c>
      <c r="E53" s="630" t="s">
        <v>55</v>
      </c>
      <c r="F53" s="41" t="s">
        <v>1952</v>
      </c>
      <c r="G53" s="41" t="s">
        <v>299</v>
      </c>
      <c r="H53" s="617" t="str">
        <f>IFERROR(VLOOKUP(G53,Listas!$B$53:$C$188,2,0),"-")</f>
        <v>Pacto Histórico</v>
      </c>
      <c r="I53" s="44" t="s">
        <v>10199</v>
      </c>
      <c r="J53" s="41" t="s">
        <v>88</v>
      </c>
      <c r="K53" s="42" t="s">
        <v>4562</v>
      </c>
      <c r="L53" s="41" t="s">
        <v>121</v>
      </c>
      <c r="M53" s="41"/>
      <c r="N53" s="58" t="s">
        <v>10200</v>
      </c>
      <c r="O53" s="40" t="s">
        <v>121</v>
      </c>
      <c r="P53" s="49" t="s">
        <v>105</v>
      </c>
      <c r="Q53" s="408">
        <f>_xlfn.XLOOKUP(X53,Hoja5!$R$2:$R$101,Hoja5!$G$2:$G$101)</f>
        <v>4.6250961000000004</v>
      </c>
      <c r="R53" s="408">
        <f>_xlfn.XLOOKUP(X53,Hoja5!$R$2:$R$101,Hoja5!$H$2:$H$101)</f>
        <v>-74.078038000000006</v>
      </c>
      <c r="S53" s="49" t="s">
        <v>10201</v>
      </c>
      <c r="T53" s="49">
        <v>45405</v>
      </c>
      <c r="U53" s="49" t="s">
        <v>1495</v>
      </c>
      <c r="V53" s="41" t="s">
        <v>121</v>
      </c>
      <c r="W53" s="49"/>
      <c r="X53" s="95" t="s">
        <v>2048</v>
      </c>
      <c r="Y53" s="49">
        <v>45414</v>
      </c>
      <c r="Z53" s="41" t="s">
        <v>121</v>
      </c>
      <c r="AA53" s="41" t="s">
        <v>121</v>
      </c>
    </row>
    <row r="54" spans="1:27" ht="19.5" customHeight="1" x14ac:dyDescent="0.3">
      <c r="A54" s="113" t="s">
        <v>25</v>
      </c>
      <c r="B54" s="40" t="s">
        <v>29</v>
      </c>
      <c r="C54" s="356">
        <v>45406</v>
      </c>
      <c r="D54" s="356">
        <v>45406</v>
      </c>
      <c r="E54" s="630" t="s">
        <v>55</v>
      </c>
      <c r="F54" s="41" t="s">
        <v>364</v>
      </c>
      <c r="G54" s="41" t="s">
        <v>10202</v>
      </c>
      <c r="H54" s="617" t="str">
        <f>IFERROR(VLOOKUP(G54,Listas!$B$53:$C$188,2,0),"-")</f>
        <v>-</v>
      </c>
      <c r="I54" s="44" t="s">
        <v>10203</v>
      </c>
      <c r="J54" s="617" t="s">
        <v>121</v>
      </c>
      <c r="K54" s="617" t="s">
        <v>121</v>
      </c>
      <c r="L54" s="41" t="s">
        <v>121</v>
      </c>
      <c r="M54" s="41"/>
      <c r="N54" s="115" t="s">
        <v>10204</v>
      </c>
      <c r="O54" s="40" t="s">
        <v>121</v>
      </c>
      <c r="P54" s="49" t="s">
        <v>114</v>
      </c>
      <c r="Q54" s="408"/>
      <c r="R54" s="408"/>
      <c r="S54" s="49" t="s">
        <v>1674</v>
      </c>
      <c r="T54" s="49">
        <v>45405</v>
      </c>
      <c r="U54" s="49" t="s">
        <v>1495</v>
      </c>
      <c r="V54" s="41" t="s">
        <v>121</v>
      </c>
      <c r="W54" s="49"/>
      <c r="X54" s="95" t="s">
        <v>5585</v>
      </c>
      <c r="Y54" s="49">
        <v>45407</v>
      </c>
      <c r="Z54" s="41" t="s">
        <v>121</v>
      </c>
      <c r="AA54" s="41" t="s">
        <v>121</v>
      </c>
    </row>
    <row r="55" spans="1:27" ht="19.5" customHeight="1" x14ac:dyDescent="0.3">
      <c r="A55" s="113" t="s">
        <v>42</v>
      </c>
      <c r="B55" s="40" t="s">
        <v>29</v>
      </c>
      <c r="C55" s="356">
        <v>45406</v>
      </c>
      <c r="D55" s="356">
        <v>45406</v>
      </c>
      <c r="E55" s="630" t="s">
        <v>55</v>
      </c>
      <c r="F55" s="41" t="s">
        <v>1952</v>
      </c>
      <c r="G55" s="41" t="s">
        <v>296</v>
      </c>
      <c r="H55" s="617" t="str">
        <f>IFERROR(VLOOKUP(G55,Listas!$B$53:$C$188,2,0),"-")</f>
        <v>Pacto Histórico</v>
      </c>
      <c r="I55" s="44" t="s">
        <v>10205</v>
      </c>
      <c r="J55" s="41" t="s">
        <v>107</v>
      </c>
      <c r="K55" s="42" t="s">
        <v>143</v>
      </c>
      <c r="L55" s="41" t="s">
        <v>121</v>
      </c>
      <c r="M55" s="41"/>
      <c r="N55" s="49" t="s">
        <v>10206</v>
      </c>
      <c r="O55" s="95" t="s">
        <v>10207</v>
      </c>
      <c r="P55" s="49" t="s">
        <v>34</v>
      </c>
      <c r="Q55" s="408">
        <v>4.4986680000000003</v>
      </c>
      <c r="R55" s="408">
        <v>-74.090540000000004</v>
      </c>
      <c r="S55" s="49"/>
      <c r="T55" s="49"/>
      <c r="U55" s="49" t="s">
        <v>325</v>
      </c>
      <c r="V55" s="41" t="s">
        <v>121</v>
      </c>
      <c r="W55" s="49"/>
      <c r="X55" s="95" t="s">
        <v>10208</v>
      </c>
      <c r="Y55" s="49">
        <v>45405</v>
      </c>
      <c r="Z55" s="41" t="s">
        <v>121</v>
      </c>
      <c r="AA55" s="41" t="s">
        <v>121</v>
      </c>
    </row>
    <row r="56" spans="1:27" ht="19.5" customHeight="1" x14ac:dyDescent="0.3">
      <c r="A56" s="113" t="s">
        <v>42</v>
      </c>
      <c r="B56" s="40" t="s">
        <v>29</v>
      </c>
      <c r="C56" s="356">
        <v>45407</v>
      </c>
      <c r="D56" s="356">
        <v>45407</v>
      </c>
      <c r="E56" s="630" t="s">
        <v>55</v>
      </c>
      <c r="F56" s="41" t="s">
        <v>1952</v>
      </c>
      <c r="G56" s="41" t="s">
        <v>299</v>
      </c>
      <c r="H56" s="617" t="str">
        <f>IFERROR(VLOOKUP(G56,Listas!$B$53:$C$188,2,0),"-")</f>
        <v>Pacto Histórico</v>
      </c>
      <c r="I56" s="44" t="s">
        <v>10209</v>
      </c>
      <c r="J56" s="41" t="s">
        <v>110</v>
      </c>
      <c r="K56" s="42" t="s">
        <v>144</v>
      </c>
      <c r="L56" s="41" t="s">
        <v>121</v>
      </c>
      <c r="M56" s="41"/>
      <c r="N56" s="49" t="s">
        <v>10210</v>
      </c>
      <c r="O56" s="40" t="s">
        <v>121</v>
      </c>
      <c r="P56" s="49" t="s">
        <v>114</v>
      </c>
      <c r="Q56" s="408">
        <v>4.6250961000000004</v>
      </c>
      <c r="R56" s="408">
        <v>-74.078038000000006</v>
      </c>
      <c r="S56" s="49" t="s">
        <v>10211</v>
      </c>
      <c r="T56" s="49">
        <v>45405</v>
      </c>
      <c r="U56" s="49" t="s">
        <v>4601</v>
      </c>
      <c r="V56" s="41" t="s">
        <v>121</v>
      </c>
      <c r="W56" s="49"/>
      <c r="X56" s="95" t="s">
        <v>10212</v>
      </c>
      <c r="Y56" s="49">
        <v>45407</v>
      </c>
      <c r="Z56" s="41" t="s">
        <v>121</v>
      </c>
      <c r="AA56" s="41" t="s">
        <v>121</v>
      </c>
    </row>
    <row r="57" spans="1:27" ht="19.5" customHeight="1" x14ac:dyDescent="0.3">
      <c r="A57" s="113" t="s">
        <v>42</v>
      </c>
      <c r="B57" s="40" t="s">
        <v>29</v>
      </c>
      <c r="C57" s="356">
        <v>45407</v>
      </c>
      <c r="D57" s="356">
        <v>45407</v>
      </c>
      <c r="E57" s="630" t="s">
        <v>55</v>
      </c>
      <c r="F57" s="41" t="s">
        <v>1952</v>
      </c>
      <c r="G57" s="41" t="s">
        <v>359</v>
      </c>
      <c r="H57" s="617"/>
      <c r="I57" s="44" t="s">
        <v>10213</v>
      </c>
      <c r="J57" s="41" t="s">
        <v>99</v>
      </c>
      <c r="K57" s="42" t="s">
        <v>155</v>
      </c>
      <c r="L57" s="41" t="s">
        <v>121</v>
      </c>
      <c r="M57" s="41"/>
      <c r="N57" s="58">
        <v>0.33333333333333331</v>
      </c>
      <c r="O57" s="49" t="s">
        <v>10214</v>
      </c>
      <c r="P57" s="49" t="s">
        <v>105</v>
      </c>
      <c r="Q57" s="408">
        <v>4.5703509999999996</v>
      </c>
      <c r="R57" s="408">
        <v>-74.119213000000002</v>
      </c>
      <c r="S57" s="49"/>
      <c r="T57" s="49"/>
      <c r="U57" s="49" t="s">
        <v>1495</v>
      </c>
      <c r="V57" s="41" t="s">
        <v>121</v>
      </c>
      <c r="W57" s="49"/>
      <c r="X57" s="95" t="s">
        <v>10215</v>
      </c>
      <c r="Y57" s="49">
        <v>45406</v>
      </c>
      <c r="Z57" s="41" t="s">
        <v>121</v>
      </c>
      <c r="AA57" s="41" t="s">
        <v>121</v>
      </c>
    </row>
    <row r="58" spans="1:27" ht="53.25" customHeight="1" x14ac:dyDescent="0.3">
      <c r="A58" s="113" t="s">
        <v>25</v>
      </c>
      <c r="B58" s="40" t="s">
        <v>29</v>
      </c>
      <c r="C58" s="356">
        <v>45418</v>
      </c>
      <c r="D58" s="356">
        <v>45418</v>
      </c>
      <c r="E58" s="630" t="s">
        <v>55</v>
      </c>
      <c r="F58" s="41" t="s">
        <v>364</v>
      </c>
      <c r="G58" s="41" t="s">
        <v>399</v>
      </c>
      <c r="H58" s="617" t="str">
        <f>IFERROR(VLOOKUP(G58,Listas!$B$53:$C$188,2,0),"-")</f>
        <v>Partido Dignidad</v>
      </c>
      <c r="I58" s="44" t="s">
        <v>10216</v>
      </c>
      <c r="J58" s="41" t="s">
        <v>124</v>
      </c>
      <c r="K58" s="42" t="s">
        <v>173</v>
      </c>
      <c r="L58" s="41" t="s">
        <v>121</v>
      </c>
      <c r="M58" s="41"/>
      <c r="N58" s="58">
        <v>0.375</v>
      </c>
      <c r="O58" s="40" t="s">
        <v>121</v>
      </c>
      <c r="P58" s="49" t="s">
        <v>114</v>
      </c>
      <c r="Q58" s="408"/>
      <c r="R58" s="408"/>
      <c r="S58" s="49" t="s">
        <v>10217</v>
      </c>
      <c r="T58" s="49">
        <v>45406</v>
      </c>
      <c r="U58" s="49" t="s">
        <v>2114</v>
      </c>
      <c r="V58" s="41" t="s">
        <v>121</v>
      </c>
      <c r="W58" s="49"/>
      <c r="X58" s="95" t="s">
        <v>10218</v>
      </c>
      <c r="Y58" s="49">
        <v>45414</v>
      </c>
      <c r="Z58" s="41" t="s">
        <v>121</v>
      </c>
      <c r="AA58" s="41" t="s">
        <v>121</v>
      </c>
    </row>
    <row r="59" spans="1:27" ht="19.5" customHeight="1" x14ac:dyDescent="0.3">
      <c r="A59" s="113" t="s">
        <v>42</v>
      </c>
      <c r="B59" s="40" t="s">
        <v>29</v>
      </c>
      <c r="C59" s="356">
        <v>45412</v>
      </c>
      <c r="D59" s="356">
        <v>45412</v>
      </c>
      <c r="E59" s="618" t="s">
        <v>69</v>
      </c>
      <c r="F59" s="41" t="s">
        <v>1952</v>
      </c>
      <c r="G59" s="41" t="s">
        <v>305</v>
      </c>
      <c r="H59" s="617" t="str">
        <f>IFERROR(VLOOKUP(G59,Listas!$B$53:$C$188,2,0),"-")</f>
        <v>Centro Democrático</v>
      </c>
      <c r="I59" s="44" t="s">
        <v>10219</v>
      </c>
      <c r="J59" s="41" t="s">
        <v>122</v>
      </c>
      <c r="K59" s="42" t="s">
        <v>195</v>
      </c>
      <c r="L59" s="41" t="s">
        <v>121</v>
      </c>
      <c r="M59" s="41"/>
      <c r="N59" s="58">
        <v>0.58333333333333337</v>
      </c>
      <c r="O59" s="40" t="s">
        <v>121</v>
      </c>
      <c r="P59" s="49" t="s">
        <v>64</v>
      </c>
      <c r="Q59" s="408">
        <f>_xlfn.XLOOKUP(X59,Hoja5!$R$2:$R$101,Hoja5!$G$2:$G$101)</f>
        <v>4.6250961000000004</v>
      </c>
      <c r="R59" s="408">
        <f>_xlfn.XLOOKUP(X59,Hoja5!$R$2:$R$101,Hoja5!$H$2:$H$101)</f>
        <v>-74.078038000000006</v>
      </c>
      <c r="S59" s="49" t="s">
        <v>10220</v>
      </c>
      <c r="T59" s="49">
        <v>45407</v>
      </c>
      <c r="U59" s="49" t="s">
        <v>10221</v>
      </c>
      <c r="V59" s="41" t="s">
        <v>121</v>
      </c>
      <c r="W59" s="49"/>
      <c r="X59" s="95" t="s">
        <v>2053</v>
      </c>
      <c r="Y59" s="49">
        <v>45411</v>
      </c>
      <c r="Z59" s="41" t="s">
        <v>121</v>
      </c>
      <c r="AA59" s="41" t="s">
        <v>121</v>
      </c>
    </row>
    <row r="60" spans="1:27" ht="42.75" customHeight="1" x14ac:dyDescent="0.3">
      <c r="A60" s="113" t="s">
        <v>42</v>
      </c>
      <c r="B60" s="40" t="s">
        <v>29</v>
      </c>
      <c r="C60" s="356">
        <v>45412</v>
      </c>
      <c r="D60" s="356">
        <v>45412</v>
      </c>
      <c r="E60" s="618" t="s">
        <v>69</v>
      </c>
      <c r="F60" s="41" t="s">
        <v>1952</v>
      </c>
      <c r="G60" s="41" t="s">
        <v>305</v>
      </c>
      <c r="H60" s="617" t="str">
        <f>IFERROR(VLOOKUP(G60,Listas!$B$53:$C$188,2,0),"-")</f>
        <v>Centro Democrático</v>
      </c>
      <c r="I60" s="44" t="s">
        <v>10219</v>
      </c>
      <c r="J60" s="41" t="s">
        <v>122</v>
      </c>
      <c r="K60" s="42" t="s">
        <v>195</v>
      </c>
      <c r="L60" s="41" t="s">
        <v>121</v>
      </c>
      <c r="M60" s="41"/>
      <c r="N60" s="58">
        <v>0.58333333333333337</v>
      </c>
      <c r="O60" s="40" t="s">
        <v>121</v>
      </c>
      <c r="P60" s="49" t="s">
        <v>64</v>
      </c>
      <c r="Q60" s="408">
        <f>_xlfn.XLOOKUP(X60,Hoja5!$R$2:$R$101,Hoja5!$G$2:$G$101)</f>
        <v>4.6250961000000004</v>
      </c>
      <c r="R60" s="408">
        <f>_xlfn.XLOOKUP(X60,Hoja5!$R$2:$R$101,Hoja5!$H$2:$H$101)</f>
        <v>-74.078038000000006</v>
      </c>
      <c r="S60" s="49" t="s">
        <v>2050</v>
      </c>
      <c r="T60" s="49">
        <v>45407</v>
      </c>
      <c r="U60" s="49" t="s">
        <v>10221</v>
      </c>
      <c r="V60" s="41" t="s">
        <v>121</v>
      </c>
      <c r="W60" s="49"/>
      <c r="X60" s="95" t="s">
        <v>2053</v>
      </c>
      <c r="Y60" s="49">
        <v>45411</v>
      </c>
      <c r="Z60" s="41" t="s">
        <v>121</v>
      </c>
      <c r="AA60" s="41" t="s">
        <v>121</v>
      </c>
    </row>
    <row r="61" spans="1:27" ht="19.5" customHeight="1" x14ac:dyDescent="0.3">
      <c r="A61" s="113" t="s">
        <v>2105</v>
      </c>
      <c r="B61" s="40" t="s">
        <v>92</v>
      </c>
      <c r="C61" s="356">
        <v>45418</v>
      </c>
      <c r="D61" s="356">
        <v>45418</v>
      </c>
      <c r="E61" s="630" t="s">
        <v>55</v>
      </c>
      <c r="F61" s="41" t="s">
        <v>1952</v>
      </c>
      <c r="G61" s="41" t="s">
        <v>323</v>
      </c>
      <c r="H61" s="617" t="str">
        <f>IFERROR(VLOOKUP(G61,Listas!$B$53:$C$188,2,0),"-")</f>
        <v>Partido Liberal Colombiano</v>
      </c>
      <c r="I61" s="44" t="s">
        <v>10222</v>
      </c>
      <c r="J61" s="41" t="s">
        <v>99</v>
      </c>
      <c r="K61" s="42" t="s">
        <v>169</v>
      </c>
      <c r="L61" s="41" t="s">
        <v>121</v>
      </c>
      <c r="M61" s="41"/>
      <c r="N61" s="58">
        <v>0.58333333333333337</v>
      </c>
      <c r="O61" s="40" t="s">
        <v>121</v>
      </c>
      <c r="P61" s="49" t="s">
        <v>67</v>
      </c>
      <c r="Q61" s="408">
        <v>4.6250961000000004</v>
      </c>
      <c r="R61" s="408">
        <v>-74.078038000000006</v>
      </c>
      <c r="S61" s="49" t="s">
        <v>10223</v>
      </c>
      <c r="T61" s="49">
        <v>45407</v>
      </c>
      <c r="U61" s="49" t="s">
        <v>1495</v>
      </c>
      <c r="V61" s="41" t="s">
        <v>121</v>
      </c>
      <c r="W61" s="49"/>
      <c r="X61" s="95" t="s">
        <v>5531</v>
      </c>
      <c r="Y61" s="49"/>
      <c r="Z61" s="41" t="s">
        <v>121</v>
      </c>
      <c r="AA61" s="41" t="s">
        <v>121</v>
      </c>
    </row>
    <row r="62" spans="1:27" ht="19.5" customHeight="1" x14ac:dyDescent="0.3">
      <c r="A62" s="113" t="s">
        <v>42</v>
      </c>
      <c r="B62" s="40" t="s">
        <v>29</v>
      </c>
      <c r="C62" s="356">
        <v>45414</v>
      </c>
      <c r="D62" s="356">
        <v>45414</v>
      </c>
      <c r="E62" s="630" t="s">
        <v>55</v>
      </c>
      <c r="F62" s="41" t="s">
        <v>1952</v>
      </c>
      <c r="G62" s="41" t="s">
        <v>299</v>
      </c>
      <c r="H62" s="617" t="str">
        <f>IFERROR(VLOOKUP(G62,Listas!$B$53:$C$188,2,0),"-")</f>
        <v>Pacto Histórico</v>
      </c>
      <c r="I62" s="44" t="s">
        <v>10224</v>
      </c>
      <c r="J62" s="41" t="s">
        <v>88</v>
      </c>
      <c r="K62" s="42" t="s">
        <v>190</v>
      </c>
      <c r="L62" s="41" t="s">
        <v>121</v>
      </c>
      <c r="M62" s="41"/>
      <c r="N62" s="58">
        <v>0.58333333333333337</v>
      </c>
      <c r="O62" s="40" t="s">
        <v>121</v>
      </c>
      <c r="P62" s="49" t="s">
        <v>105</v>
      </c>
      <c r="Q62" s="408">
        <v>4.6250961000000004</v>
      </c>
      <c r="R62" s="408">
        <v>-74.078038000000006</v>
      </c>
      <c r="S62" s="49" t="s">
        <v>10225</v>
      </c>
      <c r="T62" s="49">
        <v>45408</v>
      </c>
      <c r="U62" s="49" t="s">
        <v>1495</v>
      </c>
      <c r="V62" s="41" t="s">
        <v>121</v>
      </c>
      <c r="W62" s="49"/>
      <c r="X62" s="95" t="s">
        <v>10226</v>
      </c>
      <c r="Y62" s="49">
        <v>45414</v>
      </c>
      <c r="Z62" s="41" t="s">
        <v>121</v>
      </c>
      <c r="AA62" s="41" t="s">
        <v>121</v>
      </c>
    </row>
    <row r="63" spans="1:27" ht="19.5" customHeight="1" x14ac:dyDescent="0.3">
      <c r="A63" s="113" t="s">
        <v>42</v>
      </c>
      <c r="B63" s="40" t="s">
        <v>29</v>
      </c>
      <c r="C63" s="356">
        <v>45415</v>
      </c>
      <c r="D63" s="356">
        <v>45415</v>
      </c>
      <c r="E63" s="630" t="s">
        <v>55</v>
      </c>
      <c r="F63" s="41" t="s">
        <v>1952</v>
      </c>
      <c r="G63" s="41" t="s">
        <v>340</v>
      </c>
      <c r="H63" s="617" t="str">
        <f>IFERROR(VLOOKUP(G63,Listas!$B$53:$C$188,2,0),"-")</f>
        <v>Partido Cambio Radical</v>
      </c>
      <c r="I63" s="44" t="s">
        <v>10227</v>
      </c>
      <c r="J63" s="41" t="s">
        <v>99</v>
      </c>
      <c r="K63" s="42" t="s">
        <v>206</v>
      </c>
      <c r="L63" s="41" t="s">
        <v>121</v>
      </c>
      <c r="M63" s="41"/>
      <c r="N63" s="58">
        <v>0.35416666666666669</v>
      </c>
      <c r="O63" s="40" t="s">
        <v>121</v>
      </c>
      <c r="P63" s="49" t="s">
        <v>67</v>
      </c>
      <c r="Q63" s="408">
        <f>_xlfn.XLOOKUP(S63,Hoja5!$A$2:$A$101,Hoja5!$G$2:$G$101)</f>
        <v>4.6390682999999999</v>
      </c>
      <c r="R63" s="408">
        <f>_xlfn.XLOOKUP(S63,Hoja5!$A$2:$A$101,Hoja5!$H$2:$H$101)</f>
        <v>-74.065983099999997</v>
      </c>
      <c r="S63" s="49" t="s">
        <v>2063</v>
      </c>
      <c r="T63" s="49">
        <v>45411</v>
      </c>
      <c r="U63" s="49" t="s">
        <v>325</v>
      </c>
      <c r="V63" s="41" t="s">
        <v>121</v>
      </c>
      <c r="W63" s="49"/>
      <c r="X63" s="95" t="s">
        <v>10228</v>
      </c>
      <c r="Y63" s="49">
        <v>45414</v>
      </c>
      <c r="Z63" s="41" t="s">
        <v>121</v>
      </c>
      <c r="AA63" s="41" t="s">
        <v>121</v>
      </c>
    </row>
    <row r="64" spans="1:27" ht="19.5" customHeight="1" x14ac:dyDescent="0.3">
      <c r="A64" s="113" t="s">
        <v>25</v>
      </c>
      <c r="B64" s="40" t="s">
        <v>29</v>
      </c>
      <c r="C64" s="356">
        <v>45425</v>
      </c>
      <c r="D64" s="356">
        <v>45425</v>
      </c>
      <c r="E64" s="630" t="s">
        <v>55</v>
      </c>
      <c r="F64" s="41" t="s">
        <v>364</v>
      </c>
      <c r="G64" s="41" t="s">
        <v>399</v>
      </c>
      <c r="H64" s="617" t="str">
        <f>IFERROR(VLOOKUP(G64,Listas!$B$53:$C$188,2,0),"-")</f>
        <v>Partido Dignidad</v>
      </c>
      <c r="I64" s="44" t="s">
        <v>10229</v>
      </c>
      <c r="J64" s="41" t="s">
        <v>124</v>
      </c>
      <c r="K64" s="42" t="s">
        <v>173</v>
      </c>
      <c r="L64" s="41" t="s">
        <v>121</v>
      </c>
      <c r="M64" s="41"/>
      <c r="N64" s="58"/>
      <c r="O64" s="40" t="s">
        <v>121</v>
      </c>
      <c r="P64" s="49" t="s">
        <v>114</v>
      </c>
      <c r="Q64" s="408"/>
      <c r="R64" s="408"/>
      <c r="S64" s="49" t="s">
        <v>10230</v>
      </c>
      <c r="T64" s="49">
        <v>45411</v>
      </c>
      <c r="U64" s="49" t="s">
        <v>2114</v>
      </c>
      <c r="V64" s="41" t="s">
        <v>121</v>
      </c>
      <c r="W64" s="49"/>
      <c r="X64" s="95" t="s">
        <v>10218</v>
      </c>
      <c r="Y64" s="49">
        <v>45414</v>
      </c>
      <c r="Z64" s="41" t="s">
        <v>121</v>
      </c>
      <c r="AA64" s="41" t="s">
        <v>121</v>
      </c>
    </row>
    <row r="65" spans="1:27" ht="19.5" customHeight="1" x14ac:dyDescent="0.3">
      <c r="A65" s="113" t="s">
        <v>25</v>
      </c>
      <c r="B65" s="40" t="s">
        <v>29</v>
      </c>
      <c r="C65" s="356">
        <v>45418</v>
      </c>
      <c r="D65" s="356">
        <v>45418</v>
      </c>
      <c r="E65" s="630" t="s">
        <v>55</v>
      </c>
      <c r="F65" s="41" t="s">
        <v>364</v>
      </c>
      <c r="G65" s="41" t="s">
        <v>399</v>
      </c>
      <c r="H65" s="617" t="str">
        <f>IFERROR(VLOOKUP(G65,Listas!$B$53:$C$188,2,0),"-")</f>
        <v>Partido Dignidad</v>
      </c>
      <c r="I65" s="44" t="s">
        <v>10231</v>
      </c>
      <c r="J65" s="41" t="s">
        <v>124</v>
      </c>
      <c r="K65" s="42" t="s">
        <v>173</v>
      </c>
      <c r="L65" s="41" t="s">
        <v>121</v>
      </c>
      <c r="M65" s="41"/>
      <c r="N65" s="58">
        <v>0.375</v>
      </c>
      <c r="O65" s="40" t="s">
        <v>121</v>
      </c>
      <c r="P65" s="49" t="s">
        <v>114</v>
      </c>
      <c r="Q65" s="408"/>
      <c r="R65" s="408"/>
      <c r="S65" s="49" t="s">
        <v>10232</v>
      </c>
      <c r="T65" s="49">
        <v>45412</v>
      </c>
      <c r="U65" s="49" t="s">
        <v>2114</v>
      </c>
      <c r="V65" s="41" t="s">
        <v>121</v>
      </c>
      <c r="W65" s="49"/>
      <c r="X65" s="95" t="s">
        <v>10218</v>
      </c>
      <c r="Y65" s="49">
        <v>45414</v>
      </c>
      <c r="Z65" s="41" t="s">
        <v>121</v>
      </c>
      <c r="AA65" s="41" t="s">
        <v>121</v>
      </c>
    </row>
    <row r="66" spans="1:27" ht="19.5" customHeight="1" x14ac:dyDescent="0.3">
      <c r="A66" s="113" t="s">
        <v>42</v>
      </c>
      <c r="B66" s="40" t="s">
        <v>29</v>
      </c>
      <c r="C66" s="356">
        <v>45385</v>
      </c>
      <c r="D66" s="356">
        <v>45385</v>
      </c>
      <c r="E66" s="630" t="s">
        <v>55</v>
      </c>
      <c r="F66" s="41" t="s">
        <v>1952</v>
      </c>
      <c r="G66" s="41" t="s">
        <v>340</v>
      </c>
      <c r="H66" s="617" t="str">
        <f>IFERROR(VLOOKUP(G66,Listas!$B$53:$C$188,2,0),"-")</f>
        <v>Partido Cambio Radical</v>
      </c>
      <c r="I66" s="44" t="s">
        <v>2064</v>
      </c>
      <c r="J66" s="41" t="s">
        <v>99</v>
      </c>
      <c r="K66" s="42" t="s">
        <v>206</v>
      </c>
      <c r="L66" s="41" t="s">
        <v>121</v>
      </c>
      <c r="M66" s="41"/>
      <c r="N66" s="58">
        <v>0.35416666666666669</v>
      </c>
      <c r="O66" s="40" t="s">
        <v>121</v>
      </c>
      <c r="P66" s="49" t="s">
        <v>67</v>
      </c>
      <c r="Q66" s="408">
        <v>4.6390682999999999</v>
      </c>
      <c r="R66" s="408">
        <v>-74.065983099999997</v>
      </c>
      <c r="S66" s="49" t="s">
        <v>10233</v>
      </c>
      <c r="T66" s="49">
        <v>45412</v>
      </c>
      <c r="U66" s="49" t="s">
        <v>325</v>
      </c>
      <c r="V66" s="41" t="s">
        <v>121</v>
      </c>
      <c r="W66" s="49"/>
      <c r="X66" s="95" t="s">
        <v>10234</v>
      </c>
      <c r="Y66" s="49">
        <v>45414</v>
      </c>
      <c r="Z66" s="41" t="s">
        <v>121</v>
      </c>
      <c r="AA66" s="41" t="s">
        <v>121</v>
      </c>
    </row>
    <row r="67" spans="1:27" ht="19.5" customHeight="1" x14ac:dyDescent="0.3">
      <c r="A67" s="113" t="s">
        <v>2105</v>
      </c>
      <c r="B67" s="40" t="s">
        <v>92</v>
      </c>
      <c r="C67" s="356">
        <v>45418</v>
      </c>
      <c r="D67" s="356">
        <v>45418</v>
      </c>
      <c r="E67" s="630" t="s">
        <v>55</v>
      </c>
      <c r="F67" s="41" t="s">
        <v>1952</v>
      </c>
      <c r="G67" s="41" t="s">
        <v>323</v>
      </c>
      <c r="H67" s="617" t="str">
        <f>IFERROR(VLOOKUP(G67,Listas!$B$53:$C$188,2,0),"-")</f>
        <v>Partido Liberal Colombiano</v>
      </c>
      <c r="I67" s="44" t="s">
        <v>10235</v>
      </c>
      <c r="J67" s="41" t="s">
        <v>99</v>
      </c>
      <c r="K67" s="42" t="s">
        <v>141</v>
      </c>
      <c r="L67" s="41" t="s">
        <v>121</v>
      </c>
      <c r="M67" s="41"/>
      <c r="N67" s="58">
        <v>0.58333333333333337</v>
      </c>
      <c r="O67" s="40" t="s">
        <v>121</v>
      </c>
      <c r="P67" s="49" t="s">
        <v>67</v>
      </c>
      <c r="Q67" s="408"/>
      <c r="R67" s="408"/>
      <c r="S67" s="49"/>
      <c r="T67" s="41"/>
      <c r="U67" s="49" t="s">
        <v>1495</v>
      </c>
      <c r="V67" s="41" t="s">
        <v>121</v>
      </c>
      <c r="W67" s="49"/>
      <c r="X67" s="95" t="s">
        <v>6250</v>
      </c>
      <c r="Y67" s="49"/>
      <c r="Z67" s="41" t="s">
        <v>121</v>
      </c>
      <c r="AA67" s="41" t="s">
        <v>121</v>
      </c>
    </row>
    <row r="68" spans="1:27" ht="19.5" customHeight="1" x14ac:dyDescent="0.3">
      <c r="A68" s="113" t="s">
        <v>42</v>
      </c>
      <c r="B68" s="40" t="s">
        <v>29</v>
      </c>
      <c r="C68" s="356">
        <v>45418</v>
      </c>
      <c r="D68" s="356">
        <v>45418</v>
      </c>
      <c r="E68" s="630" t="s">
        <v>55</v>
      </c>
      <c r="F68" s="41" t="s">
        <v>1952</v>
      </c>
      <c r="G68" s="41" t="s">
        <v>367</v>
      </c>
      <c r="H68" s="617" t="str">
        <f>IFERROR(VLOOKUP(G68,Listas!$B$53:$C$188,2,0),"-")</f>
        <v>No Aplica</v>
      </c>
      <c r="I68" s="44" t="s">
        <v>10236</v>
      </c>
      <c r="J68" s="41" t="s">
        <v>110</v>
      </c>
      <c r="K68" s="42" t="s">
        <v>144</v>
      </c>
      <c r="L68" s="41" t="s">
        <v>121</v>
      </c>
      <c r="M68" s="41"/>
      <c r="N68" s="49"/>
      <c r="O68" s="40" t="s">
        <v>121</v>
      </c>
      <c r="P68" s="49" t="s">
        <v>114</v>
      </c>
      <c r="Q68" s="408">
        <f>_xlfn.XLOOKUP(X68,Hoja5!$R$2:$R$101,Hoja5!$G$2:$G$101)</f>
        <v>4.6250961000000004</v>
      </c>
      <c r="R68" s="408">
        <f>_xlfn.XLOOKUP(X68,Hoja5!$R$2:$R$101,Hoja5!$H$2:$H$101)</f>
        <v>-74.078038000000006</v>
      </c>
      <c r="S68" s="49" t="s">
        <v>2094</v>
      </c>
      <c r="T68" s="49">
        <v>45414</v>
      </c>
      <c r="U68" s="49" t="s">
        <v>2096</v>
      </c>
      <c r="V68" s="41" t="s">
        <v>121</v>
      </c>
      <c r="W68" s="49"/>
      <c r="X68" s="95" t="s">
        <v>2097</v>
      </c>
      <c r="Y68" s="49">
        <v>45415</v>
      </c>
      <c r="Z68" s="41" t="s">
        <v>121</v>
      </c>
      <c r="AA68" s="41" t="s">
        <v>121</v>
      </c>
    </row>
    <row r="69" spans="1:27" ht="19.5" customHeight="1" x14ac:dyDescent="0.3">
      <c r="A69" s="113" t="s">
        <v>25</v>
      </c>
      <c r="B69" s="40" t="s">
        <v>29</v>
      </c>
      <c r="C69" s="356">
        <v>45422</v>
      </c>
      <c r="D69" s="356">
        <v>45422</v>
      </c>
      <c r="E69" s="630" t="s">
        <v>55</v>
      </c>
      <c r="F69" s="41" t="s">
        <v>364</v>
      </c>
      <c r="G69" s="41" t="s">
        <v>391</v>
      </c>
      <c r="H69" s="617" t="str">
        <f>IFERROR(VLOOKUP(G69,Listas!$B$53:$C$188,2,0),"-")</f>
        <v>Alianza Verde</v>
      </c>
      <c r="I69" s="44" t="s">
        <v>10237</v>
      </c>
      <c r="J69" s="41" t="s">
        <v>99</v>
      </c>
      <c r="K69" s="42" t="s">
        <v>141</v>
      </c>
      <c r="L69" s="41" t="s">
        <v>121</v>
      </c>
      <c r="M69" s="41"/>
      <c r="N69" s="58">
        <v>0.33333333333333331</v>
      </c>
      <c r="O69" s="49" t="s">
        <v>10190</v>
      </c>
      <c r="P69" s="49" t="s">
        <v>7</v>
      </c>
      <c r="Q69" s="408">
        <v>4.7607963</v>
      </c>
      <c r="R69" s="408">
        <v>-74.023942899999994</v>
      </c>
      <c r="S69" s="49" t="s">
        <v>2076</v>
      </c>
      <c r="T69" s="49">
        <v>45415</v>
      </c>
      <c r="U69" s="49" t="s">
        <v>1495</v>
      </c>
      <c r="V69" s="41" t="s">
        <v>121</v>
      </c>
      <c r="W69" s="49"/>
      <c r="X69" s="95" t="s">
        <v>10238</v>
      </c>
      <c r="Y69" s="49">
        <v>45419</v>
      </c>
      <c r="Z69" s="41" t="s">
        <v>121</v>
      </c>
      <c r="AA69" s="41" t="s">
        <v>121</v>
      </c>
    </row>
    <row r="70" spans="1:27" ht="19.5" customHeight="1" x14ac:dyDescent="0.3">
      <c r="A70" s="113" t="s">
        <v>42</v>
      </c>
      <c r="B70" s="40" t="s">
        <v>29</v>
      </c>
      <c r="C70" s="356">
        <v>45421</v>
      </c>
      <c r="D70" s="356">
        <v>45421</v>
      </c>
      <c r="E70" s="630" t="s">
        <v>55</v>
      </c>
      <c r="F70" s="41" t="s">
        <v>1952</v>
      </c>
      <c r="G70" s="41" t="s">
        <v>354</v>
      </c>
      <c r="H70" s="617" t="str">
        <f>IFERROR(VLOOKUP(G70,Listas!$B$53:$C$188,2,0),"-")</f>
        <v>Mov. LARA Bogotá.</v>
      </c>
      <c r="I70" s="44" t="s">
        <v>10239</v>
      </c>
      <c r="J70" s="41" t="s">
        <v>104</v>
      </c>
      <c r="K70" s="42" t="s">
        <v>3992</v>
      </c>
      <c r="L70" s="41" t="s">
        <v>121</v>
      </c>
      <c r="M70" s="41"/>
      <c r="N70" s="49" t="s">
        <v>10240</v>
      </c>
      <c r="O70" s="49" t="s">
        <v>10241</v>
      </c>
      <c r="P70" s="49" t="s">
        <v>34</v>
      </c>
      <c r="Q70" s="408">
        <f>_xlfn.XLOOKUP(X70,Hoja5!$R$2:$R$101,Hoja5!$G$2:$G$101)</f>
        <v>4.4791362000000001</v>
      </c>
      <c r="R70" s="408">
        <f>_xlfn.XLOOKUP(X70,Hoja5!$R$2:$R$101,Hoja5!$H$2:$H$101)</f>
        <v>-74.109830700000003</v>
      </c>
      <c r="S70" s="49" t="s">
        <v>10242</v>
      </c>
      <c r="T70" s="49">
        <v>45415</v>
      </c>
      <c r="U70" s="49" t="s">
        <v>1495</v>
      </c>
      <c r="V70" s="41" t="s">
        <v>121</v>
      </c>
      <c r="W70" s="49"/>
      <c r="X70" s="95" t="s">
        <v>2083</v>
      </c>
      <c r="Y70" s="49">
        <v>45419</v>
      </c>
      <c r="Z70" s="41" t="s">
        <v>121</v>
      </c>
      <c r="AA70" s="41" t="s">
        <v>121</v>
      </c>
    </row>
    <row r="71" spans="1:27" ht="19.5" customHeight="1" x14ac:dyDescent="0.3">
      <c r="A71" s="113" t="s">
        <v>42</v>
      </c>
      <c r="B71" s="40" t="s">
        <v>29</v>
      </c>
      <c r="C71" s="356">
        <v>45440</v>
      </c>
      <c r="D71" s="356">
        <v>45440</v>
      </c>
      <c r="E71" s="630" t="s">
        <v>55</v>
      </c>
      <c r="F71" s="41" t="s">
        <v>1952</v>
      </c>
      <c r="G71" s="41" t="s">
        <v>323</v>
      </c>
      <c r="H71" s="617" t="str">
        <f>IFERROR(VLOOKUP(G71,Listas!$B$53:$C$188,2,0),"-")</f>
        <v>Partido Liberal Colombiano</v>
      </c>
      <c r="I71" s="44" t="s">
        <v>10243</v>
      </c>
      <c r="J71" s="41" t="s">
        <v>88</v>
      </c>
      <c r="K71" s="42" t="s">
        <v>4562</v>
      </c>
      <c r="L71" s="41" t="s">
        <v>121</v>
      </c>
      <c r="M71" s="41"/>
      <c r="N71" s="58">
        <v>0.58333333333333337</v>
      </c>
      <c r="O71" s="627" t="s">
        <v>10109</v>
      </c>
      <c r="P71" s="49" t="s">
        <v>7</v>
      </c>
      <c r="Q71" s="408">
        <v>4.7377694999999997</v>
      </c>
      <c r="R71" s="408">
        <v>-74.026891399999997</v>
      </c>
      <c r="S71" s="49" t="s">
        <v>2563</v>
      </c>
      <c r="T71" s="49">
        <v>45420</v>
      </c>
      <c r="U71" s="49" t="s">
        <v>1495</v>
      </c>
      <c r="V71" s="41" t="s">
        <v>121</v>
      </c>
      <c r="W71" s="49"/>
      <c r="X71" s="95" t="s">
        <v>10244</v>
      </c>
      <c r="Y71" s="49">
        <v>45434</v>
      </c>
      <c r="Z71" s="41" t="s">
        <v>121</v>
      </c>
      <c r="AA71" s="41" t="s">
        <v>10245</v>
      </c>
    </row>
    <row r="72" spans="1:27" ht="19.5" customHeight="1" x14ac:dyDescent="0.3">
      <c r="A72" s="113" t="s">
        <v>42</v>
      </c>
      <c r="B72" s="40" t="s">
        <v>29</v>
      </c>
      <c r="C72" s="356">
        <v>45422</v>
      </c>
      <c r="D72" s="356">
        <v>45422</v>
      </c>
      <c r="E72" s="630" t="s">
        <v>55</v>
      </c>
      <c r="F72" s="41" t="s">
        <v>1952</v>
      </c>
      <c r="G72" s="41" t="s">
        <v>285</v>
      </c>
      <c r="H72" s="617" t="str">
        <f>IFERROR(VLOOKUP(G72,Listas!$B$53:$C$188,2,0),"-")</f>
        <v>Partido Nuevo Liberalismo</v>
      </c>
      <c r="I72" s="44" t="s">
        <v>10246</v>
      </c>
      <c r="J72" s="41" t="s">
        <v>124</v>
      </c>
      <c r="K72" s="42" t="s">
        <v>161</v>
      </c>
      <c r="L72" s="41" t="s">
        <v>121</v>
      </c>
      <c r="M72" s="41"/>
      <c r="N72" s="58">
        <v>0.625</v>
      </c>
      <c r="O72" s="40" t="s">
        <v>121</v>
      </c>
      <c r="P72" s="49" t="s">
        <v>114</v>
      </c>
      <c r="Q72" s="408"/>
      <c r="R72" s="408"/>
      <c r="S72" s="49" t="s">
        <v>2569</v>
      </c>
      <c r="T72" s="49">
        <v>45420</v>
      </c>
      <c r="U72" s="49" t="s">
        <v>1389</v>
      </c>
      <c r="V72" s="41" t="s">
        <v>121</v>
      </c>
      <c r="W72" s="49"/>
      <c r="X72" s="95" t="s">
        <v>10247</v>
      </c>
      <c r="Y72" s="49">
        <v>45422</v>
      </c>
      <c r="Z72" s="41" t="s">
        <v>121</v>
      </c>
      <c r="AA72" s="41" t="s">
        <v>121</v>
      </c>
    </row>
    <row r="73" spans="1:27" ht="19.5" customHeight="1" x14ac:dyDescent="0.3">
      <c r="A73" s="113" t="s">
        <v>42</v>
      </c>
      <c r="B73" s="40" t="s">
        <v>29</v>
      </c>
      <c r="C73" s="356">
        <v>45426</v>
      </c>
      <c r="D73" s="356">
        <v>45426</v>
      </c>
      <c r="E73" s="630" t="s">
        <v>55</v>
      </c>
      <c r="F73" s="41" t="s">
        <v>1952</v>
      </c>
      <c r="G73" s="41" t="s">
        <v>267</v>
      </c>
      <c r="H73" s="617" t="str">
        <f>IFERROR(VLOOKUP(G73,Listas!$B$53:$C$188,2,0),"-")</f>
        <v>Partido Nuevo Liberalismo</v>
      </c>
      <c r="I73" s="44" t="s">
        <v>10248</v>
      </c>
      <c r="J73" s="41" t="s">
        <v>99</v>
      </c>
      <c r="K73" s="42" t="s">
        <v>155</v>
      </c>
      <c r="L73" s="41" t="s">
        <v>121</v>
      </c>
      <c r="M73" s="41"/>
      <c r="N73" s="58">
        <v>0.58333333333333337</v>
      </c>
      <c r="O73" s="49" t="s">
        <v>10249</v>
      </c>
      <c r="P73" s="49" t="s">
        <v>71</v>
      </c>
      <c r="Q73" s="408">
        <v>4.7175916999999998</v>
      </c>
      <c r="R73" s="408">
        <v>-74.093522199999995</v>
      </c>
      <c r="S73" s="49" t="s">
        <v>2108</v>
      </c>
      <c r="T73" s="49">
        <v>45421</v>
      </c>
      <c r="U73" s="49" t="s">
        <v>1495</v>
      </c>
      <c r="V73" s="41" t="s">
        <v>121</v>
      </c>
      <c r="W73" s="49"/>
      <c r="X73" s="95" t="s">
        <v>2110</v>
      </c>
      <c r="Y73" s="49">
        <v>45426</v>
      </c>
      <c r="Z73" s="41" t="s">
        <v>121</v>
      </c>
      <c r="AA73" s="41" t="s">
        <v>121</v>
      </c>
    </row>
    <row r="74" spans="1:27" ht="19.5" customHeight="1" x14ac:dyDescent="0.3">
      <c r="A74" s="113" t="s">
        <v>42</v>
      </c>
      <c r="B74" s="40" t="s">
        <v>29</v>
      </c>
      <c r="C74" s="356">
        <v>45428</v>
      </c>
      <c r="D74" s="356">
        <v>45428</v>
      </c>
      <c r="E74" s="630" t="s">
        <v>55</v>
      </c>
      <c r="F74" s="41" t="s">
        <v>1952</v>
      </c>
      <c r="G74" s="41" t="s">
        <v>323</v>
      </c>
      <c r="H74" s="617" t="str">
        <f>IFERROR(VLOOKUP(G74,Listas!$B$53:$C$188,2,0),"-")</f>
        <v>Partido Liberal Colombiano</v>
      </c>
      <c r="I74" s="44" t="s">
        <v>10250</v>
      </c>
      <c r="J74" s="41" t="s">
        <v>88</v>
      </c>
      <c r="K74" s="42" t="s">
        <v>167</v>
      </c>
      <c r="L74" s="41" t="s">
        <v>121</v>
      </c>
      <c r="M74" s="41"/>
      <c r="N74" s="58">
        <v>0.375</v>
      </c>
      <c r="O74" s="95" t="s">
        <v>10251</v>
      </c>
      <c r="P74" s="49" t="s">
        <v>7</v>
      </c>
      <c r="Q74" s="408">
        <v>4.7320000000000002</v>
      </c>
      <c r="R74" s="408">
        <v>-74.013999999999996</v>
      </c>
      <c r="S74" s="49" t="s">
        <v>10252</v>
      </c>
      <c r="T74" s="49">
        <v>45421</v>
      </c>
      <c r="U74" s="49" t="s">
        <v>1495</v>
      </c>
      <c r="V74" s="41" t="s">
        <v>121</v>
      </c>
      <c r="W74" s="49"/>
      <c r="X74" s="95" t="s">
        <v>10253</v>
      </c>
      <c r="Y74" s="49">
        <v>45427</v>
      </c>
      <c r="Z74" s="601" t="s">
        <v>2</v>
      </c>
      <c r="AA74" s="41" t="s">
        <v>10254</v>
      </c>
    </row>
    <row r="75" spans="1:27" ht="19.5" customHeight="1" x14ac:dyDescent="0.3">
      <c r="A75" s="113" t="s">
        <v>2105</v>
      </c>
      <c r="B75" s="40" t="s">
        <v>92</v>
      </c>
      <c r="C75" s="356">
        <v>45426</v>
      </c>
      <c r="D75" s="356">
        <v>45426</v>
      </c>
      <c r="E75" s="630" t="s">
        <v>55</v>
      </c>
      <c r="F75" s="41" t="s">
        <v>1952</v>
      </c>
      <c r="G75" s="41" t="s">
        <v>323</v>
      </c>
      <c r="H75" s="617" t="str">
        <f>IFERROR(VLOOKUP(G75,Listas!$B$53:$C$188,2,0),"-")</f>
        <v>Partido Liberal Colombiano</v>
      </c>
      <c r="I75" s="44" t="s">
        <v>10255</v>
      </c>
      <c r="J75" s="41" t="s">
        <v>94</v>
      </c>
      <c r="K75" s="116" t="s">
        <v>180</v>
      </c>
      <c r="L75" s="41" t="s">
        <v>121</v>
      </c>
      <c r="M75" s="41"/>
      <c r="N75" s="58">
        <v>0.64583333333333337</v>
      </c>
      <c r="O75" s="49" t="s">
        <v>10161</v>
      </c>
      <c r="P75" s="49" t="s">
        <v>7</v>
      </c>
      <c r="Q75" s="408">
        <f>_xlfn.XLOOKUP(S75,Hoja5!$A$2:$A$101,Hoja5!$G$2:$G$101)</f>
        <v>4.7348293999999997</v>
      </c>
      <c r="R75" s="408">
        <f>_xlfn.XLOOKUP(S75,Hoja5!$A$2:$A$101,Hoja5!$H$2:$H$101)</f>
        <v>-74.021926100000002</v>
      </c>
      <c r="S75" s="49" t="s">
        <v>2111</v>
      </c>
      <c r="T75" s="49">
        <v>45421</v>
      </c>
      <c r="U75" s="49" t="s">
        <v>1389</v>
      </c>
      <c r="V75" s="49" t="s">
        <v>163</v>
      </c>
      <c r="W75" s="49"/>
      <c r="X75" s="95" t="s">
        <v>10256</v>
      </c>
      <c r="Y75" s="49"/>
      <c r="Z75" s="41" t="s">
        <v>121</v>
      </c>
      <c r="AA75" s="41" t="s">
        <v>121</v>
      </c>
    </row>
    <row r="76" spans="1:27" ht="19.5" customHeight="1" x14ac:dyDescent="0.3">
      <c r="A76" s="113" t="s">
        <v>25</v>
      </c>
      <c r="B76" s="40" t="s">
        <v>29</v>
      </c>
      <c r="C76" s="356">
        <v>45435</v>
      </c>
      <c r="D76" s="356">
        <v>45435</v>
      </c>
      <c r="E76" s="630" t="s">
        <v>55</v>
      </c>
      <c r="F76" s="41" t="s">
        <v>364</v>
      </c>
      <c r="G76" s="41" t="s">
        <v>399</v>
      </c>
      <c r="H76" s="617" t="str">
        <f>IFERROR(VLOOKUP(G76,Listas!$B$53:$C$188,2,0),"-")</f>
        <v>Partido Dignidad</v>
      </c>
      <c r="I76" s="44" t="s">
        <v>10257</v>
      </c>
      <c r="J76" s="41" t="s">
        <v>124</v>
      </c>
      <c r="K76" s="42" t="s">
        <v>173</v>
      </c>
      <c r="L76" s="41" t="s">
        <v>121</v>
      </c>
      <c r="M76" s="41"/>
      <c r="N76" s="58">
        <v>0.375</v>
      </c>
      <c r="O76" s="40" t="s">
        <v>121</v>
      </c>
      <c r="P76" s="49" t="s">
        <v>114</v>
      </c>
      <c r="Q76" s="408"/>
      <c r="R76" s="408"/>
      <c r="S76" s="49" t="s">
        <v>2583</v>
      </c>
      <c r="T76" s="49">
        <v>45422</v>
      </c>
      <c r="U76" s="49" t="s">
        <v>2096</v>
      </c>
      <c r="V76" s="41" t="s">
        <v>121</v>
      </c>
      <c r="W76" s="49"/>
      <c r="X76" s="95" t="s">
        <v>2585</v>
      </c>
      <c r="Y76" s="49">
        <v>45432</v>
      </c>
      <c r="Z76" s="41" t="s">
        <v>121</v>
      </c>
      <c r="AA76" s="41" t="s">
        <v>121</v>
      </c>
    </row>
    <row r="77" spans="1:27" ht="19.5" customHeight="1" x14ac:dyDescent="0.3">
      <c r="A77" s="113" t="s">
        <v>42</v>
      </c>
      <c r="B77" s="40" t="s">
        <v>29</v>
      </c>
      <c r="C77" s="356">
        <v>45430</v>
      </c>
      <c r="D77" s="356">
        <v>45430</v>
      </c>
      <c r="E77" s="630" t="s">
        <v>55</v>
      </c>
      <c r="F77" s="41" t="s">
        <v>1952</v>
      </c>
      <c r="G77" s="41" t="s">
        <v>346</v>
      </c>
      <c r="H77" s="617" t="str">
        <f>IFERROR(VLOOKUP(G77,Listas!$B$53:$C$188,2,0),"-")</f>
        <v>Partido Mira</v>
      </c>
      <c r="I77" s="44" t="s">
        <v>10258</v>
      </c>
      <c r="J77" s="41" t="s">
        <v>99</v>
      </c>
      <c r="K77" s="42" t="s">
        <v>155</v>
      </c>
      <c r="L77" s="41" t="s">
        <v>121</v>
      </c>
      <c r="M77" s="41"/>
      <c r="N77" s="58">
        <v>0.625</v>
      </c>
      <c r="O77" s="49" t="s">
        <v>10259</v>
      </c>
      <c r="P77" s="49" t="s">
        <v>24</v>
      </c>
      <c r="Q77" s="408">
        <v>4.5746444999999998</v>
      </c>
      <c r="R77" s="408">
        <v>-74.114909900000001</v>
      </c>
      <c r="S77" s="49" t="s">
        <v>10260</v>
      </c>
      <c r="T77" s="49">
        <v>45422</v>
      </c>
      <c r="U77" s="49" t="s">
        <v>1495</v>
      </c>
      <c r="V77" s="49" t="s">
        <v>2041</v>
      </c>
      <c r="W77" s="49"/>
      <c r="X77" s="95" t="s">
        <v>10261</v>
      </c>
      <c r="Y77" s="49">
        <v>45429</v>
      </c>
      <c r="Z77" s="41" t="s">
        <v>121</v>
      </c>
      <c r="AA77" s="41" t="s">
        <v>121</v>
      </c>
    </row>
    <row r="78" spans="1:27" ht="43.5" customHeight="1" x14ac:dyDescent="0.3">
      <c r="A78" s="113" t="s">
        <v>42</v>
      </c>
      <c r="B78" s="40" t="s">
        <v>29</v>
      </c>
      <c r="C78" s="356">
        <v>45435</v>
      </c>
      <c r="D78" s="356">
        <v>45435</v>
      </c>
      <c r="E78" s="630" t="s">
        <v>55</v>
      </c>
      <c r="F78" s="41" t="s">
        <v>1952</v>
      </c>
      <c r="G78" s="41" t="s">
        <v>323</v>
      </c>
      <c r="H78" s="617" t="str">
        <f>IFERROR(VLOOKUP(G78,Listas!$B$53:$C$188,2,0),"-")</f>
        <v>Partido Liberal Colombiano</v>
      </c>
      <c r="I78" s="44" t="s">
        <v>10262</v>
      </c>
      <c r="J78" s="41" t="s">
        <v>99</v>
      </c>
      <c r="K78" s="42" t="s">
        <v>141</v>
      </c>
      <c r="L78" s="41" t="s">
        <v>121</v>
      </c>
      <c r="M78" s="41"/>
      <c r="N78" s="58">
        <v>0.58333333333333337</v>
      </c>
      <c r="O78" s="40" t="s">
        <v>121</v>
      </c>
      <c r="P78" s="49" t="s">
        <v>67</v>
      </c>
      <c r="Q78" s="408">
        <f>_xlfn.XLOOKUP(X78,Hoja5!$R$2:$R$101,Hoja5!$G$2:$G$101)</f>
        <v>4.6250961000000004</v>
      </c>
      <c r="R78" s="408">
        <f>_xlfn.XLOOKUP(X78,Hoja5!$R$2:$R$101,Hoja5!$H$2:$H$101)</f>
        <v>-74.078038000000006</v>
      </c>
      <c r="S78" s="49" t="s">
        <v>2140</v>
      </c>
      <c r="T78" s="49">
        <v>45427</v>
      </c>
      <c r="U78" s="49" t="s">
        <v>1495</v>
      </c>
      <c r="V78" s="41" t="s">
        <v>121</v>
      </c>
      <c r="W78" s="49"/>
      <c r="X78" s="95" t="s">
        <v>2142</v>
      </c>
      <c r="Y78" s="49">
        <v>45432</v>
      </c>
      <c r="Z78" s="41" t="s">
        <v>121</v>
      </c>
      <c r="AA78" s="41" t="s">
        <v>121</v>
      </c>
    </row>
    <row r="79" spans="1:27" ht="19.5" customHeight="1" x14ac:dyDescent="0.3">
      <c r="A79" s="113" t="s">
        <v>42</v>
      </c>
      <c r="B79" s="40" t="s">
        <v>29</v>
      </c>
      <c r="C79" s="356">
        <v>45433</v>
      </c>
      <c r="D79" s="356">
        <v>45433</v>
      </c>
      <c r="E79" s="630" t="s">
        <v>55</v>
      </c>
      <c r="F79" s="41" t="s">
        <v>1952</v>
      </c>
      <c r="G79" s="41" t="s">
        <v>267</v>
      </c>
      <c r="H79" s="617" t="str">
        <f>IFERROR(VLOOKUP(G79,Listas!$B$53:$C$188,2,0),"-")</f>
        <v>Partido Nuevo Liberalismo</v>
      </c>
      <c r="I79" s="44" t="s">
        <v>10263</v>
      </c>
      <c r="J79" s="41" t="s">
        <v>99</v>
      </c>
      <c r="K79" s="42" t="s">
        <v>141</v>
      </c>
      <c r="L79" s="41" t="s">
        <v>121</v>
      </c>
      <c r="M79" s="41"/>
      <c r="N79" s="58">
        <v>0.39583333333333331</v>
      </c>
      <c r="O79" s="49" t="s">
        <v>10264</v>
      </c>
      <c r="P79" s="49" t="s">
        <v>108</v>
      </c>
      <c r="Q79" s="408">
        <v>4.5490000000000004</v>
      </c>
      <c r="R79" s="408">
        <v>-74.165000000000006</v>
      </c>
      <c r="S79" s="49" t="s">
        <v>2136</v>
      </c>
      <c r="T79" s="49">
        <v>45428</v>
      </c>
      <c r="U79" s="49" t="s">
        <v>1495</v>
      </c>
      <c r="V79" s="41" t="s">
        <v>121</v>
      </c>
      <c r="W79" s="49"/>
      <c r="X79" s="95" t="s">
        <v>10265</v>
      </c>
      <c r="Y79" s="49">
        <v>45432</v>
      </c>
      <c r="Z79" s="41" t="s">
        <v>121</v>
      </c>
      <c r="AA79" s="41" t="s">
        <v>121</v>
      </c>
    </row>
    <row r="80" spans="1:27" ht="19.5" customHeight="1" x14ac:dyDescent="0.3">
      <c r="A80" s="113" t="s">
        <v>42</v>
      </c>
      <c r="B80" s="40" t="s">
        <v>29</v>
      </c>
      <c r="C80" s="356">
        <v>45440</v>
      </c>
      <c r="D80" s="356">
        <v>45440</v>
      </c>
      <c r="E80" s="630" t="s">
        <v>55</v>
      </c>
      <c r="F80" s="41" t="s">
        <v>1952</v>
      </c>
      <c r="G80" s="41" t="s">
        <v>323</v>
      </c>
      <c r="H80" s="617"/>
      <c r="I80" s="44" t="s">
        <v>10266</v>
      </c>
      <c r="J80" s="41" t="s">
        <v>88</v>
      </c>
      <c r="K80" s="42" t="s">
        <v>4562</v>
      </c>
      <c r="L80" s="41" t="s">
        <v>121</v>
      </c>
      <c r="M80" s="41"/>
      <c r="N80" s="58">
        <v>0.58333333333333337</v>
      </c>
      <c r="O80" s="627" t="s">
        <v>10109</v>
      </c>
      <c r="P80" s="49" t="s">
        <v>7</v>
      </c>
      <c r="Q80" s="408">
        <v>4.7377694999999997</v>
      </c>
      <c r="R80" s="408">
        <v>-74.026891399999997</v>
      </c>
      <c r="S80" s="49" t="s">
        <v>2638</v>
      </c>
      <c r="T80" s="49">
        <v>45429</v>
      </c>
      <c r="U80" s="49" t="s">
        <v>1495</v>
      </c>
      <c r="V80" s="41" t="s">
        <v>121</v>
      </c>
      <c r="W80" s="49"/>
      <c r="X80" s="95" t="s">
        <v>2106</v>
      </c>
      <c r="Y80" s="49">
        <v>45436</v>
      </c>
      <c r="Z80" s="41" t="s">
        <v>121</v>
      </c>
      <c r="AA80" s="41" t="s">
        <v>10267</v>
      </c>
    </row>
    <row r="81" spans="1:27" ht="19.5" customHeight="1" x14ac:dyDescent="0.3">
      <c r="A81" s="113" t="s">
        <v>42</v>
      </c>
      <c r="B81" s="40" t="s">
        <v>29</v>
      </c>
      <c r="C81" s="356">
        <v>45435</v>
      </c>
      <c r="D81" s="356">
        <v>45435</v>
      </c>
      <c r="E81" s="630" t="s">
        <v>55</v>
      </c>
      <c r="F81" s="41" t="s">
        <v>1952</v>
      </c>
      <c r="G81" s="41" t="s">
        <v>285</v>
      </c>
      <c r="H81" s="617" t="str">
        <f>IFERROR(VLOOKUP(G81,Listas!$B$53:$C$188,2,0),"-")</f>
        <v>Partido Nuevo Liberalismo</v>
      </c>
      <c r="I81" s="44" t="s">
        <v>10268</v>
      </c>
      <c r="J81" s="41" t="s">
        <v>124</v>
      </c>
      <c r="K81" s="42" t="s">
        <v>161</v>
      </c>
      <c r="L81" s="41" t="s">
        <v>121</v>
      </c>
      <c r="M81" s="41"/>
      <c r="N81" s="58">
        <v>0.375</v>
      </c>
      <c r="O81" s="40" t="s">
        <v>121</v>
      </c>
      <c r="P81" s="49" t="s">
        <v>114</v>
      </c>
      <c r="Q81" s="408"/>
      <c r="R81" s="408"/>
      <c r="S81" s="49" t="s">
        <v>10269</v>
      </c>
      <c r="T81" s="49">
        <v>45429</v>
      </c>
      <c r="U81" s="49" t="s">
        <v>1389</v>
      </c>
      <c r="V81" s="49" t="s">
        <v>1607</v>
      </c>
      <c r="W81" s="49"/>
      <c r="X81" s="95" t="s">
        <v>2146</v>
      </c>
      <c r="Y81" s="49">
        <v>45433</v>
      </c>
      <c r="Z81" s="41" t="s">
        <v>121</v>
      </c>
      <c r="AA81" s="41" t="s">
        <v>121</v>
      </c>
    </row>
    <row r="82" spans="1:27" ht="19.5" customHeight="1" x14ac:dyDescent="0.3">
      <c r="A82" s="113" t="s">
        <v>42</v>
      </c>
      <c r="B82" s="40" t="s">
        <v>29</v>
      </c>
      <c r="C82" s="356">
        <v>45439</v>
      </c>
      <c r="D82" s="356">
        <v>45439</v>
      </c>
      <c r="E82" s="630" t="s">
        <v>55</v>
      </c>
      <c r="F82" s="41" t="s">
        <v>1952</v>
      </c>
      <c r="G82" s="41" t="s">
        <v>266</v>
      </c>
      <c r="H82" s="617" t="str">
        <f>IFERROR(VLOOKUP(G82,Listas!$B$53:$C$188,2,0),"-")</f>
        <v>Partido Nuevo Liberalismo</v>
      </c>
      <c r="I82" s="44" t="s">
        <v>10270</v>
      </c>
      <c r="J82" s="41" t="s">
        <v>99</v>
      </c>
      <c r="K82" s="42" t="s">
        <v>141</v>
      </c>
      <c r="L82" s="41" t="s">
        <v>121</v>
      </c>
      <c r="M82" s="41"/>
      <c r="N82" s="58">
        <v>0.41666666666666669</v>
      </c>
      <c r="O82" s="49" t="s">
        <v>10271</v>
      </c>
      <c r="P82" s="49" t="s">
        <v>108</v>
      </c>
      <c r="Q82" s="408">
        <v>4.5670384000000004</v>
      </c>
      <c r="R82" s="408">
        <v>-74.222403299999996</v>
      </c>
      <c r="S82" s="49" t="s">
        <v>10272</v>
      </c>
      <c r="T82" s="49">
        <v>45433</v>
      </c>
      <c r="U82" s="49" t="s">
        <v>1495</v>
      </c>
      <c r="V82" s="41" t="s">
        <v>121</v>
      </c>
      <c r="W82" s="49"/>
      <c r="X82" s="95" t="s">
        <v>2154</v>
      </c>
      <c r="Y82" s="49">
        <v>45436</v>
      </c>
      <c r="Z82" s="41" t="s">
        <v>121</v>
      </c>
      <c r="AA82" s="41" t="s">
        <v>121</v>
      </c>
    </row>
    <row r="83" spans="1:27" ht="19.5" customHeight="1" x14ac:dyDescent="0.3">
      <c r="A83" s="113" t="s">
        <v>42</v>
      </c>
      <c r="B83" s="40" t="s">
        <v>29</v>
      </c>
      <c r="C83" s="356">
        <v>45440</v>
      </c>
      <c r="D83" s="356">
        <v>45440</v>
      </c>
      <c r="E83" s="630" t="s">
        <v>55</v>
      </c>
      <c r="F83" s="41" t="s">
        <v>1952</v>
      </c>
      <c r="G83" s="41" t="s">
        <v>266</v>
      </c>
      <c r="H83" s="617" t="str">
        <f>IFERROR(VLOOKUP(G83,Listas!$B$53:$C$188,2,0),"-")</f>
        <v>Partido Nuevo Liberalismo</v>
      </c>
      <c r="I83" s="44" t="s">
        <v>10273</v>
      </c>
      <c r="J83" s="41" t="s">
        <v>99</v>
      </c>
      <c r="K83" s="42" t="s">
        <v>141</v>
      </c>
      <c r="L83" s="41" t="s">
        <v>121</v>
      </c>
      <c r="M83" s="41"/>
      <c r="N83" s="58">
        <v>0.41666666666666669</v>
      </c>
      <c r="O83" s="49" t="s">
        <v>10274</v>
      </c>
      <c r="P83" s="49" t="s">
        <v>64</v>
      </c>
      <c r="Q83" s="408">
        <f>_xlfn.XLOOKUP(X83,Hoja5!$R$2:$R$101,Hoja5!$G$2:$G$101)</f>
        <v>4.6250961000000004</v>
      </c>
      <c r="R83" s="408">
        <f>_xlfn.XLOOKUP(X83,Hoja5!$R$2:$R$101,Hoja5!$H$2:$H$101)</f>
        <v>-74.078038000000006</v>
      </c>
      <c r="S83" s="49" t="s">
        <v>10275</v>
      </c>
      <c r="T83" s="49">
        <v>45433</v>
      </c>
      <c r="U83" s="49" t="s">
        <v>1495</v>
      </c>
      <c r="V83" s="41" t="s">
        <v>121</v>
      </c>
      <c r="W83" s="49"/>
      <c r="X83" s="95" t="s">
        <v>2157</v>
      </c>
      <c r="Y83" s="49">
        <v>45436</v>
      </c>
      <c r="Z83" s="41" t="s">
        <v>121</v>
      </c>
      <c r="AA83" s="41" t="s">
        <v>121</v>
      </c>
    </row>
    <row r="84" spans="1:27" ht="19.5" customHeight="1" x14ac:dyDescent="0.3">
      <c r="A84" s="113" t="s">
        <v>42</v>
      </c>
      <c r="B84" s="40" t="s">
        <v>29</v>
      </c>
      <c r="C84" s="356">
        <v>45439</v>
      </c>
      <c r="D84" s="356">
        <v>45439</v>
      </c>
      <c r="E84" s="630" t="s">
        <v>55</v>
      </c>
      <c r="F84" s="41" t="s">
        <v>1952</v>
      </c>
      <c r="G84" s="41" t="s">
        <v>266</v>
      </c>
      <c r="H84" s="617" t="str">
        <f>IFERROR(VLOOKUP(G84,Listas!$B$53:$C$188,2,0),"-")</f>
        <v>Partido Nuevo Liberalismo</v>
      </c>
      <c r="I84" s="44" t="s">
        <v>10270</v>
      </c>
      <c r="J84" s="41" t="s">
        <v>99</v>
      </c>
      <c r="K84" s="42" t="s">
        <v>141</v>
      </c>
      <c r="L84" s="41" t="s">
        <v>121</v>
      </c>
      <c r="M84" s="41"/>
      <c r="N84" s="58">
        <v>0.41666666666666669</v>
      </c>
      <c r="O84" s="49" t="s">
        <v>10271</v>
      </c>
      <c r="P84" s="49" t="s">
        <v>108</v>
      </c>
      <c r="Q84" s="408">
        <v>4.5670384000000004</v>
      </c>
      <c r="R84" s="408">
        <v>-74.222403299999996</v>
      </c>
      <c r="S84" s="49" t="s">
        <v>10276</v>
      </c>
      <c r="T84" s="49">
        <v>45434</v>
      </c>
      <c r="U84" s="49" t="s">
        <v>1495</v>
      </c>
      <c r="V84" s="41" t="s">
        <v>121</v>
      </c>
      <c r="W84" s="49"/>
      <c r="X84" s="95" t="s">
        <v>2154</v>
      </c>
      <c r="Y84" s="49">
        <v>45436</v>
      </c>
      <c r="Z84" s="41" t="s">
        <v>121</v>
      </c>
      <c r="AA84" s="41" t="s">
        <v>121</v>
      </c>
    </row>
    <row r="85" spans="1:27" ht="19.5" customHeight="1" x14ac:dyDescent="0.3">
      <c r="A85" s="113" t="s">
        <v>42</v>
      </c>
      <c r="B85" s="40" t="s">
        <v>29</v>
      </c>
      <c r="C85" s="356">
        <v>45440</v>
      </c>
      <c r="D85" s="356">
        <v>45440</v>
      </c>
      <c r="E85" s="630" t="s">
        <v>55</v>
      </c>
      <c r="F85" s="41" t="s">
        <v>1952</v>
      </c>
      <c r="G85" s="41" t="s">
        <v>266</v>
      </c>
      <c r="H85" s="617" t="str">
        <f>IFERROR(VLOOKUP(G85,Listas!$B$53:$C$188,2,0),"-")</f>
        <v>Partido Nuevo Liberalismo</v>
      </c>
      <c r="I85" s="44" t="s">
        <v>2156</v>
      </c>
      <c r="J85" s="41" t="s">
        <v>99</v>
      </c>
      <c r="K85" s="42" t="s">
        <v>141</v>
      </c>
      <c r="L85" s="41" t="s">
        <v>121</v>
      </c>
      <c r="M85" s="41"/>
      <c r="N85" s="58">
        <v>0.41666666666666669</v>
      </c>
      <c r="O85" s="49" t="s">
        <v>10274</v>
      </c>
      <c r="P85" s="49" t="s">
        <v>64</v>
      </c>
      <c r="Q85" s="408">
        <f>_xlfn.XLOOKUP(X85,Hoja5!$R$2:$R$101,Hoja5!$G$2:$G$101)</f>
        <v>4.6250961000000004</v>
      </c>
      <c r="R85" s="408">
        <f>_xlfn.XLOOKUP(X85,Hoja5!$R$2:$R$101,Hoja5!$H$2:$H$101)</f>
        <v>-74.078038000000006</v>
      </c>
      <c r="S85" s="49" t="s">
        <v>10277</v>
      </c>
      <c r="T85" s="49">
        <v>45434</v>
      </c>
      <c r="U85" s="49" t="s">
        <v>1495</v>
      </c>
      <c r="V85" s="41" t="s">
        <v>121</v>
      </c>
      <c r="W85" s="49"/>
      <c r="X85" s="95" t="s">
        <v>2157</v>
      </c>
      <c r="Y85" s="49">
        <v>45436</v>
      </c>
      <c r="Z85" s="41" t="s">
        <v>121</v>
      </c>
      <c r="AA85" s="41" t="s">
        <v>121</v>
      </c>
    </row>
    <row r="86" spans="1:27" ht="19.5" customHeight="1" x14ac:dyDescent="0.3">
      <c r="A86" s="113" t="s">
        <v>42</v>
      </c>
      <c r="B86" s="40" t="s">
        <v>29</v>
      </c>
      <c r="C86" s="356">
        <v>45440</v>
      </c>
      <c r="D86" s="356">
        <v>45440</v>
      </c>
      <c r="E86" s="630" t="s">
        <v>55</v>
      </c>
      <c r="F86" s="41" t="s">
        <v>1952</v>
      </c>
      <c r="G86" s="41" t="s">
        <v>266</v>
      </c>
      <c r="H86" s="617" t="str">
        <f>IFERROR(VLOOKUP(G86,Listas!$B$53:$C$188,2,0),"-")</f>
        <v>Partido Nuevo Liberalismo</v>
      </c>
      <c r="I86" s="44" t="s">
        <v>2156</v>
      </c>
      <c r="J86" s="41" t="s">
        <v>99</v>
      </c>
      <c r="K86" s="42" t="s">
        <v>141</v>
      </c>
      <c r="L86" s="41" t="s">
        <v>121</v>
      </c>
      <c r="M86" s="41"/>
      <c r="N86" s="58">
        <v>0.41666666666666669</v>
      </c>
      <c r="O86" s="49" t="s">
        <v>10274</v>
      </c>
      <c r="P86" s="49" t="s">
        <v>64</v>
      </c>
      <c r="Q86" s="408">
        <f>_xlfn.XLOOKUP(X86,Hoja5!$R$2:$R$101,Hoja5!$G$2:$G$101)</f>
        <v>4.6250961000000004</v>
      </c>
      <c r="R86" s="408">
        <f>_xlfn.XLOOKUP(X86,Hoja5!$R$2:$R$101,Hoja5!$H$2:$H$101)</f>
        <v>-74.078038000000006</v>
      </c>
      <c r="S86" s="49" t="s">
        <v>10278</v>
      </c>
      <c r="T86" s="49">
        <v>45439</v>
      </c>
      <c r="U86" s="49" t="s">
        <v>1495</v>
      </c>
      <c r="V86" s="41" t="s">
        <v>121</v>
      </c>
      <c r="W86" s="49"/>
      <c r="X86" s="95" t="s">
        <v>2157</v>
      </c>
      <c r="Y86" s="49">
        <v>45436</v>
      </c>
      <c r="Z86" s="41" t="s">
        <v>121</v>
      </c>
      <c r="AA86" s="41" t="s">
        <v>121</v>
      </c>
    </row>
    <row r="87" spans="1:27" ht="19.5" customHeight="1" x14ac:dyDescent="0.3">
      <c r="A87" s="113" t="s">
        <v>42</v>
      </c>
      <c r="B87" s="40" t="s">
        <v>29</v>
      </c>
      <c r="C87" s="356">
        <v>45454</v>
      </c>
      <c r="D87" s="356">
        <v>45454</v>
      </c>
      <c r="E87" s="630" t="s">
        <v>55</v>
      </c>
      <c r="F87" s="41" t="s">
        <v>1952</v>
      </c>
      <c r="G87" s="41" t="s">
        <v>285</v>
      </c>
      <c r="H87" s="617" t="str">
        <f>IFERROR(VLOOKUP(G87,Listas!$B$53:$C$188,2,0),"-")</f>
        <v>Partido Nuevo Liberalismo</v>
      </c>
      <c r="I87" s="44" t="s">
        <v>2171</v>
      </c>
      <c r="J87" s="41" t="s">
        <v>124</v>
      </c>
      <c r="K87" s="42" t="s">
        <v>161</v>
      </c>
      <c r="L87" s="41" t="s">
        <v>121</v>
      </c>
      <c r="M87" s="41"/>
      <c r="N87" s="58">
        <v>0.375</v>
      </c>
      <c r="O87" s="40" t="s">
        <v>121</v>
      </c>
      <c r="P87" s="49" t="s">
        <v>114</v>
      </c>
      <c r="Q87" s="408"/>
      <c r="R87" s="408"/>
      <c r="S87" s="49" t="s">
        <v>10279</v>
      </c>
      <c r="T87" s="49">
        <v>45440</v>
      </c>
      <c r="U87" s="49" t="s">
        <v>1389</v>
      </c>
      <c r="V87" s="41" t="s">
        <v>121</v>
      </c>
      <c r="W87" s="49"/>
      <c r="X87" s="95" t="s">
        <v>2172</v>
      </c>
      <c r="Y87" s="49">
        <v>45443</v>
      </c>
      <c r="Z87" s="41" t="s">
        <v>121</v>
      </c>
      <c r="AA87" s="41" t="s">
        <v>121</v>
      </c>
    </row>
    <row r="88" spans="1:27" ht="19.5" customHeight="1" x14ac:dyDescent="0.3">
      <c r="A88" s="113" t="s">
        <v>42</v>
      </c>
      <c r="B88" s="40" t="s">
        <v>29</v>
      </c>
      <c r="C88" s="356">
        <v>45449</v>
      </c>
      <c r="D88" s="356">
        <v>45449</v>
      </c>
      <c r="E88" s="630" t="s">
        <v>55</v>
      </c>
      <c r="F88" s="41" t="s">
        <v>1952</v>
      </c>
      <c r="G88" s="41" t="s">
        <v>323</v>
      </c>
      <c r="H88" s="617" t="str">
        <f>IFERROR(VLOOKUP(G88,Listas!$B$53:$C$188,2,0),"-")</f>
        <v>Partido Liberal Colombiano</v>
      </c>
      <c r="I88" s="44" t="s">
        <v>10280</v>
      </c>
      <c r="J88" s="41" t="s">
        <v>88</v>
      </c>
      <c r="K88" s="42" t="s">
        <v>167</v>
      </c>
      <c r="L88" s="41" t="s">
        <v>121</v>
      </c>
      <c r="M88" s="41"/>
      <c r="N88" s="58">
        <v>0.375</v>
      </c>
      <c r="O88" s="95" t="s">
        <v>10281</v>
      </c>
      <c r="P88" s="49" t="s">
        <v>7</v>
      </c>
      <c r="Q88" s="408">
        <v>4.7320000000000002</v>
      </c>
      <c r="R88" s="408">
        <v>-74.013999999999996</v>
      </c>
      <c r="S88" s="49" t="s">
        <v>10282</v>
      </c>
      <c r="T88" s="49">
        <v>45440</v>
      </c>
      <c r="U88" s="49" t="s">
        <v>1495</v>
      </c>
      <c r="V88" s="41" t="s">
        <v>121</v>
      </c>
      <c r="W88" s="49"/>
      <c r="X88" s="95" t="s">
        <v>2165</v>
      </c>
      <c r="Y88" s="49">
        <v>45443</v>
      </c>
      <c r="Z88" s="41" t="s">
        <v>121</v>
      </c>
      <c r="AA88" s="41" t="s">
        <v>121</v>
      </c>
    </row>
    <row r="89" spans="1:27" ht="19.5" customHeight="1" x14ac:dyDescent="0.3">
      <c r="A89" s="113" t="s">
        <v>42</v>
      </c>
      <c r="B89" s="40" t="s">
        <v>29</v>
      </c>
      <c r="C89" s="356">
        <v>45457</v>
      </c>
      <c r="D89" s="356">
        <v>45457</v>
      </c>
      <c r="E89" s="630" t="s">
        <v>55</v>
      </c>
      <c r="F89" s="41" t="s">
        <v>1952</v>
      </c>
      <c r="G89" s="41" t="s">
        <v>261</v>
      </c>
      <c r="H89" s="617" t="str">
        <f>IFERROR(VLOOKUP(G89,Listas!$B$53:$C$188,2,0),"-")</f>
        <v>Alianza Verde</v>
      </c>
      <c r="I89" s="44" t="s">
        <v>2185</v>
      </c>
      <c r="J89" s="41" t="s">
        <v>99</v>
      </c>
      <c r="K89" s="42" t="s">
        <v>141</v>
      </c>
      <c r="L89" s="41" t="s">
        <v>121</v>
      </c>
      <c r="M89" s="41"/>
      <c r="N89" s="58">
        <v>0.58333333333333337</v>
      </c>
      <c r="O89" s="49" t="s">
        <v>10283</v>
      </c>
      <c r="P89" s="49" t="s">
        <v>108</v>
      </c>
      <c r="Q89" s="408">
        <v>4.5672072000000004</v>
      </c>
      <c r="R89" s="408">
        <v>-74.222403</v>
      </c>
      <c r="S89" s="49" t="s">
        <v>2184</v>
      </c>
      <c r="T89" s="49">
        <v>45443</v>
      </c>
      <c r="U89" s="49" t="s">
        <v>1495</v>
      </c>
      <c r="V89" s="41" t="s">
        <v>121</v>
      </c>
      <c r="W89" s="49"/>
      <c r="X89" s="95" t="s">
        <v>10284</v>
      </c>
      <c r="Y89" s="49">
        <v>45455</v>
      </c>
      <c r="Z89" s="41" t="s">
        <v>121</v>
      </c>
      <c r="AA89" s="41" t="s">
        <v>121</v>
      </c>
    </row>
    <row r="90" spans="1:27" ht="19.5" customHeight="1" x14ac:dyDescent="0.3">
      <c r="A90" s="113" t="s">
        <v>42</v>
      </c>
      <c r="B90" s="40" t="s">
        <v>29</v>
      </c>
      <c r="C90" s="356">
        <v>45454</v>
      </c>
      <c r="D90" s="356">
        <v>45454</v>
      </c>
      <c r="E90" s="630" t="s">
        <v>55</v>
      </c>
      <c r="F90" s="41" t="s">
        <v>1952</v>
      </c>
      <c r="G90" s="41" t="s">
        <v>267</v>
      </c>
      <c r="H90" s="617" t="str">
        <f>IFERROR(VLOOKUP(G90,Listas!$B$53:$C$188,2,0),"-")</f>
        <v>Partido Nuevo Liberalismo</v>
      </c>
      <c r="I90" s="44" t="s">
        <v>10285</v>
      </c>
      <c r="J90" s="41" t="s">
        <v>99</v>
      </c>
      <c r="K90" s="42" t="s">
        <v>169</v>
      </c>
      <c r="L90" s="41" t="s">
        <v>121</v>
      </c>
      <c r="M90" s="41"/>
      <c r="N90" s="58">
        <v>0.58333333333333337</v>
      </c>
      <c r="O90" s="49" t="s">
        <v>10286</v>
      </c>
      <c r="P90" s="49" t="s">
        <v>71</v>
      </c>
      <c r="Q90" s="408">
        <v>4.7616027000000001</v>
      </c>
      <c r="R90" s="408">
        <v>-74.165481799999995</v>
      </c>
      <c r="S90" s="49" t="s">
        <v>10287</v>
      </c>
      <c r="T90" s="49">
        <v>45447</v>
      </c>
      <c r="U90" s="49" t="s">
        <v>1495</v>
      </c>
      <c r="V90" s="41" t="s">
        <v>121</v>
      </c>
      <c r="W90" s="49"/>
      <c r="X90" s="95" t="s">
        <v>10288</v>
      </c>
      <c r="Y90" s="49">
        <v>45450</v>
      </c>
      <c r="Z90" s="41" t="s">
        <v>121</v>
      </c>
      <c r="AA90" s="41" t="s">
        <v>121</v>
      </c>
    </row>
    <row r="91" spans="1:27" ht="19.5" customHeight="1" x14ac:dyDescent="0.3">
      <c r="A91" s="113" t="s">
        <v>42</v>
      </c>
      <c r="B91" s="40" t="s">
        <v>29</v>
      </c>
      <c r="C91" s="356">
        <v>45455</v>
      </c>
      <c r="D91" s="356">
        <v>45455</v>
      </c>
      <c r="E91" s="630" t="s">
        <v>55</v>
      </c>
      <c r="F91" s="41" t="s">
        <v>1952</v>
      </c>
      <c r="G91" s="41" t="s">
        <v>323</v>
      </c>
      <c r="H91" s="617" t="str">
        <f>IFERROR(VLOOKUP(G91,Listas!$B$53:$C$188,2,0),"-")</f>
        <v>Partido Liberal Colombiano</v>
      </c>
      <c r="I91" s="44" t="s">
        <v>10289</v>
      </c>
      <c r="J91" s="41" t="s">
        <v>99</v>
      </c>
      <c r="K91" s="42" t="s">
        <v>141</v>
      </c>
      <c r="L91" s="41" t="s">
        <v>121</v>
      </c>
      <c r="M91" s="41"/>
      <c r="N91" s="58">
        <v>0.41666666666666669</v>
      </c>
      <c r="O91" s="40" t="s">
        <v>121</v>
      </c>
      <c r="P91" s="49" t="s">
        <v>67</v>
      </c>
      <c r="Q91" s="408">
        <f>_xlfn.XLOOKUP(X91,Hoja5!$R$2:$R$101,Hoja5!$G$2:$G$101)</f>
        <v>4.6250961000000004</v>
      </c>
      <c r="R91" s="408">
        <f>_xlfn.XLOOKUP(X91,Hoja5!$R$2:$R$101,Hoja5!$H$2:$H$101)</f>
        <v>-74.078038000000006</v>
      </c>
      <c r="S91" s="49" t="s">
        <v>10290</v>
      </c>
      <c r="T91" s="49">
        <v>45447</v>
      </c>
      <c r="U91" s="49" t="s">
        <v>1495</v>
      </c>
      <c r="V91" s="41" t="s">
        <v>121</v>
      </c>
      <c r="W91" s="49"/>
      <c r="X91" s="95" t="s">
        <v>2182</v>
      </c>
      <c r="Y91" s="49">
        <v>45454</v>
      </c>
      <c r="Z91" s="41" t="s">
        <v>121</v>
      </c>
      <c r="AA91" s="41" t="s">
        <v>121</v>
      </c>
    </row>
    <row r="92" spans="1:27" ht="19.5" customHeight="1" x14ac:dyDescent="0.3">
      <c r="A92" s="113" t="s">
        <v>42</v>
      </c>
      <c r="B92" s="40" t="s">
        <v>29</v>
      </c>
      <c r="C92" s="356">
        <v>45451</v>
      </c>
      <c r="D92" s="356">
        <v>45451</v>
      </c>
      <c r="E92" s="630" t="s">
        <v>55</v>
      </c>
      <c r="F92" s="41" t="s">
        <v>1952</v>
      </c>
      <c r="G92" s="41" t="s">
        <v>288</v>
      </c>
      <c r="H92" s="617"/>
      <c r="I92" s="44" t="s">
        <v>10291</v>
      </c>
      <c r="J92" s="41" t="s">
        <v>99</v>
      </c>
      <c r="K92" s="42" t="s">
        <v>155</v>
      </c>
      <c r="L92" s="41" t="s">
        <v>121</v>
      </c>
      <c r="M92" s="44"/>
      <c r="N92" s="58">
        <v>0.45833333333333331</v>
      </c>
      <c r="O92" s="40" t="s">
        <v>10292</v>
      </c>
      <c r="P92" s="49" t="s">
        <v>8</v>
      </c>
      <c r="Q92" s="408">
        <v>4.6313070999999999</v>
      </c>
      <c r="R92" s="408">
        <v>-74.056632699999994</v>
      </c>
      <c r="S92" s="49" t="s">
        <v>10293</v>
      </c>
      <c r="T92" s="49">
        <v>45447</v>
      </c>
      <c r="U92" s="49" t="s">
        <v>1495</v>
      </c>
      <c r="V92" s="49" t="s">
        <v>2041</v>
      </c>
      <c r="W92" s="49"/>
      <c r="X92" s="95" t="s">
        <v>5531</v>
      </c>
      <c r="Y92" s="49"/>
      <c r="Z92" s="41" t="s">
        <v>121</v>
      </c>
      <c r="AA92" s="41" t="s">
        <v>10294</v>
      </c>
    </row>
    <row r="93" spans="1:27" ht="19.5" customHeight="1" x14ac:dyDescent="0.3">
      <c r="A93" s="113" t="s">
        <v>42</v>
      </c>
      <c r="B93" s="40" t="s">
        <v>29</v>
      </c>
      <c r="C93" s="356">
        <v>45462</v>
      </c>
      <c r="D93" s="356">
        <v>45462</v>
      </c>
      <c r="E93" s="630" t="s">
        <v>55</v>
      </c>
      <c r="F93" s="41" t="s">
        <v>1952</v>
      </c>
      <c r="G93" s="41" t="s">
        <v>343</v>
      </c>
      <c r="H93" s="617" t="str">
        <f>IFERROR(VLOOKUP(G93,Listas!$B$53:$C$188,2,0),"-")</f>
        <v>Partido Mira</v>
      </c>
      <c r="I93" s="44" t="s">
        <v>10295</v>
      </c>
      <c r="J93" s="41" t="s">
        <v>99</v>
      </c>
      <c r="K93" s="42" t="s">
        <v>141</v>
      </c>
      <c r="L93" s="41" t="s">
        <v>121</v>
      </c>
      <c r="M93" s="41"/>
      <c r="N93" s="58">
        <v>0.60416666666666663</v>
      </c>
      <c r="O93" s="49" t="s">
        <v>10296</v>
      </c>
      <c r="P93" s="49" t="s">
        <v>8</v>
      </c>
      <c r="Q93" s="408">
        <v>4.6540119999999998</v>
      </c>
      <c r="R93" s="408">
        <v>-74.063575099999994</v>
      </c>
      <c r="S93" s="49" t="s">
        <v>10297</v>
      </c>
      <c r="T93" s="49" t="s">
        <v>10298</v>
      </c>
      <c r="U93" s="49" t="s">
        <v>1495</v>
      </c>
      <c r="V93" s="41" t="s">
        <v>121</v>
      </c>
      <c r="W93" s="49">
        <v>45461</v>
      </c>
      <c r="X93" s="95" t="s">
        <v>2193</v>
      </c>
      <c r="Y93" s="49">
        <v>45455</v>
      </c>
      <c r="Z93" s="601"/>
      <c r="AA93" s="41" t="s">
        <v>10299</v>
      </c>
    </row>
    <row r="94" spans="1:27" ht="19.5" customHeight="1" x14ac:dyDescent="0.3">
      <c r="A94" s="113" t="s">
        <v>42</v>
      </c>
      <c r="B94" s="40" t="s">
        <v>29</v>
      </c>
      <c r="C94" s="356">
        <v>45457</v>
      </c>
      <c r="D94" s="356">
        <v>45457</v>
      </c>
      <c r="E94" s="630" t="s">
        <v>55</v>
      </c>
      <c r="F94" s="41" t="s">
        <v>1952</v>
      </c>
      <c r="G94" s="41" t="s">
        <v>356</v>
      </c>
      <c r="H94" s="617" t="str">
        <f>IFERROR(VLOOKUP(G94,Listas!$B$53:$C$188,2,0),"-")</f>
        <v>Colombia Justa Libres </v>
      </c>
      <c r="I94" s="44" t="s">
        <v>10300</v>
      </c>
      <c r="J94" s="41" t="s">
        <v>99</v>
      </c>
      <c r="K94" s="42" t="s">
        <v>141</v>
      </c>
      <c r="L94" s="41" t="s">
        <v>121</v>
      </c>
      <c r="M94" s="41"/>
      <c r="N94" s="58">
        <v>0.38541666666666669</v>
      </c>
      <c r="O94" s="49" t="s">
        <v>10301</v>
      </c>
      <c r="P94" s="49" t="s">
        <v>108</v>
      </c>
      <c r="Q94" s="408">
        <v>4.5358112000000004</v>
      </c>
      <c r="R94" s="408">
        <v>-74.167746300000005</v>
      </c>
      <c r="S94" s="49" t="s">
        <v>2187</v>
      </c>
      <c r="T94" s="49">
        <v>45449</v>
      </c>
      <c r="U94" s="49" t="s">
        <v>1495</v>
      </c>
      <c r="V94" s="41" t="s">
        <v>121</v>
      </c>
      <c r="W94" s="49"/>
      <c r="X94" s="95" t="s">
        <v>10302</v>
      </c>
      <c r="Y94" s="49">
        <v>45455</v>
      </c>
      <c r="Z94" s="41" t="s">
        <v>121</v>
      </c>
      <c r="AA94" s="41" t="s">
        <v>121</v>
      </c>
    </row>
    <row r="95" spans="1:27" ht="19.5" customHeight="1" x14ac:dyDescent="0.3">
      <c r="A95" s="113" t="s">
        <v>42</v>
      </c>
      <c r="B95" s="40" t="s">
        <v>29</v>
      </c>
      <c r="C95" s="356">
        <v>45463</v>
      </c>
      <c r="D95" s="356">
        <v>45463</v>
      </c>
      <c r="E95" s="630" t="s">
        <v>55</v>
      </c>
      <c r="F95" s="41" t="s">
        <v>1952</v>
      </c>
      <c r="G95" s="41" t="s">
        <v>340</v>
      </c>
      <c r="H95" s="617" t="str">
        <f>IFERROR(VLOOKUP(G95,Listas!$B$53:$C$188,2,0),"-")</f>
        <v>Partido Cambio Radical</v>
      </c>
      <c r="I95" s="44" t="s">
        <v>10303</v>
      </c>
      <c r="J95" s="41" t="s">
        <v>88</v>
      </c>
      <c r="K95" s="707" t="s">
        <v>4562</v>
      </c>
      <c r="L95" s="41" t="s">
        <v>121</v>
      </c>
      <c r="M95" s="41"/>
      <c r="N95" s="49" t="s">
        <v>10304</v>
      </c>
      <c r="O95" s="49" t="s">
        <v>10305</v>
      </c>
      <c r="P95" s="49" t="s">
        <v>108</v>
      </c>
      <c r="Q95" s="408">
        <f>4.5789121</f>
        <v>4.5789121000000002</v>
      </c>
      <c r="R95" s="408">
        <f>-74.162795</f>
        <v>-74.162795000000003</v>
      </c>
      <c r="S95" s="95" t="s">
        <v>10306</v>
      </c>
      <c r="T95" s="49">
        <v>45450</v>
      </c>
      <c r="U95" s="49" t="s">
        <v>1495</v>
      </c>
      <c r="V95" s="41" t="s">
        <v>121</v>
      </c>
      <c r="W95" s="49"/>
      <c r="X95" s="95" t="s">
        <v>10307</v>
      </c>
      <c r="Y95" s="49">
        <v>45460</v>
      </c>
      <c r="Z95" s="41" t="s">
        <v>121</v>
      </c>
      <c r="AA95" s="41" t="s">
        <v>121</v>
      </c>
    </row>
    <row r="96" spans="1:27" ht="19.5" customHeight="1" x14ac:dyDescent="0.3">
      <c r="A96" s="113" t="s">
        <v>25</v>
      </c>
      <c r="B96" s="40" t="s">
        <v>29</v>
      </c>
      <c r="C96" s="356">
        <v>45463</v>
      </c>
      <c r="D96" s="356">
        <v>45463</v>
      </c>
      <c r="E96" s="630" t="s">
        <v>55</v>
      </c>
      <c r="F96" s="41" t="s">
        <v>1952</v>
      </c>
      <c r="G96" s="41" t="s">
        <v>251</v>
      </c>
      <c r="H96" s="617" t="str">
        <f>IFERROR(VLOOKUP(G96,Listas!$B$53:$C$188,2,0),"-")</f>
        <v>Alianza Verde</v>
      </c>
      <c r="I96" s="44" t="s">
        <v>10308</v>
      </c>
      <c r="J96" s="41" t="s">
        <v>94</v>
      </c>
      <c r="K96" s="42" t="s">
        <v>198</v>
      </c>
      <c r="L96" s="41" t="s">
        <v>121</v>
      </c>
      <c r="M96" s="41"/>
      <c r="N96" s="58">
        <v>0.375</v>
      </c>
      <c r="O96" s="49" t="s">
        <v>10309</v>
      </c>
      <c r="P96" s="49" t="s">
        <v>108</v>
      </c>
      <c r="Q96" s="408">
        <v>4.5280129999999996</v>
      </c>
      <c r="R96" s="408">
        <v>-74.166273000000004</v>
      </c>
      <c r="S96" s="49" t="s">
        <v>10310</v>
      </c>
      <c r="T96" s="49">
        <v>45455</v>
      </c>
      <c r="U96" s="49" t="s">
        <v>2096</v>
      </c>
      <c r="V96" s="49" t="s">
        <v>121</v>
      </c>
      <c r="W96" s="49"/>
      <c r="X96" s="95" t="s">
        <v>10311</v>
      </c>
      <c r="Y96" s="49">
        <v>45460</v>
      </c>
      <c r="Z96" s="41" t="s">
        <v>121</v>
      </c>
      <c r="AA96" s="41" t="s">
        <v>121</v>
      </c>
    </row>
    <row r="97" spans="1:27" ht="19.5" customHeight="1" x14ac:dyDescent="0.3">
      <c r="A97" s="113" t="s">
        <v>42</v>
      </c>
      <c r="B97" s="40" t="s">
        <v>29</v>
      </c>
      <c r="C97" s="356">
        <v>45462</v>
      </c>
      <c r="D97" s="356">
        <v>45462</v>
      </c>
      <c r="E97" s="630" t="s">
        <v>55</v>
      </c>
      <c r="F97" s="41" t="s">
        <v>1952</v>
      </c>
      <c r="G97" s="41" t="s">
        <v>288</v>
      </c>
      <c r="H97" s="617" t="str">
        <f>IFERROR(VLOOKUP(G97,Listas!$B$53:$C$188,2,0),"-")</f>
        <v>Pacto Histórico</v>
      </c>
      <c r="I97" s="44" t="s">
        <v>10312</v>
      </c>
      <c r="J97" s="41" t="s">
        <v>99</v>
      </c>
      <c r="K97" s="42" t="s">
        <v>155</v>
      </c>
      <c r="L97" s="41" t="s">
        <v>121</v>
      </c>
      <c r="M97" s="41"/>
      <c r="N97" s="49" t="s">
        <v>3168</v>
      </c>
      <c r="O97" s="49" t="s">
        <v>10313</v>
      </c>
      <c r="P97" s="49" t="s">
        <v>8</v>
      </c>
      <c r="Q97" s="408">
        <v>4.6293715999999998</v>
      </c>
      <c r="R97" s="408">
        <v>-74.061353499999996</v>
      </c>
      <c r="S97" s="49" t="s">
        <v>10314</v>
      </c>
      <c r="T97" s="49">
        <v>45456</v>
      </c>
      <c r="U97" s="49" t="s">
        <v>1495</v>
      </c>
      <c r="V97" s="49" t="s">
        <v>2041</v>
      </c>
      <c r="W97" s="49"/>
      <c r="X97" s="95" t="s">
        <v>5531</v>
      </c>
      <c r="Y97" s="49"/>
      <c r="Z97" s="41" t="s">
        <v>121</v>
      </c>
      <c r="AA97" s="41" t="s">
        <v>10294</v>
      </c>
    </row>
    <row r="98" spans="1:27" s="59" customFormat="1" ht="19.5" customHeight="1" x14ac:dyDescent="0.3">
      <c r="A98" s="113" t="s">
        <v>42</v>
      </c>
      <c r="B98" s="40" t="s">
        <v>29</v>
      </c>
      <c r="C98" s="356">
        <v>45461</v>
      </c>
      <c r="D98" s="356">
        <v>45461</v>
      </c>
      <c r="E98" s="630" t="s">
        <v>55</v>
      </c>
      <c r="F98" s="41" t="s">
        <v>1952</v>
      </c>
      <c r="G98" s="41" t="s">
        <v>253</v>
      </c>
      <c r="H98" s="617" t="str">
        <f>IFERROR(VLOOKUP(G98,Listas!$B$53:$C$188,2,0),"-")</f>
        <v>Alianza Verde</v>
      </c>
      <c r="I98" s="44" t="s">
        <v>10315</v>
      </c>
      <c r="J98" s="41" t="s">
        <v>88</v>
      </c>
      <c r="K98" s="42" t="s">
        <v>190</v>
      </c>
      <c r="L98" s="41" t="s">
        <v>121</v>
      </c>
      <c r="M98" s="41"/>
      <c r="N98" s="49" t="s">
        <v>3003</v>
      </c>
      <c r="O98" s="49" t="s">
        <v>10316</v>
      </c>
      <c r="P98" s="49" t="s">
        <v>71</v>
      </c>
      <c r="Q98" s="408">
        <v>4.7442358999999996</v>
      </c>
      <c r="R98" s="408">
        <v>-74.130581599999999</v>
      </c>
      <c r="S98" s="49" t="s">
        <v>10317</v>
      </c>
      <c r="T98" s="49">
        <v>45457</v>
      </c>
      <c r="U98" s="49" t="s">
        <v>1495</v>
      </c>
      <c r="V98" s="41" t="s">
        <v>121</v>
      </c>
      <c r="W98" s="49"/>
      <c r="X98" s="95" t="s">
        <v>10318</v>
      </c>
      <c r="Y98" s="49">
        <v>45460</v>
      </c>
      <c r="Z98" s="41" t="s">
        <v>121</v>
      </c>
      <c r="AA98" s="41" t="s">
        <v>121</v>
      </c>
    </row>
    <row r="99" spans="1:27" s="59" customFormat="1" ht="19.5" customHeight="1" x14ac:dyDescent="0.3">
      <c r="A99" s="113" t="s">
        <v>42</v>
      </c>
      <c r="B99" s="40" t="s">
        <v>29</v>
      </c>
      <c r="C99" s="356">
        <v>45461</v>
      </c>
      <c r="D99" s="356">
        <v>45461</v>
      </c>
      <c r="E99" s="630" t="s">
        <v>55</v>
      </c>
      <c r="F99" s="41" t="s">
        <v>1952</v>
      </c>
      <c r="G99" s="41" t="s">
        <v>266</v>
      </c>
      <c r="H99" s="617" t="str">
        <f>IFERROR(VLOOKUP(G99,Listas!$B$53:$C$188,2,0),"-")</f>
        <v>Partido Nuevo Liberalismo</v>
      </c>
      <c r="I99" s="44" t="s">
        <v>10319</v>
      </c>
      <c r="J99" s="41" t="s">
        <v>99</v>
      </c>
      <c r="K99" s="42" t="s">
        <v>141</v>
      </c>
      <c r="L99" s="41" t="s">
        <v>121</v>
      </c>
      <c r="M99" s="41"/>
      <c r="N99" s="49" t="s">
        <v>3003</v>
      </c>
      <c r="O99" s="49" t="s">
        <v>10320</v>
      </c>
      <c r="P99" s="49" t="s">
        <v>108</v>
      </c>
      <c r="Q99" s="408">
        <v>4.5655098000000001</v>
      </c>
      <c r="R99" s="408">
        <v>-74.157832299999995</v>
      </c>
      <c r="S99" s="49" t="s">
        <v>10321</v>
      </c>
      <c r="T99" s="49">
        <v>45460</v>
      </c>
      <c r="U99" s="49" t="s">
        <v>1495</v>
      </c>
      <c r="V99" s="41" t="s">
        <v>121</v>
      </c>
      <c r="W99" s="49"/>
      <c r="X99" s="95" t="s">
        <v>10322</v>
      </c>
      <c r="Y99" s="49">
        <v>45460</v>
      </c>
      <c r="Z99" s="41" t="s">
        <v>121</v>
      </c>
      <c r="AA99" s="41" t="s">
        <v>121</v>
      </c>
    </row>
    <row r="100" spans="1:27" ht="36.75" customHeight="1" x14ac:dyDescent="0.3">
      <c r="A100" s="113" t="s">
        <v>42</v>
      </c>
      <c r="B100" s="113" t="s">
        <v>29</v>
      </c>
      <c r="C100" s="356">
        <v>45461</v>
      </c>
      <c r="D100" s="356">
        <v>45461</v>
      </c>
      <c r="E100" s="630" t="s">
        <v>55</v>
      </c>
      <c r="F100" s="41" t="s">
        <v>22</v>
      </c>
      <c r="G100" s="41" t="s">
        <v>343</v>
      </c>
      <c r="H100" s="617" t="str" cm="1">
        <f t="array" ref="H100">IF(F100="JAL", _xlfn.XLOOKUP(G100,JAL[JAL],Listas!$C$272:$C$455),IF(F100 = "Concejo",_xlfn.XLOOKUP(G100,Listas!$B$207:$B$251,Listas!$C$207:$C$251),IF(F100="Congreso",_xlfn.XLOOKUP(G100,Listas!$B$127:$B$188,Listas!$C$127:$C$188), "")))</f>
        <v>Partido Mira</v>
      </c>
      <c r="I100" s="44" t="s">
        <v>10323</v>
      </c>
      <c r="J100" s="41" t="s">
        <v>88</v>
      </c>
      <c r="K100" s="42" t="s">
        <v>4562</v>
      </c>
      <c r="L100" s="41" t="s">
        <v>121</v>
      </c>
      <c r="M100" s="44" t="s">
        <v>10324</v>
      </c>
      <c r="N100" s="49" t="s">
        <v>10325</v>
      </c>
      <c r="O100" s="49" t="s">
        <v>10326</v>
      </c>
      <c r="P100" s="49" t="s">
        <v>71</v>
      </c>
      <c r="Q100" s="408">
        <v>4.7510574999999999</v>
      </c>
      <c r="R100" s="408">
        <v>-74.102417799999998</v>
      </c>
      <c r="S100" s="49" t="s">
        <v>10327</v>
      </c>
      <c r="T100" s="49">
        <v>45460</v>
      </c>
      <c r="U100" s="49" t="s">
        <v>1495</v>
      </c>
      <c r="V100" s="41" t="s">
        <v>121</v>
      </c>
      <c r="W100" s="49"/>
      <c r="X100" s="95" t="s">
        <v>10328</v>
      </c>
      <c r="Y100" s="49">
        <v>45461</v>
      </c>
      <c r="Z100" s="41" t="s">
        <v>121</v>
      </c>
      <c r="AA100" s="41" t="s">
        <v>121</v>
      </c>
    </row>
    <row r="101" spans="1:27" ht="45.75" customHeight="1" x14ac:dyDescent="0.3">
      <c r="A101" s="113" t="s">
        <v>42</v>
      </c>
      <c r="B101" s="40" t="s">
        <v>29</v>
      </c>
      <c r="C101" s="356">
        <v>45462</v>
      </c>
      <c r="D101" s="356">
        <v>45462</v>
      </c>
      <c r="E101" s="630" t="s">
        <v>55</v>
      </c>
      <c r="F101" s="41" t="s">
        <v>22</v>
      </c>
      <c r="G101" s="41" t="s">
        <v>257</v>
      </c>
      <c r="H101" s="617" t="str" cm="1">
        <f t="array" ref="H101">IF(F101="JAL", _xlfn.XLOOKUP(G101,JAL[JAL],Listas!$C$272:$C$455),IF(F101 = "Concejo",_xlfn.XLOOKUP(G101,Listas!$B$207:$B$251,Listas!$C$207:$C$251),IF(F101="Congreso",_xlfn.XLOOKUP(G101,Listas!$B$127:$B$188,Listas!$C$127:$C$188), "")))</f>
        <v>Alianza Verde</v>
      </c>
      <c r="I101" s="44" t="s">
        <v>10329</v>
      </c>
      <c r="J101" s="41" t="s">
        <v>99</v>
      </c>
      <c r="K101" s="42" t="s">
        <v>141</v>
      </c>
      <c r="L101" s="41" t="s">
        <v>121</v>
      </c>
      <c r="M101" s="44" t="s">
        <v>10330</v>
      </c>
      <c r="N101" s="49" t="s">
        <v>10325</v>
      </c>
      <c r="O101" s="49" t="s">
        <v>10331</v>
      </c>
      <c r="P101" s="49" t="s">
        <v>108</v>
      </c>
      <c r="Q101" s="408">
        <v>4.5643010000000004</v>
      </c>
      <c r="R101" s="408">
        <v>-74.143678100000002</v>
      </c>
      <c r="S101" s="49" t="s">
        <v>10332</v>
      </c>
      <c r="T101" s="49">
        <v>45460</v>
      </c>
      <c r="U101" s="49" t="s">
        <v>1495</v>
      </c>
      <c r="V101" s="41" t="s">
        <v>121</v>
      </c>
      <c r="W101" s="49"/>
      <c r="X101" s="95" t="s">
        <v>10333</v>
      </c>
      <c r="Y101" s="49">
        <v>45462</v>
      </c>
      <c r="Z101" s="41" t="s">
        <v>121</v>
      </c>
      <c r="AA101" s="41" t="s">
        <v>121</v>
      </c>
    </row>
    <row r="102" spans="1:27" s="59" customFormat="1" ht="57.75" customHeight="1" x14ac:dyDescent="0.3">
      <c r="A102" s="113" t="s">
        <v>42</v>
      </c>
      <c r="B102" s="40" t="s">
        <v>29</v>
      </c>
      <c r="C102" s="356">
        <v>45467</v>
      </c>
      <c r="D102" s="356">
        <v>45467</v>
      </c>
      <c r="E102" s="630" t="s">
        <v>55</v>
      </c>
      <c r="F102" s="41" t="s">
        <v>22</v>
      </c>
      <c r="G102" s="41" t="s">
        <v>296</v>
      </c>
      <c r="H102" s="617" t="str" cm="1">
        <f t="array" ref="H102">IF(F102="JAL", _xlfn.XLOOKUP(G102,JAL[JAL],Listas!$C$272:$C$455),IF(F102 = "Concejo",_xlfn.XLOOKUP(G102,Listas!$B$207:$B$251,Listas!$C$207:$C$251),IF(F102="Congreso",_xlfn.XLOOKUP(G102,Listas!$B$127:$B$188,Listas!$C$127:$C$188), "")))</f>
        <v>Pacto Historico</v>
      </c>
      <c r="I102" s="44" t="s">
        <v>10334</v>
      </c>
      <c r="J102" s="41" t="s">
        <v>119</v>
      </c>
      <c r="K102" s="617" t="s">
        <v>121</v>
      </c>
      <c r="L102" s="41" t="s">
        <v>166</v>
      </c>
      <c r="M102" s="44" t="s">
        <v>10335</v>
      </c>
      <c r="N102" s="49" t="s">
        <v>3003</v>
      </c>
      <c r="O102" s="40" t="s">
        <v>121</v>
      </c>
      <c r="P102" s="49" t="s">
        <v>58</v>
      </c>
      <c r="Q102" s="408">
        <v>4.6277914000000004</v>
      </c>
      <c r="R102" s="408">
        <v>-74.120044800000002</v>
      </c>
      <c r="S102" s="49" t="s">
        <v>10336</v>
      </c>
      <c r="T102" s="49">
        <v>45461</v>
      </c>
      <c r="U102" s="49" t="s">
        <v>10337</v>
      </c>
      <c r="V102" s="41" t="s">
        <v>121</v>
      </c>
      <c r="W102" s="49"/>
      <c r="X102" s="95" t="s">
        <v>5733</v>
      </c>
      <c r="Y102" s="49">
        <v>45462</v>
      </c>
      <c r="Z102" s="41" t="s">
        <v>121</v>
      </c>
      <c r="AA102" s="41" t="s">
        <v>121</v>
      </c>
    </row>
    <row r="103" spans="1:27" s="59" customFormat="1" ht="19.5" customHeight="1" x14ac:dyDescent="0.3">
      <c r="A103" s="113" t="s">
        <v>42</v>
      </c>
      <c r="B103" s="40" t="s">
        <v>29</v>
      </c>
      <c r="C103" s="356">
        <v>45464</v>
      </c>
      <c r="D103" s="356">
        <v>45464</v>
      </c>
      <c r="E103" s="630" t="s">
        <v>55</v>
      </c>
      <c r="F103" s="41" t="s">
        <v>22</v>
      </c>
      <c r="G103" s="41" t="s">
        <v>247</v>
      </c>
      <c r="H103" s="617" t="str" cm="1">
        <f t="array" ref="H103">IF(F103="JAL", _xlfn.XLOOKUP(G103,JAL[JAL],Listas!$C$272:$C$455),IF(F103 = "Concejo",_xlfn.XLOOKUP(G103,Listas!$B$207:$B$251,Listas!$C$207:$C$251),IF(F103="Congreso",_xlfn.XLOOKUP(G103,Listas!$B$127:$B$188,Listas!$C$127:$C$188), "")))</f>
        <v>Alianza Verde</v>
      </c>
      <c r="I103" s="44" t="s">
        <v>10338</v>
      </c>
      <c r="J103" s="41" t="s">
        <v>99</v>
      </c>
      <c r="K103" s="42" t="s">
        <v>141</v>
      </c>
      <c r="L103" s="41" t="s">
        <v>121</v>
      </c>
      <c r="M103" s="41" t="s">
        <v>10339</v>
      </c>
      <c r="N103" s="49" t="s">
        <v>10325</v>
      </c>
      <c r="O103" s="49" t="s">
        <v>10340</v>
      </c>
      <c r="P103" s="49" t="s">
        <v>52</v>
      </c>
      <c r="Q103" s="408">
        <v>4.6198828000000001</v>
      </c>
      <c r="R103" s="408">
        <v>-74.194313300000005</v>
      </c>
      <c r="S103" s="49" t="s">
        <v>10341</v>
      </c>
      <c r="T103" s="49">
        <v>45462</v>
      </c>
      <c r="U103" s="49" t="s">
        <v>1495</v>
      </c>
      <c r="V103" s="41" t="s">
        <v>121</v>
      </c>
      <c r="W103" s="49"/>
      <c r="X103" s="95" t="s">
        <v>10342</v>
      </c>
      <c r="Y103" s="49">
        <v>45463</v>
      </c>
      <c r="Z103" s="41" t="s">
        <v>121</v>
      </c>
      <c r="AA103" s="41" t="s">
        <v>121</v>
      </c>
    </row>
    <row r="104" spans="1:27" s="59" customFormat="1" ht="19.5" customHeight="1" x14ac:dyDescent="0.3">
      <c r="A104" s="113" t="s">
        <v>42</v>
      </c>
      <c r="B104" s="40" t="s">
        <v>29</v>
      </c>
      <c r="C104" s="356">
        <v>45463</v>
      </c>
      <c r="D104" s="356">
        <v>45463</v>
      </c>
      <c r="E104" s="630" t="s">
        <v>55</v>
      </c>
      <c r="F104" s="41" t="s">
        <v>22</v>
      </c>
      <c r="G104" s="41" t="s">
        <v>285</v>
      </c>
      <c r="H104" s="617" t="str" cm="1">
        <f t="array" ref="H104">IF(F104="JAL", _xlfn.XLOOKUP(G104,JAL[JAL],Listas!$C$272:$C$455),IF(F104 = "Concejo",_xlfn.XLOOKUP(G104,Listas!$B$207:$B$251,Listas!$C$207:$C$251),IF(F104="Congreso",_xlfn.XLOOKUP(G104,Listas!$B$127:$B$188,Listas!$C$127:$C$188), "")))</f>
        <v>Partido Nuevo Liberalismo</v>
      </c>
      <c r="I104" s="44" t="s">
        <v>10343</v>
      </c>
      <c r="J104" s="41" t="s">
        <v>124</v>
      </c>
      <c r="K104" s="42" t="s">
        <v>161</v>
      </c>
      <c r="L104" s="41" t="s">
        <v>121</v>
      </c>
      <c r="M104" s="41" t="s">
        <v>8818</v>
      </c>
      <c r="N104" s="49" t="s">
        <v>3003</v>
      </c>
      <c r="O104" s="40" t="s">
        <v>121</v>
      </c>
      <c r="P104" s="49" t="s">
        <v>114</v>
      </c>
      <c r="Q104" s="408"/>
      <c r="R104" s="408"/>
      <c r="S104" s="49" t="s">
        <v>10344</v>
      </c>
      <c r="T104" s="49"/>
      <c r="U104" s="49" t="s">
        <v>1389</v>
      </c>
      <c r="V104" s="49" t="s">
        <v>1607</v>
      </c>
      <c r="W104" s="49"/>
      <c r="X104" s="95"/>
      <c r="Y104" s="49"/>
      <c r="Z104" s="41" t="s">
        <v>121</v>
      </c>
      <c r="AA104" s="41" t="s">
        <v>121</v>
      </c>
    </row>
    <row r="105" spans="1:27" s="59" customFormat="1" ht="19.5" customHeight="1" x14ac:dyDescent="0.3">
      <c r="A105" s="113" t="s">
        <v>42</v>
      </c>
      <c r="B105" s="40" t="s">
        <v>29</v>
      </c>
      <c r="C105" s="356">
        <v>45463</v>
      </c>
      <c r="D105" s="356">
        <v>45463</v>
      </c>
      <c r="E105" s="630" t="s">
        <v>55</v>
      </c>
      <c r="F105" s="41" t="s">
        <v>22</v>
      </c>
      <c r="G105" s="41" t="s">
        <v>281</v>
      </c>
      <c r="H105" s="617" t="str" cm="1">
        <f t="array" ref="H105">IF(F105="JAL", _xlfn.XLOOKUP(G105,JAL[JAL],Listas!$C$272:$C$455),IF(F105 = "Concejo",_xlfn.XLOOKUP(G105,Listas!$B$207:$B$251,Listas!$C$207:$C$251),IF(F105="Congreso",_xlfn.XLOOKUP(G105,Listas!$B$127:$B$188,Listas!$C$127:$C$188), "")))</f>
        <v>Partido Nuevo Liberalismo</v>
      </c>
      <c r="I105" s="44" t="s">
        <v>10345</v>
      </c>
      <c r="J105" s="41" t="s">
        <v>88</v>
      </c>
      <c r="K105" s="116" t="s">
        <v>4562</v>
      </c>
      <c r="L105" s="41" t="s">
        <v>121</v>
      </c>
      <c r="M105" s="41" t="s">
        <v>10346</v>
      </c>
      <c r="N105" s="49" t="s">
        <v>10325</v>
      </c>
      <c r="O105" s="49" t="s">
        <v>10347</v>
      </c>
      <c r="P105" s="49" t="s">
        <v>52</v>
      </c>
      <c r="Q105" s="408">
        <v>4.6362757999999999</v>
      </c>
      <c r="R105" s="408">
        <v>-74.183429599999997</v>
      </c>
      <c r="S105" s="49" t="s">
        <v>10348</v>
      </c>
      <c r="T105" s="49">
        <v>45463</v>
      </c>
      <c r="U105" s="49" t="s">
        <v>1495</v>
      </c>
      <c r="V105" s="41" t="s">
        <v>121</v>
      </c>
      <c r="W105" s="49"/>
      <c r="X105" s="95" t="s">
        <v>10349</v>
      </c>
      <c r="Y105" s="49">
        <v>45463</v>
      </c>
      <c r="Z105" s="41" t="s">
        <v>121</v>
      </c>
      <c r="AA105" s="41" t="s">
        <v>121</v>
      </c>
    </row>
    <row r="106" spans="1:27" ht="36" customHeight="1" x14ac:dyDescent="0.3">
      <c r="A106" s="113" t="s">
        <v>42</v>
      </c>
      <c r="B106" s="40" t="s">
        <v>29</v>
      </c>
      <c r="C106" s="356">
        <v>45482</v>
      </c>
      <c r="D106" s="356">
        <v>45482</v>
      </c>
      <c r="E106" s="630" t="s">
        <v>55</v>
      </c>
      <c r="F106" s="41" t="s">
        <v>22</v>
      </c>
      <c r="G106" s="41" t="s">
        <v>346</v>
      </c>
      <c r="H106" s="617" t="str" cm="1">
        <f t="array" ref="H106">IF(F106="JAL", _xlfn.XLOOKUP(G106,JAL[JAL],Listas!$C$272:$C$455),IF(F106 = "Concejo",_xlfn.XLOOKUP(G106,Listas!$B$207:$B$251,Listas!$C$207:$C$251),IF(F106="Congreso",_xlfn.XLOOKUP(G106,Listas!$B$127:$B$188,Listas!$C$127:$C$188), "")))</f>
        <v>Partido Mira</v>
      </c>
      <c r="I106" s="44" t="s">
        <v>10350</v>
      </c>
      <c r="J106" s="41" t="s">
        <v>104</v>
      </c>
      <c r="K106" s="705" t="s">
        <v>325</v>
      </c>
      <c r="L106" s="41" t="s">
        <v>121</v>
      </c>
      <c r="M106" s="41"/>
      <c r="N106" s="49" t="s">
        <v>10325</v>
      </c>
      <c r="O106" s="49" t="s">
        <v>10351</v>
      </c>
      <c r="P106" s="49" t="s">
        <v>105</v>
      </c>
      <c r="Q106" s="408">
        <v>4.5450942999999997</v>
      </c>
      <c r="R106" s="408">
        <v>-74.095582899999997</v>
      </c>
      <c r="S106" s="95" t="s">
        <v>10352</v>
      </c>
      <c r="T106" s="49">
        <v>45467</v>
      </c>
      <c r="U106" s="49" t="s">
        <v>325</v>
      </c>
      <c r="V106" s="41" t="s">
        <v>121</v>
      </c>
      <c r="W106" s="49"/>
      <c r="X106" s="95" t="s">
        <v>10353</v>
      </c>
      <c r="Y106" s="49"/>
      <c r="Z106" s="41" t="s">
        <v>121</v>
      </c>
      <c r="AA106" s="41" t="s">
        <v>10354</v>
      </c>
    </row>
    <row r="107" spans="1:27" ht="58.5" customHeight="1" x14ac:dyDescent="0.3">
      <c r="A107" s="113" t="s">
        <v>47</v>
      </c>
      <c r="B107" s="40" t="s">
        <v>29</v>
      </c>
      <c r="C107" s="356">
        <v>45476</v>
      </c>
      <c r="D107" s="356">
        <v>45476</v>
      </c>
      <c r="E107" s="630" t="s">
        <v>55</v>
      </c>
      <c r="F107" s="41" t="s">
        <v>22</v>
      </c>
      <c r="G107" s="41" t="s">
        <v>313</v>
      </c>
      <c r="H107" s="617" t="str" cm="1">
        <f t="array" ref="H107">IF(F107="JAL", _xlfn.XLOOKUP(G107,JAL[JAL],Listas!$C$272:$C$455),IF(F107 = "Concejo",_xlfn.XLOOKUP(G107,Listas!$B$207:$B$251,Listas!$C$207:$C$251),IF(F107="Congreso",_xlfn.XLOOKUP(G107,Listas!$B$127:$B$188,Listas!$C$127:$C$188), "")))</f>
        <v>Centro Democrático</v>
      </c>
      <c r="I107" s="44" t="s">
        <v>10355</v>
      </c>
      <c r="J107" s="41" t="s">
        <v>99</v>
      </c>
      <c r="K107" s="42" t="s">
        <v>181</v>
      </c>
      <c r="L107" s="41" t="s">
        <v>121</v>
      </c>
      <c r="M107" s="44" t="s">
        <v>10356</v>
      </c>
      <c r="N107" s="49" t="s">
        <v>3168</v>
      </c>
      <c r="O107" s="97" t="s">
        <v>10357</v>
      </c>
      <c r="P107" s="49" t="s">
        <v>24</v>
      </c>
      <c r="Q107" s="408">
        <v>4.5199116999999998</v>
      </c>
      <c r="R107" s="408">
        <v>-74.090885099999994</v>
      </c>
      <c r="S107" s="49" t="s">
        <v>10358</v>
      </c>
      <c r="T107" s="49">
        <v>45467</v>
      </c>
      <c r="U107" s="49" t="s">
        <v>325</v>
      </c>
      <c r="V107" s="41" t="s">
        <v>121</v>
      </c>
      <c r="W107" s="49"/>
      <c r="X107" s="95" t="s">
        <v>10359</v>
      </c>
      <c r="Y107" s="49">
        <v>45471</v>
      </c>
      <c r="Z107" s="41" t="s">
        <v>121</v>
      </c>
      <c r="AA107" s="41" t="s">
        <v>10360</v>
      </c>
    </row>
    <row r="108" spans="1:27" ht="58.5" customHeight="1" x14ac:dyDescent="0.3">
      <c r="A108" s="113" t="s">
        <v>42</v>
      </c>
      <c r="B108" s="113" t="s">
        <v>29</v>
      </c>
      <c r="C108" s="356">
        <v>45500</v>
      </c>
      <c r="D108" s="356">
        <v>45500</v>
      </c>
      <c r="E108" s="630" t="s">
        <v>55</v>
      </c>
      <c r="F108" s="41" t="s">
        <v>22</v>
      </c>
      <c r="G108" s="41" t="s">
        <v>259</v>
      </c>
      <c r="H108" s="617" t="str" cm="1">
        <f t="array" ref="H108">IF(F108="JAL", _xlfn.XLOOKUP(G108,JAL[JAL],Listas!$C$272:$C$455),IF(F108 = "Concejo",_xlfn.XLOOKUP(G108,Listas!$B$207:$B$251,Listas!$C$207:$C$251),IF(F108="Congreso",_xlfn.XLOOKUP(G108,Listas!$B$127:$B$188,Listas!$C$127:$C$188), "")))</f>
        <v>Alianza Verde</v>
      </c>
      <c r="I108" s="44" t="s">
        <v>10361</v>
      </c>
      <c r="J108" s="41" t="s">
        <v>99</v>
      </c>
      <c r="K108" s="42" t="s">
        <v>141</v>
      </c>
      <c r="L108" s="41" t="s">
        <v>121</v>
      </c>
      <c r="M108" s="44" t="s">
        <v>10362</v>
      </c>
      <c r="N108" s="49" t="s">
        <v>3003</v>
      </c>
      <c r="O108" s="95" t="s">
        <v>10363</v>
      </c>
      <c r="P108" s="49" t="s">
        <v>8</v>
      </c>
      <c r="Q108" s="408">
        <v>4.6407686999999997</v>
      </c>
      <c r="R108" s="408">
        <v>-74.055884399999997</v>
      </c>
      <c r="S108" s="49" t="s">
        <v>10364</v>
      </c>
      <c r="T108" s="49">
        <v>45470</v>
      </c>
      <c r="U108" s="49" t="s">
        <v>2096</v>
      </c>
      <c r="V108" s="41" t="s">
        <v>121</v>
      </c>
      <c r="W108" s="49"/>
      <c r="X108" s="95" t="s">
        <v>10365</v>
      </c>
      <c r="Y108" s="49">
        <v>45495</v>
      </c>
      <c r="Z108" s="41" t="s">
        <v>121</v>
      </c>
      <c r="AA108" s="41" t="s">
        <v>121</v>
      </c>
    </row>
    <row r="109" spans="1:27" ht="36" customHeight="1" x14ac:dyDescent="0.3">
      <c r="A109" s="113" t="s">
        <v>25</v>
      </c>
      <c r="B109" s="40" t="s">
        <v>29</v>
      </c>
      <c r="C109" s="356">
        <v>45494</v>
      </c>
      <c r="D109" s="356">
        <v>45494</v>
      </c>
      <c r="E109" s="630" t="s">
        <v>55</v>
      </c>
      <c r="F109" s="41" t="s">
        <v>32</v>
      </c>
      <c r="G109" s="41" t="s">
        <v>461</v>
      </c>
      <c r="H109" s="617" t="str" cm="1">
        <f t="array" ref="H109">IF(F109="JAL", _xlfn.XLOOKUP(G109,JAL[JAL],Listas!$C$272:$C$455),IF(F109 = "Concejo",_xlfn.XLOOKUP(G109,Listas!$B$207:$B$251,Listas!$C$207:$C$251),IF(F109="Congreso",_xlfn.XLOOKUP(G109,Listas!$B$127:$B$188,Listas!$C$127:$C$188), "")))</f>
        <v>Pacto Histórico</v>
      </c>
      <c r="I109" s="44" t="s">
        <v>10366</v>
      </c>
      <c r="J109" s="41" t="s">
        <v>99</v>
      </c>
      <c r="K109" s="42" t="s">
        <v>155</v>
      </c>
      <c r="L109" s="41" t="s">
        <v>121</v>
      </c>
      <c r="M109" s="44" t="s">
        <v>10367</v>
      </c>
      <c r="N109" s="49" t="s">
        <v>10240</v>
      </c>
      <c r="O109" s="49" t="s">
        <v>10368</v>
      </c>
      <c r="P109" s="49" t="s">
        <v>34</v>
      </c>
      <c r="Q109" s="408">
        <v>4.4845990000000002</v>
      </c>
      <c r="R109" s="408">
        <v>-74.151882700000002</v>
      </c>
      <c r="S109" s="49" t="s">
        <v>10369</v>
      </c>
      <c r="T109" s="49">
        <v>45501</v>
      </c>
      <c r="U109" s="49" t="s">
        <v>1495</v>
      </c>
      <c r="V109" s="41" t="s">
        <v>121</v>
      </c>
      <c r="W109" s="49"/>
      <c r="X109" s="95" t="s">
        <v>10370</v>
      </c>
      <c r="Y109" s="49">
        <v>45485</v>
      </c>
      <c r="Z109" s="41" t="s">
        <v>121</v>
      </c>
      <c r="AA109" s="41" t="s">
        <v>121</v>
      </c>
    </row>
    <row r="110" spans="1:27" ht="71.25" customHeight="1" x14ac:dyDescent="0.3">
      <c r="A110" s="113" t="s">
        <v>25</v>
      </c>
      <c r="B110" s="40" t="s">
        <v>29</v>
      </c>
      <c r="C110" s="356">
        <v>45490</v>
      </c>
      <c r="D110" s="356">
        <v>45490</v>
      </c>
      <c r="E110" s="630" t="s">
        <v>55</v>
      </c>
      <c r="F110" s="41" t="s">
        <v>32</v>
      </c>
      <c r="G110" s="41" t="s">
        <v>410</v>
      </c>
      <c r="H110" s="617" t="str" cm="1">
        <f t="array" ref="H110">IF(F110="JAL", _xlfn.XLOOKUP(G110,JAL[JAL],Listas!$C$272:$C$455),IF(F110 = "Concejo",_xlfn.XLOOKUP(G110,Listas!$B$207:$B$251,Listas!$C$207:$C$251),IF(F110="Congreso",_xlfn.XLOOKUP(G110,Listas!$B$127:$B$188,Listas!$C$127:$C$188), "")))</f>
        <v>Pacto Histórico</v>
      </c>
      <c r="I110" s="44" t="s">
        <v>10371</v>
      </c>
      <c r="J110" s="41" t="s">
        <v>94</v>
      </c>
      <c r="K110" s="42" t="s">
        <v>168</v>
      </c>
      <c r="L110" s="41" t="s">
        <v>121</v>
      </c>
      <c r="M110" s="44" t="s">
        <v>10372</v>
      </c>
      <c r="N110" s="49" t="s">
        <v>10240</v>
      </c>
      <c r="O110" s="40" t="s">
        <v>121</v>
      </c>
      <c r="P110" s="49" t="s">
        <v>8</v>
      </c>
      <c r="Q110" s="408">
        <v>4.6431148000000002</v>
      </c>
      <c r="R110" s="408">
        <v>-74.061654500000003</v>
      </c>
      <c r="S110" s="49" t="s">
        <v>10373</v>
      </c>
      <c r="T110" s="49">
        <v>45476</v>
      </c>
      <c r="U110" s="49" t="s">
        <v>1389</v>
      </c>
      <c r="V110" s="49" t="s">
        <v>163</v>
      </c>
      <c r="W110" s="49"/>
      <c r="X110" s="95" t="s">
        <v>10374</v>
      </c>
      <c r="Y110" s="49">
        <v>45482</v>
      </c>
      <c r="Z110" s="41" t="s">
        <v>121</v>
      </c>
      <c r="AA110" s="41" t="s">
        <v>10375</v>
      </c>
    </row>
    <row r="111" spans="1:27" ht="48.75" customHeight="1" x14ac:dyDescent="0.3">
      <c r="A111" s="113" t="s">
        <v>47</v>
      </c>
      <c r="B111" s="40" t="s">
        <v>29</v>
      </c>
      <c r="C111" s="356">
        <v>45483</v>
      </c>
      <c r="D111" s="356">
        <v>45483</v>
      </c>
      <c r="E111" s="630" t="s">
        <v>55</v>
      </c>
      <c r="F111" s="41" t="s">
        <v>22</v>
      </c>
      <c r="G111" s="41" t="s">
        <v>266</v>
      </c>
      <c r="H111" s="617" t="str" cm="1">
        <f t="array" ref="H111">IF(F111="JAL", _xlfn.XLOOKUP(G111,JAL[JAL],Listas!$C$272:$C$455),IF(F111 = "Concejo",_xlfn.XLOOKUP(G111,Listas!$B$207:$B$251,Listas!$C$207:$C$251),IF(F111="Congreso",_xlfn.XLOOKUP(G111,Listas!$B$127:$B$188,Listas!$C$127:$C$188), "")))</f>
        <v>Partido Nuevo Liberalismo</v>
      </c>
      <c r="I111" s="44" t="s">
        <v>10376</v>
      </c>
      <c r="J111" s="41" t="s">
        <v>99</v>
      </c>
      <c r="K111" s="42" t="s">
        <v>206</v>
      </c>
      <c r="L111" s="41" t="s">
        <v>121</v>
      </c>
      <c r="M111" s="41" t="s">
        <v>10377</v>
      </c>
      <c r="N111" s="49" t="s">
        <v>3003</v>
      </c>
      <c r="O111" s="49" t="s">
        <v>10378</v>
      </c>
      <c r="P111" s="49" t="s">
        <v>108</v>
      </c>
      <c r="Q111" s="408">
        <v>4.5482943000000002</v>
      </c>
      <c r="R111" s="408">
        <v>-74.167710600000007</v>
      </c>
      <c r="S111" s="49" t="s">
        <v>10379</v>
      </c>
      <c r="T111" s="49">
        <v>45476</v>
      </c>
      <c r="U111" s="49" t="s">
        <v>10380</v>
      </c>
      <c r="V111" s="41" t="s">
        <v>121</v>
      </c>
      <c r="W111" s="49">
        <v>45481</v>
      </c>
      <c r="X111" s="95" t="s">
        <v>10381</v>
      </c>
      <c r="Y111" s="49">
        <v>45482</v>
      </c>
      <c r="Z111" s="601"/>
      <c r="AA111" s="41" t="s">
        <v>121</v>
      </c>
    </row>
    <row r="112" spans="1:27" ht="18" customHeight="1" x14ac:dyDescent="0.3">
      <c r="A112" s="113" t="s">
        <v>42</v>
      </c>
      <c r="B112" s="40" t="s">
        <v>29</v>
      </c>
      <c r="C112" s="356">
        <v>45482</v>
      </c>
      <c r="D112" s="356">
        <v>45482</v>
      </c>
      <c r="E112" s="630" t="s">
        <v>55</v>
      </c>
      <c r="F112" s="41" t="s">
        <v>22</v>
      </c>
      <c r="G112" s="41" t="s">
        <v>267</v>
      </c>
      <c r="H112" s="617" t="str" cm="1">
        <f t="array" ref="H112">IF(F112="JAL", _xlfn.XLOOKUP(G112,JAL[JAL],Listas!$C$272:$C$455),IF(F112 = "Concejo",_xlfn.XLOOKUP(G112,Listas!$B$207:$B$251,Listas!$C$207:$C$251),IF(F112="Congreso",_xlfn.XLOOKUP(G112,Listas!$B$127:$B$188,Listas!$C$127:$C$188), "")))</f>
        <v>Partido Nuevo Liberalismo</v>
      </c>
      <c r="I112" s="44" t="s">
        <v>10382</v>
      </c>
      <c r="J112" s="41" t="s">
        <v>88</v>
      </c>
      <c r="K112" s="617" t="s">
        <v>121</v>
      </c>
      <c r="L112" s="41" t="s">
        <v>121</v>
      </c>
      <c r="M112" s="41" t="s">
        <v>10383</v>
      </c>
      <c r="N112" s="49" t="s">
        <v>10325</v>
      </c>
      <c r="O112" s="49" t="s">
        <v>10384</v>
      </c>
      <c r="P112" s="49" t="s">
        <v>8</v>
      </c>
      <c r="Q112" s="408">
        <v>4.6661351</v>
      </c>
      <c r="R112" s="408">
        <v>-74.058962600000001</v>
      </c>
      <c r="S112" s="49" t="s">
        <v>10385</v>
      </c>
      <c r="T112" s="49">
        <v>45477</v>
      </c>
      <c r="U112" s="49" t="s">
        <v>1495</v>
      </c>
      <c r="V112" s="49" t="s">
        <v>1607</v>
      </c>
      <c r="W112" s="49"/>
      <c r="X112" s="95"/>
      <c r="Y112" s="49"/>
      <c r="Z112" s="41" t="s">
        <v>121</v>
      </c>
      <c r="AA112" s="41" t="s">
        <v>10386</v>
      </c>
    </row>
    <row r="113" spans="1:27" ht="19.5" customHeight="1" x14ac:dyDescent="0.3">
      <c r="A113" s="113" t="s">
        <v>47</v>
      </c>
      <c r="B113" s="40" t="s">
        <v>29</v>
      </c>
      <c r="C113" s="356">
        <v>45482</v>
      </c>
      <c r="D113" s="356">
        <v>45482</v>
      </c>
      <c r="E113" s="630" t="s">
        <v>55</v>
      </c>
      <c r="F113" s="41" t="s">
        <v>22</v>
      </c>
      <c r="G113" s="41" t="s">
        <v>285</v>
      </c>
      <c r="H113" s="617" t="str" cm="1">
        <f t="array" ref="H113">IF(F113="JAL", _xlfn.XLOOKUP(G113,JAL[JAL],Listas!$C$272:$C$455),IF(F113 = "Concejo",_xlfn.XLOOKUP(G113,Listas!$B$207:$B$251,Listas!$C$207:$C$251),IF(F113="Congreso",_xlfn.XLOOKUP(G113,Listas!$B$127:$B$188,Listas!$C$127:$C$188), "")))</f>
        <v>Partido Nuevo Liberalismo</v>
      </c>
      <c r="I113" s="44" t="s">
        <v>10387</v>
      </c>
      <c r="J113" s="41" t="s">
        <v>124</v>
      </c>
      <c r="K113" s="42" t="s">
        <v>161</v>
      </c>
      <c r="L113" s="41" t="s">
        <v>121</v>
      </c>
      <c r="M113" s="41" t="s">
        <v>8818</v>
      </c>
      <c r="N113" s="49" t="s">
        <v>3066</v>
      </c>
      <c r="O113" s="40" t="s">
        <v>121</v>
      </c>
      <c r="P113" s="49" t="s">
        <v>114</v>
      </c>
      <c r="Q113" s="408"/>
      <c r="R113" s="49"/>
      <c r="S113" s="49" t="s">
        <v>10388</v>
      </c>
      <c r="T113" s="49">
        <v>45478</v>
      </c>
      <c r="U113" s="49" t="s">
        <v>1389</v>
      </c>
      <c r="V113" s="41" t="s">
        <v>121</v>
      </c>
      <c r="W113" s="49"/>
      <c r="X113" s="95" t="s">
        <v>10389</v>
      </c>
      <c r="Y113" s="49">
        <v>45481</v>
      </c>
      <c r="Z113" s="41" t="s">
        <v>121</v>
      </c>
      <c r="AA113" s="41" t="s">
        <v>121</v>
      </c>
    </row>
    <row r="114" spans="1:27" ht="19.5" customHeight="1" x14ac:dyDescent="0.3">
      <c r="A114" s="113" t="s">
        <v>42</v>
      </c>
      <c r="B114" s="40" t="s">
        <v>29</v>
      </c>
      <c r="C114" s="356">
        <v>45483</v>
      </c>
      <c r="D114" s="356">
        <v>45483</v>
      </c>
      <c r="E114" s="630" t="s">
        <v>55</v>
      </c>
      <c r="F114" s="41" t="s">
        <v>22</v>
      </c>
      <c r="G114" s="41" t="s">
        <v>343</v>
      </c>
      <c r="H114" s="617" t="str" cm="1">
        <f t="array" ref="H114">IF(F114="JAL", _xlfn.XLOOKUP(G114,JAL[JAL],Listas!$C$272:$C$455),IF(F114 = "Concejo",_xlfn.XLOOKUP(G114,Listas!$B$207:$B$251,Listas!$C$207:$C$251),IF(F114="Congreso",_xlfn.XLOOKUP(G114,Listas!$B$127:$B$188,Listas!$C$127:$C$188), "")))</f>
        <v>Partido Mira</v>
      </c>
      <c r="I114" s="44" t="s">
        <v>10390</v>
      </c>
      <c r="J114" s="41" t="s">
        <v>94</v>
      </c>
      <c r="K114" s="116" t="s">
        <v>180</v>
      </c>
      <c r="L114" s="41" t="s">
        <v>121</v>
      </c>
      <c r="M114" s="41" t="s">
        <v>10391</v>
      </c>
      <c r="N114" s="49" t="s">
        <v>10392</v>
      </c>
      <c r="O114" s="49" t="s">
        <v>10393</v>
      </c>
      <c r="P114" s="49" t="s">
        <v>7</v>
      </c>
      <c r="Q114" s="408">
        <v>4.6663068000000001</v>
      </c>
      <c r="R114" s="408">
        <v>-74.138790700000001</v>
      </c>
      <c r="S114" s="49" t="s">
        <v>10394</v>
      </c>
      <c r="T114" s="49">
        <v>45478</v>
      </c>
      <c r="U114" s="49" t="s">
        <v>1389</v>
      </c>
      <c r="V114" s="49" t="s">
        <v>1607</v>
      </c>
      <c r="W114" s="49">
        <v>45481</v>
      </c>
      <c r="X114" s="95"/>
      <c r="Y114" s="49"/>
      <c r="Z114" s="601"/>
      <c r="AA114" s="41" t="s">
        <v>10395</v>
      </c>
    </row>
    <row r="115" spans="1:27" ht="47.25" customHeight="1" x14ac:dyDescent="0.3">
      <c r="A115" s="113" t="s">
        <v>47</v>
      </c>
      <c r="B115" s="40" t="s">
        <v>29</v>
      </c>
      <c r="C115" s="356">
        <v>45484</v>
      </c>
      <c r="D115" s="356">
        <v>45484</v>
      </c>
      <c r="E115" s="630" t="s">
        <v>55</v>
      </c>
      <c r="F115" s="41" t="s">
        <v>39</v>
      </c>
      <c r="G115" s="41" t="s">
        <v>721</v>
      </c>
      <c r="H115" s="617" t="str" cm="1">
        <f t="array" ref="H115">IF(F115="JAL", _xlfn.XLOOKUP(G115,JAL[JAL],Listas!$C$272:$C$456),IF(F115 = "Concejo",_xlfn.XLOOKUP(G115,Listas!$B$207:$B$251,Listas!$C$207:$C$251),IF(F115="Congreso",_xlfn.XLOOKUP(G115,Listas!$B$127:$B$188,Listas!$C$127:$C$188), "")))</f>
        <v>Partido Mira</v>
      </c>
      <c r="I115" s="44" t="s">
        <v>10396</v>
      </c>
      <c r="J115" s="41" t="s">
        <v>88</v>
      </c>
      <c r="K115" s="42" t="s">
        <v>167</v>
      </c>
      <c r="L115" s="41" t="s">
        <v>121</v>
      </c>
      <c r="M115" s="44" t="s">
        <v>2133</v>
      </c>
      <c r="N115" s="49" t="s">
        <v>3003</v>
      </c>
      <c r="O115" s="49" t="s">
        <v>10397</v>
      </c>
      <c r="P115" s="49" t="s">
        <v>67</v>
      </c>
      <c r="Q115" s="408">
        <v>4.6946811000000004</v>
      </c>
      <c r="R115" s="408">
        <v>-74.1232696</v>
      </c>
      <c r="S115" s="49" t="s">
        <v>10398</v>
      </c>
      <c r="T115" s="49">
        <v>45478</v>
      </c>
      <c r="U115" s="49" t="s">
        <v>1495</v>
      </c>
      <c r="V115" s="49" t="s">
        <v>1607</v>
      </c>
      <c r="W115" s="49">
        <v>45481</v>
      </c>
      <c r="X115" s="95" t="s">
        <v>10399</v>
      </c>
      <c r="Y115" s="49">
        <v>45483</v>
      </c>
      <c r="Z115" s="601"/>
      <c r="AA115" s="41" t="s">
        <v>121</v>
      </c>
    </row>
    <row r="116" spans="1:27" ht="54" customHeight="1" x14ac:dyDescent="0.3">
      <c r="A116" s="113" t="s">
        <v>47</v>
      </c>
      <c r="B116" s="40" t="s">
        <v>29</v>
      </c>
      <c r="C116" s="356">
        <v>45491</v>
      </c>
      <c r="D116" s="356">
        <v>45491</v>
      </c>
      <c r="E116" s="630" t="s">
        <v>55</v>
      </c>
      <c r="F116" s="41" t="s">
        <v>39</v>
      </c>
      <c r="G116" s="41" t="s">
        <v>721</v>
      </c>
      <c r="H116" s="617" t="str" cm="1">
        <f t="array" ref="H116">IF(F116="JAL", _xlfn.XLOOKUP(G116,JAL[JAL],Listas!$C$272:$C$456),IF(F116 = "Concejo",_xlfn.XLOOKUP(G116,Listas!$B$207:$B$251,Listas!$C$207:$C$251),IF(F116="Congreso",_xlfn.XLOOKUP(G116,Listas!$B$127:$B$188,Listas!$C$127:$C$188), "")))</f>
        <v>Partido Mira</v>
      </c>
      <c r="I116" s="44" t="s">
        <v>10400</v>
      </c>
      <c r="J116" s="41" t="s">
        <v>126</v>
      </c>
      <c r="K116" s="617" t="s">
        <v>121</v>
      </c>
      <c r="L116" s="41" t="s">
        <v>121</v>
      </c>
      <c r="M116" s="44" t="s">
        <v>10401</v>
      </c>
      <c r="N116" s="49" t="s">
        <v>3003</v>
      </c>
      <c r="O116" s="49" t="s">
        <v>10402</v>
      </c>
      <c r="P116" s="49" t="s">
        <v>67</v>
      </c>
      <c r="Q116" s="408">
        <v>4.7040670999999996</v>
      </c>
      <c r="R116" s="408">
        <v>-74.137293700000001</v>
      </c>
      <c r="S116" s="49" t="s">
        <v>10403</v>
      </c>
      <c r="T116" s="49">
        <v>45478</v>
      </c>
      <c r="U116" s="49" t="s">
        <v>1389</v>
      </c>
      <c r="V116" s="49" t="s">
        <v>1760</v>
      </c>
      <c r="W116" s="49">
        <v>45485</v>
      </c>
      <c r="X116" s="95" t="s">
        <v>10404</v>
      </c>
      <c r="Y116" s="49">
        <v>45484</v>
      </c>
      <c r="Z116" s="601"/>
      <c r="AA116" s="41" t="s">
        <v>121</v>
      </c>
    </row>
    <row r="117" spans="1:27" ht="0" hidden="1" customHeight="1" x14ac:dyDescent="0.3">
      <c r="A117" s="113"/>
      <c r="B117" s="40"/>
      <c r="C117" s="356"/>
      <c r="D117" s="356"/>
      <c r="E117" s="630"/>
      <c r="F117" s="41"/>
      <c r="H117" s="41" t="str" cm="1">
        <f t="array" ref="H117">IF(F117="JAL", _xlfn.XLOOKUP(G117,JAL[JAL],Listas!$C$272:$C$455),IF(F117 = "Concejo",_xlfn.XLOOKUP(G117,Listas!$B$207:$B$251,Listas!$C$207:$C$251),IF(F117="Congreso",_xlfn.XLOOKUP(G117,Listas!$B$127:$B$188,Listas!$C$127:$C$188), "")))</f>
        <v/>
      </c>
      <c r="I117" s="573"/>
      <c r="P117" s="49"/>
      <c r="S117" s="49"/>
      <c r="T117" s="49"/>
      <c r="U117" s="49"/>
      <c r="V117" s="49"/>
      <c r="Z117" s="601"/>
    </row>
    <row r="118" spans="1:27" ht="0" hidden="1" customHeight="1" x14ac:dyDescent="0.3">
      <c r="A118" s="113"/>
      <c r="B118" s="40"/>
      <c r="C118" s="356"/>
      <c r="D118" s="356"/>
      <c r="E118" s="630"/>
      <c r="F118" s="41"/>
      <c r="H118" s="41" t="str" cm="1">
        <f t="array" ref="H118">IF(F118="JAL", _xlfn.XLOOKUP(G118,JAL[JAL],Listas!$C$272:$C$455),IF(F118 = "Concejo",_xlfn.XLOOKUP(G118,Listas!$B$207:$B$251,Listas!$C$207:$C$251),IF(F118="Congreso",_xlfn.XLOOKUP(G118,Listas!$B$127:$B$188,Listas!$C$127:$C$188), "")))</f>
        <v/>
      </c>
      <c r="I118" s="573"/>
      <c r="P118" s="49"/>
      <c r="S118" s="49"/>
      <c r="T118" s="49"/>
      <c r="U118" s="49"/>
      <c r="V118" s="49"/>
      <c r="Z118" s="601"/>
    </row>
    <row r="119" spans="1:27" ht="33.75" customHeight="1" x14ac:dyDescent="0.3">
      <c r="A119" s="113" t="s">
        <v>47</v>
      </c>
      <c r="B119" s="40" t="s">
        <v>29</v>
      </c>
      <c r="C119" s="356">
        <v>45498</v>
      </c>
      <c r="D119" s="356">
        <v>45498</v>
      </c>
      <c r="E119" s="630" t="s">
        <v>55</v>
      </c>
      <c r="F119" s="41" t="s">
        <v>22</v>
      </c>
      <c r="G119" s="41" t="s">
        <v>323</v>
      </c>
      <c r="H119" s="617" t="str" cm="1">
        <f t="array" ref="H119">IF(F119="JAL", _xlfn.XLOOKUP(G119,JAL[JAL],Listas!$C$272:$C$456),IF(F119 = "Concejo",_xlfn.XLOOKUP(G119,Listas!$B$207:$B$251,Listas!$C$207:$C$251),IF(F119="Congreso",_xlfn.XLOOKUP(G119,Listas!$B$127:$B$188,Listas!$C$127:$C$188), "")))</f>
        <v>Partido Liberal Colombiano</v>
      </c>
      <c r="I119" s="44" t="s">
        <v>10405</v>
      </c>
      <c r="J119" s="41" t="s">
        <v>88</v>
      </c>
      <c r="K119" s="42" t="s">
        <v>4562</v>
      </c>
      <c r="L119" s="41" t="s">
        <v>121</v>
      </c>
      <c r="M119" s="41" t="s">
        <v>8818</v>
      </c>
      <c r="N119" s="49" t="s">
        <v>10406</v>
      </c>
      <c r="O119" s="627" t="s">
        <v>10109</v>
      </c>
      <c r="P119" s="49" t="s">
        <v>7</v>
      </c>
      <c r="Q119" s="408">
        <v>4.7370169999999998</v>
      </c>
      <c r="R119" s="408">
        <v>-74.023438900000002</v>
      </c>
      <c r="S119" s="49" t="s">
        <v>10407</v>
      </c>
      <c r="T119" s="49">
        <v>45481</v>
      </c>
      <c r="U119" s="49" t="s">
        <v>1495</v>
      </c>
      <c r="V119" s="41" t="s">
        <v>121</v>
      </c>
      <c r="W119" s="49"/>
      <c r="X119" s="95" t="s">
        <v>10408</v>
      </c>
      <c r="Y119" s="49">
        <v>45495</v>
      </c>
      <c r="Z119" s="41" t="s">
        <v>121</v>
      </c>
      <c r="AA119" s="41" t="s">
        <v>10409</v>
      </c>
    </row>
    <row r="120" spans="1:27" ht="27" customHeight="1" x14ac:dyDescent="0.3">
      <c r="A120" s="113" t="s">
        <v>47</v>
      </c>
      <c r="B120" s="40" t="s">
        <v>29</v>
      </c>
      <c r="C120" s="356">
        <v>45496</v>
      </c>
      <c r="D120" s="356">
        <v>45489</v>
      </c>
      <c r="E120" s="630" t="s">
        <v>55</v>
      </c>
      <c r="F120" s="41" t="s">
        <v>22</v>
      </c>
      <c r="G120" s="41" t="s">
        <v>299</v>
      </c>
      <c r="H120" s="617" t="str" cm="1">
        <f t="array" ref="H120">IF(F120="JAL", _xlfn.XLOOKUP(G120,JAL[JAL],Listas!$C$272:$C$456),IF(F120 = "Concejo",_xlfn.XLOOKUP(G120,Listas!$B$207:$B$251,Listas!$C$207:$C$251),IF(F120="Congreso",_xlfn.XLOOKUP(G120,Listas!$B$127:$B$188,Listas!$C$127:$C$188), "")))</f>
        <v>Pacto Historico</v>
      </c>
      <c r="I120" s="44" t="s">
        <v>10410</v>
      </c>
      <c r="J120" s="41" t="s">
        <v>88</v>
      </c>
      <c r="K120" s="617" t="s">
        <v>121</v>
      </c>
      <c r="L120" s="41" t="s">
        <v>121</v>
      </c>
      <c r="M120" s="41" t="s">
        <v>10411</v>
      </c>
      <c r="N120" s="49" t="s">
        <v>10412</v>
      </c>
      <c r="O120" s="408" t="s">
        <v>10413</v>
      </c>
      <c r="P120" s="49" t="s">
        <v>67</v>
      </c>
      <c r="Q120" s="408">
        <v>4.7337921999999999</v>
      </c>
      <c r="R120" s="408">
        <v>-74.127504999999999</v>
      </c>
      <c r="S120" s="49" t="s">
        <v>10414</v>
      </c>
      <c r="T120" s="49">
        <v>45482</v>
      </c>
      <c r="U120" s="49" t="s">
        <v>1389</v>
      </c>
      <c r="V120" s="49" t="s">
        <v>163</v>
      </c>
      <c r="W120" s="49"/>
      <c r="X120" s="95" t="s">
        <v>10415</v>
      </c>
      <c r="Y120" s="49">
        <v>45495</v>
      </c>
      <c r="Z120" s="41" t="s">
        <v>121</v>
      </c>
      <c r="AA120" s="41" t="s">
        <v>10416</v>
      </c>
    </row>
    <row r="121" spans="1:27" ht="41.25" customHeight="1" x14ac:dyDescent="0.3">
      <c r="A121" s="113" t="s">
        <v>42</v>
      </c>
      <c r="B121" s="40" t="s">
        <v>29</v>
      </c>
      <c r="C121" s="356">
        <v>45490</v>
      </c>
      <c r="D121" s="356">
        <v>45490</v>
      </c>
      <c r="E121" s="630" t="s">
        <v>55</v>
      </c>
      <c r="F121" s="41" t="s">
        <v>22</v>
      </c>
      <c r="G121" s="41" t="s">
        <v>264</v>
      </c>
      <c r="H121" s="617" t="str" cm="1">
        <f t="array" ref="H121">IF(F121="JAL", _xlfn.XLOOKUP(G121,JAL[JAL],Listas!$C$272:$C$456),IF(F121 = "Concejo",_xlfn.XLOOKUP(G121,Listas!$B$207:$B$251,Listas!$C$207:$C$251),IF(F121="Congreso",_xlfn.XLOOKUP(G121,Listas!$B$127:$B$188,Listas!$C$127:$C$188), "")))</f>
        <v>Partido Nuevo Liberalismo</v>
      </c>
      <c r="I121" s="44" t="s">
        <v>10417</v>
      </c>
      <c r="J121" s="41" t="s">
        <v>104</v>
      </c>
      <c r="K121" s="42" t="s">
        <v>170</v>
      </c>
      <c r="L121" s="41" t="s">
        <v>3638</v>
      </c>
      <c r="M121" s="44" t="s">
        <v>10418</v>
      </c>
      <c r="N121" s="49" t="s">
        <v>10240</v>
      </c>
      <c r="O121" s="49" t="s">
        <v>10419</v>
      </c>
      <c r="P121" s="49" t="s">
        <v>58</v>
      </c>
      <c r="Q121" s="408">
        <v>4.6256414000000001</v>
      </c>
      <c r="R121" s="408">
        <v>-74.1747692</v>
      </c>
      <c r="S121" s="49" t="s">
        <v>10420</v>
      </c>
      <c r="T121" s="49">
        <v>45482</v>
      </c>
      <c r="U121" s="49" t="s">
        <v>10421</v>
      </c>
      <c r="V121" s="49" t="s">
        <v>2041</v>
      </c>
      <c r="W121" s="49"/>
      <c r="X121" s="95" t="s">
        <v>10422</v>
      </c>
      <c r="Y121" s="49">
        <v>45489</v>
      </c>
      <c r="Z121" s="41" t="s">
        <v>121</v>
      </c>
      <c r="AA121" s="41" t="s">
        <v>121</v>
      </c>
    </row>
    <row r="122" spans="1:27" ht="34.5" customHeight="1" x14ac:dyDescent="0.3">
      <c r="A122" s="113" t="s">
        <v>47</v>
      </c>
      <c r="B122" s="40" t="s">
        <v>29</v>
      </c>
      <c r="C122" s="356">
        <v>45484</v>
      </c>
      <c r="D122" s="356">
        <v>45484</v>
      </c>
      <c r="E122" s="630" t="s">
        <v>55</v>
      </c>
      <c r="F122" s="41" t="s">
        <v>22</v>
      </c>
      <c r="G122" s="41" t="s">
        <v>264</v>
      </c>
      <c r="H122" s="617" t="str" cm="1">
        <f t="array" ref="H122">IF(F122="JAL", _xlfn.XLOOKUP(G122,JAL[JAL],Listas!$C$272:$C$456),IF(F122 = "Concejo",_xlfn.XLOOKUP(G122,Listas!$B$207:$B$251,Listas!$C$207:$C$251),IF(F122="Congreso",_xlfn.XLOOKUP(G122,Listas!$B$127:$B$188,Listas!$C$127:$C$188), "")))</f>
        <v>Partido Nuevo Liberalismo</v>
      </c>
      <c r="I122" s="44" t="s">
        <v>10423</v>
      </c>
      <c r="J122" s="41" t="s">
        <v>122</v>
      </c>
      <c r="K122" s="42" t="s">
        <v>174</v>
      </c>
      <c r="L122" s="41" t="s">
        <v>121</v>
      </c>
      <c r="M122" s="41" t="s">
        <v>8818</v>
      </c>
      <c r="N122" s="49" t="s">
        <v>10424</v>
      </c>
      <c r="O122" s="49" t="s">
        <v>10425</v>
      </c>
      <c r="P122" s="49" t="s">
        <v>105</v>
      </c>
      <c r="Q122" s="408">
        <v>4.5484863000000004</v>
      </c>
      <c r="R122" s="408">
        <v>-74.133394300000006</v>
      </c>
      <c r="S122" s="49" t="s">
        <v>10426</v>
      </c>
      <c r="T122" s="49">
        <v>45483</v>
      </c>
      <c r="U122" s="49" t="s">
        <v>1389</v>
      </c>
      <c r="V122" s="41" t="s">
        <v>121</v>
      </c>
      <c r="W122" s="49"/>
      <c r="X122" s="95" t="s">
        <v>10427</v>
      </c>
      <c r="Y122" s="49">
        <v>45484</v>
      </c>
      <c r="Z122" s="41" t="s">
        <v>121</v>
      </c>
      <c r="AA122" s="41" t="s">
        <v>121</v>
      </c>
    </row>
    <row r="123" spans="1:27" ht="29.25" customHeight="1" x14ac:dyDescent="0.3">
      <c r="A123" s="113" t="s">
        <v>42</v>
      </c>
      <c r="B123" s="40" t="s">
        <v>29</v>
      </c>
      <c r="C123" s="356">
        <v>45495</v>
      </c>
      <c r="D123" s="356">
        <v>45495</v>
      </c>
      <c r="E123" s="630" t="s">
        <v>55</v>
      </c>
      <c r="F123" s="41" t="s">
        <v>22</v>
      </c>
      <c r="G123" s="41" t="s">
        <v>323</v>
      </c>
      <c r="H123" s="617" t="str" cm="1">
        <f t="array" ref="H123">IF(F123="JAL", _xlfn.XLOOKUP(G123,JAL[JAL],Listas!$C$272:$C$456),IF(F123 = "Concejo",_xlfn.XLOOKUP(G123,Listas!$B$207:$B$251,Listas!$C$207:$C$251),IF(F123="Congreso",_xlfn.XLOOKUP(G123,Listas!$B$127:$B$188,Listas!$C$127:$C$188), "")))</f>
        <v>Partido Liberal Colombiano</v>
      </c>
      <c r="I123" s="44" t="s">
        <v>10428</v>
      </c>
      <c r="J123" s="41" t="s">
        <v>99</v>
      </c>
      <c r="K123" s="42" t="s">
        <v>141</v>
      </c>
      <c r="L123" s="41" t="s">
        <v>121</v>
      </c>
      <c r="M123" s="41" t="s">
        <v>8818</v>
      </c>
      <c r="N123" s="49" t="s">
        <v>3066</v>
      </c>
      <c r="O123" s="49" t="s">
        <v>10429</v>
      </c>
      <c r="P123" s="49" t="s">
        <v>108</v>
      </c>
      <c r="Q123" s="408">
        <v>4.5467009000000003</v>
      </c>
      <c r="R123" s="408">
        <v>-74.158595300000002</v>
      </c>
      <c r="S123" s="49" t="s">
        <v>10430</v>
      </c>
      <c r="T123" s="49">
        <v>45483</v>
      </c>
      <c r="U123" s="49" t="s">
        <v>1495</v>
      </c>
      <c r="V123" s="41" t="s">
        <v>121</v>
      </c>
      <c r="W123" s="49"/>
      <c r="X123" s="95" t="s">
        <v>10431</v>
      </c>
      <c r="Y123" s="49">
        <v>45488</v>
      </c>
      <c r="Z123" s="601" t="s">
        <v>2</v>
      </c>
      <c r="AA123" s="41" t="s">
        <v>10432</v>
      </c>
    </row>
    <row r="124" spans="1:27" ht="33" customHeight="1" x14ac:dyDescent="0.3">
      <c r="A124" s="113" t="s">
        <v>42</v>
      </c>
      <c r="B124" s="40" t="s">
        <v>29</v>
      </c>
      <c r="C124" s="356">
        <v>45499</v>
      </c>
      <c r="D124" s="356">
        <v>45499</v>
      </c>
      <c r="E124" s="630" t="s">
        <v>55</v>
      </c>
      <c r="F124" s="41" t="s">
        <v>39</v>
      </c>
      <c r="G124" s="41" t="s">
        <v>802</v>
      </c>
      <c r="H124" s="617" t="str" cm="1">
        <f t="array" ref="H124">IF(F124="JAL", _xlfn.XLOOKUP(G124,JAL[JAL],Listas!$C$272:$C$456),IF(F124 = "Concejo",_xlfn.XLOOKUP(G124,Listas!$B$207:$B$251,Listas!$C$207:$C$251),IF(F124="Congreso",_xlfn.XLOOKUP(G124,Listas!$B$127:$B$188,Listas!$C$127:$C$188), "")))</f>
        <v>Colombia Humana</v>
      </c>
      <c r="I124" s="44" t="s">
        <v>10433</v>
      </c>
      <c r="J124" s="41" t="s">
        <v>99</v>
      </c>
      <c r="K124" s="42" t="s">
        <v>141</v>
      </c>
      <c r="L124" s="41" t="s">
        <v>121</v>
      </c>
      <c r="M124" s="41" t="s">
        <v>10434</v>
      </c>
      <c r="N124" s="49" t="s">
        <v>3115</v>
      </c>
      <c r="O124" s="49" t="s">
        <v>5596</v>
      </c>
      <c r="P124" s="49" t="s">
        <v>108</v>
      </c>
      <c r="Q124" s="408">
        <v>4.5346500000000001</v>
      </c>
      <c r="R124" s="408">
        <v>-74.236348500000005</v>
      </c>
      <c r="S124" s="95" t="s">
        <v>10435</v>
      </c>
      <c r="T124" s="49">
        <v>45483</v>
      </c>
      <c r="U124" s="49" t="s">
        <v>1495</v>
      </c>
      <c r="V124" s="41" t="s">
        <v>121</v>
      </c>
      <c r="W124" s="49"/>
      <c r="X124" s="95" t="s">
        <v>10436</v>
      </c>
      <c r="Y124" s="49">
        <v>45488</v>
      </c>
      <c r="Z124" s="41" t="s">
        <v>121</v>
      </c>
      <c r="AA124" s="41" t="s">
        <v>121</v>
      </c>
    </row>
    <row r="125" spans="1:27" ht="19.5" customHeight="1" x14ac:dyDescent="0.3">
      <c r="A125" s="113" t="s">
        <v>42</v>
      </c>
      <c r="B125" s="40" t="s">
        <v>29</v>
      </c>
      <c r="C125" s="356">
        <v>45491</v>
      </c>
      <c r="D125" s="356">
        <v>45491</v>
      </c>
      <c r="E125" s="630" t="s">
        <v>55</v>
      </c>
      <c r="F125" s="41" t="s">
        <v>22</v>
      </c>
      <c r="G125" s="41" t="s">
        <v>257</v>
      </c>
      <c r="H125" s="617" t="str" cm="1">
        <f t="array" ref="H125">IF(F125="JAL", _xlfn.XLOOKUP(G125,JAL[JAL],Listas!$C$272:$C$456),IF(F125 = "Concejo",_xlfn.XLOOKUP(G125,Listas!$B$207:$B$251,Listas!$C$207:$C$251),IF(F125="Congreso",_xlfn.XLOOKUP(G125,Listas!$B$127:$B$188,Listas!$C$127:$C$188), "")))</f>
        <v>Alianza Verde</v>
      </c>
      <c r="I125" s="44" t="s">
        <v>10437</v>
      </c>
      <c r="J125" s="41" t="s">
        <v>99</v>
      </c>
      <c r="K125" s="42" t="s">
        <v>141</v>
      </c>
      <c r="L125" s="41" t="s">
        <v>121</v>
      </c>
      <c r="M125" s="41" t="s">
        <v>10438</v>
      </c>
      <c r="N125" s="49" t="s">
        <v>3003</v>
      </c>
      <c r="O125" s="49" t="s">
        <v>10439</v>
      </c>
      <c r="P125" s="49" t="s">
        <v>108</v>
      </c>
      <c r="Q125" s="408">
        <v>4.5801372000000002</v>
      </c>
      <c r="R125" s="408">
        <v>-74.168394300000003</v>
      </c>
      <c r="S125" s="49" t="s">
        <v>10440</v>
      </c>
      <c r="T125" s="49">
        <v>45483</v>
      </c>
      <c r="U125" s="49" t="s">
        <v>1495</v>
      </c>
      <c r="V125" s="41" t="s">
        <v>121</v>
      </c>
      <c r="W125" s="49"/>
      <c r="X125" s="95" t="s">
        <v>10441</v>
      </c>
      <c r="Y125" s="49">
        <v>45485</v>
      </c>
      <c r="Z125" s="41" t="s">
        <v>121</v>
      </c>
      <c r="AA125" s="41" t="s">
        <v>10442</v>
      </c>
    </row>
    <row r="126" spans="1:27" ht="19.5" customHeight="1" x14ac:dyDescent="0.3">
      <c r="A126" s="113" t="s">
        <v>47</v>
      </c>
      <c r="B126" s="40" t="s">
        <v>29</v>
      </c>
      <c r="C126" s="356">
        <v>45502</v>
      </c>
      <c r="D126" s="356">
        <v>45502</v>
      </c>
      <c r="E126" s="630" t="s">
        <v>55</v>
      </c>
      <c r="F126" s="41" t="s">
        <v>22</v>
      </c>
      <c r="G126" s="41" t="s">
        <v>253</v>
      </c>
      <c r="H126" s="617" t="str" cm="1">
        <f t="array" ref="H126">IF(F126="JAL", _xlfn.XLOOKUP(G126,JAL[JAL],Listas!$C$272:$C$456),IF(F126 = "Concejo",_xlfn.XLOOKUP(G126,Listas!$B$207:$B$251,Listas!$C$207:$C$251),IF(F126="Congreso",_xlfn.XLOOKUP(G126,Listas!$B$127:$B$188,Listas!$C$127:$C$188), "")))</f>
        <v>Alianza Verde</v>
      </c>
      <c r="I126" s="44" t="s">
        <v>10443</v>
      </c>
      <c r="J126" s="41" t="s">
        <v>88</v>
      </c>
      <c r="K126" s="617" t="s">
        <v>121</v>
      </c>
      <c r="L126" s="41" t="s">
        <v>121</v>
      </c>
      <c r="M126" s="41" t="s">
        <v>10444</v>
      </c>
      <c r="N126" s="49" t="s">
        <v>3003</v>
      </c>
      <c r="O126" s="49" t="s">
        <v>10445</v>
      </c>
      <c r="P126" s="49" t="s">
        <v>15</v>
      </c>
      <c r="Q126" s="49"/>
      <c r="R126" s="49"/>
      <c r="S126" s="49" t="s">
        <v>10446</v>
      </c>
      <c r="T126" s="49">
        <v>45484</v>
      </c>
      <c r="U126" s="49" t="s">
        <v>1495</v>
      </c>
      <c r="V126" s="41" t="s">
        <v>121</v>
      </c>
      <c r="W126" s="49"/>
      <c r="X126" s="95"/>
      <c r="Y126" s="49"/>
      <c r="Z126" s="41" t="s">
        <v>121</v>
      </c>
      <c r="AA126" s="41" t="s">
        <v>10447</v>
      </c>
    </row>
    <row r="127" spans="1:27" ht="19.5" customHeight="1" x14ac:dyDescent="0.3">
      <c r="A127" s="113" t="s">
        <v>2105</v>
      </c>
      <c r="B127" s="40" t="s">
        <v>29</v>
      </c>
      <c r="C127" s="356">
        <v>45491</v>
      </c>
      <c r="D127" s="356">
        <v>45491</v>
      </c>
      <c r="E127" s="630" t="s">
        <v>55</v>
      </c>
      <c r="F127" s="41" t="s">
        <v>22</v>
      </c>
      <c r="G127" s="41" t="s">
        <v>346</v>
      </c>
      <c r="H127" s="617" t="str" cm="1">
        <f t="array" ref="H127">IF(F127="JAL", _xlfn.XLOOKUP(G127,JAL[JAL],Listas!$C$272:$C$456),IF(F127 = "Concejo",_xlfn.XLOOKUP(G127,Listas!$B$207:$B$251,Listas!$C$207:$C$251),IF(F127="Congreso",_xlfn.XLOOKUP(G127,Listas!$B$127:$B$188,Listas!$C$127:$C$188), "")))</f>
        <v>Partido Mira</v>
      </c>
      <c r="I127" s="44" t="s">
        <v>10448</v>
      </c>
      <c r="J127" s="41" t="s">
        <v>99</v>
      </c>
      <c r="K127" s="42" t="s">
        <v>141</v>
      </c>
      <c r="L127" s="41" t="s">
        <v>121</v>
      </c>
      <c r="M127" s="41" t="s">
        <v>10449</v>
      </c>
      <c r="N127" s="49" t="s">
        <v>10450</v>
      </c>
      <c r="O127" s="49" t="s">
        <v>10451</v>
      </c>
      <c r="P127" s="49" t="s">
        <v>108</v>
      </c>
      <c r="Q127" s="408">
        <v>4.5750666999999998</v>
      </c>
      <c r="R127" s="408">
        <v>-74.207668299999995</v>
      </c>
      <c r="S127" s="49" t="s">
        <v>10452</v>
      </c>
      <c r="T127" s="49">
        <v>45484</v>
      </c>
      <c r="U127" s="49" t="s">
        <v>1495</v>
      </c>
      <c r="V127" s="41" t="s">
        <v>121</v>
      </c>
      <c r="W127" s="49"/>
      <c r="X127" s="95" t="s">
        <v>10453</v>
      </c>
      <c r="Y127" s="49">
        <v>45490</v>
      </c>
      <c r="Z127" s="41" t="s">
        <v>121</v>
      </c>
      <c r="AA127" s="41" t="s">
        <v>121</v>
      </c>
    </row>
    <row r="128" spans="1:27" ht="19.5" customHeight="1" x14ac:dyDescent="0.3">
      <c r="A128" s="113" t="s">
        <v>47</v>
      </c>
      <c r="B128" s="40" t="s">
        <v>29</v>
      </c>
      <c r="C128" s="356">
        <v>45492</v>
      </c>
      <c r="D128" s="356">
        <v>45492</v>
      </c>
      <c r="E128" s="618" t="s">
        <v>69</v>
      </c>
      <c r="F128" s="41" t="s">
        <v>22</v>
      </c>
      <c r="G128" s="41" t="s">
        <v>299</v>
      </c>
      <c r="H128" s="617" t="str" cm="1">
        <f t="array" ref="H128">IF(F128="JAL", _xlfn.XLOOKUP(G128,JAL[JAL],Listas!$C$272:$C$456),IF(F128 = "Concejo",_xlfn.XLOOKUP(G128,Listas!$B$207:$B$251,Listas!$C$207:$C$251),IF(F128="Congreso",_xlfn.XLOOKUP(G128,Listas!$B$127:$B$188,Listas!$C$127:$C$188), "")))</f>
        <v>Pacto Historico</v>
      </c>
      <c r="I128" s="44" t="s">
        <v>5809</v>
      </c>
      <c r="J128" s="41" t="s">
        <v>122</v>
      </c>
      <c r="K128" s="42" t="s">
        <v>195</v>
      </c>
      <c r="L128" s="41" t="s">
        <v>121</v>
      </c>
      <c r="M128" s="41" t="s">
        <v>10454</v>
      </c>
      <c r="N128" s="49" t="s">
        <v>3003</v>
      </c>
      <c r="O128" s="49" t="s">
        <v>10455</v>
      </c>
      <c r="P128" s="49" t="s">
        <v>71</v>
      </c>
      <c r="Q128" s="408">
        <v>4.7409134000000002</v>
      </c>
      <c r="R128" s="408">
        <v>-74.086414000000005</v>
      </c>
      <c r="S128" s="95" t="s">
        <v>10456</v>
      </c>
      <c r="T128" s="49">
        <v>45484</v>
      </c>
      <c r="U128" s="49" t="s">
        <v>1389</v>
      </c>
      <c r="V128" s="41" t="s">
        <v>121</v>
      </c>
      <c r="W128" s="49"/>
      <c r="X128" s="95" t="s">
        <v>10457</v>
      </c>
      <c r="Y128" s="49">
        <v>45489</v>
      </c>
      <c r="Z128" s="41" t="s">
        <v>121</v>
      </c>
      <c r="AA128" s="41" t="s">
        <v>10458</v>
      </c>
    </row>
    <row r="129" spans="1:27" ht="33.75" customHeight="1" x14ac:dyDescent="0.3">
      <c r="A129" s="113" t="s">
        <v>25</v>
      </c>
      <c r="B129" s="40" t="s">
        <v>29</v>
      </c>
      <c r="C129" s="356">
        <v>45484</v>
      </c>
      <c r="D129" s="356">
        <v>45484</v>
      </c>
      <c r="E129" s="618" t="s">
        <v>55</v>
      </c>
      <c r="F129" s="41" t="s">
        <v>39</v>
      </c>
      <c r="G129" s="41" t="s">
        <v>619</v>
      </c>
      <c r="H129" s="617" t="str" cm="1">
        <f t="array" ref="H129">IF(F129="JAL", _xlfn.XLOOKUP(G129,JAL[JAL],Listas!$C$272:$C$456),IF(F129 = "Concejo",_xlfn.XLOOKUP(G129,Listas!$B$207:$B$251,Listas!$C$207:$C$251),IF(F129="Congreso",_xlfn.XLOOKUP(G129,Listas!$B$127:$B$188,Listas!$C$127:$C$188), "")))</f>
        <v>Centro Democrático</v>
      </c>
      <c r="I129" s="44" t="s">
        <v>10459</v>
      </c>
      <c r="J129" s="41" t="s">
        <v>88</v>
      </c>
      <c r="K129" s="42" t="s">
        <v>167</v>
      </c>
      <c r="L129" s="41" t="s">
        <v>121</v>
      </c>
      <c r="M129" s="41" t="s">
        <v>10460</v>
      </c>
      <c r="N129" s="49" t="s">
        <v>3168</v>
      </c>
      <c r="O129" s="49" t="s">
        <v>10461</v>
      </c>
      <c r="P129" s="49" t="s">
        <v>7</v>
      </c>
      <c r="Q129" s="408">
        <v>4.7136733</v>
      </c>
      <c r="R129" s="408">
        <v>-74.0344446</v>
      </c>
      <c r="S129" s="49" t="s">
        <v>10462</v>
      </c>
      <c r="T129" s="49">
        <v>45484</v>
      </c>
      <c r="U129" s="49" t="s">
        <v>1495</v>
      </c>
      <c r="V129" s="41" t="s">
        <v>121</v>
      </c>
      <c r="W129" s="49"/>
      <c r="X129" s="95" t="s">
        <v>10463</v>
      </c>
      <c r="Y129" s="49">
        <v>45484</v>
      </c>
      <c r="Z129" s="41" t="s">
        <v>121</v>
      </c>
      <c r="AA129" s="41" t="s">
        <v>121</v>
      </c>
    </row>
    <row r="130" spans="1:27" ht="19.5" customHeight="1" x14ac:dyDescent="0.3">
      <c r="A130" s="113" t="s">
        <v>16</v>
      </c>
      <c r="B130" s="40" t="s">
        <v>29</v>
      </c>
      <c r="C130" s="356">
        <v>45490</v>
      </c>
      <c r="D130" s="356">
        <v>45490</v>
      </c>
      <c r="E130" s="618" t="s">
        <v>55</v>
      </c>
      <c r="F130" s="41" t="s">
        <v>22</v>
      </c>
      <c r="G130" s="41" t="s">
        <v>285</v>
      </c>
      <c r="H130" s="617" t="str" cm="1">
        <f t="array" ref="H130">IF(F130="JAL", _xlfn.XLOOKUP(G130,JAL[JAL],Listas!$C$272:$C$456),IF(F130 = "Concejo",_xlfn.XLOOKUP(G130,Listas!$B$207:$B$251,Listas!$C$207:$C$251),IF(F130="Congreso",_xlfn.XLOOKUP(G130,Listas!$B$127:$B$188,Listas!$C$127:$C$188), "")))</f>
        <v>Partido Nuevo Liberalismo</v>
      </c>
      <c r="I130" s="44" t="s">
        <v>2171</v>
      </c>
      <c r="J130" s="41" t="s">
        <v>124</v>
      </c>
      <c r="K130" s="42" t="s">
        <v>161</v>
      </c>
      <c r="L130" s="41" t="s">
        <v>121</v>
      </c>
      <c r="M130" s="41" t="s">
        <v>8818</v>
      </c>
      <c r="N130" s="58" t="s">
        <v>3066</v>
      </c>
      <c r="O130" s="40" t="s">
        <v>121</v>
      </c>
      <c r="P130" s="49" t="s">
        <v>114</v>
      </c>
      <c r="Q130" s="49"/>
      <c r="R130" s="49"/>
      <c r="S130" s="49" t="s">
        <v>10464</v>
      </c>
      <c r="T130" s="49">
        <v>45485</v>
      </c>
      <c r="U130" s="49" t="s">
        <v>1389</v>
      </c>
      <c r="V130" s="41" t="s">
        <v>121</v>
      </c>
      <c r="W130" s="49"/>
      <c r="X130" s="95"/>
      <c r="Y130" s="49"/>
      <c r="Z130" s="41" t="s">
        <v>121</v>
      </c>
      <c r="AA130" s="41" t="s">
        <v>121</v>
      </c>
    </row>
    <row r="131" spans="1:27" ht="19.5" customHeight="1" x14ac:dyDescent="0.3">
      <c r="A131" s="113" t="s">
        <v>42</v>
      </c>
      <c r="B131" s="40" t="s">
        <v>29</v>
      </c>
      <c r="C131" s="356">
        <v>45493</v>
      </c>
      <c r="D131" s="356">
        <v>45493</v>
      </c>
      <c r="E131" s="618" t="s">
        <v>55</v>
      </c>
      <c r="F131" s="41" t="s">
        <v>22</v>
      </c>
      <c r="G131" s="41" t="s">
        <v>266</v>
      </c>
      <c r="H131" s="617" t="str" cm="1">
        <f t="array" ref="H131">IF(F131="JAL", _xlfn.XLOOKUP(G131,JAL[JAL],Listas!$C$272:$C$456),IF(F131 = "Concejo",_xlfn.XLOOKUP(G131,Listas!$B$207:$B$251,Listas!$C$207:$C$251),IF(F131="Congreso",_xlfn.XLOOKUP(G131,Listas!$B$127:$B$188,Listas!$C$127:$C$188), "")))</f>
        <v>Partido Nuevo Liberalismo</v>
      </c>
      <c r="I131" s="44" t="s">
        <v>10465</v>
      </c>
      <c r="J131" s="41" t="s">
        <v>99</v>
      </c>
      <c r="K131" s="42" t="s">
        <v>141</v>
      </c>
      <c r="L131" s="41" t="s">
        <v>121</v>
      </c>
      <c r="M131" s="41" t="s">
        <v>10466</v>
      </c>
      <c r="N131" s="49" t="s">
        <v>3003</v>
      </c>
      <c r="O131" s="49" t="s">
        <v>10467</v>
      </c>
      <c r="P131" s="49" t="s">
        <v>108</v>
      </c>
      <c r="Q131" s="408">
        <v>4.5342678999999997</v>
      </c>
      <c r="R131" s="408">
        <v>-74.1563108</v>
      </c>
      <c r="S131" s="49" t="s">
        <v>10468</v>
      </c>
      <c r="T131" s="49">
        <v>45489</v>
      </c>
      <c r="U131" s="49" t="s">
        <v>1495</v>
      </c>
      <c r="V131" s="41" t="s">
        <v>121</v>
      </c>
      <c r="W131" s="49"/>
      <c r="X131" s="95" t="s">
        <v>10469</v>
      </c>
      <c r="Y131" s="49">
        <v>45492</v>
      </c>
      <c r="Z131" s="41" t="s">
        <v>121</v>
      </c>
      <c r="AA131" s="41" t="s">
        <v>10470</v>
      </c>
    </row>
    <row r="132" spans="1:27" ht="19.5" customHeight="1" x14ac:dyDescent="0.3">
      <c r="A132" s="113" t="s">
        <v>16</v>
      </c>
      <c r="B132" s="40" t="s">
        <v>29</v>
      </c>
      <c r="C132" s="356">
        <v>45496</v>
      </c>
      <c r="D132" s="356">
        <v>45496</v>
      </c>
      <c r="E132" s="618" t="s">
        <v>55</v>
      </c>
      <c r="F132" s="41" t="s">
        <v>22</v>
      </c>
      <c r="G132" s="41" t="s">
        <v>267</v>
      </c>
      <c r="H132" s="617" t="str" cm="1">
        <f t="array" ref="H132">IF(F132="JAL", _xlfn.XLOOKUP(G132,JAL[JAL],Listas!$C$272:$C$456),IF(F132 = "Concejo",_xlfn.XLOOKUP(G132,Listas!$B$207:$B$251,Listas!$C$207:$C$251),IF(F132="Congreso",_xlfn.XLOOKUP(G132,Listas!$B$127:$B$188,Listas!$C$127:$C$188), "")))</f>
        <v>Partido Nuevo Liberalismo</v>
      </c>
      <c r="I132" s="44" t="s">
        <v>10471</v>
      </c>
      <c r="J132" s="41" t="s">
        <v>94</v>
      </c>
      <c r="K132" s="42" t="s">
        <v>180</v>
      </c>
      <c r="L132" s="41" t="s">
        <v>121</v>
      </c>
      <c r="M132" s="41" t="s">
        <v>2145</v>
      </c>
      <c r="N132" s="58">
        <v>0.58333333333333337</v>
      </c>
      <c r="O132" s="40" t="s">
        <v>121</v>
      </c>
      <c r="P132" s="49" t="s">
        <v>114</v>
      </c>
      <c r="Q132" s="49"/>
      <c r="R132" s="49"/>
      <c r="S132" s="49" t="s">
        <v>10472</v>
      </c>
      <c r="T132" s="49">
        <v>45489</v>
      </c>
      <c r="U132" s="49" t="s">
        <v>1389</v>
      </c>
      <c r="V132" s="49" t="s">
        <v>1607</v>
      </c>
      <c r="W132" s="49"/>
      <c r="X132" s="95" t="s">
        <v>10473</v>
      </c>
      <c r="Y132" s="49">
        <v>45495</v>
      </c>
      <c r="Z132" s="41" t="s">
        <v>121</v>
      </c>
      <c r="AA132" s="41" t="s">
        <v>10474</v>
      </c>
    </row>
    <row r="133" spans="1:27" ht="39.75" customHeight="1" x14ac:dyDescent="0.3">
      <c r="A133" s="113" t="s">
        <v>42</v>
      </c>
      <c r="B133" s="40" t="s">
        <v>29</v>
      </c>
      <c r="C133" s="356">
        <v>45497</v>
      </c>
      <c r="D133" s="356">
        <v>45497</v>
      </c>
      <c r="E133" s="618" t="s">
        <v>55</v>
      </c>
      <c r="F133" s="41" t="s">
        <v>22</v>
      </c>
      <c r="G133" s="41" t="s">
        <v>298</v>
      </c>
      <c r="H133" s="617" t="str" cm="1">
        <f t="array" ref="H133">IF(F133="JAL", _xlfn.XLOOKUP(G133,JAL[JAL],Listas!$C$272:$C$456),IF(F133 = "Concejo",_xlfn.XLOOKUP(G133,Listas!$B$207:$B$251,Listas!$C$207:$C$251),IF(F133="Congreso",_xlfn.XLOOKUP(G133,Listas!$B$127:$B$188,Listas!$C$127:$C$188), "")))</f>
        <v>Pacto Historico</v>
      </c>
      <c r="I133" s="44" t="s">
        <v>10475</v>
      </c>
      <c r="J133" s="41" t="s">
        <v>99</v>
      </c>
      <c r="K133" s="42" t="s">
        <v>141</v>
      </c>
      <c r="L133" s="41" t="s">
        <v>121</v>
      </c>
      <c r="M133" s="41" t="s">
        <v>2145</v>
      </c>
      <c r="N133" s="49" t="s">
        <v>10240</v>
      </c>
      <c r="O133" s="49" t="s">
        <v>10476</v>
      </c>
      <c r="P133" s="49" t="s">
        <v>105</v>
      </c>
      <c r="Q133" s="408">
        <v>4.5614881</v>
      </c>
      <c r="R133" s="408">
        <v>-74.114628199999999</v>
      </c>
      <c r="S133" s="49" t="s">
        <v>10477</v>
      </c>
      <c r="T133" s="49">
        <v>45490</v>
      </c>
      <c r="U133" s="49" t="s">
        <v>1495</v>
      </c>
      <c r="V133" s="41" t="s">
        <v>121</v>
      </c>
      <c r="W133" s="49"/>
      <c r="X133" s="95" t="s">
        <v>10478</v>
      </c>
      <c r="Y133" s="49">
        <v>45496</v>
      </c>
      <c r="Z133" s="41" t="s">
        <v>121</v>
      </c>
      <c r="AA133" s="41" t="s">
        <v>121</v>
      </c>
    </row>
    <row r="134" spans="1:27" ht="33" customHeight="1" x14ac:dyDescent="0.3">
      <c r="A134" s="113" t="s">
        <v>42</v>
      </c>
      <c r="B134" s="40" t="s">
        <v>2732</v>
      </c>
      <c r="C134" s="356">
        <v>45498</v>
      </c>
      <c r="D134" s="356">
        <v>45498</v>
      </c>
      <c r="E134" s="618" t="s">
        <v>55</v>
      </c>
      <c r="F134" s="41" t="s">
        <v>22</v>
      </c>
      <c r="G134" s="41" t="s">
        <v>266</v>
      </c>
      <c r="H134" s="617" t="str" cm="1">
        <f t="array" ref="H134">IF(F134="JAL", _xlfn.XLOOKUP(G134,JAL[JAL],Listas!$C$272:$C$456),IF(F134 = "Concejo",_xlfn.XLOOKUP(G134,Listas!$B$207:$B$251,Listas!$C$207:$C$251),IF(F134="Congreso",_xlfn.XLOOKUP(G134,Listas!$B$127:$B$188,Listas!$C$127:$C$188), "")))</f>
        <v>Partido Nuevo Liberalismo</v>
      </c>
      <c r="I134" s="44" t="s">
        <v>10479</v>
      </c>
      <c r="J134" s="617"/>
      <c r="K134" s="617"/>
      <c r="L134" s="41" t="s">
        <v>121</v>
      </c>
      <c r="M134" s="44" t="s">
        <v>10480</v>
      </c>
      <c r="N134" s="49" t="s">
        <v>3061</v>
      </c>
      <c r="O134" s="49" t="s">
        <v>10481</v>
      </c>
      <c r="P134" s="49" t="s">
        <v>105</v>
      </c>
      <c r="Q134" s="617"/>
      <c r="R134" s="617"/>
      <c r="S134" s="49" t="s">
        <v>10482</v>
      </c>
      <c r="T134" s="49">
        <v>45490</v>
      </c>
      <c r="U134" s="49" t="s">
        <v>1495</v>
      </c>
      <c r="V134" s="41" t="s">
        <v>121</v>
      </c>
      <c r="W134" s="49"/>
      <c r="X134" s="95"/>
      <c r="Y134" s="49"/>
      <c r="Z134" s="41" t="s">
        <v>121</v>
      </c>
      <c r="AA134" s="41" t="s">
        <v>10483</v>
      </c>
    </row>
    <row r="135" spans="1:27" ht="36.75" customHeight="1" x14ac:dyDescent="0.3">
      <c r="A135" s="113" t="s">
        <v>42</v>
      </c>
      <c r="B135" s="40" t="s">
        <v>29</v>
      </c>
      <c r="C135" s="356">
        <v>45492</v>
      </c>
      <c r="D135" s="356">
        <v>45492</v>
      </c>
      <c r="E135" s="618" t="s">
        <v>55</v>
      </c>
      <c r="F135" s="41" t="s">
        <v>44</v>
      </c>
      <c r="G135" s="41" t="s">
        <v>58</v>
      </c>
      <c r="H135" s="617" t="str" cm="1">
        <f t="array" ref="H135">IF(F135="JAL", _xlfn.XLOOKUP(G135,JAL[JAL],Listas!$C$272:$C$456),IF(F135 = "Concejo",_xlfn.XLOOKUP(G135,Listas!$B$207:$B$251,Listas!$C$207:$C$251),IF(F135="Congreso",_xlfn.XLOOKUP(G135,Listas!$B$127:$B$188,Listas!$C$127:$C$188), "")))</f>
        <v/>
      </c>
      <c r="I135" s="44" t="s">
        <v>10484</v>
      </c>
      <c r="J135" s="41" t="s">
        <v>126</v>
      </c>
      <c r="K135" s="617" t="s">
        <v>121</v>
      </c>
      <c r="L135" s="41" t="s">
        <v>121</v>
      </c>
      <c r="M135" s="44" t="s">
        <v>10485</v>
      </c>
      <c r="N135" s="49" t="s">
        <v>10240</v>
      </c>
      <c r="O135" s="40" t="s">
        <v>121</v>
      </c>
      <c r="P135" s="49" t="s">
        <v>58</v>
      </c>
      <c r="Q135" s="49"/>
      <c r="R135" s="49"/>
      <c r="S135" s="49"/>
      <c r="T135" s="49"/>
      <c r="U135" s="49" t="s">
        <v>2114</v>
      </c>
      <c r="V135" s="41" t="s">
        <v>121</v>
      </c>
      <c r="W135" s="49"/>
      <c r="X135" s="95" t="s">
        <v>10486</v>
      </c>
      <c r="Y135" s="49">
        <v>45492</v>
      </c>
      <c r="Z135" s="41" t="s">
        <v>121</v>
      </c>
      <c r="AA135" s="41" t="s">
        <v>121</v>
      </c>
    </row>
    <row r="136" spans="1:27" ht="48" customHeight="1" x14ac:dyDescent="0.3">
      <c r="A136" s="113" t="s">
        <v>42</v>
      </c>
      <c r="B136" s="40" t="s">
        <v>29</v>
      </c>
      <c r="C136" s="356">
        <v>45503</v>
      </c>
      <c r="D136" s="356">
        <v>45503</v>
      </c>
      <c r="E136" s="618" t="s">
        <v>55</v>
      </c>
      <c r="F136" s="41" t="s">
        <v>22</v>
      </c>
      <c r="G136" s="41" t="s">
        <v>281</v>
      </c>
      <c r="H136" s="617" t="str" cm="1">
        <f t="array" ref="H136">IF(F136="JAL", _xlfn.XLOOKUP(G136,JAL[JAL],Listas!$C$272:$C$456),IF(F136 = "Concejo",_xlfn.XLOOKUP(G136,Listas!$B$207:$B$251,Listas!$C$207:$C$251),IF(F136="Congreso",_xlfn.XLOOKUP(G136,Listas!$B$127:$B$188,Listas!$C$127:$C$188), "")))</f>
        <v>Partido Nuevo Liberalismo</v>
      </c>
      <c r="I136" s="44" t="s">
        <v>10487</v>
      </c>
      <c r="J136" s="41" t="s">
        <v>104</v>
      </c>
      <c r="K136" s="116" t="s">
        <v>200</v>
      </c>
      <c r="L136" s="41" t="s">
        <v>121</v>
      </c>
      <c r="M136" s="41" t="s">
        <v>2145</v>
      </c>
      <c r="N136" s="49" t="s">
        <v>10240</v>
      </c>
      <c r="O136" s="49" t="s">
        <v>10488</v>
      </c>
      <c r="P136" s="49" t="s">
        <v>71</v>
      </c>
      <c r="Q136" s="408">
        <v>4.7263501999999997</v>
      </c>
      <c r="R136" s="408">
        <v>-74.092985200000001</v>
      </c>
      <c r="S136" s="49" t="s">
        <v>10489</v>
      </c>
      <c r="T136" s="49">
        <v>45492</v>
      </c>
      <c r="U136" s="49" t="s">
        <v>1495</v>
      </c>
      <c r="V136" s="41" t="s">
        <v>121</v>
      </c>
      <c r="W136" s="49"/>
      <c r="X136" s="95" t="s">
        <v>10490</v>
      </c>
      <c r="Y136" s="49">
        <v>45503</v>
      </c>
      <c r="Z136" s="41" t="s">
        <v>121</v>
      </c>
      <c r="AA136" s="41" t="s">
        <v>121</v>
      </c>
    </row>
    <row r="137" spans="1:27" ht="50.25" customHeight="1" x14ac:dyDescent="0.3">
      <c r="A137" s="113" t="s">
        <v>42</v>
      </c>
      <c r="B137" s="40" t="s">
        <v>29</v>
      </c>
      <c r="C137" s="356">
        <v>45496</v>
      </c>
      <c r="D137" s="356">
        <v>45496</v>
      </c>
      <c r="E137" s="618" t="s">
        <v>55</v>
      </c>
      <c r="F137" s="41" t="s">
        <v>39</v>
      </c>
      <c r="G137" s="41" t="s">
        <v>692</v>
      </c>
      <c r="H137" s="617" t="str" cm="1">
        <f t="array" ref="H137">IF(F137="JAL", _xlfn.XLOOKUP(G137,JAL[JAL],Listas!$C$272:$C$456),IF(F137 = "Concejo",_xlfn.XLOOKUP(G137,Listas!$B$207:$B$251,Listas!$C$207:$C$251),IF(F137="Congreso",_xlfn.XLOOKUP(G137,Listas!$B$127:$B$188,Listas!$C$127:$C$188), "")))</f>
        <v>Partido Nuevo Liberalismo</v>
      </c>
      <c r="I137" s="44" t="s">
        <v>10491</v>
      </c>
      <c r="J137" s="41" t="s">
        <v>126</v>
      </c>
      <c r="K137" s="617" t="s">
        <v>121</v>
      </c>
      <c r="L137" s="41" t="s">
        <v>121</v>
      </c>
      <c r="M137" s="44" t="s">
        <v>10492</v>
      </c>
      <c r="N137" s="49" t="s">
        <v>10493</v>
      </c>
      <c r="O137" s="40" t="s">
        <v>121</v>
      </c>
      <c r="P137" s="49" t="s">
        <v>58</v>
      </c>
      <c r="Q137" s="408">
        <v>4.6300150999999996</v>
      </c>
      <c r="R137" s="408">
        <v>-74.225804199999999</v>
      </c>
      <c r="S137" s="49" t="s">
        <v>10494</v>
      </c>
      <c r="T137" s="49">
        <v>45495</v>
      </c>
      <c r="U137" s="49" t="s">
        <v>325</v>
      </c>
      <c r="V137" s="41" t="s">
        <v>121</v>
      </c>
      <c r="W137" s="49"/>
      <c r="X137" s="95" t="s">
        <v>10495</v>
      </c>
      <c r="Y137" s="49">
        <v>45495</v>
      </c>
      <c r="Z137" s="41" t="s">
        <v>121</v>
      </c>
      <c r="AA137" s="41" t="s">
        <v>121</v>
      </c>
    </row>
    <row r="138" spans="1:27" ht="69.75" customHeight="1" x14ac:dyDescent="0.3">
      <c r="A138" s="113" t="s">
        <v>42</v>
      </c>
      <c r="B138" s="40" t="s">
        <v>29</v>
      </c>
      <c r="C138" s="356">
        <v>45502</v>
      </c>
      <c r="D138" s="356">
        <v>45502</v>
      </c>
      <c r="E138" s="618" t="s">
        <v>55</v>
      </c>
      <c r="F138" s="41" t="s">
        <v>39</v>
      </c>
      <c r="G138" s="41" t="s">
        <v>697</v>
      </c>
      <c r="H138" s="617" t="str" cm="1">
        <f t="array" ref="H138">IF(F138="JAL", _xlfn.XLOOKUP(G138,JAL[JAL],Listas!$C$272:$C$456),IF(F138 = "Concejo",_xlfn.XLOOKUP(G138,Listas!$B$207:$B$251,Listas!$C$207:$C$251),IF(F138="Congreso",_xlfn.XLOOKUP(G138,Listas!$B$127:$B$188,Listas!$C$127:$C$188), "")))</f>
        <v>Colombia Humana</v>
      </c>
      <c r="I138" s="44" t="s">
        <v>10496</v>
      </c>
      <c r="J138" s="41" t="s">
        <v>124</v>
      </c>
      <c r="K138" s="42" t="s">
        <v>161</v>
      </c>
      <c r="L138" s="41" t="s">
        <v>121</v>
      </c>
      <c r="M138" s="44" t="s">
        <v>1917</v>
      </c>
      <c r="N138" s="49" t="s">
        <v>10325</v>
      </c>
      <c r="O138" s="40" t="s">
        <v>121</v>
      </c>
      <c r="P138" s="49" t="s">
        <v>58</v>
      </c>
      <c r="Q138" s="408">
        <v>4.6300150999999996</v>
      </c>
      <c r="R138" s="408">
        <v>-74.225804199999999</v>
      </c>
      <c r="S138" s="49" t="s">
        <v>10497</v>
      </c>
      <c r="T138" s="49">
        <v>45495</v>
      </c>
      <c r="U138" s="49" t="s">
        <v>4601</v>
      </c>
      <c r="V138" s="41" t="s">
        <v>121</v>
      </c>
      <c r="W138" s="49">
        <v>45496</v>
      </c>
      <c r="X138" s="95" t="s">
        <v>10498</v>
      </c>
      <c r="Y138" s="49">
        <v>45504</v>
      </c>
      <c r="Z138" s="601"/>
      <c r="AA138" s="41" t="s">
        <v>121</v>
      </c>
    </row>
    <row r="139" spans="1:27" ht="69.75" customHeight="1" x14ac:dyDescent="0.3">
      <c r="A139" s="113" t="s">
        <v>47</v>
      </c>
      <c r="B139" s="40" t="s">
        <v>29</v>
      </c>
      <c r="C139" s="356">
        <v>45497</v>
      </c>
      <c r="D139" s="356">
        <v>45497</v>
      </c>
      <c r="E139" s="618" t="s">
        <v>55</v>
      </c>
      <c r="F139" s="41" t="s">
        <v>22</v>
      </c>
      <c r="G139" s="41" t="s">
        <v>257</v>
      </c>
      <c r="H139" s="617" t="str" cm="1">
        <f t="array" ref="H139">IF(F139="JAL", _xlfn.XLOOKUP(G139,JAL[JAL],Listas!$C$272:$C$456),IF(F139 = "Concejo",_xlfn.XLOOKUP(G139,Listas!$B$207:$B$251,Listas!$C$207:$C$251),IF(F139="Congreso",_xlfn.XLOOKUP(G139,Listas!$B$127:$B$188,Listas!$C$127:$C$188), "")))</f>
        <v>Alianza Verde</v>
      </c>
      <c r="I139" s="44" t="s">
        <v>10496</v>
      </c>
      <c r="J139" s="41" t="s">
        <v>124</v>
      </c>
      <c r="K139" s="42" t="s">
        <v>161</v>
      </c>
      <c r="L139" s="41" t="s">
        <v>121</v>
      </c>
      <c r="M139" s="44" t="s">
        <v>10499</v>
      </c>
      <c r="N139" s="49" t="s">
        <v>3003</v>
      </c>
      <c r="O139" s="40" t="s">
        <v>121</v>
      </c>
      <c r="P139" s="49" t="s">
        <v>95</v>
      </c>
      <c r="Q139" s="408">
        <v>4.5977442999999996</v>
      </c>
      <c r="R139" s="408">
        <v>-74.111584899999997</v>
      </c>
      <c r="S139" s="49" t="s">
        <v>10500</v>
      </c>
      <c r="T139" s="49">
        <v>45495</v>
      </c>
      <c r="U139" s="49" t="s">
        <v>1389</v>
      </c>
      <c r="V139" s="41" t="s">
        <v>121</v>
      </c>
      <c r="W139" s="49">
        <v>45496</v>
      </c>
      <c r="X139" s="95" t="s">
        <v>10501</v>
      </c>
      <c r="Y139" s="49">
        <v>45497</v>
      </c>
      <c r="Z139" s="601"/>
      <c r="AA139" s="41" t="s">
        <v>121</v>
      </c>
    </row>
    <row r="140" spans="1:27" ht="32.25" customHeight="1" x14ac:dyDescent="0.3">
      <c r="A140" s="113" t="s">
        <v>25</v>
      </c>
      <c r="B140" s="40" t="s">
        <v>29</v>
      </c>
      <c r="C140" s="356">
        <v>45500</v>
      </c>
      <c r="D140" s="356">
        <v>45500</v>
      </c>
      <c r="E140" s="618" t="s">
        <v>55</v>
      </c>
      <c r="F140" s="41" t="s">
        <v>39</v>
      </c>
      <c r="G140" s="41" t="s">
        <v>807</v>
      </c>
      <c r="H140" s="617" t="str" cm="1">
        <f t="array" ref="H140">IF(F140="JAL", _xlfn.XLOOKUP(G140,JAL[JAL],Listas!$C$272:$C$456),IF(F140 = "Concejo",_xlfn.XLOOKUP(G140,Listas!$B$207:$B$251,Listas!$C$207:$C$251),IF(F140="Congreso",_xlfn.XLOOKUP(G140,Listas!$B$127:$B$188,Listas!$C$127:$C$188), "")))</f>
        <v>Colombia Humana</v>
      </c>
      <c r="I140" s="44" t="s">
        <v>10502</v>
      </c>
      <c r="J140" s="41" t="s">
        <v>99</v>
      </c>
      <c r="K140" s="42" t="s">
        <v>141</v>
      </c>
      <c r="L140" s="41" t="s">
        <v>121</v>
      </c>
      <c r="M140" s="44" t="s">
        <v>10503</v>
      </c>
      <c r="N140" s="49" t="s">
        <v>3066</v>
      </c>
      <c r="O140" s="49" t="s">
        <v>10504</v>
      </c>
      <c r="P140" s="49" t="s">
        <v>108</v>
      </c>
      <c r="Q140" s="408">
        <v>4.6022466</v>
      </c>
      <c r="R140" s="408">
        <v>-74.201365999999993</v>
      </c>
      <c r="S140" s="49" t="s">
        <v>5884</v>
      </c>
      <c r="T140" s="49">
        <v>45497</v>
      </c>
      <c r="U140" s="49" t="s">
        <v>1495</v>
      </c>
      <c r="V140" s="41" t="s">
        <v>121</v>
      </c>
      <c r="W140" s="49"/>
      <c r="X140" s="95" t="s">
        <v>5885</v>
      </c>
      <c r="Y140" s="49">
        <v>45499</v>
      </c>
      <c r="Z140" s="41" t="s">
        <v>121</v>
      </c>
      <c r="AA140" s="41" t="s">
        <v>10505</v>
      </c>
    </row>
    <row r="141" spans="1:27" ht="0" hidden="1" customHeight="1" x14ac:dyDescent="0.3">
      <c r="A141" s="113"/>
      <c r="B141" s="40"/>
      <c r="C141" s="356"/>
      <c r="D141" s="356"/>
      <c r="E141" s="618" t="s">
        <v>55</v>
      </c>
      <c r="F141" s="41"/>
      <c r="H141" s="41" t="str" cm="1">
        <f t="array" ref="H141">IF(F141="JAL", _xlfn.XLOOKUP(G141,JAL[JAL],Listas!$C$272:$C$455),IF(F141 = "Concejo",_xlfn.XLOOKUP(G141,Listas!$B$207:$B$251,Listas!$C$207:$C$251),IF(F141="Congreso",_xlfn.XLOOKUP(G141,Listas!$B$127:$B$188,Listas!$C$127:$C$188), "")))</f>
        <v/>
      </c>
      <c r="I141" s="573"/>
      <c r="P141" s="49"/>
      <c r="S141" s="49"/>
      <c r="T141" s="49"/>
      <c r="U141" s="49"/>
      <c r="V141" s="49"/>
      <c r="Z141" s="601"/>
    </row>
    <row r="142" spans="1:27" ht="0" hidden="1" customHeight="1" x14ac:dyDescent="0.3">
      <c r="A142" s="113"/>
      <c r="B142" s="40"/>
      <c r="C142" s="356"/>
      <c r="D142" s="356"/>
      <c r="E142" s="618" t="s">
        <v>55</v>
      </c>
      <c r="F142" s="41"/>
      <c r="H142" s="41" t="str" cm="1">
        <f t="array" ref="H142">IF(F142="JAL", _xlfn.XLOOKUP(G142,JAL[JAL],Listas!$C$272:$C$455),IF(F142 = "Concejo",_xlfn.XLOOKUP(G142,Listas!$B$207:$B$251,Listas!$C$207:$C$251),IF(F142="Congreso",_xlfn.XLOOKUP(G142,Listas!$B$127:$B$188,Listas!$C$127:$C$188), "")))</f>
        <v/>
      </c>
      <c r="I142" s="573"/>
      <c r="P142" s="49"/>
      <c r="S142" s="49"/>
      <c r="T142" s="49"/>
      <c r="U142" s="49"/>
      <c r="V142" s="49"/>
      <c r="Z142" s="601"/>
    </row>
    <row r="143" spans="1:27" ht="19.5" customHeight="1" x14ac:dyDescent="0.3">
      <c r="A143" s="113" t="s">
        <v>16</v>
      </c>
      <c r="B143" s="40" t="s">
        <v>29</v>
      </c>
      <c r="C143" s="356">
        <v>45498</v>
      </c>
      <c r="D143" s="356">
        <v>45498</v>
      </c>
      <c r="E143" s="618" t="s">
        <v>55</v>
      </c>
      <c r="F143" s="41" t="s">
        <v>22</v>
      </c>
      <c r="G143" s="57" t="s">
        <v>285</v>
      </c>
      <c r="H143" s="617" t="str" cm="1">
        <f t="array" ref="H143">IF(F143="JAL", _xlfn.XLOOKUP(G143,JAL[JAL],Listas!$C$272:$C$456),IF(F143 = "Concejo",_xlfn.XLOOKUP(G143,Listas!$B$207:$B$251,Listas!$C$207:$C$251),IF(F143="Congreso",_xlfn.XLOOKUP(G143,Listas!$B$127:$B$188,Listas!$C$127:$C$188), "")))</f>
        <v>Partido Nuevo Liberalismo</v>
      </c>
      <c r="I143" s="44" t="s">
        <v>2171</v>
      </c>
      <c r="J143" s="41" t="s">
        <v>124</v>
      </c>
      <c r="K143" s="42" t="s">
        <v>161</v>
      </c>
      <c r="L143" s="41" t="s">
        <v>121</v>
      </c>
      <c r="M143" s="41" t="s">
        <v>8818</v>
      </c>
      <c r="N143" s="49" t="s">
        <v>10240</v>
      </c>
      <c r="O143" s="40" t="s">
        <v>121</v>
      </c>
      <c r="P143" s="49" t="s">
        <v>114</v>
      </c>
      <c r="Q143" s="49"/>
      <c r="R143" s="49"/>
      <c r="S143" s="49" t="s">
        <v>10506</v>
      </c>
      <c r="T143" s="49">
        <v>45497</v>
      </c>
      <c r="U143" s="49" t="s">
        <v>1389</v>
      </c>
      <c r="V143" s="41" t="s">
        <v>121</v>
      </c>
      <c r="W143" s="49"/>
      <c r="X143" s="95" t="s">
        <v>10507</v>
      </c>
      <c r="Y143" s="49">
        <v>45498</v>
      </c>
      <c r="Z143" s="41" t="s">
        <v>121</v>
      </c>
      <c r="AA143" s="41" t="s">
        <v>121</v>
      </c>
    </row>
    <row r="144" spans="1:27" ht="38.25" customHeight="1" x14ac:dyDescent="0.3">
      <c r="A144" s="113" t="s">
        <v>42</v>
      </c>
      <c r="B144" s="40" t="s">
        <v>29</v>
      </c>
      <c r="C144" s="356">
        <v>45503</v>
      </c>
      <c r="D144" s="356">
        <v>45503</v>
      </c>
      <c r="E144" s="618" t="s">
        <v>55</v>
      </c>
      <c r="F144" s="41" t="s">
        <v>22</v>
      </c>
      <c r="G144" s="41" t="s">
        <v>288</v>
      </c>
      <c r="H144" s="617" t="str" cm="1">
        <f t="array" ref="H144">IF(F144="JAL", _xlfn.XLOOKUP(G144,JAL[JAL],Listas!$C$272:$C$456),IF(F144 = "Concejo",_xlfn.XLOOKUP(G144,Listas!$B$207:$B$251,Listas!$C$207:$C$251),IF(F144="Congreso",_xlfn.XLOOKUP(G144,Listas!$B$127:$B$188,Listas!$C$127:$C$188), "")))</f>
        <v>Pacto Historico</v>
      </c>
      <c r="I144" s="44" t="s">
        <v>10508</v>
      </c>
      <c r="J144" s="41" t="s">
        <v>104</v>
      </c>
      <c r="K144" s="42" t="s">
        <v>200</v>
      </c>
      <c r="L144" s="41" t="s">
        <v>121</v>
      </c>
      <c r="M144" s="41" t="s">
        <v>8818</v>
      </c>
      <c r="N144" s="49" t="s">
        <v>3003</v>
      </c>
      <c r="O144" s="49" t="s">
        <v>10509</v>
      </c>
      <c r="P144" s="49" t="s">
        <v>34</v>
      </c>
      <c r="Q144" s="408">
        <v>4.5021100000000001</v>
      </c>
      <c r="R144" s="408">
        <v>-74.084451599999994</v>
      </c>
      <c r="S144" s="49" t="s">
        <v>10510</v>
      </c>
      <c r="T144" s="49">
        <v>45497</v>
      </c>
      <c r="U144" s="49" t="s">
        <v>1495</v>
      </c>
      <c r="V144" s="41" t="s">
        <v>121</v>
      </c>
      <c r="W144" s="49"/>
      <c r="X144" s="95" t="s">
        <v>10511</v>
      </c>
      <c r="Y144" s="49">
        <v>45503</v>
      </c>
      <c r="Z144" s="41" t="s">
        <v>121</v>
      </c>
      <c r="AA144" s="44" t="s">
        <v>10512</v>
      </c>
    </row>
    <row r="145" spans="1:27" ht="38.25" customHeight="1" x14ac:dyDescent="0.3">
      <c r="A145" s="113" t="s">
        <v>47</v>
      </c>
      <c r="B145" s="40" t="s">
        <v>29</v>
      </c>
      <c r="C145" s="356">
        <v>45507</v>
      </c>
      <c r="D145" s="356">
        <v>45507</v>
      </c>
      <c r="E145" s="618" t="s">
        <v>55</v>
      </c>
      <c r="F145" s="41" t="s">
        <v>39</v>
      </c>
      <c r="G145" s="41" t="s">
        <v>633</v>
      </c>
      <c r="H145" s="617" t="str" cm="1">
        <f t="array" ref="H145">IF(F145="JAL", _xlfn.XLOOKUP(G145,JAL[JAL],Listas!$C$272:$C$456),IF(F145 = "Concejo",_xlfn.XLOOKUP(G145,Listas!$B$207:$B$251,Listas!$C$207:$C$251),IF(F145="Congreso",_xlfn.XLOOKUP(G145,Listas!$B$127:$B$188,Listas!$C$127:$C$188), "")))</f>
        <v xml:space="preserve">Partido Liberal </v>
      </c>
      <c r="I145" s="44" t="s">
        <v>10513</v>
      </c>
      <c r="J145" s="41" t="s">
        <v>104</v>
      </c>
      <c r="K145" s="42" t="s">
        <v>200</v>
      </c>
      <c r="L145" s="41" t="s">
        <v>121</v>
      </c>
      <c r="M145" s="44" t="s">
        <v>10514</v>
      </c>
      <c r="N145" s="49" t="s">
        <v>10240</v>
      </c>
      <c r="O145" s="49" t="s">
        <v>10378</v>
      </c>
      <c r="P145" s="49" t="s">
        <v>8</v>
      </c>
      <c r="Q145" s="408">
        <v>4.6275439</v>
      </c>
      <c r="R145" s="408">
        <v>-74.062665100000004</v>
      </c>
      <c r="S145" s="49" t="s">
        <v>10515</v>
      </c>
      <c r="T145" s="49">
        <v>45498</v>
      </c>
      <c r="U145" s="49" t="s">
        <v>1495</v>
      </c>
      <c r="V145" s="41" t="s">
        <v>121</v>
      </c>
      <c r="W145" s="49"/>
      <c r="X145" s="95" t="s">
        <v>10516</v>
      </c>
      <c r="Y145" s="49">
        <v>45506</v>
      </c>
      <c r="Z145" s="41" t="s">
        <v>121</v>
      </c>
      <c r="AA145" s="41" t="s">
        <v>121</v>
      </c>
    </row>
    <row r="146" spans="1:27" ht="19.5" customHeight="1" x14ac:dyDescent="0.3">
      <c r="A146" s="113" t="s">
        <v>16</v>
      </c>
      <c r="B146" s="40" t="s">
        <v>29</v>
      </c>
      <c r="C146" s="356">
        <v>45509</v>
      </c>
      <c r="D146" s="356">
        <v>45509</v>
      </c>
      <c r="E146" s="618" t="s">
        <v>61</v>
      </c>
      <c r="F146" s="41" t="s">
        <v>22</v>
      </c>
      <c r="G146" s="41" t="s">
        <v>288</v>
      </c>
      <c r="H146" s="617" t="str" cm="1">
        <f t="array" ref="H146">IF(F146="JAL", _xlfn.XLOOKUP(G146,JAL[JAL],Listas!$C$272:$C$456),IF(F146 = "Concejo",_xlfn.XLOOKUP(G146,Listas!$B$207:$B$251,Listas!$C$207:$C$251),IF(F146="Congreso",_xlfn.XLOOKUP(G146,Listas!$B$127:$B$188,Listas!$C$127:$C$188), "")))</f>
        <v>Pacto Historico</v>
      </c>
      <c r="I146" s="44" t="s">
        <v>10517</v>
      </c>
      <c r="J146" s="41" t="s">
        <v>124</v>
      </c>
      <c r="K146" s="42" t="s">
        <v>161</v>
      </c>
      <c r="L146" s="41" t="s">
        <v>121</v>
      </c>
      <c r="M146" s="41" t="s">
        <v>8818</v>
      </c>
      <c r="N146" s="49" t="s">
        <v>3003</v>
      </c>
      <c r="O146" s="40" t="s">
        <v>121</v>
      </c>
      <c r="P146" s="49" t="s">
        <v>114</v>
      </c>
      <c r="Q146" s="49"/>
      <c r="R146" s="49"/>
      <c r="S146" s="49" t="s">
        <v>10518</v>
      </c>
      <c r="T146" s="49">
        <v>45498</v>
      </c>
      <c r="U146" s="49" t="s">
        <v>10519</v>
      </c>
      <c r="V146" s="49" t="s">
        <v>1607</v>
      </c>
      <c r="W146" s="49"/>
      <c r="X146" s="95"/>
      <c r="Y146" s="49"/>
      <c r="Z146" s="601" t="s">
        <v>6</v>
      </c>
      <c r="AA146" s="41" t="s">
        <v>10520</v>
      </c>
    </row>
    <row r="147" spans="1:27" ht="19.5" customHeight="1" x14ac:dyDescent="0.3">
      <c r="A147" s="113" t="s">
        <v>25</v>
      </c>
      <c r="B147" s="40" t="s">
        <v>29</v>
      </c>
      <c r="C147" s="356">
        <v>45500</v>
      </c>
      <c r="D147" s="356">
        <v>45500</v>
      </c>
      <c r="E147" s="630" t="s">
        <v>55</v>
      </c>
      <c r="F147" s="41" t="s">
        <v>32</v>
      </c>
      <c r="G147" s="41" t="s">
        <v>533</v>
      </c>
      <c r="H147" s="617" t="str" cm="1">
        <f t="array" ref="H147">IF(F147="JAL", _xlfn.XLOOKUP(G147,JAL[JAL],Listas!$C$272:$C$456),IF(F147 = "Concejo",_xlfn.XLOOKUP(G147,Listas!$B$207:$B$251,Listas!$C$207:$C$251),IF(F147="Congreso",_xlfn.XLOOKUP(G147,Listas!$B$127:$B$188,Listas!$C$127:$C$188), "")))</f>
        <v>Comunes</v>
      </c>
      <c r="I147" s="44" t="s">
        <v>10521</v>
      </c>
      <c r="J147" s="41" t="s">
        <v>99</v>
      </c>
      <c r="K147" s="42" t="s">
        <v>141</v>
      </c>
      <c r="L147" s="41" t="s">
        <v>121</v>
      </c>
      <c r="M147" s="41" t="s">
        <v>10522</v>
      </c>
      <c r="N147" s="49" t="s">
        <v>3066</v>
      </c>
      <c r="O147" s="49" t="s">
        <v>10504</v>
      </c>
      <c r="P147" s="49" t="s">
        <v>108</v>
      </c>
      <c r="Q147" s="408">
        <v>4.6022466</v>
      </c>
      <c r="R147" s="408">
        <v>-74.201365999999993</v>
      </c>
      <c r="S147" s="49" t="s">
        <v>10523</v>
      </c>
      <c r="T147" s="49">
        <v>45499</v>
      </c>
      <c r="U147" s="49" t="s">
        <v>1495</v>
      </c>
      <c r="V147" s="41" t="s">
        <v>121</v>
      </c>
      <c r="W147" s="49"/>
      <c r="X147" s="95"/>
      <c r="Y147" s="49"/>
      <c r="Z147" s="41" t="s">
        <v>121</v>
      </c>
      <c r="AA147" s="41" t="s">
        <v>121</v>
      </c>
    </row>
    <row r="148" spans="1:27" ht="19.5" customHeight="1" x14ac:dyDescent="0.3">
      <c r="A148" s="113" t="s">
        <v>16</v>
      </c>
      <c r="B148" s="113" t="s">
        <v>29</v>
      </c>
      <c r="C148" s="356">
        <v>45505</v>
      </c>
      <c r="D148" s="356">
        <v>45505</v>
      </c>
      <c r="E148" s="630" t="s">
        <v>55</v>
      </c>
      <c r="F148" s="41" t="s">
        <v>22</v>
      </c>
      <c r="G148" s="41" t="s">
        <v>359</v>
      </c>
      <c r="H148" s="617" t="str" cm="1">
        <f t="array" ref="H148">IF(F148="JAL", _xlfn.XLOOKUP(G148,JAL[JAL],Listas!$C$272:$C$456),IF(F148 = "Concejo",_xlfn.XLOOKUP(G148,Listas!$B$207:$B$251,Listas!$C$207:$C$251),IF(F148="Congreso",_xlfn.XLOOKUP(G148,Listas!$B$127:$B$188,Listas!$C$127:$C$188), "")))</f>
        <v>Bogotá Más Fuerte </v>
      </c>
      <c r="I148" s="44" t="s">
        <v>10524</v>
      </c>
      <c r="J148" s="41" t="s">
        <v>99</v>
      </c>
      <c r="K148" s="42" t="s">
        <v>155</v>
      </c>
      <c r="L148" s="41" t="s">
        <v>121</v>
      </c>
      <c r="M148" s="41" t="s">
        <v>8818</v>
      </c>
      <c r="N148" s="49" t="s">
        <v>3061</v>
      </c>
      <c r="O148" s="49" t="s">
        <v>10525</v>
      </c>
      <c r="P148" s="49" t="s">
        <v>105</v>
      </c>
      <c r="Q148" s="408">
        <v>4.5814355000000004</v>
      </c>
      <c r="R148" s="408">
        <v>-74.128412999999995</v>
      </c>
      <c r="S148" s="49" t="s">
        <v>10526</v>
      </c>
      <c r="T148" s="49">
        <v>45499</v>
      </c>
      <c r="U148" s="49" t="s">
        <v>1495</v>
      </c>
      <c r="V148" s="49" t="s">
        <v>2041</v>
      </c>
      <c r="W148" s="49"/>
      <c r="X148" s="95" t="s">
        <v>10527</v>
      </c>
      <c r="Y148" s="49">
        <v>45505</v>
      </c>
      <c r="Z148" s="41" t="s">
        <v>121</v>
      </c>
      <c r="AA148" s="41" t="s">
        <v>10528</v>
      </c>
    </row>
    <row r="149" spans="1:27" ht="19.5" customHeight="1" x14ac:dyDescent="0.3">
      <c r="A149" s="113" t="s">
        <v>16</v>
      </c>
      <c r="B149" s="40" t="s">
        <v>29</v>
      </c>
      <c r="C149" s="356">
        <v>45512</v>
      </c>
      <c r="D149" s="356">
        <v>45512</v>
      </c>
      <c r="E149" s="630" t="s">
        <v>55</v>
      </c>
      <c r="F149" s="41" t="s">
        <v>22</v>
      </c>
      <c r="G149" s="41" t="s">
        <v>288</v>
      </c>
      <c r="H149" s="617" t="str" cm="1">
        <f t="array" ref="H149">IF(F149="JAL", _xlfn.XLOOKUP(G149,JAL[JAL],Listas!$C$272:$C$456),IF(F149 = "Concejo",_xlfn.XLOOKUP(G149,Listas!$B$207:$B$251,Listas!$C$207:$C$251),IF(F149="Congreso",_xlfn.XLOOKUP(G149,Listas!$B$127:$B$188,Listas!$C$127:$C$188), "")))</f>
        <v>Pacto Historico</v>
      </c>
      <c r="I149" s="44" t="s">
        <v>10529</v>
      </c>
      <c r="J149" s="41" t="s">
        <v>124</v>
      </c>
      <c r="K149" s="42" t="s">
        <v>161</v>
      </c>
      <c r="L149" s="41" t="s">
        <v>121</v>
      </c>
      <c r="M149" s="41" t="s">
        <v>8818</v>
      </c>
      <c r="N149" s="49" t="s">
        <v>3003</v>
      </c>
      <c r="O149" s="40" t="s">
        <v>121</v>
      </c>
      <c r="P149" s="49" t="s">
        <v>114</v>
      </c>
      <c r="Q149" s="49"/>
      <c r="R149" s="49"/>
      <c r="S149" s="49" t="s">
        <v>10530</v>
      </c>
      <c r="T149" s="49">
        <v>45502</v>
      </c>
      <c r="U149" s="49" t="s">
        <v>10519</v>
      </c>
      <c r="V149" s="49" t="s">
        <v>1607</v>
      </c>
      <c r="W149" s="49"/>
      <c r="X149" s="95" t="s">
        <v>10531</v>
      </c>
      <c r="Y149" s="49">
        <v>45512</v>
      </c>
      <c r="Z149" s="601" t="s">
        <v>6</v>
      </c>
      <c r="AA149" s="41" t="s">
        <v>10520</v>
      </c>
    </row>
    <row r="150" spans="1:27" ht="19.5" customHeight="1" x14ac:dyDescent="0.3">
      <c r="A150" s="113" t="s">
        <v>16</v>
      </c>
      <c r="B150" s="40" t="s">
        <v>29</v>
      </c>
      <c r="C150" s="356">
        <v>45513</v>
      </c>
      <c r="D150" s="356">
        <v>45513</v>
      </c>
      <c r="E150" s="630" t="s">
        <v>55</v>
      </c>
      <c r="F150" s="41" t="s">
        <v>22</v>
      </c>
      <c r="G150" s="41" t="s">
        <v>253</v>
      </c>
      <c r="H150" s="617" t="str" cm="1">
        <f t="array" ref="H150">IF(F150="JAL", _xlfn.XLOOKUP(G150,JAL[JAL],Listas!$C$272:$C$456),IF(F150 = "Concejo",_xlfn.XLOOKUP(G150,Listas!$B$207:$B$251,Listas!$C$207:$C$251),IF(F150="Congreso",_xlfn.XLOOKUP(G150,Listas!$B$127:$B$188,Listas!$C$127:$C$188), "")))</f>
        <v>Alianza Verde</v>
      </c>
      <c r="I150" s="44" t="s">
        <v>10532</v>
      </c>
      <c r="J150" s="41" t="s">
        <v>99</v>
      </c>
      <c r="K150" s="42" t="s">
        <v>141</v>
      </c>
      <c r="L150" s="41" t="s">
        <v>121</v>
      </c>
      <c r="M150" s="41" t="s">
        <v>10533</v>
      </c>
      <c r="N150" s="49" t="s">
        <v>3003</v>
      </c>
      <c r="O150" s="49" t="s">
        <v>10534</v>
      </c>
      <c r="P150" s="49" t="s">
        <v>52</v>
      </c>
      <c r="Q150" s="408">
        <v>4.6363601000000001</v>
      </c>
      <c r="R150" s="408">
        <v>-74.222554400000007</v>
      </c>
      <c r="S150" s="49" t="s">
        <v>10535</v>
      </c>
      <c r="T150" s="49">
        <v>45502</v>
      </c>
      <c r="U150" s="49" t="s">
        <v>1495</v>
      </c>
      <c r="V150" s="41" t="s">
        <v>121</v>
      </c>
      <c r="W150" s="49"/>
      <c r="X150" s="95" t="s">
        <v>10536</v>
      </c>
      <c r="Y150" s="49">
        <v>45509</v>
      </c>
      <c r="Z150" s="41" t="s">
        <v>121</v>
      </c>
      <c r="AA150" s="41" t="s">
        <v>121</v>
      </c>
    </row>
    <row r="151" spans="1:27" ht="0" hidden="1" customHeight="1" x14ac:dyDescent="0.3">
      <c r="A151" s="113"/>
      <c r="B151" s="40"/>
      <c r="C151" s="356"/>
      <c r="D151" s="356"/>
      <c r="E151" s="630" t="s">
        <v>55</v>
      </c>
      <c r="F151" s="41"/>
      <c r="H151" s="41" t="str" cm="1">
        <f t="array" ref="H151">IF(F151="JAL", _xlfn.XLOOKUP(G151,JAL[JAL],Listas!$C$272:$C$455),IF(F151 = "Concejo",_xlfn.XLOOKUP(G151,Listas!$B$207:$B$251,Listas!$C$207:$C$251),IF(F151="Congreso",_xlfn.XLOOKUP(G151,Listas!$B$127:$B$188,Listas!$C$127:$C$188), "")))</f>
        <v/>
      </c>
      <c r="I151" s="573"/>
      <c r="P151" s="49"/>
      <c r="S151" s="49"/>
      <c r="T151" s="49"/>
      <c r="U151" s="49"/>
      <c r="V151" s="49"/>
      <c r="Z151" s="601"/>
    </row>
    <row r="152" spans="1:27" ht="19.5" customHeight="1" x14ac:dyDescent="0.3">
      <c r="A152" s="626" t="s">
        <v>42</v>
      </c>
      <c r="B152" s="40" t="s">
        <v>29</v>
      </c>
      <c r="C152" s="356">
        <v>45507</v>
      </c>
      <c r="D152" s="356">
        <v>45507</v>
      </c>
      <c r="E152" s="630" t="s">
        <v>55</v>
      </c>
      <c r="F152" s="41" t="s">
        <v>39</v>
      </c>
      <c r="G152" s="41" t="s">
        <v>638</v>
      </c>
      <c r="H152" s="617" t="str" cm="1">
        <f t="array" ref="H152">IF(F152="JAL", _xlfn.XLOOKUP(G152,JAL[JAL],Listas!$C$272:$C$456),IF(F152 = "Concejo",_xlfn.XLOOKUP(G152,Listas!$B$207:$B$251,Listas!$C$207:$C$251),IF(F152="Congreso",_xlfn.XLOOKUP(G152,Listas!$B$127:$B$188,Listas!$C$127:$C$188), "")))</f>
        <v>Partido Nuevo Liberalismo</v>
      </c>
      <c r="I152" s="44" t="s">
        <v>10537</v>
      </c>
      <c r="J152" s="41" t="s">
        <v>104</v>
      </c>
      <c r="K152" s="42" t="s">
        <v>170</v>
      </c>
      <c r="L152" s="41" t="s">
        <v>121</v>
      </c>
      <c r="M152" s="44" t="s">
        <v>10538</v>
      </c>
      <c r="N152" s="49" t="s">
        <v>10240</v>
      </c>
      <c r="O152" s="40" t="s">
        <v>121</v>
      </c>
      <c r="P152" s="49" t="s">
        <v>8</v>
      </c>
      <c r="Q152" s="408">
        <v>4.6286129000000003</v>
      </c>
      <c r="R152" s="408">
        <v>-74.062844100000007</v>
      </c>
      <c r="S152" s="49" t="s">
        <v>10539</v>
      </c>
      <c r="T152" s="49">
        <v>45503</v>
      </c>
      <c r="U152" s="49" t="s">
        <v>1495</v>
      </c>
      <c r="V152" s="41" t="s">
        <v>121</v>
      </c>
      <c r="W152" s="49"/>
      <c r="X152" s="95" t="s">
        <v>10516</v>
      </c>
      <c r="Y152" s="49">
        <v>45506</v>
      </c>
      <c r="Z152" s="41" t="s">
        <v>121</v>
      </c>
      <c r="AA152" s="41" t="s">
        <v>121</v>
      </c>
    </row>
    <row r="153" spans="1:27" ht="19.5" customHeight="1" x14ac:dyDescent="0.3">
      <c r="A153" s="113" t="s">
        <v>47</v>
      </c>
      <c r="B153" s="40" t="s">
        <v>29</v>
      </c>
      <c r="C153" s="356">
        <v>45512</v>
      </c>
      <c r="D153" s="356">
        <v>45512</v>
      </c>
      <c r="E153" s="630" t="s">
        <v>55</v>
      </c>
      <c r="F153" s="41" t="s">
        <v>22</v>
      </c>
      <c r="G153" s="41" t="s">
        <v>292</v>
      </c>
      <c r="H153" s="617" t="str" cm="1">
        <f t="array" ref="H153">IF(F153="JAL", _xlfn.XLOOKUP(G153,JAL[JAL],Listas!$C$272:$C$456),IF(F153 = "Concejo",_xlfn.XLOOKUP(G153,Listas!$B$207:$B$251,Listas!$C$207:$C$251),IF(F153="Congreso",_xlfn.XLOOKUP(G153,Listas!$B$127:$B$188,Listas!$C$127:$C$188), "")))</f>
        <v>Pacto Historico</v>
      </c>
      <c r="I153" s="44" t="s">
        <v>10540</v>
      </c>
      <c r="J153" s="41" t="s">
        <v>104</v>
      </c>
      <c r="K153" s="42" t="s">
        <v>170</v>
      </c>
      <c r="L153" s="41" t="s">
        <v>121</v>
      </c>
      <c r="M153" s="41" t="s">
        <v>8818</v>
      </c>
      <c r="N153" s="49" t="s">
        <v>3003</v>
      </c>
      <c r="O153" s="40" t="s">
        <v>121</v>
      </c>
      <c r="P153" s="49" t="s">
        <v>114</v>
      </c>
      <c r="Q153" s="49"/>
      <c r="R153" s="49"/>
      <c r="S153" s="49" t="s">
        <v>10541</v>
      </c>
      <c r="T153" s="49">
        <v>45503</v>
      </c>
      <c r="U153" s="49" t="s">
        <v>1495</v>
      </c>
      <c r="V153" s="41" t="s">
        <v>121</v>
      </c>
      <c r="W153" s="49"/>
      <c r="X153" s="95" t="s">
        <v>10542</v>
      </c>
      <c r="Y153" s="49">
        <v>45516</v>
      </c>
      <c r="Z153" s="41" t="s">
        <v>121</v>
      </c>
      <c r="AA153" s="41" t="s">
        <v>121</v>
      </c>
    </row>
    <row r="154" spans="1:27" ht="42" customHeight="1" x14ac:dyDescent="0.3">
      <c r="A154" s="113" t="s">
        <v>47</v>
      </c>
      <c r="B154" s="40" t="s">
        <v>29</v>
      </c>
      <c r="C154" s="356">
        <v>45529</v>
      </c>
      <c r="D154" s="356">
        <v>45529</v>
      </c>
      <c r="E154" s="630" t="s">
        <v>55</v>
      </c>
      <c r="F154" s="41" t="s">
        <v>22</v>
      </c>
      <c r="G154" s="41" t="s">
        <v>323</v>
      </c>
      <c r="H154" s="617" t="str" cm="1">
        <f t="array" ref="H154">IF(F154="JAL", _xlfn.XLOOKUP(G154,JAL[JAL],Listas!$C$272:$C$456),IF(F154 = "Concejo",_xlfn.XLOOKUP(G154,Listas!$B$207:$B$251,Listas!$C$207:$C$251),IF(F154="Congreso",_xlfn.XLOOKUP(G154,Listas!$B$127:$B$188,Listas!$C$127:$C$188), "")))</f>
        <v>Partido Liberal Colombiano</v>
      </c>
      <c r="I154" s="44" t="s">
        <v>10543</v>
      </c>
      <c r="J154" s="41" t="s">
        <v>124</v>
      </c>
      <c r="K154" s="42" t="s">
        <v>224</v>
      </c>
      <c r="L154" s="41" t="s">
        <v>121</v>
      </c>
      <c r="M154" s="44" t="s">
        <v>10544</v>
      </c>
      <c r="N154" s="49" t="s">
        <v>10240</v>
      </c>
      <c r="O154" s="49" t="s">
        <v>10281</v>
      </c>
      <c r="P154" s="49" t="s">
        <v>7</v>
      </c>
      <c r="Q154" s="408">
        <v>4.7343212000000001</v>
      </c>
      <c r="R154" s="408">
        <v>-74.019684600000005</v>
      </c>
      <c r="S154" s="49" t="s">
        <v>10545</v>
      </c>
      <c r="T154" s="49">
        <v>45503</v>
      </c>
      <c r="U154" s="49" t="s">
        <v>1495</v>
      </c>
      <c r="V154" s="41" t="s">
        <v>121</v>
      </c>
      <c r="W154" s="49"/>
      <c r="X154" s="95" t="s">
        <v>10546</v>
      </c>
      <c r="Y154" s="49">
        <v>45527</v>
      </c>
      <c r="Z154" s="41" t="s">
        <v>121</v>
      </c>
      <c r="AA154" s="41" t="s">
        <v>121</v>
      </c>
    </row>
    <row r="155" spans="1:27" ht="50.25" customHeight="1" x14ac:dyDescent="0.3">
      <c r="A155" s="113" t="s">
        <v>47</v>
      </c>
      <c r="B155" s="40" t="s">
        <v>29</v>
      </c>
      <c r="C155" s="356">
        <v>45513</v>
      </c>
      <c r="D155" s="356">
        <v>45513</v>
      </c>
      <c r="E155" s="630" t="s">
        <v>55</v>
      </c>
      <c r="F155" s="41" t="s">
        <v>22</v>
      </c>
      <c r="G155" s="41" t="s">
        <v>323</v>
      </c>
      <c r="H155" s="617" t="str" cm="1">
        <f t="array" ref="H155">IF(F155="JAL", _xlfn.XLOOKUP(G155,JAL[JAL],Listas!$C$272:$C$456),IF(F155 = "Concejo",_xlfn.XLOOKUP(G155,Listas!$B$207:$B$251,Listas!$C$207:$C$251),IF(F155="Congreso",_xlfn.XLOOKUP(G155,Listas!$B$127:$B$188,Listas!$C$127:$C$188), "")))</f>
        <v>Partido Liberal Colombiano</v>
      </c>
      <c r="I155" s="44" t="s">
        <v>10543</v>
      </c>
      <c r="J155" s="41" t="s">
        <v>124</v>
      </c>
      <c r="K155" s="42" t="s">
        <v>224</v>
      </c>
      <c r="L155" s="41" t="s">
        <v>121</v>
      </c>
      <c r="M155" s="41" t="s">
        <v>10547</v>
      </c>
      <c r="N155" s="49" t="s">
        <v>3066</v>
      </c>
      <c r="O155" s="627" t="s">
        <v>10109</v>
      </c>
      <c r="P155" s="49" t="s">
        <v>7</v>
      </c>
      <c r="Q155" s="408">
        <v>4.7370169999999998</v>
      </c>
      <c r="R155" s="408">
        <v>-74.023438900000002</v>
      </c>
      <c r="S155" s="49" t="s">
        <v>10548</v>
      </c>
      <c r="T155" s="49">
        <v>45504</v>
      </c>
      <c r="U155" s="49" t="s">
        <v>1495</v>
      </c>
      <c r="V155" s="41" t="s">
        <v>121</v>
      </c>
      <c r="W155" s="49"/>
      <c r="X155" s="95" t="s">
        <v>10549</v>
      </c>
      <c r="Y155" s="49">
        <v>45509</v>
      </c>
      <c r="Z155" s="41" t="s">
        <v>121</v>
      </c>
      <c r="AA155" s="41" t="s">
        <v>121</v>
      </c>
    </row>
    <row r="156" spans="1:27" ht="37.5" customHeight="1" x14ac:dyDescent="0.3">
      <c r="A156" s="113" t="s">
        <v>42</v>
      </c>
      <c r="B156" s="40" t="s">
        <v>92</v>
      </c>
      <c r="C156" s="356">
        <v>45510</v>
      </c>
      <c r="D156" s="356">
        <v>45510</v>
      </c>
      <c r="E156" s="630" t="s">
        <v>55</v>
      </c>
      <c r="F156" s="41" t="s">
        <v>22</v>
      </c>
      <c r="G156" s="41" t="s">
        <v>257</v>
      </c>
      <c r="H156" s="617" t="str" cm="1">
        <f t="array" ref="H156">IF(F156="JAL", _xlfn.XLOOKUP(G156,JAL[JAL],Listas!$C$272:$C$456),IF(F156 = "Concejo",_xlfn.XLOOKUP(G156,Listas!$B$207:$B$251,Listas!$C$207:$C$251),IF(F156="Congreso",_xlfn.XLOOKUP(G156,Listas!$B$127:$B$188,Listas!$C$127:$C$188), "")))</f>
        <v>Alianza Verde</v>
      </c>
      <c r="I156" s="44" t="s">
        <v>10550</v>
      </c>
      <c r="J156" s="41" t="s">
        <v>99</v>
      </c>
      <c r="K156" s="42" t="s">
        <v>141</v>
      </c>
      <c r="L156" s="41" t="s">
        <v>121</v>
      </c>
      <c r="M156" s="44" t="s">
        <v>10551</v>
      </c>
      <c r="N156" s="49" t="s">
        <v>3003</v>
      </c>
      <c r="O156" s="49" t="s">
        <v>10552</v>
      </c>
      <c r="P156" s="49" t="s">
        <v>108</v>
      </c>
      <c r="Q156" s="408">
        <v>4.5639773999999997</v>
      </c>
      <c r="R156" s="408">
        <v>-74.143348099999997</v>
      </c>
      <c r="S156" s="49" t="s">
        <v>10553</v>
      </c>
      <c r="T156" s="49">
        <v>45504</v>
      </c>
      <c r="U156" s="49" t="s">
        <v>1495</v>
      </c>
      <c r="V156" s="41" t="s">
        <v>121</v>
      </c>
      <c r="W156" s="49"/>
      <c r="X156" s="95" t="s">
        <v>1889</v>
      </c>
      <c r="Y156" s="49" t="s">
        <v>1889</v>
      </c>
      <c r="Z156" s="41" t="s">
        <v>121</v>
      </c>
      <c r="AA156" s="41" t="s">
        <v>177</v>
      </c>
    </row>
    <row r="157" spans="1:27" ht="19.5" customHeight="1" x14ac:dyDescent="0.3">
      <c r="A157" s="113" t="s">
        <v>42</v>
      </c>
      <c r="B157" s="40" t="s">
        <v>2732</v>
      </c>
      <c r="C157" s="356">
        <v>45519</v>
      </c>
      <c r="D157" s="356">
        <v>45519</v>
      </c>
      <c r="E157" s="630" t="s">
        <v>55</v>
      </c>
      <c r="F157" s="41" t="s">
        <v>22</v>
      </c>
      <c r="G157" s="41" t="s">
        <v>255</v>
      </c>
      <c r="H157" s="617" t="str" cm="1">
        <f t="array" ref="H157">IF(F157="JAL", _xlfn.XLOOKUP(G157,JAL[JAL],Listas!$C$272:$C$456),IF(F157 = "Concejo",_xlfn.XLOOKUP(G157,Listas!$B$207:$B$251,Listas!$C$207:$C$251),IF(F157="Congreso",_xlfn.XLOOKUP(G157,Listas!$B$127:$B$188,Listas!$C$127:$C$188), "")))</f>
        <v>Alianza Verde</v>
      </c>
      <c r="I157" s="44" t="s">
        <v>10554</v>
      </c>
      <c r="J157" s="41" t="s">
        <v>99</v>
      </c>
      <c r="K157" s="617" t="s">
        <v>121</v>
      </c>
      <c r="L157" s="41" t="s">
        <v>121</v>
      </c>
      <c r="M157" s="41" t="s">
        <v>10555</v>
      </c>
      <c r="N157" s="49" t="s">
        <v>3003</v>
      </c>
      <c r="O157" s="40" t="s">
        <v>121</v>
      </c>
      <c r="P157" s="49" t="s">
        <v>114</v>
      </c>
      <c r="Q157" s="617"/>
      <c r="R157" s="617"/>
      <c r="S157" s="49" t="s">
        <v>10556</v>
      </c>
      <c r="T157" s="49">
        <v>45504</v>
      </c>
      <c r="U157" s="617" t="s">
        <v>121</v>
      </c>
      <c r="V157" s="41" t="s">
        <v>121</v>
      </c>
      <c r="W157" s="49"/>
      <c r="X157" s="95"/>
      <c r="Y157" s="49"/>
      <c r="Z157" s="41" t="s">
        <v>121</v>
      </c>
      <c r="AA157" s="41" t="s">
        <v>8601</v>
      </c>
    </row>
    <row r="158" spans="1:27" ht="19.5" customHeight="1" x14ac:dyDescent="0.3">
      <c r="A158" s="113" t="s">
        <v>16</v>
      </c>
      <c r="B158" s="40" t="s">
        <v>29</v>
      </c>
      <c r="C158" s="356">
        <v>45533</v>
      </c>
      <c r="D158" s="356">
        <v>45533</v>
      </c>
      <c r="E158" s="630" t="s">
        <v>55</v>
      </c>
      <c r="F158" s="41" t="s">
        <v>22</v>
      </c>
      <c r="G158" s="41" t="s">
        <v>299</v>
      </c>
      <c r="H158" s="617" t="str" cm="1">
        <f t="array" ref="H158">IF(F158="JAL", _xlfn.XLOOKUP(G158,JAL[JAL],Listas!$C$272:$C$456),IF(F158 = "Concejo",_xlfn.XLOOKUP(G158,Listas!$B$207:$B$251,Listas!$C$207:$C$251),IF(F158="Congreso",_xlfn.XLOOKUP(G158,Listas!$B$127:$B$188,Listas!$C$127:$C$188), "")))</f>
        <v>Pacto Historico</v>
      </c>
      <c r="I158" s="44" t="s">
        <v>10557</v>
      </c>
      <c r="J158" s="41" t="s">
        <v>88</v>
      </c>
      <c r="K158" s="42" t="s">
        <v>4562</v>
      </c>
      <c r="L158" s="41" t="s">
        <v>121</v>
      </c>
      <c r="M158" s="41" t="s">
        <v>10558</v>
      </c>
      <c r="N158" s="49" t="s">
        <v>3003</v>
      </c>
      <c r="O158" s="40" t="s">
        <v>121</v>
      </c>
      <c r="P158" s="49" t="s">
        <v>67</v>
      </c>
      <c r="Q158" s="49"/>
      <c r="R158" s="49"/>
      <c r="S158" s="49" t="s">
        <v>10559</v>
      </c>
      <c r="T158" s="49">
        <v>45505</v>
      </c>
      <c r="U158" s="49" t="s">
        <v>1495</v>
      </c>
      <c r="V158" s="41" t="s">
        <v>121</v>
      </c>
      <c r="W158" s="49"/>
      <c r="X158" s="95" t="s">
        <v>10560</v>
      </c>
      <c r="Y158" s="49">
        <v>45520</v>
      </c>
      <c r="Z158" s="41" t="s">
        <v>121</v>
      </c>
      <c r="AA158" s="41" t="s">
        <v>121</v>
      </c>
    </row>
    <row r="159" spans="1:27" ht="19.5" customHeight="1" x14ac:dyDescent="0.3">
      <c r="A159" s="113" t="s">
        <v>42</v>
      </c>
      <c r="B159" s="40" t="s">
        <v>29</v>
      </c>
      <c r="C159" s="356">
        <v>45519</v>
      </c>
      <c r="D159" s="356">
        <v>45519</v>
      </c>
      <c r="E159" s="630" t="s">
        <v>55</v>
      </c>
      <c r="F159" s="41" t="s">
        <v>22</v>
      </c>
      <c r="G159" s="41" t="s">
        <v>296</v>
      </c>
      <c r="H159" s="617" t="str" cm="1">
        <f t="array" ref="H159">IF(F159="JAL", _xlfn.XLOOKUP(G159,JAL[JAL],Listas!$C$272:$C$456),IF(F159 = "Concejo",_xlfn.XLOOKUP(G159,Listas!$B$207:$B$251,Listas!$C$207:$C$251),IF(F159="Congreso",_xlfn.XLOOKUP(G159,Listas!$B$127:$B$188,Listas!$C$127:$C$188), "")))</f>
        <v>Pacto Historico</v>
      </c>
      <c r="I159" s="44" t="s">
        <v>10561</v>
      </c>
      <c r="J159" s="41" t="s">
        <v>122</v>
      </c>
      <c r="K159" s="705" t="s">
        <v>209</v>
      </c>
      <c r="L159" s="41" t="s">
        <v>121</v>
      </c>
      <c r="M159" s="41" t="s">
        <v>10562</v>
      </c>
      <c r="N159" s="49" t="s">
        <v>3003</v>
      </c>
      <c r="O159" s="49" t="s">
        <v>10534</v>
      </c>
      <c r="P159" s="49" t="s">
        <v>108</v>
      </c>
      <c r="Q159" s="408">
        <v>4.5661312000000001</v>
      </c>
      <c r="R159" s="408">
        <v>-74.145943500000001</v>
      </c>
      <c r="S159" s="49" t="s">
        <v>10563</v>
      </c>
      <c r="T159" s="49">
        <v>45505</v>
      </c>
      <c r="U159" s="49" t="s">
        <v>1495</v>
      </c>
      <c r="V159" s="41" t="s">
        <v>121</v>
      </c>
      <c r="W159" s="49"/>
      <c r="X159" s="95" t="s">
        <v>10564</v>
      </c>
      <c r="Y159" s="49">
        <v>45518</v>
      </c>
      <c r="Z159" s="41" t="s">
        <v>121</v>
      </c>
      <c r="AA159" s="41" t="s">
        <v>121</v>
      </c>
    </row>
    <row r="160" spans="1:27" ht="19.5" customHeight="1" x14ac:dyDescent="0.3">
      <c r="A160" s="113" t="s">
        <v>42</v>
      </c>
      <c r="B160" s="40" t="s">
        <v>29</v>
      </c>
      <c r="C160" s="356">
        <v>45520</v>
      </c>
      <c r="D160" s="356">
        <v>45520</v>
      </c>
      <c r="E160" s="630" t="s">
        <v>55</v>
      </c>
      <c r="F160" s="41" t="s">
        <v>39</v>
      </c>
      <c r="G160" s="41" t="s">
        <v>807</v>
      </c>
      <c r="H160" s="617" t="str" cm="1">
        <f t="array" ref="H160">IF(F160="JAL", _xlfn.XLOOKUP(G160,JAL[JAL],Listas!$C$272:$C$456),IF(F160 = "Concejo",_xlfn.XLOOKUP(G160,Listas!$B$207:$B$251,Listas!$C$207:$C$251),IF(F160="Congreso",_xlfn.XLOOKUP(G160,Listas!$B$127:$B$188,Listas!$C$127:$C$188), "")))</f>
        <v>Colombia Humana</v>
      </c>
      <c r="I160" s="44" t="s">
        <v>10565</v>
      </c>
      <c r="J160" s="41" t="s">
        <v>99</v>
      </c>
      <c r="K160" s="42" t="s">
        <v>141</v>
      </c>
      <c r="L160" s="41" t="s">
        <v>121</v>
      </c>
      <c r="M160" s="41" t="s">
        <v>10566</v>
      </c>
      <c r="N160" s="49" t="s">
        <v>3003</v>
      </c>
      <c r="O160" s="49" t="s">
        <v>10504</v>
      </c>
      <c r="P160" s="49" t="s">
        <v>108</v>
      </c>
      <c r="Q160" s="49"/>
      <c r="R160" s="49"/>
      <c r="S160" s="49" t="s">
        <v>10567</v>
      </c>
      <c r="T160" s="49">
        <v>45505</v>
      </c>
      <c r="U160" s="49" t="s">
        <v>1495</v>
      </c>
      <c r="V160" s="41" t="s">
        <v>121</v>
      </c>
      <c r="W160" s="49"/>
      <c r="X160" s="95" t="s">
        <v>10568</v>
      </c>
      <c r="Y160" s="49">
        <v>45520</v>
      </c>
      <c r="Z160" s="41" t="s">
        <v>121</v>
      </c>
      <c r="AA160" s="41" t="s">
        <v>10569</v>
      </c>
    </row>
    <row r="161" spans="1:27" ht="19.5" customHeight="1" x14ac:dyDescent="0.3">
      <c r="A161" s="113" t="s">
        <v>16</v>
      </c>
      <c r="B161" s="40" t="s">
        <v>29</v>
      </c>
      <c r="C161" s="356">
        <v>45517</v>
      </c>
      <c r="D161" s="356">
        <v>45517</v>
      </c>
      <c r="E161" s="630" t="s">
        <v>55</v>
      </c>
      <c r="F161" s="41" t="s">
        <v>22</v>
      </c>
      <c r="G161" s="41" t="s">
        <v>327</v>
      </c>
      <c r="H161" s="617" t="str" cm="1">
        <f t="array" ref="H161">IF(F161="JAL", _xlfn.XLOOKUP(G161,JAL[JAL],Listas!$C$272:$C$456),IF(F161 = "Concejo",_xlfn.XLOOKUP(G161,Listas!$B$207:$B$251,Listas!$C$207:$C$251),IF(F161="Congreso",_xlfn.XLOOKUP(G161,Listas!$B$127:$B$188,Listas!$C$127:$C$188), "")))</f>
        <v>Partido Liberal Colombiano</v>
      </c>
      <c r="I161" s="44" t="s">
        <v>10570</v>
      </c>
      <c r="J161" s="41" t="s">
        <v>88</v>
      </c>
      <c r="K161" s="617" t="s">
        <v>121</v>
      </c>
      <c r="L161" s="41" t="s">
        <v>121</v>
      </c>
      <c r="M161" s="41" t="s">
        <v>10571</v>
      </c>
      <c r="N161" s="49" t="s">
        <v>10572</v>
      </c>
      <c r="O161" s="40" t="s">
        <v>121</v>
      </c>
      <c r="P161" s="49" t="s">
        <v>105</v>
      </c>
      <c r="Q161" s="49"/>
      <c r="R161" s="49"/>
      <c r="S161" s="49" t="s">
        <v>10573</v>
      </c>
      <c r="T161" s="49">
        <v>45505</v>
      </c>
      <c r="U161" s="49" t="s">
        <v>1495</v>
      </c>
      <c r="V161" s="41" t="s">
        <v>121</v>
      </c>
      <c r="W161" s="49"/>
      <c r="X161" s="95" t="s">
        <v>10574</v>
      </c>
      <c r="Y161" s="49">
        <v>45512</v>
      </c>
      <c r="Z161" s="41" t="s">
        <v>121</v>
      </c>
      <c r="AA161" s="41" t="s">
        <v>10575</v>
      </c>
    </row>
    <row r="162" spans="1:27" ht="19.5" customHeight="1" x14ac:dyDescent="0.3">
      <c r="A162" s="113" t="s">
        <v>42</v>
      </c>
      <c r="B162" s="40" t="s">
        <v>2732</v>
      </c>
      <c r="C162" s="356">
        <v>45513</v>
      </c>
      <c r="D162" s="356">
        <v>45513</v>
      </c>
      <c r="E162" s="630" t="s">
        <v>55</v>
      </c>
      <c r="F162" s="41" t="s">
        <v>22</v>
      </c>
      <c r="G162" s="41" t="s">
        <v>253</v>
      </c>
      <c r="H162" s="617" t="str" cm="1">
        <f t="array" ref="H162">IF(F162="JAL", _xlfn.XLOOKUP(G162,JAL[JAL],Listas!$C$272:$C$456),IF(F162 = "Concejo",_xlfn.XLOOKUP(G162,Listas!$B$207:$B$251,Listas!$C$207:$C$251),IF(F162="Congreso",_xlfn.XLOOKUP(G162,Listas!$B$127:$B$188,Listas!$C$127:$C$188), "")))</f>
        <v>Alianza Verde</v>
      </c>
      <c r="I162" s="44" t="s">
        <v>10443</v>
      </c>
      <c r="J162" s="617" t="s">
        <v>121</v>
      </c>
      <c r="K162" s="617" t="s">
        <v>121</v>
      </c>
      <c r="L162" s="41" t="s">
        <v>121</v>
      </c>
      <c r="M162" s="41" t="s">
        <v>10576</v>
      </c>
      <c r="N162" s="49" t="s">
        <v>3003</v>
      </c>
      <c r="O162" s="598" t="s">
        <v>10445</v>
      </c>
      <c r="P162" s="49" t="s">
        <v>15</v>
      </c>
      <c r="Q162" s="617"/>
      <c r="R162" s="617"/>
      <c r="S162" s="49" t="s">
        <v>10577</v>
      </c>
      <c r="T162" s="49">
        <v>45509</v>
      </c>
      <c r="U162" s="617" t="s">
        <v>121</v>
      </c>
      <c r="V162" s="617" t="s">
        <v>121</v>
      </c>
      <c r="W162" s="617" t="s">
        <v>121</v>
      </c>
      <c r="X162" s="95"/>
      <c r="Y162" s="49"/>
      <c r="Z162" s="601"/>
      <c r="AA162" s="41" t="s">
        <v>8601</v>
      </c>
    </row>
    <row r="163" spans="1:27" ht="19.5" customHeight="1" x14ac:dyDescent="0.3">
      <c r="A163" s="113" t="s">
        <v>42</v>
      </c>
      <c r="B163" s="40" t="s">
        <v>2732</v>
      </c>
      <c r="C163" s="356">
        <v>45520</v>
      </c>
      <c r="D163" s="356">
        <v>45520</v>
      </c>
      <c r="E163" s="630" t="s">
        <v>55</v>
      </c>
      <c r="F163" s="41" t="s">
        <v>22</v>
      </c>
      <c r="G163" s="41" t="s">
        <v>323</v>
      </c>
      <c r="H163" s="617" t="str" cm="1">
        <f t="array" ref="H163">IF(F163="JAL", _xlfn.XLOOKUP(G163,JAL[JAL],Listas!$C$272:$C$456),IF(F163 = "Concejo",_xlfn.XLOOKUP(G163,Listas!$B$207:$B$251,Listas!$C$207:$C$251),IF(F163="Congreso",_xlfn.XLOOKUP(G163,Listas!$B$127:$B$188,Listas!$C$127:$C$188), "")))</f>
        <v>Partido Liberal Colombiano</v>
      </c>
      <c r="I163" s="44" t="s">
        <v>10578</v>
      </c>
      <c r="J163" s="617" t="s">
        <v>121</v>
      </c>
      <c r="K163" s="617" t="s">
        <v>121</v>
      </c>
      <c r="L163" s="41" t="s">
        <v>121</v>
      </c>
      <c r="M163" s="41" t="s">
        <v>10579</v>
      </c>
      <c r="N163" s="49" t="s">
        <v>3066</v>
      </c>
      <c r="O163" s="49" t="s">
        <v>10580</v>
      </c>
      <c r="P163" s="49" t="s">
        <v>7</v>
      </c>
      <c r="Q163" s="408">
        <v>4.7288715000000003</v>
      </c>
      <c r="R163" s="408">
        <v>-74.104534599999994</v>
      </c>
      <c r="S163" s="49" t="s">
        <v>10581</v>
      </c>
      <c r="T163" s="49">
        <v>45509</v>
      </c>
      <c r="U163" s="617" t="s">
        <v>121</v>
      </c>
      <c r="V163" s="41" t="s">
        <v>121</v>
      </c>
      <c r="W163" s="49"/>
      <c r="X163" s="95"/>
      <c r="Y163" s="49"/>
      <c r="Z163" s="41" t="s">
        <v>121</v>
      </c>
      <c r="AA163" s="41" t="s">
        <v>8601</v>
      </c>
    </row>
    <row r="164" spans="1:27" ht="40.5" customHeight="1" x14ac:dyDescent="0.3">
      <c r="A164" s="113" t="s">
        <v>42</v>
      </c>
      <c r="B164" s="40" t="s">
        <v>2732</v>
      </c>
      <c r="C164" s="356">
        <v>45516</v>
      </c>
      <c r="D164" s="356">
        <v>45516</v>
      </c>
      <c r="E164" s="630" t="s">
        <v>55</v>
      </c>
      <c r="F164" s="41" t="s">
        <v>22</v>
      </c>
      <c r="G164" s="41" t="s">
        <v>288</v>
      </c>
      <c r="H164" s="617" t="str" cm="1">
        <f t="array" ref="H164">IF(F164="JAL", _xlfn.XLOOKUP(G164,JAL[JAL],Listas!$C$272:$C$456),IF(F164 = "Concejo",_xlfn.XLOOKUP(G164,Listas!$B$207:$B$251,Listas!$C$207:$C$251),IF(F164="Congreso",_xlfn.XLOOKUP(G164,Listas!$B$127:$B$188,Listas!$C$127:$C$188), "")))</f>
        <v>Pacto Historico</v>
      </c>
      <c r="I164" s="44" t="s">
        <v>10582</v>
      </c>
      <c r="J164" s="41" t="s">
        <v>88</v>
      </c>
      <c r="K164" s="617" t="s">
        <v>121</v>
      </c>
      <c r="L164" s="41" t="s">
        <v>121</v>
      </c>
      <c r="M164" s="41" t="s">
        <v>8818</v>
      </c>
      <c r="N164" s="49" t="s">
        <v>3003</v>
      </c>
      <c r="O164" s="598" t="s">
        <v>10583</v>
      </c>
      <c r="P164" s="49" t="s">
        <v>7</v>
      </c>
      <c r="Q164" s="617"/>
      <c r="R164" s="617"/>
      <c r="S164" s="49" t="s">
        <v>10584</v>
      </c>
      <c r="T164" s="49">
        <v>45512</v>
      </c>
      <c r="U164" s="617" t="s">
        <v>121</v>
      </c>
      <c r="V164" s="617" t="s">
        <v>121</v>
      </c>
      <c r="W164" s="617" t="s">
        <v>121</v>
      </c>
      <c r="X164" s="95"/>
      <c r="Y164" s="49"/>
      <c r="Z164" s="601"/>
      <c r="AA164" s="41" t="s">
        <v>8601</v>
      </c>
    </row>
    <row r="165" spans="1:27" ht="19.5" customHeight="1" x14ac:dyDescent="0.3">
      <c r="A165" s="113" t="s">
        <v>42</v>
      </c>
      <c r="B165" s="40" t="s">
        <v>2732</v>
      </c>
      <c r="C165" s="356">
        <v>45518</v>
      </c>
      <c r="D165" s="356">
        <v>45518</v>
      </c>
      <c r="E165" s="630" t="s">
        <v>55</v>
      </c>
      <c r="F165" s="41" t="s">
        <v>39</v>
      </c>
      <c r="G165" s="41" t="s">
        <v>692</v>
      </c>
      <c r="H165" s="617" t="str" cm="1">
        <f t="array" ref="H165">IF(F165="JAL", _xlfn.XLOOKUP(G165,JAL[JAL],Listas!$C$272:$C$456),IF(F165 = "Concejo",_xlfn.XLOOKUP(G165,Listas!$B$207:$B$251,Listas!$C$207:$C$251),IF(F165="Congreso",_xlfn.XLOOKUP(G165,Listas!$B$127:$B$188,Listas!$C$127:$C$188), "")))</f>
        <v>Partido Nuevo Liberalismo</v>
      </c>
      <c r="I165" s="44" t="s">
        <v>10585</v>
      </c>
      <c r="J165" s="617" t="s">
        <v>121</v>
      </c>
      <c r="K165" s="617" t="s">
        <v>121</v>
      </c>
      <c r="L165" s="41" t="s">
        <v>121</v>
      </c>
      <c r="M165" s="41" t="s">
        <v>10586</v>
      </c>
      <c r="N165" s="49" t="s">
        <v>10325</v>
      </c>
      <c r="O165" s="598" t="s">
        <v>10587</v>
      </c>
      <c r="P165" s="49" t="s">
        <v>58</v>
      </c>
      <c r="Q165" s="617"/>
      <c r="R165" s="617"/>
      <c r="S165" s="49" t="s">
        <v>10588</v>
      </c>
      <c r="T165" s="49">
        <v>45512</v>
      </c>
      <c r="U165" s="617" t="s">
        <v>121</v>
      </c>
      <c r="V165" s="41" t="s">
        <v>121</v>
      </c>
      <c r="W165" s="49"/>
      <c r="X165" s="95"/>
      <c r="Y165" s="49"/>
      <c r="Z165" s="41" t="s">
        <v>121</v>
      </c>
      <c r="AA165" s="41" t="s">
        <v>10589</v>
      </c>
    </row>
    <row r="166" spans="1:27" ht="76.5" customHeight="1" x14ac:dyDescent="0.3">
      <c r="A166" s="113" t="s">
        <v>47</v>
      </c>
      <c r="B166" s="40" t="s">
        <v>29</v>
      </c>
      <c r="C166" s="356">
        <v>45531</v>
      </c>
      <c r="D166" s="356">
        <v>45531</v>
      </c>
      <c r="E166" s="630" t="s">
        <v>55</v>
      </c>
      <c r="F166" s="41" t="s">
        <v>22</v>
      </c>
      <c r="G166" s="41" t="s">
        <v>323</v>
      </c>
      <c r="H166" s="617" t="str" cm="1">
        <f t="array" ref="H166">IF(F166="JAL", _xlfn.XLOOKUP(G166,JAL[JAL],Listas!$C$272:$C$456),IF(F166 = "Concejo",_xlfn.XLOOKUP(G166,Listas!$B$207:$B$251,Listas!$C$207:$C$251),IF(F166="Congreso",_xlfn.XLOOKUP(G166,Listas!$B$127:$B$188,Listas!$C$127:$C$188), "")))</f>
        <v>Partido Liberal Colombiano</v>
      </c>
      <c r="I166" s="44" t="s">
        <v>10590</v>
      </c>
      <c r="J166" s="41" t="s">
        <v>94</v>
      </c>
      <c r="K166" s="42" t="s">
        <v>180</v>
      </c>
      <c r="L166" s="41" t="s">
        <v>121</v>
      </c>
      <c r="M166" s="41" t="s">
        <v>10591</v>
      </c>
      <c r="N166" s="49" t="s">
        <v>3066</v>
      </c>
      <c r="O166" s="627" t="s">
        <v>10109</v>
      </c>
      <c r="P166" s="49" t="s">
        <v>7</v>
      </c>
      <c r="Q166" s="408">
        <v>4.7377694999999997</v>
      </c>
      <c r="R166" s="408">
        <v>-74.026891399999997</v>
      </c>
      <c r="S166" s="49" t="s">
        <v>10592</v>
      </c>
      <c r="T166" s="49">
        <v>45512</v>
      </c>
      <c r="U166" s="49" t="s">
        <v>1389</v>
      </c>
      <c r="V166" s="49" t="s">
        <v>1607</v>
      </c>
      <c r="W166" s="49"/>
      <c r="X166" s="95" t="s">
        <v>10593</v>
      </c>
      <c r="Y166" s="49">
        <v>45530</v>
      </c>
      <c r="Z166" s="41" t="s">
        <v>121</v>
      </c>
      <c r="AA166" s="41" t="s">
        <v>121</v>
      </c>
    </row>
    <row r="167" spans="1:27" ht="42" customHeight="1" x14ac:dyDescent="0.3">
      <c r="A167" s="113" t="s">
        <v>47</v>
      </c>
      <c r="B167" s="40" t="s">
        <v>29</v>
      </c>
      <c r="C167" s="356">
        <v>45531</v>
      </c>
      <c r="D167" s="356">
        <v>45531</v>
      </c>
      <c r="E167" s="630" t="s">
        <v>55</v>
      </c>
      <c r="F167" s="41" t="s">
        <v>22</v>
      </c>
      <c r="G167" s="41" t="s">
        <v>323</v>
      </c>
      <c r="H167" s="617" t="str" cm="1">
        <f t="array" ref="H167">IF(F167="JAL", _xlfn.XLOOKUP(G167,JAL[JAL],Listas!$C$272:$C$456),IF(F167 = "Concejo",_xlfn.XLOOKUP(G167,Listas!$B$207:$B$251,Listas!$C$207:$C$251),IF(F167="Congreso",_xlfn.XLOOKUP(G167,Listas!$B$127:$B$188,Listas!$C$127:$C$188), "")))</f>
        <v>Partido Liberal Colombiano</v>
      </c>
      <c r="I167" s="44" t="s">
        <v>10594</v>
      </c>
      <c r="J167" s="41" t="s">
        <v>104</v>
      </c>
      <c r="K167" s="42" t="s">
        <v>325</v>
      </c>
      <c r="L167" s="41" t="s">
        <v>121</v>
      </c>
      <c r="M167" s="41" t="s">
        <v>8818</v>
      </c>
      <c r="N167" s="49" t="s">
        <v>3003</v>
      </c>
      <c r="O167" s="49" t="s">
        <v>10595</v>
      </c>
      <c r="P167" s="49" t="s">
        <v>7</v>
      </c>
      <c r="Q167" s="408">
        <v>4.7602247000000002</v>
      </c>
      <c r="R167" s="408">
        <v>-74.043293500000004</v>
      </c>
      <c r="S167" s="95" t="s">
        <v>10596</v>
      </c>
      <c r="T167" s="49">
        <v>45512</v>
      </c>
      <c r="U167" s="49" t="s">
        <v>325</v>
      </c>
      <c r="V167" s="41" t="s">
        <v>121</v>
      </c>
      <c r="W167" s="49"/>
      <c r="X167" s="95" t="s">
        <v>10597</v>
      </c>
      <c r="Y167" s="49">
        <v>45541</v>
      </c>
      <c r="Z167" s="41" t="s">
        <v>121</v>
      </c>
      <c r="AA167" s="41" t="s">
        <v>121</v>
      </c>
    </row>
    <row r="168" spans="1:27" ht="37.5" customHeight="1" x14ac:dyDescent="0.3">
      <c r="A168" s="113" t="s">
        <v>16</v>
      </c>
      <c r="B168" s="40" t="s">
        <v>29</v>
      </c>
      <c r="C168" s="356">
        <v>45518</v>
      </c>
      <c r="D168" s="356">
        <v>45518</v>
      </c>
      <c r="E168" s="630" t="s">
        <v>55</v>
      </c>
      <c r="F168" s="41" t="s">
        <v>22</v>
      </c>
      <c r="G168" s="41" t="s">
        <v>327</v>
      </c>
      <c r="H168" s="617" t="str" cm="1">
        <f t="array" ref="H168">IF(F168="JAL", _xlfn.XLOOKUP(G168,JAL[JAL],Listas!$C$272:$C$456),IF(F168 = "Concejo",_xlfn.XLOOKUP(G168,Listas!$B$207:$B$251,Listas!$C$207:$C$251),IF(F168="Congreso",_xlfn.XLOOKUP(G168,Listas!$B$127:$B$188,Listas!$C$127:$C$188), "")))</f>
        <v>Partido Liberal Colombiano</v>
      </c>
      <c r="I168" s="44" t="s">
        <v>10598</v>
      </c>
      <c r="J168" s="41" t="s">
        <v>88</v>
      </c>
      <c r="K168" s="617" t="s">
        <v>121</v>
      </c>
      <c r="L168" s="41" t="s">
        <v>121</v>
      </c>
      <c r="M168" s="41" t="s">
        <v>10571</v>
      </c>
      <c r="N168" s="49" t="s">
        <v>10599</v>
      </c>
      <c r="O168" s="49" t="s">
        <v>10600</v>
      </c>
      <c r="P168" s="49" t="s">
        <v>105</v>
      </c>
      <c r="Q168" s="408">
        <v>4.5628586999999996</v>
      </c>
      <c r="R168" s="408">
        <v>-74.129273299999994</v>
      </c>
      <c r="S168" s="49" t="s">
        <v>10601</v>
      </c>
      <c r="T168" s="49">
        <v>45513</v>
      </c>
      <c r="U168" s="49" t="s">
        <v>1495</v>
      </c>
      <c r="V168" s="41" t="s">
        <v>121</v>
      </c>
      <c r="W168" s="49"/>
      <c r="X168" s="95" t="s">
        <v>10602</v>
      </c>
      <c r="Y168" s="49">
        <v>45516</v>
      </c>
      <c r="Z168" s="41" t="s">
        <v>121</v>
      </c>
      <c r="AA168" s="41" t="s">
        <v>121</v>
      </c>
    </row>
    <row r="169" spans="1:27" ht="33.75" customHeight="1" x14ac:dyDescent="0.3">
      <c r="A169" s="113" t="s">
        <v>16</v>
      </c>
      <c r="B169" s="113" t="s">
        <v>29</v>
      </c>
      <c r="C169" s="356">
        <v>45516</v>
      </c>
      <c r="D169" s="356">
        <v>45516</v>
      </c>
      <c r="E169" s="630" t="s">
        <v>55</v>
      </c>
      <c r="F169" s="41" t="s">
        <v>22</v>
      </c>
      <c r="G169" s="41" t="s">
        <v>285</v>
      </c>
      <c r="H169" s="617" t="str" cm="1">
        <f t="array" ref="H169">IF(F169="JAL", _xlfn.XLOOKUP(G169,JAL[JAL],Listas!$C$272:$C$456),IF(F169 = "Concejo",_xlfn.XLOOKUP(G169,Listas!$B$207:$B$251,Listas!$C$207:$C$251),IF(F169="Congreso",_xlfn.XLOOKUP(G169,Listas!$B$127:$B$188,Listas!$C$127:$C$188), "")))</f>
        <v>Partido Nuevo Liberalismo</v>
      </c>
      <c r="I169" s="44" t="s">
        <v>10603</v>
      </c>
      <c r="J169" s="41" t="s">
        <v>124</v>
      </c>
      <c r="K169" s="42" t="s">
        <v>161</v>
      </c>
      <c r="L169" s="41" t="s">
        <v>121</v>
      </c>
      <c r="M169" s="41" t="s">
        <v>8818</v>
      </c>
      <c r="N169" s="49" t="s">
        <v>3066</v>
      </c>
      <c r="O169" s="40" t="s">
        <v>121</v>
      </c>
      <c r="P169" s="49" t="s">
        <v>114</v>
      </c>
      <c r="Q169" s="617"/>
      <c r="R169" s="617"/>
      <c r="S169" s="49" t="s">
        <v>10604</v>
      </c>
      <c r="T169" s="49">
        <v>45513</v>
      </c>
      <c r="U169" s="49" t="s">
        <v>1514</v>
      </c>
      <c r="V169" s="49" t="s">
        <v>1607</v>
      </c>
      <c r="W169" s="49"/>
      <c r="X169" s="95" t="s">
        <v>10605</v>
      </c>
      <c r="Y169" s="49">
        <v>45513</v>
      </c>
      <c r="Z169" s="41" t="s">
        <v>121</v>
      </c>
      <c r="AA169" s="41" t="s">
        <v>121</v>
      </c>
    </row>
    <row r="170" spans="1:27" ht="19.5" customHeight="1" x14ac:dyDescent="0.3">
      <c r="A170" s="113" t="s">
        <v>16</v>
      </c>
      <c r="B170" s="40" t="s">
        <v>29</v>
      </c>
      <c r="C170" s="356">
        <v>45516</v>
      </c>
      <c r="D170" s="356">
        <v>45516</v>
      </c>
      <c r="E170" s="630" t="s">
        <v>55</v>
      </c>
      <c r="F170" s="41" t="s">
        <v>22</v>
      </c>
      <c r="G170" s="41" t="s">
        <v>247</v>
      </c>
      <c r="H170" s="617" t="str" cm="1">
        <f t="array" ref="H170">IF(F170="JAL", _xlfn.XLOOKUP(G170,JAL[JAL],Listas!$C$272:$C$456),IF(F170 = "Concejo",_xlfn.XLOOKUP(G170,Listas!$B$207:$B$251,Listas!$C$207:$C$251),IF(F170="Congreso",_xlfn.XLOOKUP(G170,Listas!$B$127:$B$188,Listas!$C$127:$C$188), "")))</f>
        <v>Alianza Verde</v>
      </c>
      <c r="I170" s="44" t="s">
        <v>10606</v>
      </c>
      <c r="J170" s="41" t="s">
        <v>99</v>
      </c>
      <c r="K170" s="42" t="s">
        <v>141</v>
      </c>
      <c r="L170" s="41" t="s">
        <v>121</v>
      </c>
      <c r="M170" s="41" t="s">
        <v>10607</v>
      </c>
      <c r="N170" s="49" t="s">
        <v>10325</v>
      </c>
      <c r="O170" s="49" t="s">
        <v>10608</v>
      </c>
      <c r="P170" s="49" t="s">
        <v>52</v>
      </c>
      <c r="Q170" s="408">
        <v>4.6184542999999998</v>
      </c>
      <c r="R170" s="408">
        <v>-74.208139099999997</v>
      </c>
      <c r="S170" s="49" t="s">
        <v>10609</v>
      </c>
      <c r="T170" s="49">
        <v>45516</v>
      </c>
      <c r="U170" s="49" t="s">
        <v>1495</v>
      </c>
      <c r="V170" s="41" t="s">
        <v>121</v>
      </c>
      <c r="W170" s="49"/>
      <c r="X170" s="95" t="s">
        <v>10610</v>
      </c>
      <c r="Y170" s="49">
        <v>45516</v>
      </c>
      <c r="Z170" s="41" t="s">
        <v>121</v>
      </c>
      <c r="AA170" s="41" t="s">
        <v>121</v>
      </c>
    </row>
    <row r="171" spans="1:27" ht="19.5" customHeight="1" x14ac:dyDescent="0.3">
      <c r="A171" s="113" t="s">
        <v>42</v>
      </c>
      <c r="B171" s="40" t="s">
        <v>29</v>
      </c>
      <c r="C171" s="356">
        <v>45517</v>
      </c>
      <c r="D171" s="356">
        <v>45517</v>
      </c>
      <c r="E171" s="630" t="s">
        <v>55</v>
      </c>
      <c r="F171" s="41" t="s">
        <v>22</v>
      </c>
      <c r="G171" s="41" t="s">
        <v>257</v>
      </c>
      <c r="H171" s="617" t="str" cm="1">
        <f t="array" ref="H171">IF(F171="JAL", _xlfn.XLOOKUP(G171,JAL[JAL],Listas!$C$272:$C$456),IF(F171 = "Concejo",_xlfn.XLOOKUP(G171,Listas!$B$207:$B$251,Listas!$C$207:$C$251),IF(F171="Congreso",_xlfn.XLOOKUP(G171,Listas!$B$127:$B$188,Listas!$C$127:$C$188), "")))</f>
        <v>Alianza Verde</v>
      </c>
      <c r="I171" s="44" t="s">
        <v>10611</v>
      </c>
      <c r="J171" s="41" t="s">
        <v>99</v>
      </c>
      <c r="K171" s="42" t="s">
        <v>141</v>
      </c>
      <c r="L171" s="41" t="s">
        <v>121</v>
      </c>
      <c r="M171" s="44" t="s">
        <v>10612</v>
      </c>
      <c r="N171" s="49" t="s">
        <v>3003</v>
      </c>
      <c r="O171" s="49" t="s">
        <v>10552</v>
      </c>
      <c r="P171" s="49" t="s">
        <v>108</v>
      </c>
      <c r="Q171" s="408">
        <v>4.5695816999999996</v>
      </c>
      <c r="R171" s="408">
        <v>-74.155101299999998</v>
      </c>
      <c r="S171" s="49" t="s">
        <v>10613</v>
      </c>
      <c r="T171" s="49">
        <v>45516</v>
      </c>
      <c r="U171" s="49" t="s">
        <v>1495</v>
      </c>
      <c r="V171" s="41" t="s">
        <v>121</v>
      </c>
      <c r="W171" s="49"/>
      <c r="X171" s="95" t="s">
        <v>10614</v>
      </c>
      <c r="Y171" s="49">
        <v>45516</v>
      </c>
      <c r="Z171" s="601" t="s">
        <v>6</v>
      </c>
      <c r="AA171" s="41" t="s">
        <v>10615</v>
      </c>
    </row>
    <row r="172" spans="1:27" ht="19.5" customHeight="1" x14ac:dyDescent="0.3">
      <c r="A172" s="113" t="s">
        <v>47</v>
      </c>
      <c r="B172" s="40" t="s">
        <v>29</v>
      </c>
      <c r="C172" s="356">
        <v>45525</v>
      </c>
      <c r="D172" s="356">
        <v>45525</v>
      </c>
      <c r="E172" s="630" t="s">
        <v>55</v>
      </c>
      <c r="F172" s="41" t="s">
        <v>22</v>
      </c>
      <c r="G172" s="41" t="s">
        <v>323</v>
      </c>
      <c r="H172" s="617" t="str" cm="1">
        <f t="array" ref="H172">IF(F172="JAL", _xlfn.XLOOKUP(G172,JAL[JAL],Listas!$C$272:$C$456),IF(F172 = "Concejo",_xlfn.XLOOKUP(G172,Listas!$B$207:$B$251,Listas!$C$207:$C$251),IF(F172="Congreso",_xlfn.XLOOKUP(G172,Listas!$B$127:$B$188,Listas!$C$127:$C$188), "")))</f>
        <v>Partido Liberal Colombiano</v>
      </c>
      <c r="I172" s="44" t="s">
        <v>10616</v>
      </c>
      <c r="J172" s="41" t="s">
        <v>94</v>
      </c>
      <c r="K172" s="42" t="s">
        <v>168</v>
      </c>
      <c r="L172" s="41" t="s">
        <v>121</v>
      </c>
      <c r="M172" s="41" t="s">
        <v>8818</v>
      </c>
      <c r="N172" s="49" t="s">
        <v>3115</v>
      </c>
      <c r="O172" s="627" t="s">
        <v>10109</v>
      </c>
      <c r="P172" s="49" t="s">
        <v>7</v>
      </c>
      <c r="Q172" s="408">
        <v>4.7377694999999997</v>
      </c>
      <c r="R172" s="408">
        <v>-74.026891399999997</v>
      </c>
      <c r="S172" s="49" t="s">
        <v>10617</v>
      </c>
      <c r="T172" s="49">
        <v>45512</v>
      </c>
      <c r="U172" s="49" t="s">
        <v>1389</v>
      </c>
      <c r="V172" s="49" t="s">
        <v>1607</v>
      </c>
      <c r="W172" s="49"/>
      <c r="X172" s="95" t="s">
        <v>10618</v>
      </c>
      <c r="Y172" s="49">
        <v>45524</v>
      </c>
      <c r="Z172" s="41" t="s">
        <v>121</v>
      </c>
      <c r="AA172" s="41" t="s">
        <v>121</v>
      </c>
    </row>
    <row r="173" spans="1:27" ht="19.5" customHeight="1" x14ac:dyDescent="0.3">
      <c r="A173" s="113" t="s">
        <v>42</v>
      </c>
      <c r="B173" s="40" t="s">
        <v>29</v>
      </c>
      <c r="C173" s="356">
        <v>45518</v>
      </c>
      <c r="D173" s="356">
        <v>45518</v>
      </c>
      <c r="E173" s="618" t="s">
        <v>61</v>
      </c>
      <c r="F173" s="41" t="s">
        <v>39</v>
      </c>
      <c r="G173" s="41" t="s">
        <v>803</v>
      </c>
      <c r="H173" s="617" t="str" cm="1">
        <f t="array" ref="H173">IF(F173="JAL", _xlfn.XLOOKUP(G173,JAL[JAL],Listas!$C$272:$C$456),IF(F173 = "Concejo",_xlfn.XLOOKUP(G173,Listas!$B$207:$B$251,Listas!$C$207:$C$251),IF(F173="Congreso",_xlfn.XLOOKUP(G173,Listas!$B$127:$B$188,Listas!$C$127:$C$188), "")))</f>
        <v>Alianza verde</v>
      </c>
      <c r="I173" s="44" t="s">
        <v>10619</v>
      </c>
      <c r="J173" s="41" t="s">
        <v>110</v>
      </c>
      <c r="K173" s="617" t="s">
        <v>121</v>
      </c>
      <c r="L173" s="41" t="s">
        <v>121</v>
      </c>
      <c r="M173" s="41" t="s">
        <v>10620</v>
      </c>
      <c r="N173" s="49" t="s">
        <v>3115</v>
      </c>
      <c r="O173" s="40" t="s">
        <v>121</v>
      </c>
      <c r="P173" s="49" t="s">
        <v>114</v>
      </c>
      <c r="Q173" s="617"/>
      <c r="R173" s="617"/>
      <c r="S173" s="49" t="s">
        <v>10621</v>
      </c>
      <c r="T173" s="49">
        <v>45516</v>
      </c>
      <c r="U173" s="49" t="s">
        <v>1389</v>
      </c>
      <c r="V173" s="49" t="s">
        <v>1607</v>
      </c>
      <c r="W173" s="49"/>
      <c r="X173" s="95"/>
      <c r="Y173" s="49"/>
      <c r="Z173" s="601" t="s">
        <v>6</v>
      </c>
      <c r="AA173" s="41" t="s">
        <v>121</v>
      </c>
    </row>
    <row r="174" spans="1:27" ht="19.5" customHeight="1" x14ac:dyDescent="0.3">
      <c r="A174" s="113" t="s">
        <v>42</v>
      </c>
      <c r="B174" s="40" t="s">
        <v>2732</v>
      </c>
      <c r="C174" s="356">
        <v>45525</v>
      </c>
      <c r="D174" s="356">
        <v>45525</v>
      </c>
      <c r="E174" s="630" t="s">
        <v>55</v>
      </c>
      <c r="F174" s="41" t="s">
        <v>22</v>
      </c>
      <c r="G174" s="41" t="s">
        <v>299</v>
      </c>
      <c r="H174" s="617" t="str" cm="1">
        <f t="array" ref="H174">IF(F174="JAL", _xlfn.XLOOKUP(G174,JAL[JAL],Listas!$C$272:$C$456),IF(F174 = "Concejo",_xlfn.XLOOKUP(G174,Listas!$B$207:$B$251,Listas!$C$207:$C$251),IF(F174="Congreso",_xlfn.XLOOKUP(G174,Listas!$B$127:$B$188,Listas!$C$127:$C$188), "")))</f>
        <v>Pacto Historico</v>
      </c>
      <c r="I174" s="44" t="s">
        <v>10622</v>
      </c>
      <c r="J174" s="617" t="s">
        <v>10623</v>
      </c>
      <c r="K174" s="617" t="s">
        <v>121</v>
      </c>
      <c r="L174" s="41" t="s">
        <v>121</v>
      </c>
      <c r="M174" s="41" t="s">
        <v>8818</v>
      </c>
      <c r="N174" s="49" t="s">
        <v>10240</v>
      </c>
      <c r="O174" s="40" t="s">
        <v>121</v>
      </c>
      <c r="P174" s="49" t="s">
        <v>34</v>
      </c>
      <c r="Q174" s="617"/>
      <c r="R174" s="617"/>
      <c r="S174" s="49" t="s">
        <v>10624</v>
      </c>
      <c r="T174" s="49">
        <v>45516</v>
      </c>
      <c r="U174" s="617" t="s">
        <v>121</v>
      </c>
      <c r="V174" s="41" t="s">
        <v>121</v>
      </c>
      <c r="W174" s="49"/>
      <c r="X174" s="95" t="s">
        <v>5947</v>
      </c>
      <c r="Y174" s="49">
        <v>45524</v>
      </c>
      <c r="Z174" s="601" t="s">
        <v>6</v>
      </c>
      <c r="AA174" s="41" t="s">
        <v>8601</v>
      </c>
    </row>
    <row r="175" spans="1:27" ht="45" customHeight="1" x14ac:dyDescent="0.3">
      <c r="A175" s="113" t="s">
        <v>42</v>
      </c>
      <c r="B175" s="40" t="s">
        <v>29</v>
      </c>
      <c r="C175" s="356">
        <v>45525</v>
      </c>
      <c r="D175" s="356">
        <v>45525</v>
      </c>
      <c r="E175" s="630" t="s">
        <v>55</v>
      </c>
      <c r="F175" s="41" t="s">
        <v>22</v>
      </c>
      <c r="G175" s="41" t="s">
        <v>320</v>
      </c>
      <c r="H175" s="617" t="str" cm="1">
        <f t="array" ref="H175">IF(F175="JAL", _xlfn.XLOOKUP(G175,JAL[JAL],Listas!$C$272:$C$456),IF(F175 = "Concejo",_xlfn.XLOOKUP(G175,Listas!$B$207:$B$251,Listas!$C$207:$C$251),IF(F175="Congreso",_xlfn.XLOOKUP(G175,Listas!$B$127:$B$188,Listas!$C$127:$C$188), "")))</f>
        <v>Centro Democrático</v>
      </c>
      <c r="I175" s="44" t="s">
        <v>10625</v>
      </c>
      <c r="J175" s="41" t="s">
        <v>94</v>
      </c>
      <c r="K175" s="42" t="s">
        <v>212</v>
      </c>
      <c r="L175" s="41" t="s">
        <v>121</v>
      </c>
      <c r="M175" s="41" t="s">
        <v>8818</v>
      </c>
      <c r="N175" s="49" t="s">
        <v>10304</v>
      </c>
      <c r="O175" s="40" t="s">
        <v>121</v>
      </c>
      <c r="P175" s="49" t="s">
        <v>114</v>
      </c>
      <c r="Q175" s="49"/>
      <c r="R175" s="49"/>
      <c r="S175" s="49" t="s">
        <v>10626</v>
      </c>
      <c r="T175" s="49">
        <v>45518</v>
      </c>
      <c r="U175" s="49" t="s">
        <v>1389</v>
      </c>
      <c r="V175" s="49" t="s">
        <v>10627</v>
      </c>
      <c r="W175" s="49"/>
      <c r="X175" s="95" t="s">
        <v>10628</v>
      </c>
      <c r="Y175" s="49">
        <v>45524</v>
      </c>
      <c r="Z175" s="601" t="s">
        <v>6</v>
      </c>
      <c r="AA175" s="41" t="s">
        <v>10629</v>
      </c>
    </row>
    <row r="176" spans="1:27" ht="19.5" customHeight="1" x14ac:dyDescent="0.3">
      <c r="A176" s="113" t="s">
        <v>25</v>
      </c>
      <c r="B176" s="40" t="s">
        <v>29</v>
      </c>
      <c r="C176" s="356">
        <v>45525</v>
      </c>
      <c r="D176" s="356">
        <v>45525</v>
      </c>
      <c r="E176" s="630" t="s">
        <v>55</v>
      </c>
      <c r="F176" s="41" t="s">
        <v>32</v>
      </c>
      <c r="G176" s="41" t="s">
        <v>391</v>
      </c>
      <c r="H176" s="617" t="str" cm="1">
        <f t="array" ref="H176">IF(F176="JAL", _xlfn.XLOOKUP(G176,JAL[JAL],Listas!$C$272:$C$456),IF(F176 = "Concejo",_xlfn.XLOOKUP(G176,Listas!$B$207:$B$251,Listas!$C$207:$C$251),IF(F176="Congreso",_xlfn.XLOOKUP(G176,Listas!$B$127:$B$188,Listas!$C$127:$C$188), "")))</f>
        <v>Alianza Verde</v>
      </c>
      <c r="I176" s="44" t="s">
        <v>10630</v>
      </c>
      <c r="J176" s="41" t="s">
        <v>99</v>
      </c>
      <c r="K176" s="42" t="s">
        <v>141</v>
      </c>
      <c r="L176" s="41" t="s">
        <v>121</v>
      </c>
      <c r="M176" s="41" t="s">
        <v>10631</v>
      </c>
      <c r="N176" s="49" t="s">
        <v>3066</v>
      </c>
      <c r="O176" s="49" t="s">
        <v>10190</v>
      </c>
      <c r="P176" s="49" t="s">
        <v>7</v>
      </c>
      <c r="Q176" s="408">
        <v>4.7595827000000002</v>
      </c>
      <c r="R176" s="408">
        <v>-74.0740993</v>
      </c>
      <c r="S176" s="49" t="s">
        <v>10632</v>
      </c>
      <c r="T176" s="49">
        <v>45519</v>
      </c>
      <c r="U176" s="49" t="s">
        <v>1495</v>
      </c>
      <c r="V176" s="41" t="s">
        <v>121</v>
      </c>
      <c r="W176" s="49"/>
      <c r="X176" s="95" t="s">
        <v>10633</v>
      </c>
      <c r="Y176" s="49">
        <v>45524</v>
      </c>
      <c r="Z176" s="41" t="s">
        <v>121</v>
      </c>
      <c r="AA176" s="41" t="s">
        <v>121</v>
      </c>
    </row>
    <row r="177" spans="1:27" ht="19.5" customHeight="1" x14ac:dyDescent="0.3">
      <c r="A177" s="113" t="s">
        <v>42</v>
      </c>
      <c r="B177" s="40" t="s">
        <v>2732</v>
      </c>
      <c r="C177" s="356">
        <v>45520</v>
      </c>
      <c r="D177" s="356">
        <v>45538</v>
      </c>
      <c r="E177" s="630" t="s">
        <v>55</v>
      </c>
      <c r="F177" s="41" t="s">
        <v>39</v>
      </c>
      <c r="G177" s="41" t="s">
        <v>726</v>
      </c>
      <c r="H177" s="617" t="str" cm="1">
        <f t="array" ref="H177">IF(F177="JAL", _xlfn.XLOOKUP(G177,JAL[JAL],Listas!$C$272:$C$456),IF(F177 = "Concejo",_xlfn.XLOOKUP(G177,Listas!$B$207:$B$251,Listas!$C$207:$C$251),IF(F177="Congreso",_xlfn.XLOOKUP(G177,Listas!$B$127:$B$188,Listas!$C$127:$C$188), "")))</f>
        <v>Partido Nuevo Liberalismo</v>
      </c>
      <c r="I177" s="44" t="s">
        <v>10634</v>
      </c>
      <c r="J177" s="41" t="s">
        <v>88</v>
      </c>
      <c r="K177" s="42" t="s">
        <v>190</v>
      </c>
      <c r="L177" s="41" t="s">
        <v>121</v>
      </c>
      <c r="M177" s="41" t="s">
        <v>10635</v>
      </c>
      <c r="N177" s="49" t="s">
        <v>3109</v>
      </c>
      <c r="O177" s="49" t="s">
        <v>10636</v>
      </c>
      <c r="P177" s="49" t="s">
        <v>71</v>
      </c>
      <c r="Q177" s="408">
        <v>4.7543405999999999</v>
      </c>
      <c r="R177" s="408">
        <v>-74.123128800000003</v>
      </c>
      <c r="S177" s="49" t="s">
        <v>10637</v>
      </c>
      <c r="T177" s="49">
        <v>45520</v>
      </c>
      <c r="U177" s="49" t="s">
        <v>1495</v>
      </c>
      <c r="V177" s="49" t="s">
        <v>2041</v>
      </c>
      <c r="W177" s="49"/>
      <c r="X177" s="95"/>
      <c r="Y177" s="49"/>
      <c r="Z177" s="601" t="s">
        <v>6</v>
      </c>
      <c r="AA177" s="41" t="s">
        <v>121</v>
      </c>
    </row>
    <row r="178" spans="1:27" ht="39" customHeight="1" x14ac:dyDescent="0.3">
      <c r="A178" s="113" t="s">
        <v>2105</v>
      </c>
      <c r="B178" s="40" t="s">
        <v>29</v>
      </c>
      <c r="C178" s="356">
        <v>45531</v>
      </c>
      <c r="D178" s="356">
        <v>45531</v>
      </c>
      <c r="E178" s="630" t="s">
        <v>55</v>
      </c>
      <c r="F178" s="41" t="s">
        <v>22</v>
      </c>
      <c r="G178" s="41" t="s">
        <v>296</v>
      </c>
      <c r="H178" s="617" t="str" cm="1">
        <f t="array" ref="H178">IF(F178="JAL", _xlfn.XLOOKUP(G178,JAL[JAL],Listas!$C$272:$C$456),IF(F178 = "Concejo",_xlfn.XLOOKUP(G178,Listas!$B$207:$B$251,Listas!$C$207:$C$251),IF(F178="Congreso",_xlfn.XLOOKUP(G178,Listas!$B$127:$B$188,Listas!$C$127:$C$188), "")))</f>
        <v>Pacto Historico</v>
      </c>
      <c r="I178" s="44" t="s">
        <v>10638</v>
      </c>
      <c r="J178" s="41" t="s">
        <v>99</v>
      </c>
      <c r="K178" s="42" t="s">
        <v>141</v>
      </c>
      <c r="L178" s="41" t="s">
        <v>121</v>
      </c>
      <c r="M178" s="41" t="s">
        <v>10639</v>
      </c>
      <c r="N178" s="49" t="s">
        <v>3109</v>
      </c>
      <c r="O178" s="49" t="s">
        <v>10640</v>
      </c>
      <c r="P178" s="49" t="s">
        <v>108</v>
      </c>
      <c r="Q178" s="408">
        <v>4.5690384999999996</v>
      </c>
      <c r="R178" s="408">
        <v>-74.172582800000001</v>
      </c>
      <c r="S178" s="95" t="s">
        <v>10641</v>
      </c>
      <c r="T178" s="49">
        <v>45520</v>
      </c>
      <c r="U178" s="49" t="s">
        <v>1495</v>
      </c>
      <c r="V178" s="41" t="s">
        <v>121</v>
      </c>
      <c r="W178" s="49"/>
      <c r="X178" s="95" t="s">
        <v>10642</v>
      </c>
      <c r="Y178" s="49">
        <v>45530</v>
      </c>
      <c r="Z178" s="41" t="s">
        <v>121</v>
      </c>
      <c r="AA178" s="41" t="s">
        <v>121</v>
      </c>
    </row>
    <row r="179" spans="1:27" ht="45.75" customHeight="1" x14ac:dyDescent="0.3">
      <c r="A179" s="113" t="s">
        <v>16</v>
      </c>
      <c r="B179" s="40" t="s">
        <v>29</v>
      </c>
      <c r="C179" s="356">
        <v>45532</v>
      </c>
      <c r="D179" s="356">
        <v>45532</v>
      </c>
      <c r="E179" s="630" t="s">
        <v>55</v>
      </c>
      <c r="F179" s="41" t="s">
        <v>22</v>
      </c>
      <c r="G179" s="41" t="s">
        <v>323</v>
      </c>
      <c r="H179" s="617" t="str" cm="1">
        <f t="array" ref="H179">IF(F179="JAL", _xlfn.XLOOKUP(G179,JAL[JAL],Listas!$C$272:$C$456),IF(F179 = "Concejo",_xlfn.XLOOKUP(G179,Listas!$B$207:$B$251,Listas!$C$207:$C$251),IF(F179="Congreso",_xlfn.XLOOKUP(G179,Listas!$B$127:$B$188,Listas!$C$127:$C$188), "")))</f>
        <v>Partido Liberal Colombiano</v>
      </c>
      <c r="I179" s="44" t="s">
        <v>10643</v>
      </c>
      <c r="J179" s="41" t="s">
        <v>99</v>
      </c>
      <c r="K179" s="42" t="s">
        <v>141</v>
      </c>
      <c r="L179" s="41" t="s">
        <v>121</v>
      </c>
      <c r="M179" s="41" t="s">
        <v>8818</v>
      </c>
      <c r="N179" s="49" t="s">
        <v>10406</v>
      </c>
      <c r="O179" s="49" t="s">
        <v>10644</v>
      </c>
      <c r="P179" s="49" t="s">
        <v>108</v>
      </c>
      <c r="Q179" s="408">
        <v>4.5403723999999999</v>
      </c>
      <c r="R179" s="408">
        <v>-74.175497899999996</v>
      </c>
      <c r="S179" s="49" t="s">
        <v>10645</v>
      </c>
      <c r="T179" s="49">
        <v>45520</v>
      </c>
      <c r="U179" s="49" t="s">
        <v>1495</v>
      </c>
      <c r="V179" s="41" t="s">
        <v>121</v>
      </c>
      <c r="W179" s="49"/>
      <c r="X179" s="95" t="s">
        <v>10646</v>
      </c>
      <c r="Y179" s="49">
        <v>45531</v>
      </c>
      <c r="Z179" s="41" t="s">
        <v>121</v>
      </c>
      <c r="AA179" s="41" t="s">
        <v>10647</v>
      </c>
    </row>
    <row r="180" spans="1:27" ht="19.5" customHeight="1" x14ac:dyDescent="0.3">
      <c r="A180" s="113" t="s">
        <v>16</v>
      </c>
      <c r="B180" s="40" t="s">
        <v>29</v>
      </c>
      <c r="C180" s="356">
        <v>45531</v>
      </c>
      <c r="D180" s="356">
        <v>45531</v>
      </c>
      <c r="E180" s="630" t="s">
        <v>55</v>
      </c>
      <c r="F180" s="41" t="s">
        <v>22</v>
      </c>
      <c r="G180" s="41" t="s">
        <v>267</v>
      </c>
      <c r="H180" s="617" t="str" cm="1">
        <f t="array" ref="H180">IF(F180="JAL", _xlfn.XLOOKUP(G180,JAL[JAL],Listas!$C$272:$C$456),IF(F180 = "Concejo",_xlfn.XLOOKUP(G180,Listas!$B$207:$B$251,Listas!$C$207:$C$251),IF(F180="Congreso",_xlfn.XLOOKUP(G180,Listas!$B$127:$B$188,Listas!$C$127:$C$188), "")))</f>
        <v>Partido Nuevo Liberalismo</v>
      </c>
      <c r="I180" s="44" t="s">
        <v>10648</v>
      </c>
      <c r="J180" s="41" t="s">
        <v>99</v>
      </c>
      <c r="K180" s="42" t="s">
        <v>141</v>
      </c>
      <c r="L180" s="41" t="s">
        <v>121</v>
      </c>
      <c r="M180" s="41" t="s">
        <v>8818</v>
      </c>
      <c r="N180" s="49" t="s">
        <v>10240</v>
      </c>
      <c r="O180" s="49" t="s">
        <v>10649</v>
      </c>
      <c r="P180" s="49" t="s">
        <v>64</v>
      </c>
      <c r="Q180" s="49"/>
      <c r="R180" s="49"/>
      <c r="S180" s="49" t="s">
        <v>10650</v>
      </c>
      <c r="T180" s="49">
        <v>45520</v>
      </c>
      <c r="U180" s="49" t="s">
        <v>1495</v>
      </c>
      <c r="V180" s="41" t="s">
        <v>121</v>
      </c>
      <c r="W180" s="49"/>
      <c r="X180" s="95" t="s">
        <v>10651</v>
      </c>
      <c r="Y180" s="49">
        <v>45530</v>
      </c>
      <c r="Z180" s="41" t="s">
        <v>121</v>
      </c>
      <c r="AA180" s="41" t="s">
        <v>121</v>
      </c>
    </row>
    <row r="181" spans="1:27" ht="49.5" customHeight="1" x14ac:dyDescent="0.3">
      <c r="A181" s="113" t="s">
        <v>16</v>
      </c>
      <c r="B181" s="40" t="s">
        <v>29</v>
      </c>
      <c r="C181" s="356">
        <v>45527</v>
      </c>
      <c r="D181" s="356">
        <v>45527</v>
      </c>
      <c r="E181" s="630" t="s">
        <v>55</v>
      </c>
      <c r="F181" s="41" t="s">
        <v>22</v>
      </c>
      <c r="G181" s="41" t="s">
        <v>320</v>
      </c>
      <c r="H181" s="617" t="str" cm="1">
        <f t="array" ref="H181">IF(F181="JAL", _xlfn.XLOOKUP(G181,JAL[JAL],Listas!$C$272:$C$456),IF(F181 = "Concejo",_xlfn.XLOOKUP(G181,Listas!$B$207:$B$251,Listas!$C$207:$C$251),IF(F181="Congreso",_xlfn.XLOOKUP(G181,Listas!$B$127:$B$188,Listas!$C$127:$C$188), "")))</f>
        <v>Centro Democrático</v>
      </c>
      <c r="I181" s="44" t="s">
        <v>10652</v>
      </c>
      <c r="J181" s="41" t="s">
        <v>119</v>
      </c>
      <c r="K181" s="617" t="s">
        <v>121</v>
      </c>
      <c r="L181" s="41" t="s">
        <v>121</v>
      </c>
      <c r="M181" s="41" t="s">
        <v>8818</v>
      </c>
      <c r="N181" s="58">
        <v>0.47916666666666669</v>
      </c>
      <c r="O181" s="40" t="s">
        <v>121</v>
      </c>
      <c r="P181" s="49" t="s">
        <v>114</v>
      </c>
      <c r="Q181" s="49"/>
      <c r="R181" s="49"/>
      <c r="S181" s="49" t="s">
        <v>10653</v>
      </c>
      <c r="T181" s="49">
        <v>45520</v>
      </c>
      <c r="U181" s="49" t="s">
        <v>1495</v>
      </c>
      <c r="V181" s="41" t="s">
        <v>121</v>
      </c>
      <c r="W181" s="49"/>
      <c r="X181" s="95" t="s">
        <v>10654</v>
      </c>
      <c r="Y181" s="49">
        <v>45527</v>
      </c>
      <c r="Z181" s="41" t="s">
        <v>121</v>
      </c>
      <c r="AA181" s="41" t="s">
        <v>121</v>
      </c>
    </row>
    <row r="182" spans="1:27" ht="19.5" customHeight="1" x14ac:dyDescent="0.3">
      <c r="A182" s="113" t="s">
        <v>42</v>
      </c>
      <c r="B182" s="40" t="s">
        <v>29</v>
      </c>
      <c r="C182" s="356">
        <v>45532</v>
      </c>
      <c r="D182" s="356">
        <v>45532</v>
      </c>
      <c r="E182" s="630" t="s">
        <v>55</v>
      </c>
      <c r="F182" s="41" t="s">
        <v>22</v>
      </c>
      <c r="G182" s="41" t="s">
        <v>267</v>
      </c>
      <c r="H182" s="617" t="str" cm="1">
        <f t="array" ref="H182">IF(F182="JAL", _xlfn.XLOOKUP(G182,JAL[JAL],Listas!$C$272:$C$456),IF(F182 = "Concejo",_xlfn.XLOOKUP(G182,Listas!$B$207:$B$251,Listas!$C$207:$C$251),IF(F182="Congreso",_xlfn.XLOOKUP(G182,Listas!$B$127:$B$188,Listas!$C$127:$C$188), "")))</f>
        <v>Partido Nuevo Liberalismo</v>
      </c>
      <c r="I182" s="44" t="s">
        <v>10655</v>
      </c>
      <c r="J182" s="41" t="s">
        <v>99</v>
      </c>
      <c r="K182" s="42" t="s">
        <v>141</v>
      </c>
      <c r="L182" s="41" t="s">
        <v>121</v>
      </c>
      <c r="M182" s="41" t="s">
        <v>8818</v>
      </c>
      <c r="N182" s="49" t="s">
        <v>3003</v>
      </c>
      <c r="O182" s="49" t="s">
        <v>10429</v>
      </c>
      <c r="P182" s="49" t="s">
        <v>108</v>
      </c>
      <c r="Q182" s="49"/>
      <c r="R182" s="49"/>
      <c r="S182" s="49" t="s">
        <v>10656</v>
      </c>
      <c r="T182" s="49">
        <v>45524</v>
      </c>
      <c r="U182" s="49" t="s">
        <v>1495</v>
      </c>
      <c r="V182" s="41" t="s">
        <v>121</v>
      </c>
      <c r="W182" s="49"/>
      <c r="X182" s="95" t="s">
        <v>10657</v>
      </c>
      <c r="Y182" s="49">
        <v>45531</v>
      </c>
      <c r="Z182" s="41" t="s">
        <v>121</v>
      </c>
      <c r="AA182" s="41" t="s">
        <v>121</v>
      </c>
    </row>
    <row r="183" spans="1:27" ht="42" customHeight="1" x14ac:dyDescent="0.3">
      <c r="A183" s="113" t="s">
        <v>16</v>
      </c>
      <c r="B183" s="40" t="s">
        <v>29</v>
      </c>
      <c r="C183" s="356">
        <v>45532</v>
      </c>
      <c r="D183" s="356">
        <v>45532</v>
      </c>
      <c r="E183" s="630" t="s">
        <v>55</v>
      </c>
      <c r="F183" s="41" t="s">
        <v>22</v>
      </c>
      <c r="G183" s="41" t="s">
        <v>296</v>
      </c>
      <c r="H183" s="617" t="str" cm="1">
        <f t="array" ref="H183">IF(F183="JAL", _xlfn.XLOOKUP(G183,JAL[JAL],Listas!$C$272:$C$456),IF(F183 = "Concejo",_xlfn.XLOOKUP(G183,Listas!$B$207:$B$251,Listas!$C$207:$C$251),IF(F183="Congreso",_xlfn.XLOOKUP(G183,Listas!$B$127:$B$188,Listas!$C$127:$C$188), "")))</f>
        <v>Pacto Historico</v>
      </c>
      <c r="I183" s="44" t="s">
        <v>10658</v>
      </c>
      <c r="J183" s="41" t="s">
        <v>94</v>
      </c>
      <c r="K183" s="42" t="s">
        <v>198</v>
      </c>
      <c r="L183" s="41" t="s">
        <v>121</v>
      </c>
      <c r="M183" s="44" t="s">
        <v>10659</v>
      </c>
      <c r="N183" s="49" t="s">
        <v>10412</v>
      </c>
      <c r="O183" s="49" t="s">
        <v>10660</v>
      </c>
      <c r="P183" s="49" t="s">
        <v>34</v>
      </c>
      <c r="Q183" s="49"/>
      <c r="R183" s="49"/>
      <c r="S183" s="49" t="s">
        <v>10661</v>
      </c>
      <c r="T183" s="49">
        <v>45524</v>
      </c>
      <c r="U183" s="49" t="s">
        <v>1389</v>
      </c>
      <c r="V183" s="49" t="s">
        <v>163</v>
      </c>
      <c r="W183" s="49"/>
      <c r="X183" s="95" t="s">
        <v>10662</v>
      </c>
      <c r="Y183" s="49">
        <v>45531</v>
      </c>
      <c r="Z183" s="41" t="s">
        <v>121</v>
      </c>
      <c r="AA183" s="41" t="s">
        <v>121</v>
      </c>
    </row>
    <row r="184" spans="1:27" ht="51.75" customHeight="1" x14ac:dyDescent="0.3">
      <c r="A184" s="113" t="s">
        <v>42</v>
      </c>
      <c r="B184" s="40" t="s">
        <v>29</v>
      </c>
      <c r="C184" s="356">
        <v>45531</v>
      </c>
      <c r="D184" s="356">
        <v>45531</v>
      </c>
      <c r="E184" s="630" t="s">
        <v>55</v>
      </c>
      <c r="F184" s="41" t="s">
        <v>22</v>
      </c>
      <c r="G184" s="41" t="s">
        <v>267</v>
      </c>
      <c r="H184" s="617" t="str" cm="1">
        <f t="array" ref="H184">IF(F184="JAL", _xlfn.XLOOKUP(G184,JAL[JAL],Listas!$C$272:$C$456),IF(F184 = "Concejo",_xlfn.XLOOKUP(G184,Listas!$B$207:$B$251,Listas!$C$207:$C$251),IF(F184="Congreso",_xlfn.XLOOKUP(G184,Listas!$B$127:$B$188,Listas!$C$127:$C$188), "")))</f>
        <v>Partido Nuevo Liberalismo</v>
      </c>
      <c r="I184" s="44" t="s">
        <v>10663</v>
      </c>
      <c r="J184" s="41" t="s">
        <v>88</v>
      </c>
      <c r="K184" s="42" t="s">
        <v>4562</v>
      </c>
      <c r="L184" s="41" t="s">
        <v>121</v>
      </c>
      <c r="M184" s="44" t="s">
        <v>10664</v>
      </c>
      <c r="N184" s="49" t="s">
        <v>10325</v>
      </c>
      <c r="O184" s="49" t="s">
        <v>10665</v>
      </c>
      <c r="P184" s="49" t="s">
        <v>71</v>
      </c>
      <c r="Q184" s="49"/>
      <c r="R184" s="49"/>
      <c r="S184" s="49" t="s">
        <v>10666</v>
      </c>
      <c r="T184" s="49">
        <v>45524</v>
      </c>
      <c r="U184" s="49" t="s">
        <v>1495</v>
      </c>
      <c r="V184" s="41" t="s">
        <v>121</v>
      </c>
      <c r="W184" s="49"/>
      <c r="X184" s="95" t="s">
        <v>10667</v>
      </c>
      <c r="Y184" s="49">
        <v>45530</v>
      </c>
      <c r="Z184" s="41" t="s">
        <v>121</v>
      </c>
      <c r="AA184" s="41" t="s">
        <v>10668</v>
      </c>
    </row>
    <row r="185" spans="1:27" ht="19.5" customHeight="1" x14ac:dyDescent="0.3">
      <c r="A185" s="113" t="s">
        <v>16</v>
      </c>
      <c r="B185" s="40" t="s">
        <v>29</v>
      </c>
      <c r="C185" s="356">
        <v>45537</v>
      </c>
      <c r="D185" s="356">
        <v>45537</v>
      </c>
      <c r="E185" s="630" t="s">
        <v>55</v>
      </c>
      <c r="F185" s="41" t="s">
        <v>39</v>
      </c>
      <c r="G185" s="41" t="s">
        <v>684</v>
      </c>
      <c r="H185" s="617" t="str" cm="1">
        <f t="array" ref="H185">IF(F185="JAL", _xlfn.XLOOKUP(G185,JAL[JAL],Listas!$C$272:$C$456),IF(F185 = "Concejo",_xlfn.XLOOKUP(G185,Listas!$B$207:$B$251,Listas!$C$207:$C$251),IF(F185="Congreso",_xlfn.XLOOKUP(G185,Listas!$B$127:$B$188,Listas!$C$127:$C$188), "")))</f>
        <v>Partido Nuevo Liberalismo</v>
      </c>
      <c r="I185" s="44" t="s">
        <v>10669</v>
      </c>
      <c r="J185" s="41" t="s">
        <v>107</v>
      </c>
      <c r="K185" s="42" t="s">
        <v>143</v>
      </c>
      <c r="L185" s="41" t="s">
        <v>121</v>
      </c>
      <c r="M185" s="41" t="s">
        <v>10670</v>
      </c>
      <c r="N185" s="49" t="s">
        <v>10325</v>
      </c>
      <c r="O185" s="49" t="s">
        <v>10671</v>
      </c>
      <c r="P185" s="49" t="s">
        <v>52</v>
      </c>
      <c r="Q185" s="49"/>
      <c r="R185" s="49"/>
      <c r="S185" s="49" t="s">
        <v>10672</v>
      </c>
      <c r="T185" s="49">
        <v>45525</v>
      </c>
      <c r="U185" s="49" t="s">
        <v>325</v>
      </c>
      <c r="V185" s="41" t="s">
        <v>121</v>
      </c>
      <c r="W185" s="49"/>
      <c r="X185" s="95" t="s">
        <v>10673</v>
      </c>
      <c r="Y185" s="49">
        <v>45537</v>
      </c>
      <c r="Z185" s="41" t="s">
        <v>121</v>
      </c>
      <c r="AA185" s="41" t="s">
        <v>121</v>
      </c>
    </row>
    <row r="186" spans="1:27" ht="66" customHeight="1" x14ac:dyDescent="0.3">
      <c r="A186" s="113" t="s">
        <v>42</v>
      </c>
      <c r="B186" s="40" t="s">
        <v>29</v>
      </c>
      <c r="C186" s="356">
        <v>45543</v>
      </c>
      <c r="D186" s="356">
        <v>45543</v>
      </c>
      <c r="E186" s="630" t="s">
        <v>55</v>
      </c>
      <c r="F186" s="41" t="s">
        <v>22</v>
      </c>
      <c r="G186" s="41" t="s">
        <v>323</v>
      </c>
      <c r="H186" s="617" t="str" cm="1">
        <f t="array" ref="H186">IF(F186="JAL", _xlfn.XLOOKUP(G186,JAL[JAL],Listas!$C$272:$C$456),IF(F186 = "Concejo",_xlfn.XLOOKUP(G186,Listas!$B$207:$B$251,Listas!$C$207:$C$251),IF(F186="Congreso",_xlfn.XLOOKUP(G186,Listas!$B$127:$B$188,Listas!$C$127:$C$188), "")))</f>
        <v>Partido Liberal Colombiano</v>
      </c>
      <c r="I186" s="44" t="s">
        <v>10674</v>
      </c>
      <c r="J186" s="41" t="s">
        <v>99</v>
      </c>
      <c r="K186" s="42" t="s">
        <v>155</v>
      </c>
      <c r="L186" s="41" t="s">
        <v>121</v>
      </c>
      <c r="M186" s="44" t="s">
        <v>10675</v>
      </c>
      <c r="N186" s="49" t="s">
        <v>10240</v>
      </c>
      <c r="O186" s="49" t="s">
        <v>10676</v>
      </c>
      <c r="P186" s="49" t="s">
        <v>67</v>
      </c>
      <c r="Q186" s="408">
        <v>4.6976617999999997</v>
      </c>
      <c r="R186" s="408">
        <v>-74.134863899999999</v>
      </c>
      <c r="S186" s="49" t="s">
        <v>10677</v>
      </c>
      <c r="T186" s="49">
        <v>45525</v>
      </c>
      <c r="U186" s="49" t="s">
        <v>1495</v>
      </c>
      <c r="V186" s="49" t="s">
        <v>2041</v>
      </c>
      <c r="W186" s="49"/>
      <c r="X186" s="95" t="s">
        <v>10678</v>
      </c>
      <c r="Y186" s="49">
        <v>45541</v>
      </c>
      <c r="Z186" s="601" t="s">
        <v>6</v>
      </c>
      <c r="AA186" s="41" t="s">
        <v>121</v>
      </c>
    </row>
    <row r="187" spans="1:27" ht="19.5" customHeight="1" x14ac:dyDescent="0.3">
      <c r="A187" s="113" t="s">
        <v>42</v>
      </c>
      <c r="B187" s="40" t="s">
        <v>29</v>
      </c>
      <c r="C187" s="356">
        <v>45532</v>
      </c>
      <c r="D187" s="356">
        <v>45532</v>
      </c>
      <c r="E187" s="630" t="s">
        <v>55</v>
      </c>
      <c r="F187" s="41" t="s">
        <v>22</v>
      </c>
      <c r="G187" s="41" t="s">
        <v>323</v>
      </c>
      <c r="H187" s="617" t="str" cm="1">
        <f t="array" ref="H187">IF(F187="JAL", _xlfn.XLOOKUP(G187,JAL[JAL],Listas!$C$272:$C$456),IF(F187 = "Concejo",_xlfn.XLOOKUP(G187,Listas!$B$207:$B$251,Listas!$C$207:$C$251),IF(F187="Congreso",_xlfn.XLOOKUP(G187,Listas!$B$127:$B$188,Listas!$C$127:$C$188), "")))</f>
        <v>Partido Liberal Colombiano</v>
      </c>
      <c r="I187" s="44" t="s">
        <v>10679</v>
      </c>
      <c r="J187" s="41" t="s">
        <v>99</v>
      </c>
      <c r="K187" s="42" t="s">
        <v>141</v>
      </c>
      <c r="L187" s="41" t="s">
        <v>121</v>
      </c>
      <c r="M187" s="44" t="s">
        <v>10680</v>
      </c>
      <c r="N187" s="49" t="s">
        <v>10406</v>
      </c>
      <c r="O187" s="49" t="s">
        <v>10644</v>
      </c>
      <c r="P187" s="49" t="s">
        <v>108</v>
      </c>
      <c r="Q187" s="408">
        <v>4.530748</v>
      </c>
      <c r="R187" s="408">
        <v>-74.146819600000001</v>
      </c>
      <c r="S187" s="49" t="s">
        <v>10681</v>
      </c>
      <c r="T187" s="49">
        <v>45525</v>
      </c>
      <c r="U187" s="49" t="s">
        <v>1495</v>
      </c>
      <c r="V187" s="41" t="s">
        <v>121</v>
      </c>
      <c r="W187" s="49"/>
      <c r="X187" s="95" t="s">
        <v>10646</v>
      </c>
      <c r="Y187" s="49">
        <v>45531</v>
      </c>
      <c r="Z187" s="601"/>
      <c r="AA187" s="41" t="s">
        <v>121</v>
      </c>
    </row>
    <row r="188" spans="1:27" ht="34.5" customHeight="1" x14ac:dyDescent="0.3">
      <c r="A188" s="113" t="s">
        <v>16</v>
      </c>
      <c r="B188" s="40" t="s">
        <v>29</v>
      </c>
      <c r="C188" s="356">
        <v>45528</v>
      </c>
      <c r="D188" s="356">
        <v>45528</v>
      </c>
      <c r="E188" s="630" t="s">
        <v>55</v>
      </c>
      <c r="F188" s="41" t="s">
        <v>22</v>
      </c>
      <c r="G188" s="41" t="s">
        <v>266</v>
      </c>
      <c r="H188" s="617" t="str" cm="1">
        <f t="array" ref="H188">IF(F188="JAL", _xlfn.XLOOKUP(G188,JAL[JAL],Listas!$C$272:$C$456),IF(F188 = "Concejo",_xlfn.XLOOKUP(G188,Listas!$B$207:$B$251,Listas!$C$207:$C$251),IF(F188="Congreso",_xlfn.XLOOKUP(G188,Listas!$B$127:$B$188,Listas!$C$127:$C$188), "")))</f>
        <v>Partido Nuevo Liberalismo</v>
      </c>
      <c r="I188" s="44" t="s">
        <v>10682</v>
      </c>
      <c r="J188" s="41" t="s">
        <v>88</v>
      </c>
      <c r="K188" s="617" t="s">
        <v>121</v>
      </c>
      <c r="L188" s="41" t="s">
        <v>121</v>
      </c>
      <c r="M188" s="41" t="s">
        <v>10683</v>
      </c>
      <c r="N188" s="49" t="s">
        <v>3003</v>
      </c>
      <c r="O188" s="49" t="s">
        <v>10684</v>
      </c>
      <c r="P188" s="49" t="s">
        <v>24</v>
      </c>
      <c r="Q188" s="408">
        <v>4.5446495000000002</v>
      </c>
      <c r="R188" s="408">
        <v>-74.082084600000002</v>
      </c>
      <c r="S188" s="49" t="s">
        <v>10685</v>
      </c>
      <c r="T188" s="49">
        <v>45527</v>
      </c>
      <c r="U188" s="49" t="s">
        <v>1495</v>
      </c>
      <c r="V188" s="41" t="s">
        <v>121</v>
      </c>
      <c r="W188" s="49"/>
      <c r="X188" s="95" t="s">
        <v>10686</v>
      </c>
      <c r="Y188" s="49">
        <v>45530</v>
      </c>
      <c r="Z188" s="601"/>
      <c r="AA188" s="41" t="s">
        <v>121</v>
      </c>
    </row>
    <row r="189" spans="1:27" ht="19.5" customHeight="1" x14ac:dyDescent="0.3">
      <c r="A189" s="113" t="s">
        <v>42</v>
      </c>
      <c r="B189" s="40" t="s">
        <v>2732</v>
      </c>
      <c r="C189" s="356">
        <v>45537</v>
      </c>
      <c r="D189" s="356">
        <v>45537</v>
      </c>
      <c r="E189" s="630" t="s">
        <v>55</v>
      </c>
      <c r="F189" s="41" t="s">
        <v>22</v>
      </c>
      <c r="G189" s="41" t="s">
        <v>288</v>
      </c>
      <c r="H189" s="617" t="str" cm="1">
        <f t="array" ref="H189">IF(F189="JAL", _xlfn.XLOOKUP(G189,JAL[JAL],Listas!$C$272:$C$456),IF(F189 = "Concejo",_xlfn.XLOOKUP(G189,Listas!$B$207:$B$251,Listas!$C$207:$C$251),IF(F189="Congreso",_xlfn.XLOOKUP(G189,Listas!$B$127:$B$188,Listas!$C$127:$C$188), "")))</f>
        <v>Pacto Historico</v>
      </c>
      <c r="I189" s="44" t="s">
        <v>10687</v>
      </c>
      <c r="J189" s="617" t="s">
        <v>121</v>
      </c>
      <c r="K189" s="617" t="s">
        <v>121</v>
      </c>
      <c r="L189" s="41" t="s">
        <v>121</v>
      </c>
      <c r="M189" s="44" t="s">
        <v>10688</v>
      </c>
      <c r="N189" s="49" t="s">
        <v>10412</v>
      </c>
      <c r="O189" s="49" t="s">
        <v>10689</v>
      </c>
      <c r="P189" s="49" t="s">
        <v>8</v>
      </c>
      <c r="Q189" s="617"/>
      <c r="R189" s="617"/>
      <c r="S189" s="49" t="s">
        <v>10690</v>
      </c>
      <c r="T189" s="49">
        <v>45530</v>
      </c>
      <c r="U189" s="617" t="s">
        <v>121</v>
      </c>
      <c r="V189" s="41" t="s">
        <v>121</v>
      </c>
      <c r="W189" s="49"/>
      <c r="X189" s="95" t="s">
        <v>10691</v>
      </c>
      <c r="Y189" s="49">
        <v>45533</v>
      </c>
      <c r="Z189" s="601"/>
      <c r="AA189" s="41" t="s">
        <v>10692</v>
      </c>
    </row>
    <row r="190" spans="1:27" ht="19.5" customHeight="1" x14ac:dyDescent="0.3">
      <c r="A190" s="113" t="s">
        <v>42</v>
      </c>
      <c r="B190" s="40" t="s">
        <v>29</v>
      </c>
      <c r="C190" s="356">
        <v>45546</v>
      </c>
      <c r="D190" s="356">
        <v>45546</v>
      </c>
      <c r="E190" s="630" t="s">
        <v>55</v>
      </c>
      <c r="F190" s="41" t="s">
        <v>22</v>
      </c>
      <c r="G190" s="41" t="s">
        <v>333</v>
      </c>
      <c r="H190" s="617" t="str" cm="1">
        <f t="array" ref="H190">IF(F190="JAL", _xlfn.XLOOKUP(G190,JAL[JAL],Listas!$C$272:$C$456),IF(F190 = "Concejo",_xlfn.XLOOKUP(G190,Listas!$B$207:$B$251,Listas!$C$207:$C$251),IF(F190="Congreso",_xlfn.XLOOKUP(G190,Listas!$B$127:$B$188,Listas!$C$127:$C$188), "")))</f>
        <v>Partido Liberal Colombiano</v>
      </c>
      <c r="I190" s="44" t="s">
        <v>10693</v>
      </c>
      <c r="J190" s="41" t="s">
        <v>99</v>
      </c>
      <c r="K190" s="42" t="s">
        <v>155</v>
      </c>
      <c r="L190" s="41" t="s">
        <v>121</v>
      </c>
      <c r="M190" s="41" t="s">
        <v>10694</v>
      </c>
      <c r="N190" s="49" t="s">
        <v>10695</v>
      </c>
      <c r="O190" s="49" t="s">
        <v>10696</v>
      </c>
      <c r="P190" s="49" t="s">
        <v>34</v>
      </c>
      <c r="Q190" s="408">
        <v>4.5606663000000003</v>
      </c>
      <c r="R190" s="408">
        <v>-74.140253799999996</v>
      </c>
      <c r="S190" s="49" t="s">
        <v>10697</v>
      </c>
      <c r="T190" s="49">
        <v>45531</v>
      </c>
      <c r="U190" s="49" t="s">
        <v>1495</v>
      </c>
      <c r="V190" s="49" t="s">
        <v>2041</v>
      </c>
      <c r="W190" s="49"/>
      <c r="X190" s="95" t="s">
        <v>10698</v>
      </c>
      <c r="Y190" s="49">
        <v>45546</v>
      </c>
      <c r="Z190" s="601" t="s">
        <v>6</v>
      </c>
      <c r="AA190" s="41" t="s">
        <v>10699</v>
      </c>
    </row>
    <row r="191" spans="1:27" ht="19.5" customHeight="1" x14ac:dyDescent="0.3">
      <c r="A191" s="113" t="s">
        <v>42</v>
      </c>
      <c r="B191" s="40" t="s">
        <v>92</v>
      </c>
      <c r="C191" s="356">
        <v>45539</v>
      </c>
      <c r="D191" s="356">
        <v>45539</v>
      </c>
      <c r="E191" s="630" t="s">
        <v>55</v>
      </c>
      <c r="F191" s="41" t="s">
        <v>22</v>
      </c>
      <c r="G191" s="41" t="s">
        <v>261</v>
      </c>
      <c r="H191" s="617" t="str" cm="1">
        <f t="array" ref="H191">IF(F191="JAL", _xlfn.XLOOKUP(G191,JAL[JAL],Listas!$C$272:$C$456),IF(F191 = "Concejo",_xlfn.XLOOKUP(G191,Listas!$B$207:$B$251,Listas!$C$207:$C$251),IF(F191="Congreso",_xlfn.XLOOKUP(G191,Listas!$B$127:$B$188,Listas!$C$127:$C$188), "")))</f>
        <v>Alianza Verde</v>
      </c>
      <c r="I191" s="44" t="s">
        <v>10700</v>
      </c>
      <c r="J191" s="617" t="s">
        <v>121</v>
      </c>
      <c r="K191" s="617" t="s">
        <v>121</v>
      </c>
      <c r="L191" s="41" t="s">
        <v>121</v>
      </c>
      <c r="M191" s="41" t="s">
        <v>10701</v>
      </c>
      <c r="N191" s="49" t="s">
        <v>10702</v>
      </c>
      <c r="O191" s="49" t="s">
        <v>10147</v>
      </c>
      <c r="P191" s="49" t="s">
        <v>108</v>
      </c>
      <c r="Q191" s="49"/>
      <c r="R191" s="49"/>
      <c r="S191" s="49" t="s">
        <v>10703</v>
      </c>
      <c r="T191" s="49">
        <v>45531</v>
      </c>
      <c r="U191" s="617" t="s">
        <v>121</v>
      </c>
      <c r="V191" s="41" t="s">
        <v>121</v>
      </c>
      <c r="W191" s="49"/>
      <c r="X191" s="95" t="s">
        <v>1889</v>
      </c>
      <c r="Y191" s="49" t="s">
        <v>1889</v>
      </c>
      <c r="Z191" s="601"/>
      <c r="AA191" s="41" t="s">
        <v>121</v>
      </c>
    </row>
    <row r="192" spans="1:27" ht="33" customHeight="1" x14ac:dyDescent="0.3">
      <c r="A192" s="113" t="s">
        <v>16</v>
      </c>
      <c r="B192" s="40" t="s">
        <v>29</v>
      </c>
      <c r="C192" s="356">
        <v>45540</v>
      </c>
      <c r="D192" s="356">
        <v>45540</v>
      </c>
      <c r="E192" s="630" t="s">
        <v>55</v>
      </c>
      <c r="F192" s="41" t="s">
        <v>22</v>
      </c>
      <c r="G192" s="41" t="s">
        <v>323</v>
      </c>
      <c r="H192" s="617" t="str" cm="1">
        <f t="array" ref="H192">IF(F192="JAL", _xlfn.XLOOKUP(G192,JAL[JAL],Listas!$C$272:$C$456),IF(F192 = "Concejo",_xlfn.XLOOKUP(G192,Listas!$B$207:$B$251,Listas!$C$207:$C$251),IF(F192="Congreso",_xlfn.XLOOKUP(G192,Listas!$B$127:$B$188,Listas!$C$127:$C$188), "")))</f>
        <v>Partido Liberal Colombiano</v>
      </c>
      <c r="I192" s="44" t="s">
        <v>10704</v>
      </c>
      <c r="J192" s="41" t="s">
        <v>88</v>
      </c>
      <c r="K192" s="42" t="s">
        <v>4562</v>
      </c>
      <c r="L192" s="41" t="s">
        <v>121</v>
      </c>
      <c r="M192" s="41" t="s">
        <v>8818</v>
      </c>
      <c r="N192" s="58">
        <v>0.4375</v>
      </c>
      <c r="O192" s="49" t="s">
        <v>10705</v>
      </c>
      <c r="P192" s="49" t="s">
        <v>7</v>
      </c>
      <c r="Q192" s="408">
        <v>4.5561480000000003</v>
      </c>
      <c r="R192" s="408">
        <v>-74.104692299999996</v>
      </c>
      <c r="S192" s="49" t="s">
        <v>10706</v>
      </c>
      <c r="T192" s="49">
        <v>45532</v>
      </c>
      <c r="U192" s="49" t="s">
        <v>1495</v>
      </c>
      <c r="V192" s="41" t="s">
        <v>121</v>
      </c>
      <c r="W192" s="49"/>
      <c r="X192" s="95" t="s">
        <v>10707</v>
      </c>
      <c r="Y192" s="49">
        <v>45539</v>
      </c>
      <c r="Z192" s="601" t="s">
        <v>10708</v>
      </c>
      <c r="AA192" s="41" t="s">
        <v>121</v>
      </c>
    </row>
    <row r="193" spans="1:27" ht="19.5" customHeight="1" x14ac:dyDescent="0.3">
      <c r="A193" s="113" t="s">
        <v>42</v>
      </c>
      <c r="B193" s="40" t="s">
        <v>29</v>
      </c>
      <c r="C193" s="356">
        <v>45543</v>
      </c>
      <c r="D193" s="356">
        <v>45543</v>
      </c>
      <c r="E193" s="630" t="s">
        <v>55</v>
      </c>
      <c r="F193" s="41" t="s">
        <v>22</v>
      </c>
      <c r="G193" s="41" t="s">
        <v>323</v>
      </c>
      <c r="H193" s="617" t="str" cm="1">
        <f t="array" ref="H193">IF(F193="JAL", _xlfn.XLOOKUP(G193,JAL[JAL],Listas!$C$272:$C$456),IF(F193 = "Concejo",_xlfn.XLOOKUP(G193,Listas!$B$207:$B$251,Listas!$C$207:$C$251),IF(F193="Congreso",_xlfn.XLOOKUP(G193,Listas!$B$127:$B$188,Listas!$C$127:$C$188), "")))</f>
        <v>Partido Liberal Colombiano</v>
      </c>
      <c r="I193" s="44" t="s">
        <v>10709</v>
      </c>
      <c r="J193" s="41" t="s">
        <v>99</v>
      </c>
      <c r="K193" s="42" t="s">
        <v>155</v>
      </c>
      <c r="L193" s="41" t="s">
        <v>121</v>
      </c>
      <c r="M193" s="44" t="s">
        <v>10710</v>
      </c>
      <c r="N193" s="49" t="s">
        <v>10240</v>
      </c>
      <c r="O193" s="49" t="s">
        <v>10711</v>
      </c>
      <c r="P193" s="49" t="s">
        <v>67</v>
      </c>
      <c r="Q193" s="408">
        <v>4.6987801999999999</v>
      </c>
      <c r="R193" s="408">
        <v>-74.131105000000005</v>
      </c>
      <c r="S193" s="49" t="s">
        <v>10712</v>
      </c>
      <c r="T193" s="49">
        <v>45532</v>
      </c>
      <c r="U193" s="49" t="s">
        <v>1495</v>
      </c>
      <c r="V193" s="49" t="s">
        <v>2041</v>
      </c>
      <c r="W193" s="49"/>
      <c r="X193" s="95" t="s">
        <v>10678</v>
      </c>
      <c r="Y193" s="49">
        <v>45541</v>
      </c>
      <c r="Z193" s="601" t="s">
        <v>6</v>
      </c>
      <c r="AA193" s="41" t="s">
        <v>10713</v>
      </c>
    </row>
    <row r="194" spans="1:27" ht="19.5" customHeight="1" x14ac:dyDescent="0.3">
      <c r="A194" s="113" t="s">
        <v>16</v>
      </c>
      <c r="B194" s="40" t="s">
        <v>29</v>
      </c>
      <c r="C194" s="356">
        <v>45533</v>
      </c>
      <c r="D194" s="356">
        <v>45533</v>
      </c>
      <c r="E194" s="630" t="s">
        <v>55</v>
      </c>
      <c r="F194" s="41" t="s">
        <v>22</v>
      </c>
      <c r="G194" s="41" t="s">
        <v>330</v>
      </c>
      <c r="H194" s="617" t="str" cm="1">
        <f t="array" ref="H194">IF(F194="JAL", _xlfn.XLOOKUP(G194,JAL[JAL],Listas!$C$272:$C$456),IF(F194 = "Concejo",_xlfn.XLOOKUP(G194,Listas!$B$207:$B$251,Listas!$C$207:$C$251),IF(F194="Congreso",_xlfn.XLOOKUP(G194,Listas!$B$127:$B$188,Listas!$C$127:$C$188), "")))</f>
        <v>Partido Liberal Colombiano</v>
      </c>
      <c r="I194" s="44" t="s">
        <v>10714</v>
      </c>
      <c r="J194" s="41" t="s">
        <v>104</v>
      </c>
      <c r="K194" s="42" t="s">
        <v>170</v>
      </c>
      <c r="L194" s="41" t="s">
        <v>121</v>
      </c>
      <c r="M194" s="41" t="s">
        <v>8818</v>
      </c>
      <c r="N194" s="49" t="s">
        <v>10240</v>
      </c>
      <c r="O194" s="40" t="s">
        <v>121</v>
      </c>
      <c r="P194" s="49" t="s">
        <v>95</v>
      </c>
      <c r="Q194" s="408">
        <v>4.6235910999999996</v>
      </c>
      <c r="R194" s="408">
        <v>-74.086681499999997</v>
      </c>
      <c r="S194" s="49" t="s">
        <v>10715</v>
      </c>
      <c r="T194" s="49">
        <v>45532</v>
      </c>
      <c r="U194" s="49" t="s">
        <v>1927</v>
      </c>
      <c r="V194" s="41" t="s">
        <v>121</v>
      </c>
      <c r="W194" s="49"/>
      <c r="X194" s="95" t="s">
        <v>10716</v>
      </c>
      <c r="Y194" s="49">
        <v>45532</v>
      </c>
      <c r="Z194" s="601"/>
      <c r="AA194" s="41" t="s">
        <v>121</v>
      </c>
    </row>
    <row r="195" spans="1:27" ht="38.25" customHeight="1" x14ac:dyDescent="0.3">
      <c r="A195" s="113" t="s">
        <v>42</v>
      </c>
      <c r="B195" s="40" t="s">
        <v>29</v>
      </c>
      <c r="C195" s="356">
        <v>45537</v>
      </c>
      <c r="D195" s="356">
        <v>45537</v>
      </c>
      <c r="E195" s="630" t="s">
        <v>55</v>
      </c>
      <c r="F195" s="41" t="s">
        <v>22</v>
      </c>
      <c r="G195" s="41" t="s">
        <v>251</v>
      </c>
      <c r="H195" s="617" t="str" cm="1">
        <f t="array" ref="H195">IF(F195="JAL", _xlfn.XLOOKUP(G195,JAL[JAL],Listas!$C$272:$C$456),IF(F195 = "Concejo",_xlfn.XLOOKUP(G195,Listas!$B$207:$B$251,Listas!$C$207:$C$251),IF(F195="Congreso",_xlfn.XLOOKUP(G195,Listas!$B$127:$B$188,Listas!$C$127:$C$188), "")))</f>
        <v>Alianza Verde</v>
      </c>
      <c r="I195" s="44" t="s">
        <v>10717</v>
      </c>
      <c r="J195" s="41" t="s">
        <v>99</v>
      </c>
      <c r="K195" s="42" t="s">
        <v>141</v>
      </c>
      <c r="L195" s="41" t="s">
        <v>121</v>
      </c>
      <c r="M195" s="41" t="s">
        <v>10718</v>
      </c>
      <c r="N195" s="49" t="s">
        <v>10325</v>
      </c>
      <c r="O195" s="49" t="s">
        <v>10719</v>
      </c>
      <c r="P195" s="49" t="s">
        <v>7</v>
      </c>
      <c r="Q195" s="408">
        <v>4.7038937000000001</v>
      </c>
      <c r="R195" s="408">
        <v>-74.023307900000006</v>
      </c>
      <c r="S195" s="49" t="s">
        <v>10720</v>
      </c>
      <c r="T195" s="49">
        <v>45532</v>
      </c>
      <c r="U195" s="49" t="s">
        <v>1495</v>
      </c>
      <c r="V195" s="41" t="s">
        <v>121</v>
      </c>
      <c r="W195" s="49"/>
      <c r="X195" s="95" t="s">
        <v>10721</v>
      </c>
      <c r="Y195" s="49">
        <v>45537</v>
      </c>
      <c r="Z195" s="601" t="s">
        <v>10708</v>
      </c>
      <c r="AA195" s="41" t="s">
        <v>10722</v>
      </c>
    </row>
    <row r="196" spans="1:27" ht="45" customHeight="1" x14ac:dyDescent="0.3">
      <c r="A196" s="113" t="s">
        <v>47</v>
      </c>
      <c r="B196" s="40" t="s">
        <v>92</v>
      </c>
      <c r="C196" s="356">
        <v>45541</v>
      </c>
      <c r="D196" s="356">
        <v>45541</v>
      </c>
      <c r="E196" s="630" t="s">
        <v>55</v>
      </c>
      <c r="F196" s="41" t="s">
        <v>22</v>
      </c>
      <c r="G196" s="41" t="s">
        <v>323</v>
      </c>
      <c r="H196" s="617" t="str" cm="1">
        <f t="array" ref="H196">IF(F196="JAL", _xlfn.XLOOKUP(G196,JAL[JAL],Listas!$C$272:$C$456),IF(F196 = "Concejo",_xlfn.XLOOKUP(G196,Listas!$B$207:$B$251,Listas!$C$207:$C$251),IF(F196="Congreso",_xlfn.XLOOKUP(G196,Listas!$B$127:$B$188,Listas!$C$127:$C$188), "")))</f>
        <v>Partido Liberal Colombiano</v>
      </c>
      <c r="I196" s="44" t="s">
        <v>10723</v>
      </c>
      <c r="J196" s="41" t="s">
        <v>88</v>
      </c>
      <c r="K196" s="42" t="s">
        <v>190</v>
      </c>
      <c r="L196" s="41" t="s">
        <v>121</v>
      </c>
      <c r="M196" s="41" t="s">
        <v>10724</v>
      </c>
      <c r="N196" s="49" t="s">
        <v>3061</v>
      </c>
      <c r="O196" s="627" t="s">
        <v>10109</v>
      </c>
      <c r="P196" s="49" t="s">
        <v>7</v>
      </c>
      <c r="Q196" s="408">
        <v>4.7377694999999997</v>
      </c>
      <c r="R196" s="408">
        <v>-74.026891399999997</v>
      </c>
      <c r="S196" s="49" t="s">
        <v>10725</v>
      </c>
      <c r="T196" s="49">
        <v>45534</v>
      </c>
      <c r="U196" s="49" t="s">
        <v>1495</v>
      </c>
      <c r="V196" s="41" t="s">
        <v>121</v>
      </c>
      <c r="W196" s="49"/>
      <c r="X196" s="95" t="s">
        <v>10726</v>
      </c>
      <c r="Y196" s="49">
        <v>45541</v>
      </c>
      <c r="Z196" s="601"/>
      <c r="AA196" s="41" t="s">
        <v>121</v>
      </c>
    </row>
    <row r="197" spans="1:27" ht="19.5" customHeight="1" x14ac:dyDescent="0.3">
      <c r="A197" s="113" t="s">
        <v>16</v>
      </c>
      <c r="B197" s="40" t="s">
        <v>92</v>
      </c>
      <c r="C197" s="356">
        <v>45542</v>
      </c>
      <c r="D197" s="356">
        <v>45542</v>
      </c>
      <c r="E197" s="630" t="s">
        <v>55</v>
      </c>
      <c r="F197" s="41" t="s">
        <v>22</v>
      </c>
      <c r="G197" s="41" t="s">
        <v>299</v>
      </c>
      <c r="H197" s="617" t="str" cm="1">
        <f t="array" ref="H197">IF(F197="JAL", _xlfn.XLOOKUP(G197,JAL[JAL],Listas!$C$272:$C$456),IF(F197 = "Concejo",_xlfn.XLOOKUP(G197,Listas!$B$207:$B$251,Listas!$C$207:$C$251),IF(F197="Congreso",_xlfn.XLOOKUP(G197,Listas!$B$127:$B$188,Listas!$C$127:$C$188), "")))</f>
        <v>Pacto Historico</v>
      </c>
      <c r="I197" s="44" t="s">
        <v>10727</v>
      </c>
      <c r="J197" s="41" t="s">
        <v>88</v>
      </c>
      <c r="K197" s="42" t="s">
        <v>4562</v>
      </c>
      <c r="L197" s="41" t="s">
        <v>121</v>
      </c>
      <c r="M197" s="41" t="s">
        <v>10728</v>
      </c>
      <c r="N197" s="49" t="s">
        <v>10240</v>
      </c>
      <c r="O197" s="40" t="s">
        <v>121</v>
      </c>
      <c r="P197" s="49" t="s">
        <v>105</v>
      </c>
      <c r="Q197" s="408">
        <v>4.5451183000000004</v>
      </c>
      <c r="R197" s="408">
        <v>-74.114357100000007</v>
      </c>
      <c r="S197" s="49" t="s">
        <v>10729</v>
      </c>
      <c r="T197" s="49">
        <v>45534</v>
      </c>
      <c r="U197" s="49" t="s">
        <v>1495</v>
      </c>
      <c r="V197" s="41" t="s">
        <v>121</v>
      </c>
      <c r="W197" s="49"/>
      <c r="X197" s="95" t="s">
        <v>10730</v>
      </c>
      <c r="Y197" s="49">
        <v>45541</v>
      </c>
      <c r="Z197" s="601"/>
      <c r="AA197" s="41" t="s">
        <v>121</v>
      </c>
    </row>
    <row r="198" spans="1:27" ht="39.75" customHeight="1" x14ac:dyDescent="0.3">
      <c r="A198" s="113" t="s">
        <v>42</v>
      </c>
      <c r="B198" s="40" t="s">
        <v>2732</v>
      </c>
      <c r="C198" s="356">
        <v>45538</v>
      </c>
      <c r="D198" s="356">
        <v>45538</v>
      </c>
      <c r="E198" s="630" t="s">
        <v>55</v>
      </c>
      <c r="F198" s="41" t="s">
        <v>22</v>
      </c>
      <c r="G198" s="41" t="s">
        <v>288</v>
      </c>
      <c r="H198" s="617" t="str" cm="1">
        <f t="array" ref="H198">IF(F198="JAL", _xlfn.XLOOKUP(G198,JAL[JAL],Listas!$C$272:$C$456),IF(F198 = "Concejo",_xlfn.XLOOKUP(G198,Listas!$B$207:$B$251,Listas!$C$207:$C$251),IF(F198="Congreso",_xlfn.XLOOKUP(G198,Listas!$B$127:$B$188,Listas!$C$127:$C$188), "")))</f>
        <v>Pacto Historico</v>
      </c>
      <c r="I198" s="44" t="s">
        <v>10731</v>
      </c>
      <c r="J198" s="41" t="s">
        <v>99</v>
      </c>
      <c r="K198" s="42" t="s">
        <v>155</v>
      </c>
      <c r="L198" s="41" t="s">
        <v>121</v>
      </c>
      <c r="M198" s="617" t="s">
        <v>10732</v>
      </c>
      <c r="N198" s="49" t="s">
        <v>10412</v>
      </c>
      <c r="O198" s="49" t="s">
        <v>10733</v>
      </c>
      <c r="P198" s="49" t="s">
        <v>8</v>
      </c>
      <c r="Q198" s="408">
        <v>4.6443827000000004</v>
      </c>
      <c r="R198" s="408">
        <v>-74.064275499999994</v>
      </c>
      <c r="S198" s="49" t="s">
        <v>10734</v>
      </c>
      <c r="T198" s="49">
        <v>45534</v>
      </c>
      <c r="U198" s="617" t="s">
        <v>1495</v>
      </c>
      <c r="V198" s="49" t="s">
        <v>2041</v>
      </c>
      <c r="W198" s="49"/>
      <c r="X198" s="95"/>
      <c r="Y198" s="49"/>
      <c r="Z198" s="601"/>
      <c r="AA198" s="41" t="s">
        <v>121</v>
      </c>
    </row>
    <row r="199" spans="1:27" ht="19.5" customHeight="1" x14ac:dyDescent="0.3">
      <c r="A199" s="113" t="s">
        <v>47</v>
      </c>
      <c r="B199" s="40" t="s">
        <v>92</v>
      </c>
      <c r="C199" s="356">
        <v>45542</v>
      </c>
      <c r="D199" s="356">
        <v>45542</v>
      </c>
      <c r="E199" s="630" t="s">
        <v>55</v>
      </c>
      <c r="F199" s="41" t="s">
        <v>32</v>
      </c>
      <c r="G199" s="41" t="s">
        <v>533</v>
      </c>
      <c r="H199" s="617" t="str" cm="1">
        <f t="array" ref="H199">IF(F199="JAL", _xlfn.XLOOKUP(G199,JAL[JAL],Listas!$C$272:$C$456),IF(F199 = "Concejo",_xlfn.XLOOKUP(G199,Listas!$B$207:$B$251,Listas!$C$207:$C$251),IF(F199="Congreso",_xlfn.XLOOKUP(G199,Listas!$B$127:$B$188,Listas!$C$127:$C$188), "")))</f>
        <v>Comunes</v>
      </c>
      <c r="I199" s="44" t="s">
        <v>10735</v>
      </c>
      <c r="J199" s="41" t="s">
        <v>104</v>
      </c>
      <c r="K199" s="42" t="s">
        <v>170</v>
      </c>
      <c r="L199" s="41" t="s">
        <v>121</v>
      </c>
      <c r="M199" s="41" t="s">
        <v>10736</v>
      </c>
      <c r="N199" s="49" t="s">
        <v>3066</v>
      </c>
      <c r="O199" s="49" t="s">
        <v>10737</v>
      </c>
      <c r="P199" s="49" t="s">
        <v>108</v>
      </c>
      <c r="Q199" s="408">
        <v>4.5884819999999999</v>
      </c>
      <c r="R199" s="408">
        <v>-74.182422299999999</v>
      </c>
      <c r="S199" s="49" t="s">
        <v>10738</v>
      </c>
      <c r="T199" s="49">
        <v>45537</v>
      </c>
      <c r="U199" s="49" t="s">
        <v>6401</v>
      </c>
      <c r="V199" s="41" t="s">
        <v>121</v>
      </c>
      <c r="W199" s="49"/>
      <c r="X199" s="95" t="s">
        <v>1889</v>
      </c>
      <c r="Y199" s="49" t="s">
        <v>1889</v>
      </c>
      <c r="Z199" s="601"/>
      <c r="AA199" s="41" t="s">
        <v>121</v>
      </c>
    </row>
    <row r="200" spans="1:27" ht="19.5" customHeight="1" x14ac:dyDescent="0.3">
      <c r="A200" s="113" t="s">
        <v>16</v>
      </c>
      <c r="B200" s="40" t="s">
        <v>29</v>
      </c>
      <c r="C200" s="356">
        <v>45546</v>
      </c>
      <c r="D200" s="356">
        <v>45546</v>
      </c>
      <c r="E200" s="630" t="s">
        <v>55</v>
      </c>
      <c r="F200" s="41" t="s">
        <v>22</v>
      </c>
      <c r="G200" s="41" t="s">
        <v>323</v>
      </c>
      <c r="H200" s="617" t="str" cm="1">
        <f t="array" ref="H200">IF(F200="JAL", _xlfn.XLOOKUP(G200,JAL[JAL],Listas!$C$272:$C$456),IF(F200 = "Concejo",_xlfn.XLOOKUP(G200,Listas!$B$207:$B$251,Listas!$C$207:$C$251),IF(F200="Congreso",_xlfn.XLOOKUP(G200,Listas!$B$127:$B$188,Listas!$C$127:$C$188), "")))</f>
        <v>Partido Liberal Colombiano</v>
      </c>
      <c r="I200" s="44" t="s">
        <v>10739</v>
      </c>
      <c r="J200" s="41" t="s">
        <v>88</v>
      </c>
      <c r="K200" s="42" t="s">
        <v>5550</v>
      </c>
      <c r="L200" s="41" t="s">
        <v>121</v>
      </c>
      <c r="M200" s="41" t="s">
        <v>10547</v>
      </c>
      <c r="N200" s="49" t="s">
        <v>10240</v>
      </c>
      <c r="O200" s="40" t="s">
        <v>121</v>
      </c>
      <c r="P200" s="49" t="s">
        <v>7</v>
      </c>
      <c r="Q200" s="408">
        <v>4.7335567999999997</v>
      </c>
      <c r="R200" s="408">
        <v>-74.021582600000002</v>
      </c>
      <c r="S200" s="49" t="s">
        <v>10740</v>
      </c>
      <c r="T200" s="49">
        <v>45538</v>
      </c>
      <c r="U200" s="49" t="s">
        <v>1389</v>
      </c>
      <c r="V200" s="49" t="s">
        <v>1607</v>
      </c>
      <c r="W200" s="49"/>
      <c r="X200" s="95" t="s">
        <v>10741</v>
      </c>
      <c r="Y200" s="49">
        <v>45546</v>
      </c>
      <c r="Z200" s="601" t="s">
        <v>6</v>
      </c>
      <c r="AA200" s="41" t="s">
        <v>121</v>
      </c>
    </row>
    <row r="201" spans="1:27" ht="19.5" customHeight="1" x14ac:dyDescent="0.3">
      <c r="A201" s="113" t="s">
        <v>42</v>
      </c>
      <c r="B201" s="40" t="s">
        <v>2732</v>
      </c>
      <c r="C201" s="356">
        <v>45540</v>
      </c>
      <c r="D201" s="356">
        <v>45540</v>
      </c>
      <c r="E201" s="630" t="s">
        <v>55</v>
      </c>
      <c r="F201" s="41" t="s">
        <v>22</v>
      </c>
      <c r="G201" s="41" t="s">
        <v>323</v>
      </c>
      <c r="H201" s="617" t="str" cm="1">
        <f t="array" ref="H201">IF(F201="JAL", _xlfn.XLOOKUP(G201,JAL[JAL],Listas!$C$272:$C$456),IF(F201 = "Concejo",_xlfn.XLOOKUP(G201,Listas!$B$207:$B$251,Listas!$C$207:$C$251),IF(F201="Congreso",_xlfn.XLOOKUP(G201,Listas!$B$127:$B$188,Listas!$C$127:$C$188), "")))</f>
        <v>Partido Liberal Colombiano</v>
      </c>
      <c r="I201" s="44" t="s">
        <v>10742</v>
      </c>
      <c r="J201" s="41" t="s">
        <v>99</v>
      </c>
      <c r="K201" s="42" t="s">
        <v>155</v>
      </c>
      <c r="L201" s="41" t="s">
        <v>121</v>
      </c>
      <c r="M201" s="41" t="s">
        <v>10743</v>
      </c>
      <c r="N201" s="49" t="s">
        <v>10406</v>
      </c>
      <c r="O201" s="598" t="s">
        <v>10744</v>
      </c>
      <c r="P201" s="49" t="s">
        <v>108</v>
      </c>
      <c r="Q201" s="617"/>
      <c r="R201" s="617"/>
      <c r="S201" s="49" t="s">
        <v>10745</v>
      </c>
      <c r="T201" s="49">
        <v>45360</v>
      </c>
      <c r="U201" s="49" t="s">
        <v>1495</v>
      </c>
      <c r="V201" s="49" t="s">
        <v>2041</v>
      </c>
      <c r="W201" s="49"/>
      <c r="X201" s="95"/>
      <c r="Y201" s="49"/>
      <c r="Z201" s="601" t="s">
        <v>6</v>
      </c>
      <c r="AA201" s="41" t="s">
        <v>2732</v>
      </c>
    </row>
    <row r="202" spans="1:27" ht="19.5" customHeight="1" x14ac:dyDescent="0.3">
      <c r="A202" s="113" t="s">
        <v>16</v>
      </c>
      <c r="B202" s="40" t="s">
        <v>29</v>
      </c>
      <c r="C202" s="356">
        <v>45540</v>
      </c>
      <c r="D202" s="356">
        <v>45540</v>
      </c>
      <c r="E202" s="630" t="s">
        <v>55</v>
      </c>
      <c r="F202" s="41" t="s">
        <v>22</v>
      </c>
      <c r="G202" s="41" t="s">
        <v>323</v>
      </c>
      <c r="H202" s="617" t="str" cm="1">
        <f t="array" ref="H202">IF(F202="JAL", _xlfn.XLOOKUP(G202,JAL[JAL],Listas!$C$272:$C$456),IF(F202 = "Concejo",_xlfn.XLOOKUP(G202,Listas!$B$207:$B$251,Listas!$C$207:$C$251),IF(F202="Congreso",_xlfn.XLOOKUP(G202,Listas!$B$127:$B$188,Listas!$C$127:$C$188), "")))</f>
        <v>Partido Liberal Colombiano</v>
      </c>
      <c r="I202" s="44" t="s">
        <v>10746</v>
      </c>
      <c r="J202" s="41" t="s">
        <v>88</v>
      </c>
      <c r="K202" s="42" t="s">
        <v>167</v>
      </c>
      <c r="L202" s="41" t="s">
        <v>121</v>
      </c>
      <c r="M202" s="41" t="s">
        <v>10743</v>
      </c>
      <c r="N202" s="49" t="s">
        <v>10424</v>
      </c>
      <c r="O202" s="49" t="s">
        <v>10705</v>
      </c>
      <c r="P202" s="49" t="s">
        <v>24</v>
      </c>
      <c r="Q202" s="408">
        <v>4.5561480000000003</v>
      </c>
      <c r="R202" s="408">
        <v>-74.104692299999996</v>
      </c>
      <c r="S202" s="49" t="s">
        <v>10747</v>
      </c>
      <c r="T202" s="49">
        <v>45391</v>
      </c>
      <c r="U202" s="49" t="s">
        <v>1495</v>
      </c>
      <c r="V202" s="41" t="s">
        <v>121</v>
      </c>
      <c r="W202" s="49"/>
      <c r="X202" s="95" t="s">
        <v>10748</v>
      </c>
      <c r="Y202" s="49">
        <v>45540</v>
      </c>
      <c r="Z202" s="601"/>
      <c r="AA202" s="41" t="s">
        <v>121</v>
      </c>
    </row>
    <row r="203" spans="1:27" ht="19.5" customHeight="1" x14ac:dyDescent="0.3">
      <c r="A203" s="113" t="s">
        <v>42</v>
      </c>
      <c r="B203" s="40" t="s">
        <v>92</v>
      </c>
      <c r="C203" s="356">
        <v>45545</v>
      </c>
      <c r="D203" s="356">
        <v>45545</v>
      </c>
      <c r="E203" s="630" t="s">
        <v>55</v>
      </c>
      <c r="F203" s="41" t="s">
        <v>22</v>
      </c>
      <c r="G203" s="41" t="s">
        <v>257</v>
      </c>
      <c r="H203" s="617" t="str" cm="1">
        <f t="array" ref="H203">IF(F203="JAL", _xlfn.XLOOKUP(G203,JAL[JAL],Listas!$C$272:$C$456),IF(F203 = "Concejo",_xlfn.XLOOKUP(G203,Listas!$B$207:$B$251,Listas!$C$207:$C$251),IF(F203="Congreso",_xlfn.XLOOKUP(G203,Listas!$B$127:$B$188,Listas!$C$127:$C$188), "")))</f>
        <v>Alianza Verde</v>
      </c>
      <c r="I203" s="44" t="s">
        <v>10749</v>
      </c>
      <c r="J203" s="41" t="s">
        <v>99</v>
      </c>
      <c r="K203" s="42" t="s">
        <v>141</v>
      </c>
      <c r="L203" s="41" t="s">
        <v>121</v>
      </c>
      <c r="M203" s="41" t="s">
        <v>10750</v>
      </c>
      <c r="N203" s="49" t="s">
        <v>3003</v>
      </c>
      <c r="O203" s="49" t="s">
        <v>10751</v>
      </c>
      <c r="P203" s="49" t="s">
        <v>108</v>
      </c>
      <c r="Q203" s="408">
        <v>4.5643126000000001</v>
      </c>
      <c r="R203" s="408">
        <v>-74.143773400000001</v>
      </c>
      <c r="S203" s="49" t="s">
        <v>10752</v>
      </c>
      <c r="T203" s="49">
        <v>45360</v>
      </c>
      <c r="U203" s="49" t="s">
        <v>1495</v>
      </c>
      <c r="V203" s="41" t="s">
        <v>121</v>
      </c>
      <c r="W203" s="49"/>
      <c r="X203" s="95" t="s">
        <v>10753</v>
      </c>
      <c r="Y203" s="49">
        <v>45545</v>
      </c>
      <c r="Z203" s="601"/>
      <c r="AA203" s="41" t="s">
        <v>121</v>
      </c>
    </row>
    <row r="204" spans="1:27" ht="19.5" customHeight="1" x14ac:dyDescent="0.3">
      <c r="A204" s="113" t="s">
        <v>25</v>
      </c>
      <c r="B204" s="40" t="s">
        <v>29</v>
      </c>
      <c r="C204" s="356">
        <v>45541</v>
      </c>
      <c r="D204" s="356">
        <v>45541</v>
      </c>
      <c r="E204" s="630" t="s">
        <v>55</v>
      </c>
      <c r="F204" s="41" t="s">
        <v>22</v>
      </c>
      <c r="G204" s="41" t="s">
        <v>323</v>
      </c>
      <c r="H204" s="617" t="str" cm="1">
        <f t="array" ref="H204">IF(F204="JAL", _xlfn.XLOOKUP(G204,JAL[JAL],Listas!$C$272:$C$456),IF(F204 = "Concejo",_xlfn.XLOOKUP(G204,Listas!$B$207:$B$251,Listas!$C$207:$C$251),IF(F204="Congreso",_xlfn.XLOOKUP(G204,Listas!$B$127:$B$188,Listas!$C$127:$C$188), "")))</f>
        <v>Partido Liberal Colombiano</v>
      </c>
      <c r="I204" s="44" t="s">
        <v>10754</v>
      </c>
      <c r="J204" s="41" t="s">
        <v>88</v>
      </c>
      <c r="K204" s="42" t="s">
        <v>190</v>
      </c>
      <c r="L204" s="41" t="s">
        <v>121</v>
      </c>
      <c r="M204" s="41" t="s">
        <v>10579</v>
      </c>
      <c r="N204" s="115">
        <v>0.52083333333333337</v>
      </c>
      <c r="O204" s="49" t="s">
        <v>10755</v>
      </c>
      <c r="P204" s="49" t="s">
        <v>108</v>
      </c>
      <c r="Q204" s="408">
        <v>4.7348777000000002</v>
      </c>
      <c r="R204" s="408">
        <v>-74.024969999999996</v>
      </c>
      <c r="S204" s="49" t="s">
        <v>10756</v>
      </c>
      <c r="T204" s="49">
        <v>45391</v>
      </c>
      <c r="U204" s="49" t="s">
        <v>1495</v>
      </c>
      <c r="V204" s="41" t="s">
        <v>121</v>
      </c>
      <c r="W204" s="49"/>
      <c r="X204" s="95" t="s">
        <v>10757</v>
      </c>
      <c r="Y204" s="49">
        <v>45560</v>
      </c>
      <c r="Z204" s="601"/>
      <c r="AA204" s="41" t="s">
        <v>121</v>
      </c>
    </row>
    <row r="205" spans="1:27" ht="41.25" customHeight="1" x14ac:dyDescent="0.3">
      <c r="A205" s="113" t="s">
        <v>16</v>
      </c>
      <c r="B205" s="40" t="s">
        <v>29</v>
      </c>
      <c r="C205" s="356">
        <v>45550</v>
      </c>
      <c r="D205" s="356">
        <v>45550</v>
      </c>
      <c r="E205" s="630" t="s">
        <v>55</v>
      </c>
      <c r="F205" s="41" t="s">
        <v>22</v>
      </c>
      <c r="G205" s="41" t="s">
        <v>288</v>
      </c>
      <c r="H205" s="617" t="str" cm="1">
        <f t="array" ref="H205">IF(F205="JAL", _xlfn.XLOOKUP(G205,JAL[JAL],Listas!$C$272:$C$456),IF(F205 = "Concejo",_xlfn.XLOOKUP(G205,Listas!$B$207:$B$251,Listas!$C$207:$C$251),IF(F205="Congreso",_xlfn.XLOOKUP(G205,Listas!$B$127:$B$188,Listas!$C$127:$C$188), "")))</f>
        <v>Pacto Historico</v>
      </c>
      <c r="I205" s="44" t="s">
        <v>10758</v>
      </c>
      <c r="J205" s="41" t="s">
        <v>99</v>
      </c>
      <c r="K205" s="42" t="s">
        <v>141</v>
      </c>
      <c r="L205" s="41" t="s">
        <v>121</v>
      </c>
      <c r="M205" s="41" t="s">
        <v>10759</v>
      </c>
      <c r="N205" s="58">
        <v>0.39583333333333331</v>
      </c>
      <c r="O205" s="49" t="s">
        <v>10116</v>
      </c>
      <c r="P205" s="49" t="s">
        <v>8</v>
      </c>
      <c r="Q205" s="408">
        <v>4.6487824</v>
      </c>
      <c r="R205" s="408">
        <v>-74.071398099999996</v>
      </c>
      <c r="S205" s="49" t="s">
        <v>10760</v>
      </c>
      <c r="T205" s="49">
        <v>45541</v>
      </c>
      <c r="U205" s="49" t="s">
        <v>1495</v>
      </c>
      <c r="V205" s="41" t="s">
        <v>121</v>
      </c>
      <c r="W205" s="49"/>
      <c r="X205" s="95" t="s">
        <v>10761</v>
      </c>
      <c r="Y205" s="49">
        <v>45548</v>
      </c>
      <c r="Z205" s="601"/>
      <c r="AA205" s="41" t="s">
        <v>121</v>
      </c>
    </row>
    <row r="206" spans="1:27" ht="19.5" customHeight="1" x14ac:dyDescent="0.3">
      <c r="A206" s="113" t="s">
        <v>16</v>
      </c>
      <c r="B206" s="40" t="s">
        <v>29</v>
      </c>
      <c r="C206" s="356">
        <v>45556</v>
      </c>
      <c r="D206" s="356">
        <v>45556</v>
      </c>
      <c r="E206" s="630" t="s">
        <v>55</v>
      </c>
      <c r="F206" s="41" t="s">
        <v>22</v>
      </c>
      <c r="G206" s="41" t="s">
        <v>343</v>
      </c>
      <c r="H206" s="617" t="str" cm="1">
        <f t="array" ref="H206">IF(F206="JAL", _xlfn.XLOOKUP(G206,JAL[JAL],Listas!$C$272:$C$456),IF(F206 = "Concejo",_xlfn.XLOOKUP(G206,Listas!$B$207:$B$251,Listas!$C$207:$C$251),IF(F206="Congreso",_xlfn.XLOOKUP(G206,Listas!$B$127:$B$188,Listas!$C$127:$C$188), "")))</f>
        <v>Partido Mira</v>
      </c>
      <c r="I206" s="44" t="s">
        <v>10762</v>
      </c>
      <c r="J206" s="41" t="s">
        <v>99</v>
      </c>
      <c r="K206" s="42" t="s">
        <v>141</v>
      </c>
      <c r="L206" s="41" t="s">
        <v>121</v>
      </c>
      <c r="M206" s="44" t="s">
        <v>10763</v>
      </c>
      <c r="N206" s="58">
        <v>0.35416666666666669</v>
      </c>
      <c r="O206" s="49" t="s">
        <v>10296</v>
      </c>
      <c r="P206" s="49" t="s">
        <v>8</v>
      </c>
      <c r="Q206" s="408">
        <v>4.6706332000000002</v>
      </c>
      <c r="R206" s="408">
        <v>-74.023674999999997</v>
      </c>
      <c r="S206" s="49" t="s">
        <v>10764</v>
      </c>
      <c r="T206" s="49">
        <v>45541</v>
      </c>
      <c r="U206" s="49" t="s">
        <v>1495</v>
      </c>
      <c r="V206" s="41" t="s">
        <v>121</v>
      </c>
      <c r="W206" s="49"/>
      <c r="X206" s="95" t="s">
        <v>10765</v>
      </c>
      <c r="Y206" s="49">
        <v>45555</v>
      </c>
      <c r="Z206" s="601"/>
      <c r="AA206" s="41" t="s">
        <v>121</v>
      </c>
    </row>
    <row r="207" spans="1:27" ht="44.25" customHeight="1" x14ac:dyDescent="0.3">
      <c r="A207" s="614" t="s">
        <v>42</v>
      </c>
      <c r="B207" s="40" t="s">
        <v>29</v>
      </c>
      <c r="C207" s="356">
        <v>45550</v>
      </c>
      <c r="D207" s="356">
        <v>45550</v>
      </c>
      <c r="E207" s="630" t="s">
        <v>55</v>
      </c>
      <c r="F207" s="41" t="s">
        <v>22</v>
      </c>
      <c r="G207" s="41" t="s">
        <v>288</v>
      </c>
      <c r="H207" s="617" t="str" cm="1">
        <f t="array" ref="H207">IF(F207="JAL", _xlfn.XLOOKUP(G207,JAL[JAL],Listas!$C$272:$C$456),IF(F207 = "Concejo",_xlfn.XLOOKUP(G207,Listas!$B$207:$B$251,Listas!$C$207:$C$251),IF(F207="Congreso",_xlfn.XLOOKUP(G207,Listas!$B$127:$B$188,Listas!$C$127:$C$188), "")))</f>
        <v>Pacto Historico</v>
      </c>
      <c r="I207" s="44" t="s">
        <v>10766</v>
      </c>
      <c r="J207" s="41" t="s">
        <v>104</v>
      </c>
      <c r="K207" s="42" t="s">
        <v>200</v>
      </c>
      <c r="L207" s="41" t="s">
        <v>121</v>
      </c>
      <c r="M207" s="44" t="s">
        <v>10767</v>
      </c>
      <c r="N207" s="49" t="s">
        <v>3003</v>
      </c>
      <c r="O207" s="49" t="s">
        <v>10509</v>
      </c>
      <c r="P207" s="49" t="s">
        <v>34</v>
      </c>
      <c r="Q207" s="408">
        <v>4.5016527999999996</v>
      </c>
      <c r="R207" s="408">
        <v>-74.083958100000004</v>
      </c>
      <c r="S207" s="49" t="s">
        <v>10768</v>
      </c>
      <c r="T207" s="49">
        <v>45544</v>
      </c>
      <c r="U207" s="49" t="s">
        <v>1495</v>
      </c>
      <c r="V207" s="49" t="s">
        <v>2041</v>
      </c>
      <c r="W207" s="49"/>
      <c r="X207" s="95" t="s">
        <v>10769</v>
      </c>
      <c r="Y207" s="49">
        <v>45548</v>
      </c>
      <c r="Z207" s="601" t="s">
        <v>8749</v>
      </c>
      <c r="AA207" s="41" t="s">
        <v>10770</v>
      </c>
    </row>
    <row r="208" spans="1:27" ht="19.5" customHeight="1" x14ac:dyDescent="0.3">
      <c r="A208" s="614" t="s">
        <v>42</v>
      </c>
      <c r="B208" s="40" t="s">
        <v>92</v>
      </c>
      <c r="C208" s="356">
        <v>45546</v>
      </c>
      <c r="D208" s="356">
        <v>45546</v>
      </c>
      <c r="E208" s="630" t="s">
        <v>55</v>
      </c>
      <c r="F208" s="41" t="s">
        <v>22</v>
      </c>
      <c r="G208" s="41" t="s">
        <v>263</v>
      </c>
      <c r="H208" s="617" t="str" cm="1">
        <f t="array" ref="H208">IF(F208="JAL", _xlfn.XLOOKUP(G208,JAL[JAL],Listas!$C$272:$C$456),IF(F208 = "Concejo",_xlfn.XLOOKUP(G208,Listas!$B$207:$B$251,Listas!$C$207:$C$251),IF(F208="Congreso",_xlfn.XLOOKUP(G208,Listas!$B$127:$B$188,Listas!$C$127:$C$188), "")))</f>
        <v>Alianza Verde</v>
      </c>
      <c r="I208" s="44" t="s">
        <v>10771</v>
      </c>
      <c r="J208" s="41" t="s">
        <v>99</v>
      </c>
      <c r="K208" s="42" t="s">
        <v>141</v>
      </c>
      <c r="L208" s="41" t="s">
        <v>121</v>
      </c>
      <c r="M208" s="44" t="s">
        <v>10772</v>
      </c>
      <c r="N208" s="49" t="s">
        <v>3003</v>
      </c>
      <c r="O208" s="49" t="s">
        <v>10773</v>
      </c>
      <c r="P208" s="49" t="s">
        <v>52</v>
      </c>
      <c r="Q208" s="408">
        <v>4.6973294000000001</v>
      </c>
      <c r="R208" s="408">
        <v>-74.109180699999996</v>
      </c>
      <c r="S208" s="49" t="s">
        <v>10774</v>
      </c>
      <c r="T208" s="49">
        <v>45544</v>
      </c>
      <c r="U208" s="49" t="s">
        <v>1495</v>
      </c>
      <c r="V208" s="41" t="s">
        <v>121</v>
      </c>
      <c r="W208" s="49"/>
      <c r="X208" s="95" t="s">
        <v>1889</v>
      </c>
      <c r="Y208" s="49" t="s">
        <v>1889</v>
      </c>
      <c r="Z208" s="601"/>
      <c r="AA208" s="41" t="s">
        <v>121</v>
      </c>
    </row>
    <row r="209" spans="1:27" ht="19.5" customHeight="1" x14ac:dyDescent="0.3">
      <c r="A209" s="113" t="s">
        <v>42</v>
      </c>
      <c r="B209" s="40" t="s">
        <v>2732</v>
      </c>
      <c r="C209" s="356">
        <v>45553</v>
      </c>
      <c r="D209" s="356">
        <v>45553</v>
      </c>
      <c r="E209" s="630" t="s">
        <v>55</v>
      </c>
      <c r="F209" s="41" t="s">
        <v>22</v>
      </c>
      <c r="G209" s="41" t="s">
        <v>346</v>
      </c>
      <c r="H209" s="617" t="str" cm="1">
        <f t="array" ref="H209">IF(F209="JAL", _xlfn.XLOOKUP(G209,JAL[JAL],Listas!$C$272:$C$456),IF(F209 = "Concejo",_xlfn.XLOOKUP(G209,Listas!$B$207:$B$251,Listas!$C$207:$C$251),IF(F209="Congreso",_xlfn.XLOOKUP(G209,Listas!$B$127:$B$188,Listas!$C$127:$C$188), "")))</f>
        <v>Partido Mira</v>
      </c>
      <c r="I209" s="44" t="s">
        <v>10775</v>
      </c>
      <c r="J209" s="617" t="s">
        <v>121</v>
      </c>
      <c r="K209" s="617" t="s">
        <v>121</v>
      </c>
      <c r="L209" s="41" t="s">
        <v>121</v>
      </c>
      <c r="M209" s="41" t="s">
        <v>10776</v>
      </c>
      <c r="N209" s="49" t="s">
        <v>10406</v>
      </c>
      <c r="O209" s="49" t="s">
        <v>10777</v>
      </c>
      <c r="P209" s="49" t="s">
        <v>108</v>
      </c>
      <c r="Q209" s="617"/>
      <c r="R209" s="617"/>
      <c r="S209" s="49" t="s">
        <v>10778</v>
      </c>
      <c r="T209" s="49">
        <v>45544</v>
      </c>
      <c r="U209" s="49"/>
      <c r="V209" s="41" t="s">
        <v>121</v>
      </c>
      <c r="W209" s="49"/>
      <c r="X209" s="95"/>
      <c r="Y209" s="49"/>
      <c r="Z209" s="601"/>
      <c r="AA209" s="41" t="s">
        <v>10779</v>
      </c>
    </row>
    <row r="210" spans="1:27" ht="19.5" customHeight="1" x14ac:dyDescent="0.3">
      <c r="A210" s="113" t="s">
        <v>42</v>
      </c>
      <c r="B210" s="40" t="s">
        <v>2732</v>
      </c>
      <c r="C210" s="356">
        <v>45551</v>
      </c>
      <c r="D210" s="356">
        <v>45551</v>
      </c>
      <c r="E210" s="630" t="s">
        <v>55</v>
      </c>
      <c r="F210" s="41" t="s">
        <v>22</v>
      </c>
      <c r="G210" s="41" t="s">
        <v>288</v>
      </c>
      <c r="H210" s="617" t="str" cm="1">
        <f t="array" ref="H210">IF(F210="JAL", _xlfn.XLOOKUP(G210,JAL[JAL],Listas!$C$272:$C$456),IF(F210 = "Concejo",_xlfn.XLOOKUP(G210,Listas!$B$207:$B$251,Listas!$C$207:$C$251),IF(F210="Congreso",_xlfn.XLOOKUP(G210,Listas!$B$127:$B$188,Listas!$C$127:$C$188), "")))</f>
        <v>Pacto Historico</v>
      </c>
      <c r="I210" s="44" t="s">
        <v>10780</v>
      </c>
      <c r="J210" s="617" t="s">
        <v>121</v>
      </c>
      <c r="K210" s="617" t="s">
        <v>121</v>
      </c>
      <c r="L210" s="41" t="s">
        <v>121</v>
      </c>
      <c r="M210" s="44" t="s">
        <v>10781</v>
      </c>
      <c r="N210" s="49" t="s">
        <v>10782</v>
      </c>
      <c r="O210" s="49" t="s">
        <v>10154</v>
      </c>
      <c r="P210" s="49" t="s">
        <v>8</v>
      </c>
      <c r="Q210" s="617"/>
      <c r="R210" s="617"/>
      <c r="S210" s="49" t="s">
        <v>10783</v>
      </c>
      <c r="T210" s="49">
        <v>45545</v>
      </c>
      <c r="U210" s="49"/>
      <c r="V210" s="41" t="s">
        <v>121</v>
      </c>
      <c r="W210" s="49"/>
      <c r="X210" s="95" t="s">
        <v>10784</v>
      </c>
      <c r="Y210" s="49">
        <v>45548</v>
      </c>
      <c r="Z210" s="601"/>
      <c r="AA210" s="41" t="s">
        <v>10785</v>
      </c>
    </row>
    <row r="211" spans="1:27" ht="33" customHeight="1" x14ac:dyDescent="0.3">
      <c r="A211" s="614" t="s">
        <v>42</v>
      </c>
      <c r="B211" s="40" t="s">
        <v>29</v>
      </c>
      <c r="C211" s="356">
        <v>45552</v>
      </c>
      <c r="D211" s="356">
        <v>45552</v>
      </c>
      <c r="E211" s="630" t="s">
        <v>55</v>
      </c>
      <c r="F211" s="41" t="s">
        <v>22</v>
      </c>
      <c r="G211" s="41" t="s">
        <v>320</v>
      </c>
      <c r="H211" s="617" t="str" cm="1">
        <f t="array" ref="H211">IF(F211="JAL", _xlfn.XLOOKUP(G211,JAL[JAL],Listas!$C$272:$C$456),IF(F211 = "Concejo",_xlfn.XLOOKUP(G211,Listas!$B$207:$B$251,Listas!$C$207:$C$251),IF(F211="Congreso",_xlfn.XLOOKUP(G211,Listas!$B$127:$B$188,Listas!$C$127:$C$188), "")))</f>
        <v>Centro Democrático</v>
      </c>
      <c r="I211" s="44" t="s">
        <v>10786</v>
      </c>
      <c r="J211" s="41" t="s">
        <v>122</v>
      </c>
      <c r="K211" s="42" t="s">
        <v>162</v>
      </c>
      <c r="L211" s="41" t="s">
        <v>121</v>
      </c>
      <c r="M211" s="41" t="s">
        <v>10787</v>
      </c>
      <c r="N211" s="49" t="s">
        <v>10325</v>
      </c>
      <c r="O211" s="49" t="s">
        <v>10788</v>
      </c>
      <c r="P211" s="49" t="s">
        <v>7</v>
      </c>
      <c r="Q211" s="408">
        <v>4.7635905999999997</v>
      </c>
      <c r="R211" s="408">
        <v>-74.0537049</v>
      </c>
      <c r="S211" s="49" t="s">
        <v>10789</v>
      </c>
      <c r="T211" s="49">
        <v>45545</v>
      </c>
      <c r="U211" s="49" t="s">
        <v>1495</v>
      </c>
      <c r="V211" s="41" t="s">
        <v>121</v>
      </c>
      <c r="W211" s="49"/>
      <c r="X211" s="95" t="s">
        <v>10790</v>
      </c>
      <c r="Y211" s="49">
        <v>45553</v>
      </c>
      <c r="Z211" s="601"/>
      <c r="AA211" s="41" t="s">
        <v>121</v>
      </c>
    </row>
    <row r="212" spans="1:27" ht="69" customHeight="1" x14ac:dyDescent="0.3">
      <c r="A212" s="614" t="s">
        <v>16</v>
      </c>
      <c r="B212" s="40" t="s">
        <v>29</v>
      </c>
      <c r="C212" s="356">
        <v>45559</v>
      </c>
      <c r="D212" s="356">
        <v>45559</v>
      </c>
      <c r="E212" s="630" t="s">
        <v>55</v>
      </c>
      <c r="F212" s="41" t="s">
        <v>22</v>
      </c>
      <c r="G212" s="41" t="s">
        <v>323</v>
      </c>
      <c r="H212" s="617" t="str" cm="1">
        <f t="array" ref="H212">IF(F212="JAL", _xlfn.XLOOKUP(G212,JAL[JAL],Listas!$C$272:$C$456),IF(F212 = "Concejo",_xlfn.XLOOKUP(G212,Listas!$B$207:$B$251,Listas!$C$207:$C$251),IF(F212="Congreso",_xlfn.XLOOKUP(G212,Listas!$B$127:$B$188,Listas!$C$127:$C$188), "")))</f>
        <v>Partido Liberal Colombiano</v>
      </c>
      <c r="I212" s="44" t="s">
        <v>10791</v>
      </c>
      <c r="J212" s="41" t="s">
        <v>88</v>
      </c>
      <c r="K212" s="42" t="s">
        <v>4562</v>
      </c>
      <c r="L212" s="41" t="s">
        <v>121</v>
      </c>
      <c r="M212" s="41" t="s">
        <v>10792</v>
      </c>
      <c r="N212" s="49" t="s">
        <v>10793</v>
      </c>
      <c r="O212" s="627" t="s">
        <v>10109</v>
      </c>
      <c r="P212" s="49" t="s">
        <v>7</v>
      </c>
      <c r="Q212" s="408">
        <v>4.7377694999999997</v>
      </c>
      <c r="R212" s="408">
        <v>-74.026891399999997</v>
      </c>
      <c r="S212" s="49" t="s">
        <v>10794</v>
      </c>
      <c r="T212" s="49">
        <v>45545</v>
      </c>
      <c r="U212" s="49" t="s">
        <v>1495</v>
      </c>
      <c r="V212" s="41" t="s">
        <v>121</v>
      </c>
      <c r="W212" s="49"/>
      <c r="X212" s="95"/>
      <c r="Y212" s="49"/>
      <c r="Z212" s="601"/>
      <c r="AA212" s="41" t="s">
        <v>121</v>
      </c>
    </row>
    <row r="213" spans="1:27" ht="19.5" customHeight="1" x14ac:dyDescent="0.3">
      <c r="A213" s="614" t="s">
        <v>47</v>
      </c>
      <c r="B213" s="40" t="s">
        <v>29</v>
      </c>
      <c r="C213" s="356">
        <v>45561</v>
      </c>
      <c r="D213" s="356">
        <v>45561</v>
      </c>
      <c r="E213" s="630" t="s">
        <v>55</v>
      </c>
      <c r="F213" s="41" t="s">
        <v>22</v>
      </c>
      <c r="G213" s="41" t="s">
        <v>323</v>
      </c>
      <c r="H213" s="617" t="str" cm="1">
        <f t="array" ref="H213">IF(F213="JAL", _xlfn.XLOOKUP(G213,JAL[JAL],Listas!$C$272:$C$456),IF(F213 = "Concejo",_xlfn.XLOOKUP(G213,Listas!$B$207:$B$251,Listas!$C$207:$C$251),IF(F213="Congreso",_xlfn.XLOOKUP(G213,Listas!$B$127:$B$188,Listas!$C$127:$C$188), "")))</f>
        <v>Partido Liberal Colombiano</v>
      </c>
      <c r="I213" s="44" t="s">
        <v>10795</v>
      </c>
      <c r="J213" s="41" t="s">
        <v>88</v>
      </c>
      <c r="K213" s="42" t="s">
        <v>190</v>
      </c>
      <c r="L213" s="41" t="s">
        <v>121</v>
      </c>
      <c r="M213" s="41" t="s">
        <v>10792</v>
      </c>
      <c r="N213" s="58">
        <v>0.64583333333333337</v>
      </c>
      <c r="O213" s="49" t="s">
        <v>10796</v>
      </c>
      <c r="P213" s="49" t="s">
        <v>108</v>
      </c>
      <c r="Q213" s="408">
        <v>4.5515821000000001</v>
      </c>
      <c r="R213" s="408">
        <v>-74.180895599999999</v>
      </c>
      <c r="S213" s="49" t="s">
        <v>10797</v>
      </c>
      <c r="T213" s="49">
        <v>45546</v>
      </c>
      <c r="U213" s="49" t="s">
        <v>1495</v>
      </c>
      <c r="V213" s="41" t="s">
        <v>121</v>
      </c>
      <c r="W213" s="49"/>
      <c r="X213" s="95" t="s">
        <v>10798</v>
      </c>
      <c r="Y213" s="49">
        <v>45560</v>
      </c>
      <c r="Z213" s="601"/>
      <c r="AA213" s="41" t="s">
        <v>10799</v>
      </c>
    </row>
    <row r="214" spans="1:27" ht="19.5" customHeight="1" x14ac:dyDescent="0.3">
      <c r="A214" s="614" t="s">
        <v>47</v>
      </c>
      <c r="B214" s="40" t="s">
        <v>29</v>
      </c>
      <c r="C214" s="356">
        <v>45556</v>
      </c>
      <c r="D214" s="356">
        <v>45556</v>
      </c>
      <c r="E214" s="630" t="s">
        <v>55</v>
      </c>
      <c r="F214" s="41" t="s">
        <v>32</v>
      </c>
      <c r="G214" s="41" t="s">
        <v>533</v>
      </c>
      <c r="H214" s="617" t="str" cm="1">
        <f t="array" ref="H214">IF(F214="JAL", _xlfn.XLOOKUP(G214,JAL[JAL],Listas!$C$272:$C$456),IF(F214 = "Concejo",_xlfn.XLOOKUP(G214,Listas!$B$207:$B$251,Listas!$C$207:$C$251),IF(F214="Congreso",_xlfn.XLOOKUP(G214,Listas!$B$127:$B$188,Listas!$C$127:$C$188), "")))</f>
        <v>Comunes</v>
      </c>
      <c r="I214" s="44" t="s">
        <v>10800</v>
      </c>
      <c r="J214" s="41" t="s">
        <v>104</v>
      </c>
      <c r="K214" s="42" t="s">
        <v>200</v>
      </c>
      <c r="L214" s="41" t="s">
        <v>121</v>
      </c>
      <c r="M214" s="41" t="s">
        <v>10801</v>
      </c>
      <c r="N214" s="49" t="s">
        <v>3066</v>
      </c>
      <c r="O214" s="49" t="s">
        <v>10737</v>
      </c>
      <c r="P214" s="49" t="s">
        <v>108</v>
      </c>
      <c r="Q214" s="629">
        <v>4.5884819999999999</v>
      </c>
      <c r="R214" s="629">
        <v>-74.182422299999999</v>
      </c>
      <c r="S214" s="49" t="s">
        <v>10738</v>
      </c>
      <c r="T214" s="49">
        <v>45537</v>
      </c>
      <c r="U214" s="49" t="s">
        <v>6401</v>
      </c>
      <c r="V214" s="41" t="s">
        <v>121</v>
      </c>
      <c r="W214" s="49"/>
      <c r="X214" s="95" t="s">
        <v>10802</v>
      </c>
      <c r="Y214" s="49">
        <v>45588</v>
      </c>
      <c r="Z214" s="601"/>
      <c r="AA214" s="41" t="s">
        <v>10803</v>
      </c>
    </row>
    <row r="215" spans="1:27" ht="19.5" customHeight="1" x14ac:dyDescent="0.3">
      <c r="A215" s="614" t="s">
        <v>16</v>
      </c>
      <c r="B215" s="40" t="s">
        <v>29</v>
      </c>
      <c r="C215" s="356">
        <v>45554</v>
      </c>
      <c r="D215" s="356">
        <v>45554</v>
      </c>
      <c r="E215" s="630" t="s">
        <v>55</v>
      </c>
      <c r="F215" s="41" t="s">
        <v>22</v>
      </c>
      <c r="G215" s="41" t="s">
        <v>346</v>
      </c>
      <c r="H215" s="617" t="str" cm="1">
        <f t="array" ref="H215">IF(F215="JAL", _xlfn.XLOOKUP(G215,JAL[JAL],Listas!$C$272:$C$456),IF(F215 = "Concejo",_xlfn.XLOOKUP(G215,Listas!$B$207:$B$251,Listas!$C$207:$C$251),IF(F215="Congreso",_xlfn.XLOOKUP(G215,Listas!$B$127:$B$188,Listas!$C$127:$C$188), "")))</f>
        <v>Partido Mira</v>
      </c>
      <c r="I215" s="44" t="s">
        <v>10804</v>
      </c>
      <c r="J215" s="41" t="s">
        <v>88</v>
      </c>
      <c r="K215" s="617" t="s">
        <v>121</v>
      </c>
      <c r="L215" s="41" t="s">
        <v>121</v>
      </c>
      <c r="M215" s="44" t="s">
        <v>10805</v>
      </c>
      <c r="N215" s="49" t="s">
        <v>10493</v>
      </c>
      <c r="O215" s="49" t="s">
        <v>10806</v>
      </c>
      <c r="P215" s="49" t="s">
        <v>108</v>
      </c>
      <c r="Q215" s="408">
        <v>4.5627363000000001</v>
      </c>
      <c r="R215" s="408">
        <v>-74.144292500000006</v>
      </c>
      <c r="S215" s="49" t="s">
        <v>10807</v>
      </c>
      <c r="T215" s="49">
        <v>45547</v>
      </c>
      <c r="U215" s="49" t="s">
        <v>1495</v>
      </c>
      <c r="V215" s="41" t="s">
        <v>121</v>
      </c>
      <c r="W215" s="49"/>
      <c r="X215" s="95" t="s">
        <v>10808</v>
      </c>
      <c r="Y215" s="49">
        <v>45553</v>
      </c>
      <c r="Z215" s="601"/>
      <c r="AA215" s="41" t="s">
        <v>121</v>
      </c>
    </row>
    <row r="216" spans="1:27" ht="19.5" customHeight="1" x14ac:dyDescent="0.3">
      <c r="A216" s="614" t="s">
        <v>42</v>
      </c>
      <c r="B216" s="40" t="s">
        <v>29</v>
      </c>
      <c r="C216" s="356">
        <v>45559</v>
      </c>
      <c r="D216" s="356">
        <v>45559</v>
      </c>
      <c r="E216" s="630" t="s">
        <v>55</v>
      </c>
      <c r="F216" s="41" t="s">
        <v>22</v>
      </c>
      <c r="G216" s="41" t="s">
        <v>323</v>
      </c>
      <c r="H216" s="617" t="str" cm="1">
        <f t="array" ref="H216">IF(F216="JAL", _xlfn.XLOOKUP(G216,JAL[JAL],Listas!$C$272:$C$456),IF(F216 = "Concejo",_xlfn.XLOOKUP(G216,Listas!$B$207:$B$251,Listas!$C$207:$C$251),IF(F216="Congreso",_xlfn.XLOOKUP(G216,Listas!$B$127:$B$188,Listas!$C$127:$C$188), "")))</f>
        <v>Partido Liberal Colombiano</v>
      </c>
      <c r="I216" s="44" t="s">
        <v>10809</v>
      </c>
      <c r="J216" s="41" t="s">
        <v>88</v>
      </c>
      <c r="K216" s="42" t="s">
        <v>190</v>
      </c>
      <c r="L216" s="41" t="s">
        <v>121</v>
      </c>
      <c r="M216" s="41" t="s">
        <v>10792</v>
      </c>
      <c r="N216" s="49" t="s">
        <v>3003</v>
      </c>
      <c r="O216" s="49" t="s">
        <v>10810</v>
      </c>
      <c r="P216" s="49" t="s">
        <v>7</v>
      </c>
      <c r="Q216" s="408">
        <v>4.7449124999999999</v>
      </c>
      <c r="R216" s="408">
        <v>-74.111200499999995</v>
      </c>
      <c r="S216" s="49" t="s">
        <v>10811</v>
      </c>
      <c r="T216" s="49">
        <v>45548</v>
      </c>
      <c r="U216" s="49" t="s">
        <v>1495</v>
      </c>
      <c r="V216" s="41" t="s">
        <v>121</v>
      </c>
      <c r="W216" s="49"/>
      <c r="X216" s="95" t="s">
        <v>10812</v>
      </c>
      <c r="Y216" s="49">
        <v>45583</v>
      </c>
      <c r="Z216" s="601" t="s">
        <v>2</v>
      </c>
      <c r="AA216" s="41" t="s">
        <v>10813</v>
      </c>
    </row>
    <row r="217" spans="1:27" ht="48" customHeight="1" x14ac:dyDescent="0.3">
      <c r="A217" s="614" t="s">
        <v>10814</v>
      </c>
      <c r="B217" s="40" t="s">
        <v>29</v>
      </c>
      <c r="C217" s="356">
        <v>45589</v>
      </c>
      <c r="D217" s="356">
        <v>45589</v>
      </c>
      <c r="E217" s="630" t="s">
        <v>55</v>
      </c>
      <c r="F217" s="41" t="s">
        <v>22</v>
      </c>
      <c r="G217" s="41" t="s">
        <v>346</v>
      </c>
      <c r="H217" s="617" t="str" cm="1">
        <f t="array" ref="H217">IF(F217="JAL", _xlfn.XLOOKUP(G217,JAL[JAL],Listas!$C$272:$C$456),IF(F217 = "Concejo",_xlfn.XLOOKUP(G217,Listas!$B$207:$B$251,Listas!$C$207:$C$251),IF(F217="Congreso",_xlfn.XLOOKUP(G217,Listas!$B$127:$B$188,Listas!$C$127:$C$188), "")))</f>
        <v>Partido Mira</v>
      </c>
      <c r="I217" s="44" t="s">
        <v>10815</v>
      </c>
      <c r="J217" s="41" t="s">
        <v>122</v>
      </c>
      <c r="K217" s="42" t="s">
        <v>149</v>
      </c>
      <c r="L217" s="41" t="s">
        <v>121</v>
      </c>
      <c r="M217" s="41" t="s">
        <v>10816</v>
      </c>
      <c r="N217" s="49" t="s">
        <v>10325</v>
      </c>
      <c r="O217" s="49" t="s">
        <v>10817</v>
      </c>
      <c r="P217" s="49" t="s">
        <v>108</v>
      </c>
      <c r="Q217" s="408">
        <v>4.5704440000000002</v>
      </c>
      <c r="R217" s="408">
        <v>-74.170523000000003</v>
      </c>
      <c r="S217" s="49" t="s">
        <v>10818</v>
      </c>
      <c r="T217" s="49">
        <v>45548</v>
      </c>
      <c r="U217" s="49" t="s">
        <v>1495</v>
      </c>
      <c r="V217" s="41" t="s">
        <v>121</v>
      </c>
      <c r="W217" s="49"/>
      <c r="X217" s="95" t="s">
        <v>10819</v>
      </c>
      <c r="Y217" s="49">
        <v>45589</v>
      </c>
      <c r="Z217" s="601"/>
      <c r="AA217" s="41" t="s">
        <v>121</v>
      </c>
    </row>
    <row r="218" spans="1:27" ht="19.5" customHeight="1" x14ac:dyDescent="0.3">
      <c r="A218" s="614" t="s">
        <v>16</v>
      </c>
      <c r="B218" s="40" t="s">
        <v>29</v>
      </c>
      <c r="C218" s="356">
        <v>45554</v>
      </c>
      <c r="D218" s="356">
        <v>45554</v>
      </c>
      <c r="E218" s="630" t="s">
        <v>55</v>
      </c>
      <c r="F218" s="41" t="s">
        <v>22</v>
      </c>
      <c r="G218" s="41" t="s">
        <v>266</v>
      </c>
      <c r="H218" s="617" t="str" cm="1">
        <f t="array" ref="H218">IF(F218="JAL", _xlfn.XLOOKUP(G218,JAL[JAL],Listas!$C$272:$C$456),IF(F218 = "Concejo",_xlfn.XLOOKUP(G218,Listas!$B$207:$B$251,Listas!$C$207:$C$251),IF(F218="Congreso",_xlfn.XLOOKUP(G218,Listas!$B$127:$B$188,Listas!$C$127:$C$188), "")))</f>
        <v>Partido Nuevo Liberalismo</v>
      </c>
      <c r="I218" s="44" t="s">
        <v>10820</v>
      </c>
      <c r="J218" s="41" t="s">
        <v>99</v>
      </c>
      <c r="K218" s="42" t="s">
        <v>141</v>
      </c>
      <c r="L218" s="41" t="s">
        <v>121</v>
      </c>
      <c r="M218" s="41" t="s">
        <v>10792</v>
      </c>
      <c r="N218" s="49" t="s">
        <v>10240</v>
      </c>
      <c r="O218" s="49" t="s">
        <v>10467</v>
      </c>
      <c r="P218" s="49" t="s">
        <v>34</v>
      </c>
      <c r="Q218" s="408">
        <v>4.5376164000000001</v>
      </c>
      <c r="R218" s="408">
        <v>-74.154837200000003</v>
      </c>
      <c r="S218" s="49" t="s">
        <v>10821</v>
      </c>
      <c r="T218" s="49">
        <v>45551</v>
      </c>
      <c r="U218" s="49" t="s">
        <v>1495</v>
      </c>
      <c r="V218" s="41" t="s">
        <v>121</v>
      </c>
      <c r="W218" s="49"/>
      <c r="X218" s="95" t="s">
        <v>10822</v>
      </c>
      <c r="Y218" s="49">
        <v>45554</v>
      </c>
      <c r="Z218" s="601"/>
      <c r="AA218" s="41" t="s">
        <v>121</v>
      </c>
    </row>
    <row r="219" spans="1:27" ht="72.75" customHeight="1" x14ac:dyDescent="0.3">
      <c r="A219" s="614" t="s">
        <v>42</v>
      </c>
      <c r="B219" s="40" t="s">
        <v>29</v>
      </c>
      <c r="C219" s="356">
        <v>45553</v>
      </c>
      <c r="D219" s="356">
        <v>45553</v>
      </c>
      <c r="E219" s="630" t="s">
        <v>55</v>
      </c>
      <c r="F219" s="41" t="s">
        <v>22</v>
      </c>
      <c r="G219" s="41" t="s">
        <v>296</v>
      </c>
      <c r="H219" s="617" t="str" cm="1">
        <f t="array" ref="H219">IF(F219="JAL", _xlfn.XLOOKUP(G219,JAL[JAL],Listas!$C$272:$C$456),IF(F219 = "Concejo",_xlfn.XLOOKUP(G219,Listas!$B$207:$B$251,Listas!$C$207:$C$251),IF(F219="Congreso",_xlfn.XLOOKUP(G219,Listas!$B$127:$B$188,Listas!$C$127:$C$188), "")))</f>
        <v>Pacto Historico</v>
      </c>
      <c r="I219" s="44" t="s">
        <v>10823</v>
      </c>
      <c r="J219" s="41" t="s">
        <v>88</v>
      </c>
      <c r="K219" s="42" t="s">
        <v>190</v>
      </c>
      <c r="L219" s="41" t="s">
        <v>121</v>
      </c>
      <c r="M219" s="44" t="s">
        <v>10824</v>
      </c>
      <c r="N219" s="49" t="s">
        <v>3003</v>
      </c>
      <c r="O219" s="49" t="s">
        <v>10817</v>
      </c>
      <c r="P219" s="49" t="s">
        <v>108</v>
      </c>
      <c r="Q219" s="408">
        <v>4.5690438000000002</v>
      </c>
      <c r="R219" s="408">
        <v>-74.194684300000006</v>
      </c>
      <c r="S219" s="49" t="s">
        <v>10825</v>
      </c>
      <c r="T219" s="49">
        <v>45551</v>
      </c>
      <c r="U219" s="49" t="s">
        <v>1495</v>
      </c>
      <c r="V219" s="41" t="s">
        <v>121</v>
      </c>
      <c r="W219" s="49"/>
      <c r="X219" s="95" t="s">
        <v>10826</v>
      </c>
      <c r="Y219" s="49">
        <v>45553</v>
      </c>
      <c r="Z219" s="601" t="s">
        <v>2</v>
      </c>
      <c r="AA219" s="41" t="s">
        <v>10827</v>
      </c>
    </row>
    <row r="220" spans="1:27" ht="19.5" customHeight="1" x14ac:dyDescent="0.3">
      <c r="A220" s="113" t="s">
        <v>42</v>
      </c>
      <c r="B220" s="40" t="s">
        <v>2732</v>
      </c>
      <c r="C220" s="356">
        <v>45561</v>
      </c>
      <c r="D220" s="356">
        <v>45561</v>
      </c>
      <c r="E220" s="630" t="s">
        <v>55</v>
      </c>
      <c r="F220" s="41" t="s">
        <v>22</v>
      </c>
      <c r="G220" s="41" t="s">
        <v>323</v>
      </c>
      <c r="H220" s="617" t="str" cm="1">
        <f t="array" ref="H220">IF(F220="JAL", _xlfn.XLOOKUP(G220,JAL[JAL],Listas!$C$272:$C$456),IF(F220 = "Concejo",_xlfn.XLOOKUP(G220,Listas!$B$207:$B$251,Listas!$C$207:$C$251),IF(F220="Congreso",_xlfn.XLOOKUP(G220,Listas!$B$127:$B$188,Listas!$C$127:$C$188), "")))</f>
        <v>Partido Liberal Colombiano</v>
      </c>
      <c r="I220" s="44" t="s">
        <v>10828</v>
      </c>
      <c r="J220" s="617" t="s">
        <v>121</v>
      </c>
      <c r="K220" s="617" t="s">
        <v>121</v>
      </c>
      <c r="L220" s="41" t="s">
        <v>121</v>
      </c>
      <c r="M220" s="41" t="s">
        <v>10792</v>
      </c>
      <c r="N220" s="49" t="s">
        <v>3003</v>
      </c>
      <c r="O220" s="40" t="s">
        <v>121</v>
      </c>
      <c r="P220" s="49" t="s">
        <v>89</v>
      </c>
      <c r="Q220" s="617"/>
      <c r="R220" s="617"/>
      <c r="S220" s="49" t="s">
        <v>10829</v>
      </c>
      <c r="T220" s="49">
        <v>45552</v>
      </c>
      <c r="U220" s="49"/>
      <c r="V220" s="41" t="s">
        <v>121</v>
      </c>
      <c r="W220" s="49"/>
      <c r="X220" s="95"/>
      <c r="Y220" s="49"/>
      <c r="Z220" s="601"/>
      <c r="AA220" s="41" t="s">
        <v>121</v>
      </c>
    </row>
    <row r="221" spans="1:27" ht="31.5" customHeight="1" x14ac:dyDescent="0.3">
      <c r="A221" s="614" t="s">
        <v>42</v>
      </c>
      <c r="B221" s="40" t="s">
        <v>29</v>
      </c>
      <c r="C221" s="356">
        <v>45554</v>
      </c>
      <c r="D221" s="356">
        <v>45554</v>
      </c>
      <c r="E221" s="630" t="s">
        <v>55</v>
      </c>
      <c r="F221" s="41" t="s">
        <v>22</v>
      </c>
      <c r="G221" s="41" t="s">
        <v>320</v>
      </c>
      <c r="H221" s="617" t="str" cm="1">
        <f t="array" ref="H221">IF(F221="JAL", _xlfn.XLOOKUP(G221,JAL[JAL],Listas!$C$272:$C$456),IF(F221 = "Concejo",_xlfn.XLOOKUP(G221,Listas!$B$207:$B$251,Listas!$C$207:$C$251),IF(F221="Congreso",_xlfn.XLOOKUP(G221,Listas!$B$127:$B$188,Listas!$C$127:$C$188), "")))</f>
        <v>Centro Democrático</v>
      </c>
      <c r="I221" s="44" t="s">
        <v>10830</v>
      </c>
      <c r="J221" s="41" t="s">
        <v>122</v>
      </c>
      <c r="K221" s="42" t="s">
        <v>162</v>
      </c>
      <c r="L221" s="41" t="s">
        <v>121</v>
      </c>
      <c r="M221" s="41" t="s">
        <v>10831</v>
      </c>
      <c r="N221" s="58">
        <v>0.3125</v>
      </c>
      <c r="O221" s="49" t="s">
        <v>10832</v>
      </c>
      <c r="P221" s="49" t="s">
        <v>71</v>
      </c>
      <c r="Q221" s="408">
        <v>4.7601313000000003</v>
      </c>
      <c r="R221" s="408">
        <v>-74.176253299999999</v>
      </c>
      <c r="S221" s="49" t="s">
        <v>10833</v>
      </c>
      <c r="T221" s="49">
        <v>45552</v>
      </c>
      <c r="U221" s="49" t="s">
        <v>1389</v>
      </c>
      <c r="V221" s="41" t="s">
        <v>121</v>
      </c>
      <c r="W221" s="49"/>
      <c r="X221" s="95" t="s">
        <v>10790</v>
      </c>
      <c r="Y221" s="49">
        <v>45553</v>
      </c>
      <c r="Z221" s="601"/>
      <c r="AA221" s="41" t="s">
        <v>121</v>
      </c>
    </row>
    <row r="222" spans="1:27" ht="19.5" customHeight="1" x14ac:dyDescent="0.3">
      <c r="A222" s="614" t="s">
        <v>16</v>
      </c>
      <c r="B222" s="40" t="s">
        <v>29</v>
      </c>
      <c r="C222" s="356">
        <v>45565</v>
      </c>
      <c r="D222" s="356">
        <v>45565</v>
      </c>
      <c r="E222" s="630" t="s">
        <v>55</v>
      </c>
      <c r="F222" s="41" t="s">
        <v>22</v>
      </c>
      <c r="G222" s="41" t="s">
        <v>266</v>
      </c>
      <c r="H222" s="617" t="str" cm="1">
        <f t="array" ref="H222">IF(F222="JAL", _xlfn.XLOOKUP(G222,JAL[JAL],Listas!$C$272:$C$456),IF(F222 = "Concejo",_xlfn.XLOOKUP(G222,Listas!$B$207:$B$251,Listas!$C$207:$C$251),IF(F222="Congreso",_xlfn.XLOOKUP(G222,Listas!$B$127:$B$188,Listas!$C$127:$C$188), "")))</f>
        <v>Partido Nuevo Liberalismo</v>
      </c>
      <c r="I222" s="44" t="s">
        <v>10834</v>
      </c>
      <c r="J222" s="41" t="s">
        <v>88</v>
      </c>
      <c r="K222" s="42" t="s">
        <v>190</v>
      </c>
      <c r="L222" s="41" t="s">
        <v>121</v>
      </c>
      <c r="M222" s="41" t="s">
        <v>10835</v>
      </c>
      <c r="N222" s="49" t="s">
        <v>10325</v>
      </c>
      <c r="O222" s="49" t="s">
        <v>10836</v>
      </c>
      <c r="P222" s="49" t="s">
        <v>15</v>
      </c>
      <c r="Q222" s="408">
        <v>4.5816324000000002</v>
      </c>
      <c r="R222" s="408">
        <v>-74.077240900000007</v>
      </c>
      <c r="S222" s="49" t="s">
        <v>10837</v>
      </c>
      <c r="T222" s="49">
        <v>45552</v>
      </c>
      <c r="U222" s="49" t="s">
        <v>1495</v>
      </c>
      <c r="V222" s="41" t="s">
        <v>121</v>
      </c>
      <c r="W222" s="49"/>
      <c r="X222" s="95" t="s">
        <v>10838</v>
      </c>
      <c r="Y222" s="49">
        <v>45565</v>
      </c>
      <c r="Z222" s="601" t="s">
        <v>6</v>
      </c>
      <c r="AA222" s="41" t="s">
        <v>121</v>
      </c>
    </row>
    <row r="223" spans="1:27" ht="19.5" customHeight="1" x14ac:dyDescent="0.3">
      <c r="A223" s="614" t="s">
        <v>25</v>
      </c>
      <c r="B223" s="40" t="s">
        <v>29</v>
      </c>
      <c r="C223" s="356">
        <v>45555</v>
      </c>
      <c r="D223" s="356">
        <v>45555</v>
      </c>
      <c r="E223" s="630" t="s">
        <v>55</v>
      </c>
      <c r="F223" s="41" t="s">
        <v>32</v>
      </c>
      <c r="G223" s="41"/>
      <c r="H223" s="617" t="s">
        <v>365</v>
      </c>
      <c r="I223" s="44" t="s">
        <v>10839</v>
      </c>
      <c r="J223" s="617" t="s">
        <v>121</v>
      </c>
      <c r="K223" s="617" t="s">
        <v>121</v>
      </c>
      <c r="L223" s="41" t="s">
        <v>121</v>
      </c>
      <c r="M223" s="41" t="s">
        <v>10547</v>
      </c>
      <c r="N223" s="49" t="s">
        <v>10240</v>
      </c>
      <c r="O223" s="40" t="s">
        <v>121</v>
      </c>
      <c r="P223" s="49" t="s">
        <v>114</v>
      </c>
      <c r="Q223" s="617"/>
      <c r="R223" s="617"/>
      <c r="S223" s="49" t="s">
        <v>10840</v>
      </c>
      <c r="T223" s="49">
        <v>45553</v>
      </c>
      <c r="U223" s="49" t="s">
        <v>1495</v>
      </c>
      <c r="V223" s="41" t="s">
        <v>121</v>
      </c>
      <c r="W223" s="49"/>
      <c r="X223" s="95"/>
      <c r="Y223" s="49"/>
      <c r="Z223" s="601"/>
      <c r="AA223" s="41" t="s">
        <v>121</v>
      </c>
    </row>
    <row r="224" spans="1:27" ht="19.5" customHeight="1" x14ac:dyDescent="0.3">
      <c r="A224" s="113" t="s">
        <v>42</v>
      </c>
      <c r="B224" s="40" t="s">
        <v>2732</v>
      </c>
      <c r="C224" s="356">
        <v>45556</v>
      </c>
      <c r="D224" s="356">
        <v>45556</v>
      </c>
      <c r="E224" s="630" t="s">
        <v>55</v>
      </c>
      <c r="F224" s="41" t="s">
        <v>22</v>
      </c>
      <c r="G224" s="41" t="s">
        <v>343</v>
      </c>
      <c r="H224" s="617" t="str" cm="1">
        <f t="array" ref="H224">IF(F224="JAL", _xlfn.XLOOKUP(G224,JAL[JAL],Listas!$C$272:$C$456),IF(F224 = "Concejo",_xlfn.XLOOKUP(G224,Listas!$B$207:$B$251,Listas!$C$207:$C$251),IF(F224="Congreso",_xlfn.XLOOKUP(G224,Listas!$B$127:$B$188,Listas!$C$127:$C$188), "")))</f>
        <v>Partido Mira</v>
      </c>
      <c r="I224" s="44" t="s">
        <v>10841</v>
      </c>
      <c r="J224" s="41" t="s">
        <v>126</v>
      </c>
      <c r="K224" s="617" t="s">
        <v>121</v>
      </c>
      <c r="L224" s="41" t="s">
        <v>121</v>
      </c>
      <c r="M224" s="41" t="s">
        <v>10842</v>
      </c>
      <c r="N224" s="49" t="s">
        <v>3003</v>
      </c>
      <c r="O224" s="40" t="s">
        <v>121</v>
      </c>
      <c r="P224" s="49" t="s">
        <v>8</v>
      </c>
      <c r="Q224" s="617"/>
      <c r="R224" s="617"/>
      <c r="S224" s="49" t="s">
        <v>10843</v>
      </c>
      <c r="T224" s="49">
        <v>45553</v>
      </c>
      <c r="U224" s="49"/>
      <c r="V224" s="41" t="s">
        <v>121</v>
      </c>
      <c r="W224" s="49"/>
      <c r="X224" s="95"/>
      <c r="Y224" s="49"/>
      <c r="Z224" s="601"/>
      <c r="AA224" s="41" t="s">
        <v>121</v>
      </c>
    </row>
    <row r="225" spans="1:27" ht="19.5" customHeight="1" x14ac:dyDescent="0.3">
      <c r="A225" s="113" t="s">
        <v>42</v>
      </c>
      <c r="B225" s="40" t="s">
        <v>2732</v>
      </c>
      <c r="C225" s="356">
        <v>45560</v>
      </c>
      <c r="D225" s="356">
        <v>45560</v>
      </c>
      <c r="E225" s="630" t="s">
        <v>55</v>
      </c>
      <c r="F225" s="41" t="s">
        <v>22</v>
      </c>
      <c r="G225" s="41" t="s">
        <v>288</v>
      </c>
      <c r="H225" s="617" t="str" cm="1">
        <f t="array" ref="H225">IF(F225="JAL", _xlfn.XLOOKUP(G225,JAL[JAL],Listas!$C$272:$C$456),IF(F225 = "Concejo",_xlfn.XLOOKUP(G225,Listas!$B$207:$B$251,Listas!$C$207:$C$251),IF(F225="Congreso",_xlfn.XLOOKUP(G225,Listas!$B$127:$B$188,Listas!$C$127:$C$188), "")))</f>
        <v>Pacto Historico</v>
      </c>
      <c r="I225" s="44" t="s">
        <v>10844</v>
      </c>
      <c r="J225" s="41" t="s">
        <v>99</v>
      </c>
      <c r="K225" s="617" t="s">
        <v>121</v>
      </c>
      <c r="L225" s="41" t="s">
        <v>121</v>
      </c>
      <c r="M225" s="41" t="s">
        <v>10845</v>
      </c>
      <c r="N225" s="49" t="s">
        <v>3003</v>
      </c>
      <c r="O225" s="49" t="s">
        <v>10846</v>
      </c>
      <c r="P225" s="49" t="s">
        <v>7</v>
      </c>
      <c r="Q225" s="617"/>
      <c r="R225" s="617"/>
      <c r="S225" s="49" t="s">
        <v>10847</v>
      </c>
      <c r="T225" s="49">
        <v>45553</v>
      </c>
      <c r="U225" s="49"/>
      <c r="V225" s="41" t="s">
        <v>121</v>
      </c>
      <c r="W225" s="49"/>
      <c r="X225" s="95"/>
      <c r="Y225" s="49"/>
      <c r="Z225" s="601"/>
      <c r="AA225" s="41" t="s">
        <v>121</v>
      </c>
    </row>
    <row r="226" spans="1:27" ht="19.5" customHeight="1" x14ac:dyDescent="0.3">
      <c r="A226" s="614" t="s">
        <v>42</v>
      </c>
      <c r="B226" s="40" t="s">
        <v>92</v>
      </c>
      <c r="C226" s="356">
        <v>45561</v>
      </c>
      <c r="D226" s="356">
        <v>45561</v>
      </c>
      <c r="E226" s="630" t="s">
        <v>55</v>
      </c>
      <c r="F226" s="41" t="s">
        <v>22</v>
      </c>
      <c r="G226" s="41" t="s">
        <v>261</v>
      </c>
      <c r="H226" s="617" t="str" cm="1">
        <f t="array" ref="H226">IF(F226="JAL", _xlfn.XLOOKUP(G226,JAL[JAL],Listas!$C$272:$C$456),IF(F226 = "Concejo",_xlfn.XLOOKUP(G226,Listas!$B$207:$B$251,Listas!$C$207:$C$251),IF(F226="Congreso",_xlfn.XLOOKUP(G226,Listas!$B$127:$B$188,Listas!$C$127:$C$188), "")))</f>
        <v>Alianza Verde</v>
      </c>
      <c r="I226" s="44" t="s">
        <v>10848</v>
      </c>
      <c r="J226" s="41" t="s">
        <v>88</v>
      </c>
      <c r="K226" s="617" t="s">
        <v>121</v>
      </c>
      <c r="L226" s="41" t="s">
        <v>121</v>
      </c>
      <c r="M226" s="41" t="s">
        <v>10849</v>
      </c>
      <c r="N226" s="58">
        <v>0.60416666666666663</v>
      </c>
      <c r="O226" s="40" t="s">
        <v>121</v>
      </c>
      <c r="P226" s="49" t="s">
        <v>114</v>
      </c>
      <c r="Q226" s="408">
        <v>4.6251777000000001</v>
      </c>
      <c r="R226" s="408">
        <v>-74.082610700000004</v>
      </c>
      <c r="S226" s="49" t="s">
        <v>10850</v>
      </c>
      <c r="T226" s="49">
        <v>45555</v>
      </c>
      <c r="U226" s="49"/>
      <c r="V226" s="41" t="s">
        <v>121</v>
      </c>
      <c r="W226" s="49"/>
      <c r="X226" s="95" t="s">
        <v>1889</v>
      </c>
      <c r="Y226" s="49" t="s">
        <v>1889</v>
      </c>
      <c r="Z226" s="601"/>
      <c r="AA226" s="41" t="s">
        <v>121</v>
      </c>
    </row>
    <row r="227" spans="1:27" ht="67.5" customHeight="1" x14ac:dyDescent="0.3">
      <c r="A227" s="614" t="s">
        <v>47</v>
      </c>
      <c r="B227" s="40" t="s">
        <v>29</v>
      </c>
      <c r="C227" s="356">
        <v>45565</v>
      </c>
      <c r="D227" s="356">
        <v>45565</v>
      </c>
      <c r="E227" s="630" t="s">
        <v>55</v>
      </c>
      <c r="F227" s="41" t="s">
        <v>22</v>
      </c>
      <c r="G227" s="41" t="s">
        <v>323</v>
      </c>
      <c r="H227" s="617" t="str" cm="1">
        <f t="array" ref="H227">IF(F227="JAL", _xlfn.XLOOKUP(G227,JAL[JAL],Listas!$C$272:$C$456),IF(F227 = "Concejo",_xlfn.XLOOKUP(G227,Listas!$B$207:$B$251,Listas!$C$207:$C$251),IF(F227="Congreso",_xlfn.XLOOKUP(G227,Listas!$B$127:$B$188,Listas!$C$127:$C$188), "")))</f>
        <v>Partido Liberal Colombiano</v>
      </c>
      <c r="I227" s="44" t="s">
        <v>10851</v>
      </c>
      <c r="J227" s="41" t="s">
        <v>88</v>
      </c>
      <c r="K227" s="42" t="s">
        <v>167</v>
      </c>
      <c r="L227" s="41" t="s">
        <v>121</v>
      </c>
      <c r="M227" s="41" t="s">
        <v>10547</v>
      </c>
      <c r="N227" s="49" t="s">
        <v>10852</v>
      </c>
      <c r="O227" s="49" t="s">
        <v>10705</v>
      </c>
      <c r="P227" s="49" t="s">
        <v>24</v>
      </c>
      <c r="Q227" s="408">
        <v>4.5559047000000001</v>
      </c>
      <c r="R227" s="408">
        <v>-74.101532700000007</v>
      </c>
      <c r="S227" s="49" t="s">
        <v>10853</v>
      </c>
      <c r="T227" s="49">
        <v>45558</v>
      </c>
      <c r="U227" s="49" t="s">
        <v>1495</v>
      </c>
      <c r="V227" s="41" t="s">
        <v>121</v>
      </c>
      <c r="W227" s="49"/>
      <c r="X227" s="95" t="s">
        <v>10854</v>
      </c>
      <c r="Y227" s="49">
        <v>45565</v>
      </c>
      <c r="Z227" s="601"/>
      <c r="AA227" s="41" t="s">
        <v>10855</v>
      </c>
    </row>
    <row r="228" spans="1:27" ht="19.5" customHeight="1" x14ac:dyDescent="0.3">
      <c r="A228" s="614" t="s">
        <v>42</v>
      </c>
      <c r="B228" s="40" t="s">
        <v>29</v>
      </c>
      <c r="C228" s="356">
        <v>45565</v>
      </c>
      <c r="D228" s="356">
        <v>45565</v>
      </c>
      <c r="E228" s="630" t="s">
        <v>55</v>
      </c>
      <c r="F228" s="41" t="s">
        <v>22</v>
      </c>
      <c r="G228" s="41" t="s">
        <v>266</v>
      </c>
      <c r="H228" s="617" t="str" cm="1">
        <f t="array" ref="H228">IF(F228="JAL", _xlfn.XLOOKUP(G228,JAL[JAL],Listas!$C$272:$C$456),IF(F228 = "Concejo",_xlfn.XLOOKUP(G228,Listas!$B$207:$B$251,Listas!$C$207:$C$251),IF(F228="Congreso",_xlfn.XLOOKUP(G228,Listas!$B$127:$B$188,Listas!$C$127:$C$188), "")))</f>
        <v>Partido Nuevo Liberalismo</v>
      </c>
      <c r="I228" s="44" t="s">
        <v>10856</v>
      </c>
      <c r="J228" s="41" t="s">
        <v>88</v>
      </c>
      <c r="K228" s="42" t="s">
        <v>190</v>
      </c>
      <c r="L228" s="41" t="s">
        <v>121</v>
      </c>
      <c r="M228" s="44" t="s">
        <v>10835</v>
      </c>
      <c r="N228" s="49" t="s">
        <v>10325</v>
      </c>
      <c r="O228" s="49" t="s">
        <v>10836</v>
      </c>
      <c r="P228" s="49" t="s">
        <v>15</v>
      </c>
      <c r="Q228" s="408">
        <v>4.5816324000000002</v>
      </c>
      <c r="R228" s="408">
        <v>-74.077240900000007</v>
      </c>
      <c r="S228" s="49" t="s">
        <v>10857</v>
      </c>
      <c r="T228" s="49">
        <v>45559</v>
      </c>
      <c r="U228" s="49" t="s">
        <v>1495</v>
      </c>
      <c r="V228" s="41" t="s">
        <v>121</v>
      </c>
      <c r="W228" s="49"/>
      <c r="X228" s="95" t="s">
        <v>10838</v>
      </c>
      <c r="Y228" s="49">
        <v>45565</v>
      </c>
      <c r="Z228" s="601"/>
      <c r="AA228" s="41" t="s">
        <v>121</v>
      </c>
    </row>
    <row r="229" spans="1:27" ht="19.5" customHeight="1" x14ac:dyDescent="0.3">
      <c r="A229" s="614" t="s">
        <v>42</v>
      </c>
      <c r="B229" s="40" t="s">
        <v>29</v>
      </c>
      <c r="C229" s="356">
        <v>45563</v>
      </c>
      <c r="D229" s="356">
        <v>45563</v>
      </c>
      <c r="E229" s="630" t="s">
        <v>55</v>
      </c>
      <c r="F229" s="41" t="s">
        <v>22</v>
      </c>
      <c r="G229" s="41" t="s">
        <v>320</v>
      </c>
      <c r="H229" s="617" t="str" cm="1">
        <f t="array" ref="H229">IF(F229="JAL", _xlfn.XLOOKUP(G229,JAL[JAL],Listas!$C$272:$C$456),IF(F229 = "Concejo",_xlfn.XLOOKUP(G229,Listas!$B$207:$B$251,Listas!$C$207:$C$251),IF(F229="Congreso",_xlfn.XLOOKUP(G229,Listas!$B$127:$B$188,Listas!$C$127:$C$188), "")))</f>
        <v>Centro Democrático</v>
      </c>
      <c r="I229" s="44" t="s">
        <v>10858</v>
      </c>
      <c r="J229" s="41" t="s">
        <v>99</v>
      </c>
      <c r="K229" s="42" t="s">
        <v>192</v>
      </c>
      <c r="L229" s="41" t="s">
        <v>121</v>
      </c>
      <c r="M229" s="44" t="s">
        <v>10859</v>
      </c>
      <c r="N229" s="49" t="s">
        <v>10325</v>
      </c>
      <c r="O229" s="49" t="s">
        <v>10860</v>
      </c>
      <c r="P229" s="49" t="s">
        <v>64</v>
      </c>
      <c r="Q229" s="408">
        <v>4.6861062999999996</v>
      </c>
      <c r="R229" s="408">
        <v>-74.157464899999994</v>
      </c>
      <c r="S229" s="49" t="s">
        <v>10861</v>
      </c>
      <c r="T229" s="49">
        <v>45559</v>
      </c>
      <c r="U229" s="49" t="s">
        <v>4601</v>
      </c>
      <c r="V229" s="41" t="s">
        <v>121</v>
      </c>
      <c r="W229" s="49"/>
      <c r="X229" s="95" t="s">
        <v>10862</v>
      </c>
      <c r="Y229" s="49">
        <v>45562</v>
      </c>
      <c r="Z229" s="601"/>
      <c r="AA229" s="41" t="s">
        <v>121</v>
      </c>
    </row>
    <row r="230" spans="1:27" ht="19.5" customHeight="1" x14ac:dyDescent="0.3">
      <c r="A230" s="614" t="s">
        <v>42</v>
      </c>
      <c r="B230" s="40" t="s">
        <v>29</v>
      </c>
      <c r="C230" s="356">
        <v>45566</v>
      </c>
      <c r="D230" s="356">
        <v>45566</v>
      </c>
      <c r="E230" s="630" t="s">
        <v>55</v>
      </c>
      <c r="F230" s="41" t="s">
        <v>22</v>
      </c>
      <c r="G230" s="41" t="s">
        <v>346</v>
      </c>
      <c r="H230" s="617" t="str" cm="1">
        <f t="array" ref="H230">IF(F230="JAL", _xlfn.XLOOKUP(G230,JAL[JAL],Listas!$C$272:$C$456),IF(F230 = "Concejo",_xlfn.XLOOKUP(G230,Listas!$B$207:$B$251,Listas!$C$207:$C$251),IF(F230="Congreso",_xlfn.XLOOKUP(G230,Listas!$B$127:$B$188,Listas!$C$127:$C$188), "")))</f>
        <v>Partido Mira</v>
      </c>
      <c r="I230" s="44" t="s">
        <v>10863</v>
      </c>
      <c r="J230" s="41" t="s">
        <v>99</v>
      </c>
      <c r="K230" s="42" t="s">
        <v>141</v>
      </c>
      <c r="L230" s="41" t="s">
        <v>121</v>
      </c>
      <c r="M230" s="41" t="s">
        <v>10864</v>
      </c>
      <c r="N230" s="49" t="s">
        <v>10865</v>
      </c>
      <c r="O230" s="49" t="s">
        <v>10866</v>
      </c>
      <c r="P230" s="49" t="s">
        <v>108</v>
      </c>
      <c r="Q230" s="408">
        <v>4.5801796000000001</v>
      </c>
      <c r="R230" s="408">
        <v>-74.244684000000007</v>
      </c>
      <c r="S230" s="49" t="s">
        <v>10867</v>
      </c>
      <c r="T230" s="49">
        <v>45559</v>
      </c>
      <c r="U230" s="49" t="s">
        <v>1495</v>
      </c>
      <c r="V230" s="41" t="s">
        <v>121</v>
      </c>
      <c r="W230" s="49"/>
      <c r="X230" s="95" t="s">
        <v>10868</v>
      </c>
      <c r="Y230" s="49">
        <v>45565</v>
      </c>
      <c r="Z230" s="601" t="s">
        <v>6</v>
      </c>
      <c r="AA230" s="41" t="s">
        <v>121</v>
      </c>
    </row>
    <row r="231" spans="1:27" ht="19.5" customHeight="1" x14ac:dyDescent="0.3">
      <c r="A231" s="614" t="s">
        <v>42</v>
      </c>
      <c r="B231" s="40" t="s">
        <v>29</v>
      </c>
      <c r="C231" s="356">
        <v>45562</v>
      </c>
      <c r="D231" s="356">
        <v>45562</v>
      </c>
      <c r="E231" s="630" t="s">
        <v>55</v>
      </c>
      <c r="F231" s="41" t="s">
        <v>22</v>
      </c>
      <c r="G231" s="41" t="s">
        <v>296</v>
      </c>
      <c r="H231" s="617" t="str" cm="1">
        <f t="array" ref="H231">IF(F231="JAL", _xlfn.XLOOKUP(G231,JAL[JAL],Listas!$C$272:$C$456),IF(F231 = "Concejo",_xlfn.XLOOKUP(G231,Listas!$B$207:$B$251,Listas!$C$207:$C$251),IF(F231="Congreso",_xlfn.XLOOKUP(G231,Listas!$B$127:$B$188,Listas!$C$127:$C$188), "")))</f>
        <v>Pacto Historico</v>
      </c>
      <c r="I231" s="44" t="s">
        <v>10869</v>
      </c>
      <c r="J231" s="41" t="s">
        <v>99</v>
      </c>
      <c r="K231" s="42" t="s">
        <v>141</v>
      </c>
      <c r="L231" s="41" t="s">
        <v>121</v>
      </c>
      <c r="M231" s="41" t="s">
        <v>10870</v>
      </c>
      <c r="N231" s="49" t="s">
        <v>10406</v>
      </c>
      <c r="O231" s="49" t="s">
        <v>10871</v>
      </c>
      <c r="P231" s="49" t="s">
        <v>52</v>
      </c>
      <c r="Q231" s="408">
        <v>4.6105350999999999</v>
      </c>
      <c r="R231" s="408">
        <v>-74.1893745</v>
      </c>
      <c r="S231" s="49" t="s">
        <v>10872</v>
      </c>
      <c r="T231" s="49">
        <v>45560</v>
      </c>
      <c r="U231" s="49" t="s">
        <v>3993</v>
      </c>
      <c r="V231" s="41" t="s">
        <v>121</v>
      </c>
      <c r="W231" s="49"/>
      <c r="X231" s="95" t="s">
        <v>10873</v>
      </c>
      <c r="Y231" s="49">
        <v>45562</v>
      </c>
      <c r="Z231" s="601"/>
      <c r="AA231" s="41" t="s">
        <v>121</v>
      </c>
    </row>
    <row r="232" spans="1:27" ht="19.5" customHeight="1" x14ac:dyDescent="0.3">
      <c r="A232" s="614" t="s">
        <v>42</v>
      </c>
      <c r="B232" s="40" t="s">
        <v>29</v>
      </c>
      <c r="C232" s="356">
        <v>45581</v>
      </c>
      <c r="D232" s="356">
        <v>45581</v>
      </c>
      <c r="E232" s="630" t="s">
        <v>55</v>
      </c>
      <c r="F232" s="41" t="s">
        <v>22</v>
      </c>
      <c r="G232" s="41" t="s">
        <v>264</v>
      </c>
      <c r="H232" s="617" t="str" cm="1">
        <f t="array" ref="H232">IF(F232="JAL", _xlfn.XLOOKUP(G232,JAL[JAL],Listas!$C$272:$C$456),IF(F232 = "Concejo",_xlfn.XLOOKUP(G232,Listas!$B$207:$B$251,Listas!$C$207:$C$251),IF(F232="Congreso",_xlfn.XLOOKUP(G232,Listas!$B$127:$B$188,Listas!$C$127:$C$188), "")))</f>
        <v>Partido Nuevo Liberalismo</v>
      </c>
      <c r="I232" s="44" t="s">
        <v>10874</v>
      </c>
      <c r="J232" s="41" t="s">
        <v>99</v>
      </c>
      <c r="K232" s="42" t="s">
        <v>141</v>
      </c>
      <c r="L232" s="41" t="s">
        <v>121</v>
      </c>
      <c r="M232" s="41" t="s">
        <v>8818</v>
      </c>
      <c r="N232" s="49" t="s">
        <v>3003</v>
      </c>
      <c r="O232" s="49" t="s">
        <v>10875</v>
      </c>
      <c r="P232" s="49" t="s">
        <v>7</v>
      </c>
      <c r="Q232" s="408">
        <v>4.7600299000000001</v>
      </c>
      <c r="R232" s="408">
        <v>-74.026325200000002</v>
      </c>
      <c r="S232" s="49" t="s">
        <v>10876</v>
      </c>
      <c r="T232" s="49">
        <v>45560</v>
      </c>
      <c r="U232" s="49" t="s">
        <v>1495</v>
      </c>
      <c r="V232" s="41" t="s">
        <v>121</v>
      </c>
      <c r="W232" s="49"/>
      <c r="X232" s="95" t="s">
        <v>10877</v>
      </c>
      <c r="Y232" s="49">
        <v>45581</v>
      </c>
      <c r="Z232" s="601"/>
      <c r="AA232" s="41" t="s">
        <v>121</v>
      </c>
    </row>
    <row r="233" spans="1:27" ht="19.5" customHeight="1" x14ac:dyDescent="0.3">
      <c r="A233" s="614" t="s">
        <v>42</v>
      </c>
      <c r="B233" s="40" t="s">
        <v>29</v>
      </c>
      <c r="C233" s="356">
        <v>45566</v>
      </c>
      <c r="D233" s="356">
        <v>45566</v>
      </c>
      <c r="E233" s="630" t="s">
        <v>55</v>
      </c>
      <c r="F233" s="41" t="s">
        <v>22</v>
      </c>
      <c r="G233" s="41" t="s">
        <v>346</v>
      </c>
      <c r="H233" s="617" t="str" cm="1">
        <f t="array" ref="H233">IF(F233="JAL", _xlfn.XLOOKUP(G233,JAL[JAL],Listas!$C$272:$C$456),IF(F233 = "Concejo",_xlfn.XLOOKUP(G233,Listas!$B$207:$B$251,Listas!$C$207:$C$251),IF(F233="Congreso",_xlfn.XLOOKUP(G233,Listas!$B$127:$B$188,Listas!$C$127:$C$188), "")))</f>
        <v>Partido Mira</v>
      </c>
      <c r="I233" s="44" t="s">
        <v>10878</v>
      </c>
      <c r="J233" s="41" t="s">
        <v>99</v>
      </c>
      <c r="K233" s="42" t="s">
        <v>141</v>
      </c>
      <c r="L233" s="41" t="s">
        <v>121</v>
      </c>
      <c r="M233" s="41" t="s">
        <v>8818</v>
      </c>
      <c r="N233" s="49" t="s">
        <v>3003</v>
      </c>
      <c r="O233" s="49" t="s">
        <v>10866</v>
      </c>
      <c r="P233" s="49" t="s">
        <v>108</v>
      </c>
      <c r="Q233" s="408">
        <v>4.5801796000000001</v>
      </c>
      <c r="R233" s="408">
        <v>-74.244684000000007</v>
      </c>
      <c r="S233" s="49" t="s">
        <v>10879</v>
      </c>
      <c r="T233" s="49">
        <v>45560</v>
      </c>
      <c r="U233" s="49" t="s">
        <v>1495</v>
      </c>
      <c r="V233" s="41" t="s">
        <v>121</v>
      </c>
      <c r="W233" s="49"/>
      <c r="X233" s="95" t="s">
        <v>10868</v>
      </c>
      <c r="Y233" s="49">
        <v>45565</v>
      </c>
      <c r="Z233" s="601"/>
      <c r="AA233" s="41" t="s">
        <v>121</v>
      </c>
    </row>
    <row r="234" spans="1:27" ht="19.5" customHeight="1" x14ac:dyDescent="0.3">
      <c r="A234" s="614" t="s">
        <v>42</v>
      </c>
      <c r="B234" s="40" t="s">
        <v>29</v>
      </c>
      <c r="C234" s="356">
        <v>45569</v>
      </c>
      <c r="D234" s="356">
        <v>45569</v>
      </c>
      <c r="E234" s="630" t="s">
        <v>55</v>
      </c>
      <c r="F234" s="41" t="s">
        <v>22</v>
      </c>
      <c r="G234" s="41" t="s">
        <v>264</v>
      </c>
      <c r="H234" s="617" t="str" cm="1">
        <f t="array" ref="H234">IF(F234="JAL", _xlfn.XLOOKUP(G234,JAL[JAL],Listas!$C$272:$C$456),IF(F234 = "Concejo",_xlfn.XLOOKUP(G234,Listas!$B$207:$B$251,Listas!$C$207:$C$251),IF(F234="Congreso",_xlfn.XLOOKUP(G234,Listas!$B$127:$B$188,Listas!$C$127:$C$188), "")))</f>
        <v>Partido Nuevo Liberalismo</v>
      </c>
      <c r="I234" s="44" t="s">
        <v>10880</v>
      </c>
      <c r="J234" s="41" t="s">
        <v>88</v>
      </c>
      <c r="K234" s="617" t="s">
        <v>121</v>
      </c>
      <c r="L234" s="41" t="s">
        <v>121</v>
      </c>
      <c r="M234" s="41" t="s">
        <v>10881</v>
      </c>
      <c r="N234" s="49" t="s">
        <v>10424</v>
      </c>
      <c r="O234" s="49" t="s">
        <v>10882</v>
      </c>
      <c r="P234" s="49" t="s">
        <v>34</v>
      </c>
      <c r="Q234" s="408">
        <v>4.5030289999999997</v>
      </c>
      <c r="R234" s="408">
        <v>-74.136574999999993</v>
      </c>
      <c r="S234" s="49" t="s">
        <v>10883</v>
      </c>
      <c r="T234" s="49">
        <v>45561</v>
      </c>
      <c r="U234" s="49" t="s">
        <v>1495</v>
      </c>
      <c r="V234" s="41" t="s">
        <v>121</v>
      </c>
      <c r="W234" s="49"/>
      <c r="X234" s="95"/>
      <c r="Y234" s="49"/>
      <c r="Z234" s="601"/>
      <c r="AA234" s="41" t="s">
        <v>121</v>
      </c>
    </row>
    <row r="235" spans="1:27" ht="19.5" customHeight="1" x14ac:dyDescent="0.3">
      <c r="A235" s="614" t="s">
        <v>47</v>
      </c>
      <c r="B235" s="40" t="s">
        <v>29</v>
      </c>
      <c r="C235" s="356">
        <v>45588</v>
      </c>
      <c r="D235" s="356">
        <v>45588</v>
      </c>
      <c r="E235" s="630" t="s">
        <v>55</v>
      </c>
      <c r="F235" s="41" t="s">
        <v>22</v>
      </c>
      <c r="G235" s="41" t="s">
        <v>323</v>
      </c>
      <c r="H235" s="617" t="str" cm="1">
        <f t="array" ref="H235">IF(F235="JAL", _xlfn.XLOOKUP(G235,JAL[JAL],Listas!$C$272:$C$456),IF(F235 = "Concejo",_xlfn.XLOOKUP(G235,Listas!$B$207:$B$251,Listas!$C$207:$C$251),IF(F235="Congreso",_xlfn.XLOOKUP(G235,Listas!$B$127:$B$188,Listas!$C$127:$C$188), "")))</f>
        <v>Partido Liberal Colombiano</v>
      </c>
      <c r="I235" s="44" t="s">
        <v>10884</v>
      </c>
      <c r="J235" s="41" t="s">
        <v>88</v>
      </c>
      <c r="K235" s="617" t="s">
        <v>121</v>
      </c>
      <c r="L235" s="41" t="s">
        <v>121</v>
      </c>
      <c r="M235" s="41" t="s">
        <v>10547</v>
      </c>
      <c r="N235" s="49" t="s">
        <v>3115</v>
      </c>
      <c r="O235" s="49" t="s">
        <v>121</v>
      </c>
      <c r="P235" s="49" t="s">
        <v>114</v>
      </c>
      <c r="Q235" s="49"/>
      <c r="R235" s="49"/>
      <c r="S235" s="49" t="s">
        <v>10885</v>
      </c>
      <c r="T235" s="49">
        <v>45565</v>
      </c>
      <c r="U235" s="49" t="s">
        <v>1495</v>
      </c>
      <c r="V235" s="41" t="s">
        <v>121</v>
      </c>
      <c r="W235" s="49"/>
      <c r="X235" s="95" t="s">
        <v>10886</v>
      </c>
      <c r="Y235" s="49">
        <v>45587</v>
      </c>
      <c r="Z235" s="601"/>
      <c r="AA235" s="41" t="s">
        <v>121</v>
      </c>
    </row>
    <row r="236" spans="1:27" ht="19.5" customHeight="1" x14ac:dyDescent="0.3">
      <c r="A236" s="113" t="s">
        <v>42</v>
      </c>
      <c r="B236" s="40" t="s">
        <v>2732</v>
      </c>
      <c r="C236" s="356">
        <v>45567</v>
      </c>
      <c r="D236" s="356">
        <v>45567</v>
      </c>
      <c r="E236" s="630" t="s">
        <v>55</v>
      </c>
      <c r="F236" s="41" t="s">
        <v>22</v>
      </c>
      <c r="G236" s="41" t="s">
        <v>255</v>
      </c>
      <c r="H236" s="617" t="str" cm="1">
        <f t="array" ref="H236">IF(F236="JAL", _xlfn.XLOOKUP(G236,JAL[JAL],Listas!$C$272:$C$456),IF(F236 = "Concejo",_xlfn.XLOOKUP(G236,Listas!$B$207:$B$251,Listas!$C$207:$C$251),IF(F236="Congreso",_xlfn.XLOOKUP(G236,Listas!$B$127:$B$188,Listas!$C$127:$C$188), "")))</f>
        <v>Alianza Verde</v>
      </c>
      <c r="I236" s="44" t="s">
        <v>10887</v>
      </c>
      <c r="J236" s="41" t="s">
        <v>94</v>
      </c>
      <c r="K236" s="42" t="s">
        <v>168</v>
      </c>
      <c r="L236" s="41" t="s">
        <v>121</v>
      </c>
      <c r="M236" s="41" t="s">
        <v>10888</v>
      </c>
      <c r="N236" s="49" t="s">
        <v>3003</v>
      </c>
      <c r="O236" s="40" t="s">
        <v>121</v>
      </c>
      <c r="P236" s="49" t="s">
        <v>114</v>
      </c>
      <c r="Q236" s="617"/>
      <c r="R236" s="617"/>
      <c r="S236" s="49" t="s">
        <v>10889</v>
      </c>
      <c r="T236" s="49">
        <v>45565</v>
      </c>
      <c r="U236" s="49"/>
      <c r="V236" s="41" t="s">
        <v>121</v>
      </c>
      <c r="W236" s="49"/>
      <c r="X236" s="95"/>
      <c r="Y236" s="49"/>
      <c r="Z236" s="601"/>
      <c r="AA236" s="41" t="s">
        <v>8601</v>
      </c>
    </row>
    <row r="237" spans="1:27" ht="19.5" customHeight="1" x14ac:dyDescent="0.3">
      <c r="A237" s="614" t="s">
        <v>16</v>
      </c>
      <c r="B237" s="40" t="s">
        <v>29</v>
      </c>
      <c r="C237" s="356">
        <v>45587</v>
      </c>
      <c r="D237" s="356">
        <v>45587</v>
      </c>
      <c r="E237" s="630" t="s">
        <v>55</v>
      </c>
      <c r="F237" s="41" t="s">
        <v>22</v>
      </c>
      <c r="G237" s="41" t="s">
        <v>298</v>
      </c>
      <c r="H237" s="617" t="str" cm="1">
        <f t="array" ref="H237">IF(F237="JAL", _xlfn.XLOOKUP(G237,JAL[JAL],Listas!$C$272:$C$456),IF(F237 = "Concejo",_xlfn.XLOOKUP(G237,Listas!$B$207:$B$251,Listas!$C$207:$C$251),IF(F237="Congreso",_xlfn.XLOOKUP(G237,Listas!$B$127:$B$188,Listas!$C$127:$C$188), "")))</f>
        <v>Pacto Historico</v>
      </c>
      <c r="I237" s="44" t="s">
        <v>10890</v>
      </c>
      <c r="J237" s="41" t="s">
        <v>104</v>
      </c>
      <c r="K237" s="42" t="s">
        <v>170</v>
      </c>
      <c r="L237" s="41" t="s">
        <v>6560</v>
      </c>
      <c r="M237" s="41" t="s">
        <v>10891</v>
      </c>
      <c r="N237" s="49" t="s">
        <v>3003</v>
      </c>
      <c r="O237" s="49" t="s">
        <v>10892</v>
      </c>
      <c r="P237" s="49" t="s">
        <v>15</v>
      </c>
      <c r="Q237" s="408">
        <v>4.6106444</v>
      </c>
      <c r="R237" s="408">
        <v>-74.076179300000007</v>
      </c>
      <c r="S237" s="49" t="s">
        <v>10893</v>
      </c>
      <c r="T237" s="49">
        <v>45566</v>
      </c>
      <c r="U237" s="49" t="s">
        <v>1927</v>
      </c>
      <c r="V237" s="41" t="s">
        <v>121</v>
      </c>
      <c r="W237" s="49"/>
      <c r="X237" s="95" t="s">
        <v>10894</v>
      </c>
      <c r="Y237" s="49">
        <v>45587</v>
      </c>
      <c r="Z237" s="601" t="s">
        <v>2</v>
      </c>
      <c r="AA237" s="41" t="s">
        <v>121</v>
      </c>
    </row>
    <row r="238" spans="1:27" ht="19.5" customHeight="1" x14ac:dyDescent="0.3">
      <c r="A238" s="614" t="s">
        <v>42</v>
      </c>
      <c r="B238" s="40" t="s">
        <v>29</v>
      </c>
      <c r="C238" s="356">
        <v>45580</v>
      </c>
      <c r="D238" s="356">
        <v>45580</v>
      </c>
      <c r="E238" s="630" t="s">
        <v>55</v>
      </c>
      <c r="F238" s="41" t="s">
        <v>39</v>
      </c>
      <c r="G238" s="41" t="s">
        <v>629</v>
      </c>
      <c r="H238" s="617" t="str" cm="1">
        <f t="array" ref="H238">IF(F238="JAL", _xlfn.XLOOKUP(G238,JAL[JAL],Listas!$C$272:$C$456),IF(F238 = "Concejo",_xlfn.XLOOKUP(G238,Listas!$B$207:$B$251,Listas!$C$207:$C$251),IF(F238="Congreso",_xlfn.XLOOKUP(G238,Listas!$B$127:$B$188,Listas!$C$127:$C$188), "")))</f>
        <v>Partido Liberal</v>
      </c>
      <c r="I238" s="44" t="s">
        <v>10895</v>
      </c>
      <c r="J238" s="41" t="s">
        <v>88</v>
      </c>
      <c r="K238" s="42" t="s">
        <v>4562</v>
      </c>
      <c r="L238" s="41" t="s">
        <v>121</v>
      </c>
      <c r="M238" s="41" t="s">
        <v>10896</v>
      </c>
      <c r="N238" s="49" t="s">
        <v>10572</v>
      </c>
      <c r="O238" s="49" t="s">
        <v>10897</v>
      </c>
      <c r="P238" s="49" t="s">
        <v>7</v>
      </c>
      <c r="Q238" s="408">
        <v>4.7612452999999997</v>
      </c>
      <c r="R238" s="408">
        <v>-74.039391199999997</v>
      </c>
      <c r="S238" s="49" t="s">
        <v>10898</v>
      </c>
      <c r="T238" s="49">
        <v>45566</v>
      </c>
      <c r="U238" s="49" t="s">
        <v>1495</v>
      </c>
      <c r="V238" s="41" t="s">
        <v>121</v>
      </c>
      <c r="W238" s="49"/>
      <c r="X238" s="95" t="s">
        <v>10899</v>
      </c>
      <c r="Y238" s="49">
        <v>45576</v>
      </c>
      <c r="Z238" s="601" t="s">
        <v>6</v>
      </c>
      <c r="AA238" s="41" t="s">
        <v>121</v>
      </c>
    </row>
    <row r="239" spans="1:27" ht="19.5" customHeight="1" x14ac:dyDescent="0.3">
      <c r="A239" s="113" t="s">
        <v>42</v>
      </c>
      <c r="B239" s="40" t="s">
        <v>2732</v>
      </c>
      <c r="C239" s="356">
        <v>45568</v>
      </c>
      <c r="D239" s="356">
        <v>45568</v>
      </c>
      <c r="E239" s="630" t="s">
        <v>55</v>
      </c>
      <c r="F239" s="41" t="s">
        <v>22</v>
      </c>
      <c r="G239" s="41" t="s">
        <v>320</v>
      </c>
      <c r="H239" s="617" t="str" cm="1">
        <f t="array" ref="H239">IF(F239="JAL", _xlfn.XLOOKUP(G239,JAL[JAL],Listas!$C$272:$C$456),IF(F239 = "Concejo",_xlfn.XLOOKUP(G239,Listas!$B$207:$B$251,Listas!$C$207:$C$251),IF(F239="Congreso",_xlfn.XLOOKUP(G239,Listas!$B$127:$B$188,Listas!$C$127:$C$188), "")))</f>
        <v>Centro Democrático</v>
      </c>
      <c r="I239" s="44" t="s">
        <v>10900</v>
      </c>
      <c r="J239" s="41" t="s">
        <v>88</v>
      </c>
      <c r="K239" s="617" t="s">
        <v>121</v>
      </c>
      <c r="L239" s="41" t="s">
        <v>121</v>
      </c>
      <c r="M239" s="41" t="s">
        <v>10901</v>
      </c>
      <c r="N239" s="49" t="s">
        <v>10325</v>
      </c>
      <c r="O239" s="49" t="s">
        <v>10902</v>
      </c>
      <c r="P239" s="41" t="s">
        <v>121</v>
      </c>
      <c r="Q239" s="617"/>
      <c r="R239" s="617"/>
      <c r="S239" s="49" t="s">
        <v>10903</v>
      </c>
      <c r="T239" s="49">
        <v>45567</v>
      </c>
      <c r="U239" s="49"/>
      <c r="V239" s="41" t="s">
        <v>121</v>
      </c>
      <c r="W239" s="49"/>
      <c r="X239" s="95"/>
      <c r="Y239" s="49"/>
      <c r="Z239" s="601"/>
      <c r="AA239" s="41" t="s">
        <v>121</v>
      </c>
    </row>
    <row r="240" spans="1:27" ht="19.5" customHeight="1" x14ac:dyDescent="0.3">
      <c r="A240" s="614" t="s">
        <v>16</v>
      </c>
      <c r="B240" s="40" t="s">
        <v>92</v>
      </c>
      <c r="C240" s="356">
        <v>45569</v>
      </c>
      <c r="D240" s="356">
        <v>45569</v>
      </c>
      <c r="E240" s="630" t="s">
        <v>55</v>
      </c>
      <c r="F240" s="41" t="s">
        <v>22</v>
      </c>
      <c r="G240" s="41" t="s">
        <v>299</v>
      </c>
      <c r="H240" s="617" t="str" cm="1">
        <f t="array" ref="H240">IF(F240="JAL", _xlfn.XLOOKUP(G240,JAL[JAL],Listas!$C$272:$C$456),IF(F240 = "Concejo",_xlfn.XLOOKUP(G240,Listas!$B$207:$B$251,Listas!$C$207:$C$251),IF(F240="Congreso",_xlfn.XLOOKUP(G240,Listas!$B$127:$B$188,Listas!$C$127:$C$188), "")))</f>
        <v>Pacto Historico</v>
      </c>
      <c r="I240" s="44" t="s">
        <v>10904</v>
      </c>
      <c r="J240" s="41" t="s">
        <v>126</v>
      </c>
      <c r="K240" s="617" t="s">
        <v>121</v>
      </c>
      <c r="L240" s="41" t="s">
        <v>121</v>
      </c>
      <c r="M240" s="41" t="s">
        <v>10905</v>
      </c>
      <c r="N240" s="49" t="s">
        <v>3003</v>
      </c>
      <c r="O240" s="40" t="s">
        <v>121</v>
      </c>
      <c r="P240" s="49" t="s">
        <v>114</v>
      </c>
      <c r="Q240" s="49"/>
      <c r="R240" s="49"/>
      <c r="S240" s="49" t="s">
        <v>10906</v>
      </c>
      <c r="T240" s="49">
        <v>45568</v>
      </c>
      <c r="U240" s="49"/>
      <c r="V240" s="41" t="s">
        <v>121</v>
      </c>
      <c r="W240" s="49"/>
      <c r="X240" s="95" t="s">
        <v>10907</v>
      </c>
      <c r="Y240" s="49">
        <v>45580</v>
      </c>
      <c r="Z240" s="601"/>
      <c r="AA240" s="41" t="s">
        <v>121</v>
      </c>
    </row>
    <row r="241" spans="1:27" ht="19.5" customHeight="1" x14ac:dyDescent="0.3">
      <c r="A241" s="113" t="s">
        <v>42</v>
      </c>
      <c r="B241" s="40" t="s">
        <v>2732</v>
      </c>
      <c r="C241" s="356">
        <v>45576</v>
      </c>
      <c r="D241" s="356">
        <v>45576</v>
      </c>
      <c r="E241" s="630" t="s">
        <v>55</v>
      </c>
      <c r="F241" s="41" t="s">
        <v>22</v>
      </c>
      <c r="G241" s="41" t="s">
        <v>266</v>
      </c>
      <c r="H241" s="617" t="str" cm="1">
        <f t="array" ref="H241">IF(F241="JAL", _xlfn.XLOOKUP(G241,JAL[JAL],Listas!$C$272:$C$456),IF(F241 = "Concejo",_xlfn.XLOOKUP(G241,Listas!$B$207:$B$251,Listas!$C$207:$C$251),IF(F241="Congreso",_xlfn.XLOOKUP(G241,Listas!$B$127:$B$188,Listas!$C$127:$C$188), "")))</f>
        <v>Partido Nuevo Liberalismo</v>
      </c>
      <c r="I241" s="44" t="s">
        <v>10908</v>
      </c>
      <c r="J241" s="41" t="s">
        <v>99</v>
      </c>
      <c r="K241" s="617" t="s">
        <v>121</v>
      </c>
      <c r="L241" s="41" t="s">
        <v>121</v>
      </c>
      <c r="M241" s="41" t="s">
        <v>10909</v>
      </c>
      <c r="N241" s="49" t="s">
        <v>10325</v>
      </c>
      <c r="O241" s="49" t="s">
        <v>10910</v>
      </c>
      <c r="P241" s="49" t="s">
        <v>105</v>
      </c>
      <c r="Q241" s="408">
        <v>4.5962091000000003</v>
      </c>
      <c r="R241" s="408">
        <v>-74.175173200000003</v>
      </c>
      <c r="S241" s="49" t="s">
        <v>10911</v>
      </c>
      <c r="T241" s="49">
        <v>45572</v>
      </c>
      <c r="U241" s="49" t="s">
        <v>1495</v>
      </c>
      <c r="V241" s="41" t="s">
        <v>121</v>
      </c>
      <c r="W241" s="49"/>
      <c r="X241" s="95"/>
      <c r="Y241" s="49"/>
      <c r="Z241" s="601"/>
      <c r="AA241" s="41" t="s">
        <v>8601</v>
      </c>
    </row>
    <row r="242" spans="1:27" ht="35.25" customHeight="1" x14ac:dyDescent="0.3">
      <c r="A242" s="614" t="s">
        <v>42</v>
      </c>
      <c r="B242" s="40" t="s">
        <v>29</v>
      </c>
      <c r="C242" s="356">
        <v>45581</v>
      </c>
      <c r="D242" s="356">
        <v>45581</v>
      </c>
      <c r="E242" s="630" t="s">
        <v>55</v>
      </c>
      <c r="F242" s="41" t="s">
        <v>22</v>
      </c>
      <c r="G242" s="41" t="s">
        <v>308</v>
      </c>
      <c r="H242" s="617" t="str" cm="1">
        <f t="array" ref="H242">IF(F242="JAL", _xlfn.XLOOKUP(G242,JAL[JAL],Listas!$C$272:$C$456),IF(F242 = "Concejo",_xlfn.XLOOKUP(G242,Listas!$B$207:$B$251,Listas!$C$207:$C$251),IF(F242="Congreso",_xlfn.XLOOKUP(G242,Listas!$B$127:$B$188,Listas!$C$127:$C$188), "")))</f>
        <v>Centro Democrático</v>
      </c>
      <c r="I242" s="44" t="s">
        <v>10912</v>
      </c>
      <c r="J242" s="41" t="s">
        <v>99</v>
      </c>
      <c r="K242" s="42" t="s">
        <v>141</v>
      </c>
      <c r="L242" s="41" t="s">
        <v>121</v>
      </c>
      <c r="M242" s="41" t="s">
        <v>10792</v>
      </c>
      <c r="N242" s="49" t="s">
        <v>10493</v>
      </c>
      <c r="O242" s="49" t="s">
        <v>10913</v>
      </c>
      <c r="P242" s="49" t="s">
        <v>34</v>
      </c>
      <c r="Q242" s="408">
        <v>4.5257069000000003</v>
      </c>
      <c r="R242" s="408">
        <v>-74.119386899999995</v>
      </c>
      <c r="S242" s="49" t="s">
        <v>10914</v>
      </c>
      <c r="T242" s="49">
        <v>45573</v>
      </c>
      <c r="U242" s="49" t="s">
        <v>1495</v>
      </c>
      <c r="V242" s="41" t="s">
        <v>121</v>
      </c>
      <c r="W242" s="49"/>
      <c r="X242" s="95" t="s">
        <v>10915</v>
      </c>
      <c r="Y242" s="49">
        <v>45581</v>
      </c>
      <c r="Z242" s="601" t="s">
        <v>2</v>
      </c>
      <c r="AA242" s="41" t="s">
        <v>10916</v>
      </c>
    </row>
    <row r="243" spans="1:27" ht="19.5" customHeight="1" x14ac:dyDescent="0.3">
      <c r="A243" s="614" t="s">
        <v>47</v>
      </c>
      <c r="B243" s="40" t="s">
        <v>29</v>
      </c>
      <c r="C243" s="356">
        <v>45580</v>
      </c>
      <c r="D243" s="356">
        <v>45580</v>
      </c>
      <c r="E243" s="630" t="s">
        <v>55</v>
      </c>
      <c r="F243" s="41" t="s">
        <v>44</v>
      </c>
      <c r="G243" s="41" t="s">
        <v>67</v>
      </c>
      <c r="H243" s="617" t="str" cm="1">
        <f t="array" ref="H243">IF(F243="JAL", _xlfn.XLOOKUP(G243,JAL[JAL],Listas!$C$272:$C$456),IF(F243 = "Concejo",_xlfn.XLOOKUP(G243,Listas!$B$207:$B$251,Listas!$C$207:$C$251),IF(F243="Congreso",_xlfn.XLOOKUP(G243,Listas!$B$127:$B$188,Listas!$C$127:$C$188), "")))</f>
        <v/>
      </c>
      <c r="I243" s="44" t="s">
        <v>10917</v>
      </c>
      <c r="J243" s="41" t="s">
        <v>88</v>
      </c>
      <c r="K243" s="42" t="s">
        <v>4562</v>
      </c>
      <c r="L243" s="41" t="s">
        <v>121</v>
      </c>
      <c r="M243" s="41" t="s">
        <v>10918</v>
      </c>
      <c r="N243" s="49" t="s">
        <v>1866</v>
      </c>
      <c r="O243" s="49" t="s">
        <v>10919</v>
      </c>
      <c r="P243" s="49" t="s">
        <v>67</v>
      </c>
      <c r="Q243" s="408">
        <v>4.7024613999999998</v>
      </c>
      <c r="R243" s="408">
        <v>-74.096944399999998</v>
      </c>
      <c r="S243" s="49" t="s">
        <v>10920</v>
      </c>
      <c r="T243" s="49">
        <v>45573</v>
      </c>
      <c r="U243" s="49" t="s">
        <v>1495</v>
      </c>
      <c r="V243" s="41" t="s">
        <v>121</v>
      </c>
      <c r="W243" s="49"/>
      <c r="X243" s="95" t="s">
        <v>10921</v>
      </c>
      <c r="Y243" s="49">
        <v>45576</v>
      </c>
      <c r="Z243" s="601"/>
      <c r="AA243" s="41" t="s">
        <v>121</v>
      </c>
    </row>
    <row r="244" spans="1:27" ht="19.5" customHeight="1" x14ac:dyDescent="0.3">
      <c r="A244" s="614" t="s">
        <v>47</v>
      </c>
      <c r="B244" s="40" t="s">
        <v>29</v>
      </c>
      <c r="C244" s="356">
        <v>45586</v>
      </c>
      <c r="D244" s="356">
        <v>45586</v>
      </c>
      <c r="E244" s="630" t="s">
        <v>55</v>
      </c>
      <c r="F244" s="41" t="s">
        <v>22</v>
      </c>
      <c r="G244" s="41" t="s">
        <v>323</v>
      </c>
      <c r="H244" s="617" t="str" cm="1">
        <f t="array" ref="H244">IF(F244="JAL", _xlfn.XLOOKUP(G244,JAL[JAL],Listas!$C$272:$C$456),IF(F244 = "Concejo",_xlfn.XLOOKUP(G244,Listas!$B$207:$B$251,Listas!$C$207:$C$251),IF(F244="Congreso",_xlfn.XLOOKUP(G244,Listas!$B$127:$B$188,Listas!$C$127:$C$188), "")))</f>
        <v>Partido Liberal Colombiano</v>
      </c>
      <c r="I244" s="44" t="s">
        <v>10922</v>
      </c>
      <c r="J244" s="41" t="s">
        <v>88</v>
      </c>
      <c r="K244" s="617" t="s">
        <v>121</v>
      </c>
      <c r="L244" s="41" t="s">
        <v>121</v>
      </c>
      <c r="M244" s="41" t="s">
        <v>8818</v>
      </c>
      <c r="N244" s="49" t="s">
        <v>3003</v>
      </c>
      <c r="O244" s="49" t="s">
        <v>10810</v>
      </c>
      <c r="P244" s="49" t="s">
        <v>7</v>
      </c>
      <c r="Q244" s="408">
        <v>4.7325745000000001</v>
      </c>
      <c r="R244" s="408">
        <v>-74.019272799999996</v>
      </c>
      <c r="S244" s="49" t="s">
        <v>10923</v>
      </c>
      <c r="T244" s="49">
        <v>45574</v>
      </c>
      <c r="U244" s="49" t="s">
        <v>10924</v>
      </c>
      <c r="V244" s="41" t="s">
        <v>121</v>
      </c>
      <c r="W244" s="49"/>
      <c r="X244" s="95"/>
      <c r="Y244" s="49"/>
      <c r="Z244" s="601"/>
      <c r="AA244" s="41" t="s">
        <v>121</v>
      </c>
    </row>
    <row r="245" spans="1:27" ht="19.5" customHeight="1" x14ac:dyDescent="0.3">
      <c r="A245" s="614" t="s">
        <v>16</v>
      </c>
      <c r="B245" s="40" t="s">
        <v>29</v>
      </c>
      <c r="C245" s="356">
        <v>45582</v>
      </c>
      <c r="D245" s="356">
        <v>45582</v>
      </c>
      <c r="E245" s="630" t="s">
        <v>55</v>
      </c>
      <c r="F245" s="41" t="s">
        <v>22</v>
      </c>
      <c r="G245" s="41" t="s">
        <v>253</v>
      </c>
      <c r="H245" s="617" t="str" cm="1">
        <f t="array" ref="H245">IF(F245="JAL", _xlfn.XLOOKUP(G245,JAL[JAL],Listas!$C$272:$C$456),IF(F245 = "Concejo",_xlfn.XLOOKUP(G245,Listas!$B$207:$B$251,Listas!$C$207:$C$251),IF(F245="Congreso",_xlfn.XLOOKUP(G245,Listas!$B$127:$B$188,Listas!$C$127:$C$188), "")))</f>
        <v>Alianza Verde</v>
      </c>
      <c r="I245" s="44" t="s">
        <v>10925</v>
      </c>
      <c r="J245" s="41" t="s">
        <v>104</v>
      </c>
      <c r="K245" s="42" t="s">
        <v>170</v>
      </c>
      <c r="L245" s="41" t="s">
        <v>121</v>
      </c>
      <c r="M245" s="41" t="s">
        <v>10926</v>
      </c>
      <c r="N245" s="49" t="s">
        <v>3003</v>
      </c>
      <c r="O245" s="49" t="s">
        <v>10177</v>
      </c>
      <c r="P245" s="49" t="s">
        <v>71</v>
      </c>
      <c r="Q245" s="408">
        <v>4.7438476999999999</v>
      </c>
      <c r="R245" s="408">
        <v>-74.130899900000003</v>
      </c>
      <c r="S245" s="49" t="s">
        <v>10927</v>
      </c>
      <c r="T245" s="49">
        <v>45574</v>
      </c>
      <c r="U245" s="49" t="s">
        <v>1495</v>
      </c>
      <c r="V245" s="41" t="s">
        <v>121</v>
      </c>
      <c r="W245" s="49"/>
      <c r="X245" s="95" t="s">
        <v>10928</v>
      </c>
      <c r="Y245" s="49">
        <v>45582</v>
      </c>
      <c r="Z245" s="601"/>
      <c r="AA245" s="41" t="s">
        <v>121</v>
      </c>
    </row>
    <row r="246" spans="1:27" ht="19.5" customHeight="1" x14ac:dyDescent="0.3">
      <c r="A246" s="614" t="s">
        <v>42</v>
      </c>
      <c r="B246" s="40" t="s">
        <v>29</v>
      </c>
      <c r="C246" s="356">
        <v>45588</v>
      </c>
      <c r="D246" s="356">
        <v>45588</v>
      </c>
      <c r="E246" s="630" t="s">
        <v>55</v>
      </c>
      <c r="F246" s="41" t="s">
        <v>22</v>
      </c>
      <c r="G246" s="41" t="s">
        <v>346</v>
      </c>
      <c r="H246" s="617" t="str" cm="1">
        <f t="array" ref="H246">IF(F246="JAL", _xlfn.XLOOKUP(G246,JAL[JAL],Listas!$C$272:$C$456),IF(F246 = "Concejo",_xlfn.XLOOKUP(G246,Listas!$B$207:$B$251,Listas!$C$207:$C$251),IF(F246="Congreso",_xlfn.XLOOKUP(G246,Listas!$B$127:$B$188,Listas!$C$127:$C$188), "")))</f>
        <v>Partido Mira</v>
      </c>
      <c r="I246" s="44" t="s">
        <v>10929</v>
      </c>
      <c r="J246" s="41" t="s">
        <v>88</v>
      </c>
      <c r="K246" s="617" t="s">
        <v>121</v>
      </c>
      <c r="L246" s="41" t="s">
        <v>121</v>
      </c>
      <c r="M246" s="44" t="s">
        <v>10930</v>
      </c>
      <c r="N246" s="49" t="s">
        <v>10325</v>
      </c>
      <c r="O246" s="49" t="s">
        <v>10777</v>
      </c>
      <c r="P246" s="49" t="s">
        <v>105</v>
      </c>
      <c r="Q246" s="408">
        <v>4.5538496000000004</v>
      </c>
      <c r="R246" s="408">
        <v>-74.126235100000002</v>
      </c>
      <c r="S246" s="49" t="s">
        <v>10931</v>
      </c>
      <c r="T246" s="49">
        <v>45575</v>
      </c>
      <c r="U246" s="49" t="s">
        <v>1495</v>
      </c>
      <c r="V246" s="41" t="s">
        <v>121</v>
      </c>
      <c r="W246" s="49"/>
      <c r="X246" s="95" t="s">
        <v>10932</v>
      </c>
      <c r="Y246" s="49">
        <v>45588</v>
      </c>
      <c r="Z246" s="601"/>
      <c r="AA246" s="41" t="s">
        <v>121</v>
      </c>
    </row>
    <row r="247" spans="1:27" ht="19.5" customHeight="1" x14ac:dyDescent="0.3">
      <c r="A247" s="614" t="s">
        <v>47</v>
      </c>
      <c r="B247" s="40" t="s">
        <v>29</v>
      </c>
      <c r="C247" s="356">
        <v>45589</v>
      </c>
      <c r="D247" s="356">
        <v>45589</v>
      </c>
      <c r="E247" s="630" t="s">
        <v>55</v>
      </c>
      <c r="F247" s="41" t="s">
        <v>22</v>
      </c>
      <c r="G247" s="41" t="s">
        <v>323</v>
      </c>
      <c r="H247" s="617" t="str" cm="1">
        <f t="array" ref="H247">IF(F247="JAL", _xlfn.XLOOKUP(G247,JAL[JAL],Listas!$C$272:$C$456),IF(F247 = "Concejo",_xlfn.XLOOKUP(G247,Listas!$B$207:$B$251,Listas!$C$207:$C$251),IF(F247="Congreso",_xlfn.XLOOKUP(G247,Listas!$B$127:$B$188,Listas!$C$127:$C$188), "")))</f>
        <v>Partido Liberal Colombiano</v>
      </c>
      <c r="I247" s="44" t="s">
        <v>10933</v>
      </c>
      <c r="J247" s="41" t="s">
        <v>88</v>
      </c>
      <c r="K247" s="617" t="s">
        <v>121</v>
      </c>
      <c r="L247" s="41" t="s">
        <v>121</v>
      </c>
      <c r="M247" s="41" t="s">
        <v>8818</v>
      </c>
      <c r="N247" s="49" t="s">
        <v>3003</v>
      </c>
      <c r="O247" s="49" t="s">
        <v>10705</v>
      </c>
      <c r="P247" s="49" t="s">
        <v>24</v>
      </c>
      <c r="Q247" s="408">
        <v>4.5557132999999999</v>
      </c>
      <c r="R247" s="408">
        <v>-74.098037700000006</v>
      </c>
      <c r="S247" s="49" t="s">
        <v>10934</v>
      </c>
      <c r="T247" s="49">
        <v>45575</v>
      </c>
      <c r="U247" s="49" t="s">
        <v>1495</v>
      </c>
      <c r="V247" s="41" t="s">
        <v>121</v>
      </c>
      <c r="W247" s="49"/>
      <c r="X247" s="95" t="s">
        <v>10935</v>
      </c>
      <c r="Y247" s="49">
        <v>45589</v>
      </c>
      <c r="Z247" s="601"/>
      <c r="AA247" s="41" t="s">
        <v>121</v>
      </c>
    </row>
    <row r="248" spans="1:27" ht="19.5" customHeight="1" x14ac:dyDescent="0.3">
      <c r="A248" s="614" t="s">
        <v>42</v>
      </c>
      <c r="B248" s="40" t="s">
        <v>29</v>
      </c>
      <c r="C248" s="356">
        <v>45589</v>
      </c>
      <c r="D248" s="356">
        <v>45589</v>
      </c>
      <c r="E248" s="630" t="s">
        <v>55</v>
      </c>
      <c r="F248" s="41" t="s">
        <v>22</v>
      </c>
      <c r="G248" s="41" t="s">
        <v>261</v>
      </c>
      <c r="H248" s="617" t="str" cm="1">
        <f t="array" ref="H248">IF(F248="JAL", _xlfn.XLOOKUP(G248,JAL[JAL],Listas!$C$272:$C$456),IF(F248 = "Concejo",_xlfn.XLOOKUP(G248,Listas!$B$207:$B$251,Listas!$C$207:$C$251),IF(F248="Congreso",_xlfn.XLOOKUP(G248,Listas!$B$127:$B$188,Listas!$C$127:$C$188), "")))</f>
        <v>Alianza Verde</v>
      </c>
      <c r="I248" s="44" t="s">
        <v>10936</v>
      </c>
      <c r="J248" s="41" t="s">
        <v>99</v>
      </c>
      <c r="K248" s="42" t="s">
        <v>141</v>
      </c>
      <c r="L248" s="41" t="s">
        <v>121</v>
      </c>
      <c r="M248" s="41" t="s">
        <v>10937</v>
      </c>
      <c r="N248" s="49" t="s">
        <v>3066</v>
      </c>
      <c r="O248" s="49" t="s">
        <v>10147</v>
      </c>
      <c r="P248" s="49" t="s">
        <v>108</v>
      </c>
      <c r="Q248" s="408">
        <v>4.5640483999999999</v>
      </c>
      <c r="R248" s="408">
        <v>-74.1436767</v>
      </c>
      <c r="S248" s="49" t="s">
        <v>10938</v>
      </c>
      <c r="T248" s="49">
        <v>45575</v>
      </c>
      <c r="U248" s="49" t="s">
        <v>1495</v>
      </c>
      <c r="V248" s="41" t="s">
        <v>121</v>
      </c>
      <c r="W248" s="49"/>
      <c r="X248" s="95" t="s">
        <v>10939</v>
      </c>
      <c r="Y248" s="49">
        <v>45589</v>
      </c>
      <c r="Z248" s="601"/>
      <c r="AA248" s="41" t="s">
        <v>121</v>
      </c>
    </row>
    <row r="249" spans="1:27" ht="19.5" customHeight="1" x14ac:dyDescent="0.3">
      <c r="A249" s="113" t="s">
        <v>42</v>
      </c>
      <c r="B249" s="40" t="s">
        <v>2732</v>
      </c>
      <c r="C249" s="356">
        <v>45581</v>
      </c>
      <c r="D249" s="356">
        <v>45581</v>
      </c>
      <c r="E249" s="630" t="s">
        <v>55</v>
      </c>
      <c r="F249" s="41" t="s">
        <v>22</v>
      </c>
      <c r="G249" s="41" t="s">
        <v>288</v>
      </c>
      <c r="H249" s="617" t="str" cm="1">
        <f t="array" ref="H249">IF(F249="JAL", _xlfn.XLOOKUP(G249,JAL[JAL],Listas!$C$272:$C$456),IF(F249 = "Concejo",_xlfn.XLOOKUP(G249,Listas!$B$207:$B$251,Listas!$C$207:$C$251),IF(F249="Congreso",_xlfn.XLOOKUP(G249,Listas!$B$127:$B$188,Listas!$C$127:$C$188), "")))</f>
        <v>Pacto Historico</v>
      </c>
      <c r="I249" s="44" t="s">
        <v>10940</v>
      </c>
      <c r="J249" s="41" t="s">
        <v>88</v>
      </c>
      <c r="K249" s="617" t="s">
        <v>121</v>
      </c>
      <c r="L249" s="41" t="s">
        <v>121</v>
      </c>
      <c r="M249" s="41" t="s">
        <v>10941</v>
      </c>
      <c r="N249" s="49" t="s">
        <v>3168</v>
      </c>
      <c r="O249" s="49" t="s">
        <v>10942</v>
      </c>
      <c r="P249" s="49" t="s">
        <v>108</v>
      </c>
      <c r="Q249" s="408">
        <v>4.5870712999999999</v>
      </c>
      <c r="R249" s="408">
        <v>-74.168536500000002</v>
      </c>
      <c r="S249" s="49" t="s">
        <v>10943</v>
      </c>
      <c r="T249" s="49">
        <v>45575</v>
      </c>
      <c r="U249" s="49" t="s">
        <v>1495</v>
      </c>
      <c r="V249" s="41" t="s">
        <v>121</v>
      </c>
      <c r="W249" s="49"/>
      <c r="X249" s="95"/>
      <c r="Y249" s="49"/>
      <c r="Z249" s="601"/>
      <c r="AA249" s="41" t="s">
        <v>121</v>
      </c>
    </row>
    <row r="250" spans="1:27" ht="19.5" customHeight="1" x14ac:dyDescent="0.3">
      <c r="A250" s="614" t="s">
        <v>42</v>
      </c>
      <c r="B250" s="40" t="s">
        <v>29</v>
      </c>
      <c r="C250" s="356">
        <v>45582</v>
      </c>
      <c r="D250" s="356">
        <v>45582</v>
      </c>
      <c r="E250" s="630" t="s">
        <v>55</v>
      </c>
      <c r="F250" s="41" t="s">
        <v>22</v>
      </c>
      <c r="G250" s="41" t="s">
        <v>267</v>
      </c>
      <c r="H250" s="617" t="str" cm="1">
        <f t="array" ref="H250">IF(F250="JAL", _xlfn.XLOOKUP(G250,JAL[JAL],Listas!$C$272:$C$456),IF(F250 = "Concejo",_xlfn.XLOOKUP(G250,Listas!$B$207:$B$251,Listas!$C$207:$C$251),IF(F250="Congreso",_xlfn.XLOOKUP(G250,Listas!$B$127:$B$188,Listas!$C$127:$C$188), "")))</f>
        <v>Partido Nuevo Liberalismo</v>
      </c>
      <c r="I250" s="44" t="s">
        <v>10944</v>
      </c>
      <c r="J250" s="41" t="s">
        <v>99</v>
      </c>
      <c r="K250" s="42" t="s">
        <v>141</v>
      </c>
      <c r="L250" s="41" t="s">
        <v>121</v>
      </c>
      <c r="M250" s="41" t="s">
        <v>8818</v>
      </c>
      <c r="N250" s="49" t="s">
        <v>10240</v>
      </c>
      <c r="O250" s="49" t="s">
        <v>10945</v>
      </c>
      <c r="P250" s="49" t="s">
        <v>108</v>
      </c>
      <c r="Q250" s="408">
        <v>4.5840367999999998</v>
      </c>
      <c r="R250" s="408">
        <v>-74.161713399999996</v>
      </c>
      <c r="S250" s="49" t="s">
        <v>10946</v>
      </c>
      <c r="T250" s="49">
        <v>45575</v>
      </c>
      <c r="U250" s="49" t="s">
        <v>1495</v>
      </c>
      <c r="V250" s="41" t="s">
        <v>121</v>
      </c>
      <c r="W250" s="49"/>
      <c r="X250" s="95" t="s">
        <v>10947</v>
      </c>
      <c r="Y250" s="49">
        <v>45581</v>
      </c>
      <c r="Z250" s="601"/>
      <c r="AA250" s="41" t="s">
        <v>121</v>
      </c>
    </row>
    <row r="251" spans="1:27" ht="35.25" customHeight="1" x14ac:dyDescent="0.3">
      <c r="A251" s="113" t="s">
        <v>42</v>
      </c>
      <c r="B251" s="40" t="s">
        <v>2732</v>
      </c>
      <c r="C251" s="356">
        <v>45585</v>
      </c>
      <c r="D251" s="356">
        <v>45585</v>
      </c>
      <c r="E251" s="630" t="s">
        <v>55</v>
      </c>
      <c r="F251" s="41" t="s">
        <v>22</v>
      </c>
      <c r="G251" s="41" t="s">
        <v>323</v>
      </c>
      <c r="H251" s="617" t="str" cm="1">
        <f t="array" ref="H251">IF(F251="JAL", _xlfn.XLOOKUP(G251,JAL[JAL],Listas!$C$272:$C$456),IF(F251 = "Concejo",_xlfn.XLOOKUP(G251,Listas!$B$207:$B$251,Listas!$C$207:$C$251),IF(F251="Congreso",_xlfn.XLOOKUP(G251,Listas!$B$127:$B$188,Listas!$C$127:$C$188), "")))</f>
        <v>Partido Liberal Colombiano</v>
      </c>
      <c r="I251" s="44" t="s">
        <v>10948</v>
      </c>
      <c r="J251" s="41" t="s">
        <v>126</v>
      </c>
      <c r="K251" s="617" t="s">
        <v>121</v>
      </c>
      <c r="L251" s="41" t="s">
        <v>121</v>
      </c>
      <c r="M251" s="41" t="s">
        <v>10949</v>
      </c>
      <c r="N251" s="49" t="s">
        <v>10240</v>
      </c>
      <c r="O251" s="49" t="s">
        <v>10676</v>
      </c>
      <c r="P251" s="49" t="s">
        <v>67</v>
      </c>
      <c r="Q251" s="408">
        <v>4.6987801999999999</v>
      </c>
      <c r="R251" s="408">
        <v>-74.131105000000005</v>
      </c>
      <c r="S251" s="49" t="s">
        <v>10950</v>
      </c>
      <c r="T251" s="49">
        <v>45576</v>
      </c>
      <c r="U251" s="49"/>
      <c r="V251" s="49" t="s">
        <v>2041</v>
      </c>
      <c r="W251" s="49"/>
      <c r="X251" s="95"/>
      <c r="Y251" s="49"/>
      <c r="Z251" s="601"/>
      <c r="AA251" s="41" t="s">
        <v>121</v>
      </c>
    </row>
    <row r="252" spans="1:27" ht="45.75" customHeight="1" x14ac:dyDescent="0.3">
      <c r="A252" s="614" t="s">
        <v>42</v>
      </c>
      <c r="B252" s="40" t="s">
        <v>29</v>
      </c>
      <c r="C252" s="356">
        <v>45587</v>
      </c>
      <c r="D252" s="356">
        <v>45587</v>
      </c>
      <c r="E252" s="630" t="s">
        <v>55</v>
      </c>
      <c r="F252" s="41" t="s">
        <v>22</v>
      </c>
      <c r="G252" s="41" t="s">
        <v>320</v>
      </c>
      <c r="H252" s="617" t="str" cm="1">
        <f t="array" ref="H252">IF(F252="JAL", _xlfn.XLOOKUP(G252,JAL[JAL],Listas!$C$272:$C$456),IF(F252 = "Concejo",_xlfn.XLOOKUP(G252,Listas!$B$207:$B$251,Listas!$C$207:$C$251),IF(F252="Congreso",_xlfn.XLOOKUP(G252,Listas!$B$127:$B$188,Listas!$C$127:$C$188), "")))</f>
        <v>Centro Democrático</v>
      </c>
      <c r="I252" s="44" t="s">
        <v>10951</v>
      </c>
      <c r="J252" s="41" t="s">
        <v>94</v>
      </c>
      <c r="K252" s="617" t="s">
        <v>198</v>
      </c>
      <c r="L252" s="41" t="s">
        <v>121</v>
      </c>
      <c r="M252" s="44" t="s">
        <v>10952</v>
      </c>
      <c r="N252" s="49" t="s">
        <v>10412</v>
      </c>
      <c r="O252" s="49" t="s">
        <v>10953</v>
      </c>
      <c r="P252" s="49" t="s">
        <v>8</v>
      </c>
      <c r="Q252" s="408">
        <v>4.6691959000000001</v>
      </c>
      <c r="R252" s="408">
        <v>-74.045462299999997</v>
      </c>
      <c r="S252" s="49" t="s">
        <v>10954</v>
      </c>
      <c r="T252" s="49">
        <v>45576</v>
      </c>
      <c r="U252" s="49" t="s">
        <v>10924</v>
      </c>
      <c r="V252" s="49" t="s">
        <v>163</v>
      </c>
      <c r="W252" s="49"/>
      <c r="X252" s="95" t="s">
        <v>10955</v>
      </c>
      <c r="Y252" s="49">
        <v>45587</v>
      </c>
      <c r="Z252" s="601"/>
      <c r="AA252" s="41" t="s">
        <v>121</v>
      </c>
    </row>
    <row r="253" spans="1:27" ht="19.5" customHeight="1" x14ac:dyDescent="0.3">
      <c r="A253" s="614" t="s">
        <v>47</v>
      </c>
      <c r="B253" s="40" t="s">
        <v>29</v>
      </c>
      <c r="C253" s="356">
        <v>45581</v>
      </c>
      <c r="D253" s="356">
        <v>45581</v>
      </c>
      <c r="E253" s="630" t="s">
        <v>55</v>
      </c>
      <c r="F253" s="41" t="s">
        <v>22</v>
      </c>
      <c r="G253" s="41" t="s">
        <v>276</v>
      </c>
      <c r="H253" s="617" t="str" cm="1">
        <f t="array" ref="H253">IF(F253="JAL", _xlfn.XLOOKUP(G253,JAL[JAL],Listas!$C$272:$C$456),IF(F253 = "Concejo",_xlfn.XLOOKUP(G253,Listas!$B$207:$B$251,Listas!$C$207:$C$251),IF(F253="Congreso",_xlfn.XLOOKUP(G253,Listas!$B$127:$B$188,Listas!$C$127:$C$188), "")))</f>
        <v>Partido Nuevo Liberalismo</v>
      </c>
      <c r="I253" s="44" t="s">
        <v>10956</v>
      </c>
      <c r="J253" s="41" t="s">
        <v>94</v>
      </c>
      <c r="K253" s="42" t="s">
        <v>180</v>
      </c>
      <c r="L253" s="41" t="s">
        <v>121</v>
      </c>
      <c r="M253" s="41" t="s">
        <v>3143</v>
      </c>
      <c r="N253" s="49" t="s">
        <v>10957</v>
      </c>
      <c r="O253" s="49" t="s">
        <v>10705</v>
      </c>
      <c r="P253" s="49" t="s">
        <v>24</v>
      </c>
      <c r="Q253" s="408">
        <v>4.5561480000000003</v>
      </c>
      <c r="R253" s="408">
        <v>-74.104692299999996</v>
      </c>
      <c r="S253" s="49" t="s">
        <v>10958</v>
      </c>
      <c r="T253" s="49">
        <v>45580</v>
      </c>
      <c r="U253" s="49" t="s">
        <v>1389</v>
      </c>
      <c r="V253" s="49" t="s">
        <v>1607</v>
      </c>
      <c r="W253" s="49"/>
      <c r="X253" s="95" t="s">
        <v>10959</v>
      </c>
      <c r="Y253" s="49">
        <v>45581</v>
      </c>
      <c r="Z253" s="601"/>
      <c r="AA253" s="41" t="s">
        <v>121</v>
      </c>
    </row>
    <row r="254" spans="1:27" ht="19.5" customHeight="1" x14ac:dyDescent="0.3">
      <c r="A254" s="113" t="s">
        <v>42</v>
      </c>
      <c r="B254" s="40" t="s">
        <v>2732</v>
      </c>
      <c r="C254" s="356">
        <v>45581</v>
      </c>
      <c r="D254" s="356">
        <v>45581</v>
      </c>
      <c r="E254" s="630" t="s">
        <v>55</v>
      </c>
      <c r="F254" s="41" t="s">
        <v>39</v>
      </c>
      <c r="G254" s="41" t="s">
        <v>698</v>
      </c>
      <c r="H254" s="617" t="str" cm="1">
        <f t="array" ref="H254">IF(F254="JAL", _xlfn.XLOOKUP(G254,JAL[JAL],Listas!$C$272:$C$456),IF(F254 = "Concejo",_xlfn.XLOOKUP(G254,Listas!$B$207:$B$251,Listas!$C$207:$C$251),IF(F254="Congreso",_xlfn.XLOOKUP(G254,Listas!$B$127:$B$188,Listas!$C$127:$C$188), "")))</f>
        <v>Colombia Humana</v>
      </c>
      <c r="I254" s="44" t="s">
        <v>10960</v>
      </c>
      <c r="J254" s="41" t="s">
        <v>88</v>
      </c>
      <c r="K254" s="617" t="s">
        <v>121</v>
      </c>
      <c r="L254" s="41" t="s">
        <v>121</v>
      </c>
      <c r="M254" s="41" t="s">
        <v>10961</v>
      </c>
      <c r="N254" s="49" t="s">
        <v>3109</v>
      </c>
      <c r="O254" s="40" t="s">
        <v>121</v>
      </c>
      <c r="P254" s="49" t="s">
        <v>58</v>
      </c>
      <c r="Q254" s="408">
        <v>4.6457373999999998</v>
      </c>
      <c r="R254" s="408">
        <v>-74.132360000000006</v>
      </c>
      <c r="S254" s="49" t="s">
        <v>10962</v>
      </c>
      <c r="T254" s="49">
        <v>45580</v>
      </c>
      <c r="U254" s="49"/>
      <c r="V254" s="41" t="s">
        <v>121</v>
      </c>
      <c r="W254" s="49"/>
      <c r="X254" s="95" t="s">
        <v>10963</v>
      </c>
      <c r="Y254" s="49">
        <v>45581</v>
      </c>
      <c r="Z254" s="601"/>
      <c r="AA254" s="41" t="s">
        <v>121</v>
      </c>
    </row>
    <row r="255" spans="1:27" ht="19.5" customHeight="1" x14ac:dyDescent="0.3">
      <c r="A255" s="614" t="s">
        <v>42</v>
      </c>
      <c r="B255" s="40" t="s">
        <v>92</v>
      </c>
      <c r="C255" s="356">
        <v>45588</v>
      </c>
      <c r="D255" s="356">
        <v>45588</v>
      </c>
      <c r="E255" s="630" t="s">
        <v>55</v>
      </c>
      <c r="F255" s="41" t="s">
        <v>22</v>
      </c>
      <c r="G255" s="41" t="s">
        <v>266</v>
      </c>
      <c r="H255" s="617" t="str" cm="1">
        <f t="array" ref="H255">IF(F255="JAL", _xlfn.XLOOKUP(G255,JAL[JAL],Listas!$C$272:$C$456),IF(F255 = "Concejo",_xlfn.XLOOKUP(G255,Listas!$B$207:$B$251,Listas!$C$207:$C$251),IF(F255="Congreso",_xlfn.XLOOKUP(G255,Listas!$B$127:$B$188,Listas!$C$127:$C$188), "")))</f>
        <v>Partido Nuevo Liberalismo</v>
      </c>
      <c r="I255" s="44" t="s">
        <v>10964</v>
      </c>
      <c r="J255" s="41" t="s">
        <v>104</v>
      </c>
      <c r="K255" s="42" t="s">
        <v>4821</v>
      </c>
      <c r="L255" s="41" t="s">
        <v>121</v>
      </c>
      <c r="M255" s="41" t="s">
        <v>8818</v>
      </c>
      <c r="N255" s="49" t="s">
        <v>3061</v>
      </c>
      <c r="O255" s="49" t="s">
        <v>10965</v>
      </c>
      <c r="P255" s="49" t="s">
        <v>52</v>
      </c>
      <c r="Q255" s="408">
        <v>4.6121192999999998</v>
      </c>
      <c r="R255" s="408">
        <v>-74.1934799</v>
      </c>
      <c r="S255" s="49" t="s">
        <v>10966</v>
      </c>
      <c r="T255" s="49">
        <v>45580</v>
      </c>
      <c r="U255" s="49" t="s">
        <v>4883</v>
      </c>
      <c r="V255" s="41" t="s">
        <v>121</v>
      </c>
      <c r="W255" s="49"/>
      <c r="X255" s="95" t="s">
        <v>1889</v>
      </c>
      <c r="Y255" s="49" t="s">
        <v>1889</v>
      </c>
      <c r="Z255" s="601"/>
      <c r="AA255" s="41" t="s">
        <v>121</v>
      </c>
    </row>
    <row r="256" spans="1:27" ht="19.5" customHeight="1" x14ac:dyDescent="0.3">
      <c r="A256" s="614" t="s">
        <v>47</v>
      </c>
      <c r="B256" s="40" t="s">
        <v>29</v>
      </c>
      <c r="C256" s="356">
        <v>45589</v>
      </c>
      <c r="D256" s="356">
        <v>45589</v>
      </c>
      <c r="E256" s="630" t="s">
        <v>55</v>
      </c>
      <c r="F256" s="41" t="s">
        <v>32</v>
      </c>
      <c r="G256" s="41" t="s">
        <v>533</v>
      </c>
      <c r="H256" s="617" t="str" cm="1">
        <f t="array" ref="H256">IF(F256="JAL", _xlfn.XLOOKUP(G256,JAL[JAL],Listas!$C$272:$C$456),IF(F256 = "Concejo",_xlfn.XLOOKUP(G256,Listas!$B$207:$B$251,Listas!$C$207:$C$251),IF(F256="Congreso",_xlfn.XLOOKUP(G256,Listas!$B$127:$B$188,Listas!$C$127:$C$188), "")))</f>
        <v>Comunes</v>
      </c>
      <c r="I256" s="44" t="s">
        <v>10967</v>
      </c>
      <c r="J256" s="41" t="s">
        <v>104</v>
      </c>
      <c r="K256" s="705" t="s">
        <v>170</v>
      </c>
      <c r="L256" s="41" t="s">
        <v>121</v>
      </c>
      <c r="M256" s="41" t="s">
        <v>3143</v>
      </c>
      <c r="N256" s="49" t="s">
        <v>3066</v>
      </c>
      <c r="O256" s="49" t="s">
        <v>10968</v>
      </c>
      <c r="P256" s="49" t="s">
        <v>108</v>
      </c>
      <c r="Q256" s="408">
        <v>4.5865974999999999</v>
      </c>
      <c r="R256" s="408">
        <v>-74.182871300000002</v>
      </c>
      <c r="S256" s="49" t="s">
        <v>10969</v>
      </c>
      <c r="T256" s="49">
        <v>45582</v>
      </c>
      <c r="U256" s="49" t="s">
        <v>1495</v>
      </c>
      <c r="V256" s="41" t="s">
        <v>121</v>
      </c>
      <c r="W256" s="49"/>
      <c r="X256" s="95"/>
      <c r="Y256" s="49"/>
      <c r="Z256" s="601"/>
      <c r="AA256" s="41" t="s">
        <v>121</v>
      </c>
    </row>
    <row r="257" spans="1:27" ht="33.75" customHeight="1" x14ac:dyDescent="0.3">
      <c r="A257" s="614" t="s">
        <v>42</v>
      </c>
      <c r="B257" s="40" t="s">
        <v>29</v>
      </c>
      <c r="C257" s="356">
        <v>45588</v>
      </c>
      <c r="D257" s="356">
        <v>45588</v>
      </c>
      <c r="E257" s="630" t="s">
        <v>55</v>
      </c>
      <c r="F257" s="41" t="s">
        <v>22</v>
      </c>
      <c r="G257" s="41" t="s">
        <v>266</v>
      </c>
      <c r="H257" s="617" t="str" cm="1">
        <f t="array" ref="H257">IF(F257="JAL", _xlfn.XLOOKUP(G257,JAL[JAL],Listas!$C$272:$C$456),IF(F257 = "Concejo",_xlfn.XLOOKUP(G257,Listas!$B$207:$B$251,Listas!$C$207:$C$251),IF(F257="Congreso",_xlfn.XLOOKUP(G257,Listas!$B$127:$B$188,Listas!$C$127:$C$188), "")))</f>
        <v>Partido Nuevo Liberalismo</v>
      </c>
      <c r="I257" s="44" t="s">
        <v>10970</v>
      </c>
      <c r="J257" s="41" t="s">
        <v>99</v>
      </c>
      <c r="K257" s="42" t="s">
        <v>141</v>
      </c>
      <c r="L257" s="41" t="s">
        <v>121</v>
      </c>
      <c r="M257" s="41" t="s">
        <v>8818</v>
      </c>
      <c r="N257" s="49" t="s">
        <v>3061</v>
      </c>
      <c r="O257" s="49" t="s">
        <v>10965</v>
      </c>
      <c r="P257" s="49" t="s">
        <v>52</v>
      </c>
      <c r="Q257" s="408">
        <v>4.6121192999999998</v>
      </c>
      <c r="R257" s="408">
        <v>-74.1934799</v>
      </c>
      <c r="S257" s="49" t="s">
        <v>10971</v>
      </c>
      <c r="T257" s="49">
        <v>45582</v>
      </c>
      <c r="U257" s="49" t="s">
        <v>10972</v>
      </c>
      <c r="V257" s="49" t="s">
        <v>163</v>
      </c>
      <c r="W257" s="49"/>
      <c r="X257" s="95" t="s">
        <v>6436</v>
      </c>
      <c r="Y257" s="49">
        <v>45617</v>
      </c>
      <c r="Z257" s="601"/>
      <c r="AA257" s="41" t="s">
        <v>121</v>
      </c>
    </row>
    <row r="258" spans="1:27" ht="36.75" customHeight="1" x14ac:dyDescent="0.3">
      <c r="A258" s="614" t="s">
        <v>42</v>
      </c>
      <c r="B258" s="40" t="s">
        <v>29</v>
      </c>
      <c r="C258" s="356">
        <v>45589</v>
      </c>
      <c r="D258" s="356">
        <v>45589</v>
      </c>
      <c r="E258" s="630" t="s">
        <v>55</v>
      </c>
      <c r="F258" s="41" t="s">
        <v>22</v>
      </c>
      <c r="G258" s="41" t="s">
        <v>266</v>
      </c>
      <c r="H258" s="617" t="str" cm="1">
        <f t="array" ref="H258">IF(F258="JAL", _xlfn.XLOOKUP(G258,JAL[JAL],Listas!$C$272:$C$456),IF(F258 = "Concejo",_xlfn.XLOOKUP(G258,Listas!$B$207:$B$251,Listas!$C$207:$C$251),IF(F258="Congreso",_xlfn.XLOOKUP(G258,Listas!$B$127:$B$188,Listas!$C$127:$C$188), "")))</f>
        <v>Partido Nuevo Liberalismo</v>
      </c>
      <c r="I258" s="44" t="s">
        <v>10973</v>
      </c>
      <c r="J258" s="41" t="s">
        <v>99</v>
      </c>
      <c r="K258" s="42" t="s">
        <v>141</v>
      </c>
      <c r="L258" s="41" t="s">
        <v>121</v>
      </c>
      <c r="M258" s="41" t="s">
        <v>10974</v>
      </c>
      <c r="N258" s="49" t="s">
        <v>10406</v>
      </c>
      <c r="O258" s="49" t="s">
        <v>10975</v>
      </c>
      <c r="P258" s="49" t="s">
        <v>64</v>
      </c>
      <c r="Q258" s="408">
        <v>4.6640458999999996</v>
      </c>
      <c r="R258" s="408">
        <v>-74.145382699999999</v>
      </c>
      <c r="S258" s="49" t="s">
        <v>10976</v>
      </c>
      <c r="T258" s="49">
        <v>45582</v>
      </c>
      <c r="U258" s="49" t="s">
        <v>1495</v>
      </c>
      <c r="V258" s="41" t="s">
        <v>121</v>
      </c>
      <c r="W258" s="49"/>
      <c r="X258" s="95" t="s">
        <v>10977</v>
      </c>
      <c r="Y258" s="49">
        <v>45589</v>
      </c>
      <c r="Z258" s="601"/>
      <c r="AA258" s="41" t="s">
        <v>121</v>
      </c>
    </row>
    <row r="259" spans="1:27" ht="19.5" customHeight="1" x14ac:dyDescent="0.3">
      <c r="A259" s="614" t="s">
        <v>42</v>
      </c>
      <c r="B259" s="40" t="s">
        <v>29</v>
      </c>
      <c r="C259" s="356">
        <v>45597</v>
      </c>
      <c r="D259" s="356">
        <v>45597</v>
      </c>
      <c r="E259" s="630" t="s">
        <v>55</v>
      </c>
      <c r="F259" s="41" t="s">
        <v>22</v>
      </c>
      <c r="G259" s="41" t="s">
        <v>267</v>
      </c>
      <c r="H259" s="617" t="str" cm="1">
        <f t="array" ref="H259">IF(F259="JAL", _xlfn.XLOOKUP(G259,JAL[JAL],Listas!$C$272:$C$456),IF(F259 = "Concejo",_xlfn.XLOOKUP(G259,Listas!$B$207:$B$251,Listas!$C$207:$C$251),IF(F259="Congreso",_xlfn.XLOOKUP(G259,Listas!$B$127:$B$188,Listas!$C$127:$C$188), "")))</f>
        <v>Partido Nuevo Liberalismo</v>
      </c>
      <c r="I259" s="44" t="s">
        <v>10978</v>
      </c>
      <c r="J259" s="41" t="s">
        <v>88</v>
      </c>
      <c r="K259" s="617" t="s">
        <v>121</v>
      </c>
      <c r="L259" s="41" t="s">
        <v>121</v>
      </c>
      <c r="M259" s="41" t="s">
        <v>10979</v>
      </c>
      <c r="N259" s="49" t="s">
        <v>10325</v>
      </c>
      <c r="O259" s="40" t="s">
        <v>121</v>
      </c>
      <c r="P259" s="49" t="s">
        <v>64</v>
      </c>
      <c r="Q259" s="408">
        <v>4.6640509259259257</v>
      </c>
      <c r="R259" s="408">
        <v>-74.145382699999999</v>
      </c>
      <c r="S259" s="49" t="s">
        <v>10980</v>
      </c>
      <c r="T259" s="49">
        <v>45587</v>
      </c>
      <c r="U259" s="49" t="s">
        <v>1495</v>
      </c>
      <c r="V259" s="41" t="s">
        <v>121</v>
      </c>
      <c r="W259" s="49"/>
      <c r="X259" s="95" t="s">
        <v>10981</v>
      </c>
      <c r="Y259" s="49">
        <v>45597</v>
      </c>
      <c r="Z259" s="601"/>
      <c r="AA259" s="41" t="s">
        <v>10982</v>
      </c>
    </row>
    <row r="260" spans="1:27" ht="32.25" customHeight="1" x14ac:dyDescent="0.3">
      <c r="A260" s="614" t="s">
        <v>42</v>
      </c>
      <c r="B260" s="40" t="s">
        <v>29</v>
      </c>
      <c r="C260" s="356">
        <v>45601</v>
      </c>
      <c r="D260" s="356">
        <v>45601</v>
      </c>
      <c r="E260" s="630" t="s">
        <v>55</v>
      </c>
      <c r="F260" s="41" t="s">
        <v>22</v>
      </c>
      <c r="G260" s="41" t="s">
        <v>266</v>
      </c>
      <c r="H260" s="617" t="str" cm="1">
        <f t="array" ref="H260">IF(F260="JAL", _xlfn.XLOOKUP(G260,JAL[JAL],Listas!$C$272:$C$456),IF(F260 = "Concejo",_xlfn.XLOOKUP(G260,Listas!$B$207:$B$251,Listas!$C$207:$C$251),IF(F260="Congreso",_xlfn.XLOOKUP(G260,Listas!$B$127:$B$188,Listas!$C$127:$C$188), "")))</f>
        <v>Partido Nuevo Liberalismo</v>
      </c>
      <c r="I260" s="44" t="s">
        <v>10983</v>
      </c>
      <c r="J260" s="41" t="s">
        <v>104</v>
      </c>
      <c r="K260" s="42" t="s">
        <v>325</v>
      </c>
      <c r="L260" s="41" t="s">
        <v>121</v>
      </c>
      <c r="M260" s="41" t="s">
        <v>8818</v>
      </c>
      <c r="N260" s="49" t="s">
        <v>10325</v>
      </c>
      <c r="O260" s="49" t="s">
        <v>10965</v>
      </c>
      <c r="P260" s="49" t="s">
        <v>52</v>
      </c>
      <c r="Q260" s="408">
        <v>4.6121192999999998</v>
      </c>
      <c r="R260" s="408">
        <v>-74.1934799</v>
      </c>
      <c r="S260" s="49" t="s">
        <v>10984</v>
      </c>
      <c r="T260" s="49">
        <v>45588</v>
      </c>
      <c r="U260" s="49" t="s">
        <v>4883</v>
      </c>
      <c r="V260" s="41" t="s">
        <v>121</v>
      </c>
      <c r="W260" s="49"/>
      <c r="X260" s="95" t="s">
        <v>10985</v>
      </c>
      <c r="Y260" s="49">
        <v>45601</v>
      </c>
      <c r="Z260" s="601"/>
      <c r="AA260" s="41" t="s">
        <v>121</v>
      </c>
    </row>
    <row r="261" spans="1:27" ht="19.5" customHeight="1" x14ac:dyDescent="0.3">
      <c r="A261" s="614" t="s">
        <v>42</v>
      </c>
      <c r="B261" s="40" t="s">
        <v>29</v>
      </c>
      <c r="C261" s="356">
        <v>45596</v>
      </c>
      <c r="D261" s="356">
        <v>45596</v>
      </c>
      <c r="E261" s="630" t="s">
        <v>55</v>
      </c>
      <c r="F261" s="41" t="s">
        <v>22</v>
      </c>
      <c r="G261" s="41" t="s">
        <v>266</v>
      </c>
      <c r="H261" s="617" t="str" cm="1">
        <f t="array" ref="H261">IF(F261="JAL", _xlfn.XLOOKUP(G261,JAL[JAL],Listas!$C$272:$C$456),IF(F261 = "Concejo",_xlfn.XLOOKUP(G261,Listas!$B$207:$B$251,Listas!$C$207:$C$251),IF(F261="Congreso",_xlfn.XLOOKUP(G261,Listas!$B$127:$B$188,Listas!$C$127:$C$188), "")))</f>
        <v>Partido Nuevo Liberalismo</v>
      </c>
      <c r="I261" s="44" t="s">
        <v>10986</v>
      </c>
      <c r="J261" s="41" t="s">
        <v>99</v>
      </c>
      <c r="K261" s="42" t="s">
        <v>141</v>
      </c>
      <c r="L261" s="41" t="s">
        <v>121</v>
      </c>
      <c r="M261" s="41" t="s">
        <v>10987</v>
      </c>
      <c r="N261" s="49" t="s">
        <v>10406</v>
      </c>
      <c r="O261" s="49" t="s">
        <v>10975</v>
      </c>
      <c r="P261" s="49" t="s">
        <v>64</v>
      </c>
      <c r="Q261" s="408">
        <v>4.6640458999999996</v>
      </c>
      <c r="R261" s="408">
        <v>-74.145382699999999</v>
      </c>
      <c r="S261" s="49" t="s">
        <v>10988</v>
      </c>
      <c r="T261" s="49">
        <v>45589</v>
      </c>
      <c r="U261" s="49" t="s">
        <v>1495</v>
      </c>
      <c r="V261" s="41" t="s">
        <v>121</v>
      </c>
      <c r="W261" s="49"/>
      <c r="X261" s="95"/>
      <c r="Y261" s="49"/>
      <c r="Z261" s="601"/>
      <c r="AA261" s="41" t="s">
        <v>121</v>
      </c>
    </row>
    <row r="262" spans="1:27" ht="19.5" customHeight="1" x14ac:dyDescent="0.3">
      <c r="A262" s="614" t="s">
        <v>47</v>
      </c>
      <c r="B262" s="40" t="s">
        <v>29</v>
      </c>
      <c r="C262" s="356">
        <v>45604</v>
      </c>
      <c r="D262" s="356">
        <v>45604</v>
      </c>
      <c r="E262" s="630" t="s">
        <v>55</v>
      </c>
      <c r="F262" s="41" t="s">
        <v>32</v>
      </c>
      <c r="G262" s="41" t="s">
        <v>533</v>
      </c>
      <c r="H262" s="617" t="str" cm="1">
        <f t="array" ref="H262">IF(F262="JAL", _xlfn.XLOOKUP(G262,JAL[JAL],Listas!$C$272:$C$456),IF(F262 = "Concejo",_xlfn.XLOOKUP(G262,Listas!$B$207:$B$251,Listas!$C$207:$C$251),IF(F262="Congreso",_xlfn.XLOOKUP(G262,Listas!$B$127:$B$188,Listas!$C$127:$C$188), "")))</f>
        <v>Comunes</v>
      </c>
      <c r="I262" s="44" t="s">
        <v>10989</v>
      </c>
      <c r="J262" s="41" t="s">
        <v>104</v>
      </c>
      <c r="K262" s="617" t="s">
        <v>121</v>
      </c>
      <c r="L262" s="41" t="s">
        <v>121</v>
      </c>
      <c r="M262" s="41" t="s">
        <v>10990</v>
      </c>
      <c r="N262" s="49" t="s">
        <v>10325</v>
      </c>
      <c r="O262" s="49" t="s">
        <v>10991</v>
      </c>
      <c r="P262" s="49" t="s">
        <v>108</v>
      </c>
      <c r="Q262" s="408">
        <v>4.5865974999999999</v>
      </c>
      <c r="R262" s="408">
        <v>-74.182871300000002</v>
      </c>
      <c r="S262" s="49" t="s">
        <v>10992</v>
      </c>
      <c r="T262" s="49">
        <v>45590</v>
      </c>
      <c r="U262" s="49" t="s">
        <v>1495</v>
      </c>
      <c r="V262" s="49" t="s">
        <v>2041</v>
      </c>
      <c r="W262" s="49"/>
      <c r="X262" s="95" t="s">
        <v>10993</v>
      </c>
      <c r="Y262" s="49">
        <v>45604</v>
      </c>
      <c r="Z262" s="601"/>
      <c r="AA262" s="41" t="s">
        <v>121</v>
      </c>
    </row>
    <row r="263" spans="1:27" ht="19.5" customHeight="1" x14ac:dyDescent="0.3">
      <c r="A263" s="614" t="s">
        <v>42</v>
      </c>
      <c r="B263" s="40" t="s">
        <v>29</v>
      </c>
      <c r="C263" s="356">
        <v>45602</v>
      </c>
      <c r="D263" s="356">
        <v>45602</v>
      </c>
      <c r="E263" s="630" t="s">
        <v>55</v>
      </c>
      <c r="F263" s="41" t="s">
        <v>22</v>
      </c>
      <c r="G263" s="41" t="s">
        <v>346</v>
      </c>
      <c r="H263" s="617" t="str" cm="1">
        <f t="array" ref="H263">IF(F263="JAL", _xlfn.XLOOKUP(G263,JAL[JAL],Listas!$C$272:$C$456),IF(F263 = "Concejo",_xlfn.XLOOKUP(G263,Listas!$B$207:$B$251,Listas!$C$207:$C$251),IF(F263="Congreso",_xlfn.XLOOKUP(G263,Listas!$B$127:$B$188,Listas!$C$127:$C$188), "")))</f>
        <v>Partido Mira</v>
      </c>
      <c r="I263" s="44" t="s">
        <v>10994</v>
      </c>
      <c r="J263" s="41" t="s">
        <v>107</v>
      </c>
      <c r="K263" s="617" t="s">
        <v>143</v>
      </c>
      <c r="L263" s="41" t="s">
        <v>121</v>
      </c>
      <c r="M263" s="41" t="s">
        <v>10995</v>
      </c>
      <c r="N263" s="49" t="s">
        <v>3066</v>
      </c>
      <c r="O263" s="49" t="s">
        <v>10996</v>
      </c>
      <c r="P263" s="49" t="s">
        <v>52</v>
      </c>
      <c r="Q263" s="408">
        <v>4.6191084</v>
      </c>
      <c r="R263" s="408">
        <v>-74.201133799999994</v>
      </c>
      <c r="S263" s="49" t="s">
        <v>10997</v>
      </c>
      <c r="T263" s="49">
        <v>45593</v>
      </c>
      <c r="U263" s="49" t="s">
        <v>325</v>
      </c>
      <c r="V263" s="41" t="s">
        <v>121</v>
      </c>
      <c r="W263" s="49"/>
      <c r="X263" s="95" t="s">
        <v>10998</v>
      </c>
      <c r="Y263" s="49">
        <v>45631</v>
      </c>
      <c r="Z263" s="601"/>
      <c r="AA263" s="41" t="s">
        <v>121</v>
      </c>
    </row>
    <row r="264" spans="1:27" ht="19.5" customHeight="1" x14ac:dyDescent="0.3">
      <c r="A264" s="614" t="s">
        <v>42</v>
      </c>
      <c r="B264" s="40" t="s">
        <v>29</v>
      </c>
      <c r="C264" s="356">
        <v>45602</v>
      </c>
      <c r="D264" s="356">
        <v>45602</v>
      </c>
      <c r="E264" s="630" t="s">
        <v>55</v>
      </c>
      <c r="F264" s="41" t="s">
        <v>22</v>
      </c>
      <c r="G264" s="41" t="s">
        <v>257</v>
      </c>
      <c r="H264" s="617" t="str" cm="1">
        <f t="array" ref="H264">IF(F264="JAL", _xlfn.XLOOKUP(G264,JAL[JAL],Listas!$C$272:$C$456),IF(F264 = "Concejo",_xlfn.XLOOKUP(G264,Listas!$B$207:$B$251,Listas!$C$207:$C$251),IF(F264="Congreso",_xlfn.XLOOKUP(G264,Listas!$B$127:$B$188,Listas!$C$127:$C$188), "")))</f>
        <v>Alianza Verde</v>
      </c>
      <c r="I264" s="44" t="s">
        <v>10999</v>
      </c>
      <c r="J264" s="41" t="s">
        <v>99</v>
      </c>
      <c r="K264" s="42" t="s">
        <v>141</v>
      </c>
      <c r="L264" s="41" t="s">
        <v>121</v>
      </c>
      <c r="M264" s="41" t="s">
        <v>10438</v>
      </c>
      <c r="N264" s="49" t="s">
        <v>3003</v>
      </c>
      <c r="O264" s="49" t="s">
        <v>11000</v>
      </c>
      <c r="P264" s="49" t="s">
        <v>108</v>
      </c>
      <c r="Q264" s="408">
        <v>4.5643126000000001</v>
      </c>
      <c r="R264" s="408">
        <v>-74.143773400000001</v>
      </c>
      <c r="S264" s="49" t="s">
        <v>11001</v>
      </c>
      <c r="T264" s="49">
        <v>45595</v>
      </c>
      <c r="U264" s="49" t="s">
        <v>1495</v>
      </c>
      <c r="V264" s="41" t="s">
        <v>121</v>
      </c>
      <c r="W264" s="49"/>
      <c r="X264" s="95" t="s">
        <v>11002</v>
      </c>
      <c r="Y264" s="49">
        <v>45602</v>
      </c>
      <c r="Z264" s="601"/>
      <c r="AA264" s="41" t="s">
        <v>121</v>
      </c>
    </row>
    <row r="265" spans="1:27" ht="19.5" customHeight="1" x14ac:dyDescent="0.3">
      <c r="A265" s="113" t="s">
        <v>42</v>
      </c>
      <c r="B265" s="40" t="s">
        <v>2732</v>
      </c>
      <c r="C265" s="356">
        <v>45609</v>
      </c>
      <c r="D265" s="356">
        <v>45609</v>
      </c>
      <c r="E265" s="630" t="s">
        <v>55</v>
      </c>
      <c r="F265" s="41" t="s">
        <v>22</v>
      </c>
      <c r="G265" s="41" t="s">
        <v>299</v>
      </c>
      <c r="H265" s="617" t="str" cm="1">
        <f t="array" ref="H265">IF(F265="JAL", _xlfn.XLOOKUP(G265,JAL[JAL],Listas!$C$272:$C$456),IF(F265 = "Concejo",_xlfn.XLOOKUP(G265,Listas!$B$207:$B$251,Listas!$C$207:$C$251),IF(F265="Congreso",_xlfn.XLOOKUP(G265,Listas!$B$127:$B$188,Listas!$C$127:$C$188), "")))</f>
        <v>Pacto Historico</v>
      </c>
      <c r="I265" s="44" t="s">
        <v>11003</v>
      </c>
      <c r="J265" s="41" t="s">
        <v>94</v>
      </c>
      <c r="K265" s="617"/>
      <c r="L265" s="41" t="s">
        <v>121</v>
      </c>
      <c r="M265" s="41" t="s">
        <v>11004</v>
      </c>
      <c r="N265" s="49" t="s">
        <v>10406</v>
      </c>
      <c r="O265" s="40" t="s">
        <v>121</v>
      </c>
      <c r="P265" s="49" t="s">
        <v>71</v>
      </c>
      <c r="Q265" s="41"/>
      <c r="R265" s="41"/>
      <c r="S265" s="49" t="s">
        <v>11005</v>
      </c>
      <c r="T265" s="49">
        <v>45595</v>
      </c>
      <c r="U265" s="49"/>
      <c r="V265" s="41" t="s">
        <v>121</v>
      </c>
      <c r="W265" s="49"/>
      <c r="X265" s="95" t="s">
        <v>11006</v>
      </c>
      <c r="Y265" s="49">
        <v>45603</v>
      </c>
      <c r="Z265" s="601"/>
      <c r="AA265" s="41" t="s">
        <v>121</v>
      </c>
    </row>
    <row r="266" spans="1:27" ht="19.5" customHeight="1" x14ac:dyDescent="0.3">
      <c r="A266" s="614" t="s">
        <v>42</v>
      </c>
      <c r="B266" s="40" t="s">
        <v>29</v>
      </c>
      <c r="C266" s="356">
        <v>45604</v>
      </c>
      <c r="D266" s="356">
        <v>45604</v>
      </c>
      <c r="E266" s="630" t="s">
        <v>55</v>
      </c>
      <c r="F266" s="41" t="s">
        <v>22</v>
      </c>
      <c r="G266" s="41" t="s">
        <v>296</v>
      </c>
      <c r="H266" s="617" t="str" cm="1">
        <f t="array" ref="H266">IF(F266="JAL", _xlfn.XLOOKUP(G266,JAL[JAL],Listas!$C$272:$C$456),IF(F266 = "Concejo",_xlfn.XLOOKUP(G266,Listas!$B$207:$B$251,Listas!$C$207:$C$251),IF(F266="Congreso",_xlfn.XLOOKUP(G266,Listas!$B$127:$B$188,Listas!$C$127:$C$188), "")))</f>
        <v>Pacto Historico</v>
      </c>
      <c r="I266" s="44" t="s">
        <v>11007</v>
      </c>
      <c r="J266" s="41" t="s">
        <v>104</v>
      </c>
      <c r="K266" s="705" t="s">
        <v>170</v>
      </c>
      <c r="L266" s="41" t="s">
        <v>121</v>
      </c>
      <c r="M266" s="41" t="s">
        <v>11008</v>
      </c>
      <c r="N266" s="49" t="s">
        <v>10240</v>
      </c>
      <c r="O266" s="49" t="s">
        <v>11009</v>
      </c>
      <c r="P266" s="49" t="s">
        <v>34</v>
      </c>
      <c r="Q266" s="408">
        <v>4.4878090000000004</v>
      </c>
      <c r="R266" s="408">
        <v>-74.118622200000004</v>
      </c>
      <c r="S266" s="49" t="s">
        <v>11010</v>
      </c>
      <c r="T266" s="49">
        <v>45601</v>
      </c>
      <c r="U266" s="49" t="s">
        <v>1495</v>
      </c>
      <c r="V266" s="41" t="s">
        <v>121</v>
      </c>
      <c r="W266" s="49"/>
      <c r="X266" s="95" t="s">
        <v>11011</v>
      </c>
      <c r="Y266" s="49"/>
      <c r="Z266" s="601"/>
      <c r="AA266" s="41" t="s">
        <v>121</v>
      </c>
    </row>
    <row r="267" spans="1:27" ht="19.5" customHeight="1" x14ac:dyDescent="0.3">
      <c r="A267" s="614" t="s">
        <v>42</v>
      </c>
      <c r="B267" s="40" t="s">
        <v>92</v>
      </c>
      <c r="C267" s="356">
        <v>45609</v>
      </c>
      <c r="D267" s="356">
        <v>45609</v>
      </c>
      <c r="E267" s="630" t="s">
        <v>55</v>
      </c>
      <c r="F267" s="617" t="s">
        <v>22</v>
      </c>
      <c r="G267" s="617" t="s">
        <v>264</v>
      </c>
      <c r="H267" s="617" t="str" cm="1">
        <f t="array" ref="H267">IF(F267="JAL", _xlfn.XLOOKUP(G267,JAL[JAL],Listas!$C$272:$C$456),IF(F267 = "Concejo",_xlfn.XLOOKUP(G267,Listas!$B$207:$B$251,Listas!$C$207:$C$251),IF(F267="Congreso",_xlfn.XLOOKUP(G267,Listas!$B$127:$B$188,Listas!$C$127:$C$188), "")))</f>
        <v>Partido Nuevo Liberalismo</v>
      </c>
      <c r="I267" s="607" t="s">
        <v>11012</v>
      </c>
      <c r="J267" s="41" t="s">
        <v>88</v>
      </c>
      <c r="K267" s="617" t="s">
        <v>121</v>
      </c>
      <c r="L267" s="617" t="s">
        <v>121</v>
      </c>
      <c r="M267" s="608" t="s">
        <v>11013</v>
      </c>
      <c r="N267" s="97" t="s">
        <v>10493</v>
      </c>
      <c r="O267" s="97" t="s">
        <v>10817</v>
      </c>
      <c r="P267" s="49" t="s">
        <v>108</v>
      </c>
      <c r="Q267" s="642">
        <v>4.5686315000000004</v>
      </c>
      <c r="R267" s="642">
        <v>-74.171096500000004</v>
      </c>
      <c r="S267" s="49" t="s">
        <v>11014</v>
      </c>
      <c r="T267" s="49">
        <v>45603</v>
      </c>
      <c r="U267" s="97" t="s">
        <v>1495</v>
      </c>
      <c r="V267" s="41" t="s">
        <v>121</v>
      </c>
      <c r="W267" s="97"/>
      <c r="X267" s="95" t="s">
        <v>1889</v>
      </c>
      <c r="Y267" s="49" t="s">
        <v>1889</v>
      </c>
      <c r="Z267" s="601"/>
      <c r="AA267" s="41" t="s">
        <v>121</v>
      </c>
    </row>
    <row r="268" spans="1:27" ht="19.5" customHeight="1" x14ac:dyDescent="0.3">
      <c r="A268" s="614"/>
      <c r="B268" s="40" t="s">
        <v>92</v>
      </c>
      <c r="C268" s="356">
        <v>45610</v>
      </c>
      <c r="D268" s="356">
        <v>45610</v>
      </c>
      <c r="E268" s="618" t="s">
        <v>73</v>
      </c>
      <c r="F268" s="617" t="s">
        <v>22</v>
      </c>
      <c r="G268" s="617" t="s">
        <v>288</v>
      </c>
      <c r="H268" s="617" t="str" cm="1">
        <f t="array" ref="H268">IF(F268="JAL", _xlfn.XLOOKUP(G268,JAL[JAL],Listas!$C$272:$C$456),IF(F268 = "Concejo",_xlfn.XLOOKUP(G268,Listas!$B$207:$B$251,Listas!$C$207:$C$251),IF(F268="Congreso",_xlfn.XLOOKUP(G268,Listas!$B$127:$B$188,Listas!$C$127:$C$188), "")))</f>
        <v>Pacto Historico</v>
      </c>
      <c r="I268" s="607" t="s">
        <v>11015</v>
      </c>
      <c r="J268" s="41" t="s">
        <v>94</v>
      </c>
      <c r="K268" s="42" t="s">
        <v>212</v>
      </c>
      <c r="L268" s="617" t="s">
        <v>121</v>
      </c>
      <c r="M268" s="608" t="s">
        <v>8818</v>
      </c>
      <c r="N268" s="97" t="s">
        <v>3003</v>
      </c>
      <c r="O268" s="40" t="s">
        <v>121</v>
      </c>
      <c r="P268" s="49" t="s">
        <v>114</v>
      </c>
      <c r="Q268" s="642">
        <v>4.6236332000000004</v>
      </c>
      <c r="R268" s="642">
        <v>-74.091283599999997</v>
      </c>
      <c r="S268" s="49" t="s">
        <v>11016</v>
      </c>
      <c r="T268" s="49">
        <v>45603</v>
      </c>
      <c r="U268" s="97" t="s">
        <v>1389</v>
      </c>
      <c r="V268" s="97" t="s">
        <v>163</v>
      </c>
      <c r="W268" s="97"/>
      <c r="X268" s="627" t="s">
        <v>11017</v>
      </c>
      <c r="Y268" s="97">
        <v>45610</v>
      </c>
      <c r="Z268" s="601"/>
      <c r="AA268" s="41" t="s">
        <v>121</v>
      </c>
    </row>
    <row r="269" spans="1:27" ht="19.5" customHeight="1" x14ac:dyDescent="0.3">
      <c r="A269" s="614" t="s">
        <v>42</v>
      </c>
      <c r="B269" s="40" t="s">
        <v>92</v>
      </c>
      <c r="C269" s="356">
        <v>45617</v>
      </c>
      <c r="D269" s="356">
        <v>45617</v>
      </c>
      <c r="E269" s="630" t="s">
        <v>55</v>
      </c>
      <c r="F269" s="617" t="s">
        <v>22</v>
      </c>
      <c r="G269" s="617" t="s">
        <v>267</v>
      </c>
      <c r="H269" s="617" t="str" cm="1">
        <f t="array" ref="H269">IF(F269="JAL", _xlfn.XLOOKUP(G269,JAL[JAL],Listas!$C$272:$C$456),IF(F269 = "Concejo",_xlfn.XLOOKUP(G269,Listas!$B$207:$B$251,Listas!$C$207:$C$251),IF(F269="Congreso",_xlfn.XLOOKUP(G269,Listas!$B$127:$B$188,Listas!$C$127:$C$188), "")))</f>
        <v>Partido Nuevo Liberalismo</v>
      </c>
      <c r="I269" s="607" t="s">
        <v>11018</v>
      </c>
      <c r="J269" s="41" t="s">
        <v>99</v>
      </c>
      <c r="K269" s="42" t="s">
        <v>141</v>
      </c>
      <c r="L269" s="617" t="s">
        <v>121</v>
      </c>
      <c r="M269" s="608" t="s">
        <v>11019</v>
      </c>
      <c r="N269" s="97" t="s">
        <v>3061</v>
      </c>
      <c r="O269" s="40" t="s">
        <v>11020</v>
      </c>
      <c r="P269" s="49" t="s">
        <v>108</v>
      </c>
      <c r="Q269" s="97"/>
      <c r="R269" s="97"/>
      <c r="S269" s="49" t="s">
        <v>11021</v>
      </c>
      <c r="T269" s="49">
        <v>45604</v>
      </c>
      <c r="U269" s="97" t="s">
        <v>1495</v>
      </c>
      <c r="V269" s="41" t="s">
        <v>121</v>
      </c>
      <c r="W269" s="97"/>
      <c r="X269" s="95" t="s">
        <v>1889</v>
      </c>
      <c r="Y269" s="49" t="s">
        <v>1889</v>
      </c>
      <c r="Z269" s="601"/>
      <c r="AA269" s="41" t="s">
        <v>121</v>
      </c>
    </row>
    <row r="270" spans="1:27" ht="19.5" customHeight="1" x14ac:dyDescent="0.3">
      <c r="A270" s="614" t="s">
        <v>47</v>
      </c>
      <c r="B270" s="40" t="s">
        <v>29</v>
      </c>
      <c r="C270" s="356">
        <v>45611</v>
      </c>
      <c r="D270" s="356">
        <v>45611</v>
      </c>
      <c r="E270" s="630" t="s">
        <v>55</v>
      </c>
      <c r="F270" s="617" t="s">
        <v>22</v>
      </c>
      <c r="G270" s="617" t="s">
        <v>323</v>
      </c>
      <c r="H270" s="617" t="str" cm="1">
        <f t="array" ref="H270">IF(F270="JAL", _xlfn.XLOOKUP(G270,JAL[JAL],Listas!$C$272:$C$456),IF(F270 = "Concejo",_xlfn.XLOOKUP(G270,Listas!$B$207:$B$251,Listas!$C$207:$C$251),IF(F270="Congreso",_xlfn.XLOOKUP(G270,Listas!$B$127:$B$188,Listas!$C$127:$C$188), "")))</f>
        <v>Partido Liberal Colombiano</v>
      </c>
      <c r="I270" s="607" t="s">
        <v>11022</v>
      </c>
      <c r="J270" s="41" t="s">
        <v>88</v>
      </c>
      <c r="K270" s="617" t="s">
        <v>121</v>
      </c>
      <c r="L270" s="617" t="s">
        <v>121</v>
      </c>
      <c r="M270" s="608" t="s">
        <v>10792</v>
      </c>
      <c r="N270" s="97" t="s">
        <v>3115</v>
      </c>
      <c r="O270" s="97" t="s">
        <v>11023</v>
      </c>
      <c r="P270" s="603" t="s">
        <v>7</v>
      </c>
      <c r="Q270" s="642">
        <v>4.7361440000000004</v>
      </c>
      <c r="R270" s="642">
        <v>-74.022395099999997</v>
      </c>
      <c r="S270" s="49" t="s">
        <v>11024</v>
      </c>
      <c r="T270" s="49">
        <v>45608</v>
      </c>
      <c r="U270" s="97" t="s">
        <v>1495</v>
      </c>
      <c r="V270" s="41" t="s">
        <v>121</v>
      </c>
      <c r="W270" s="97"/>
      <c r="X270" s="627" t="s">
        <v>11025</v>
      </c>
      <c r="Y270" s="97">
        <v>45610</v>
      </c>
      <c r="Z270" s="601"/>
      <c r="AA270" s="41" t="s">
        <v>121</v>
      </c>
    </row>
    <row r="271" spans="1:27" ht="19.5" customHeight="1" x14ac:dyDescent="0.3">
      <c r="A271" s="113" t="s">
        <v>42</v>
      </c>
      <c r="B271" s="40" t="s">
        <v>2732</v>
      </c>
      <c r="C271" s="356">
        <v>45611</v>
      </c>
      <c r="D271" s="356">
        <v>45611</v>
      </c>
      <c r="E271" s="630" t="s">
        <v>55</v>
      </c>
      <c r="F271" s="617" t="s">
        <v>32</v>
      </c>
      <c r="G271" s="617" t="s">
        <v>391</v>
      </c>
      <c r="H271" s="617" t="str" cm="1">
        <f t="array" ref="H271">IF(F271="JAL", _xlfn.XLOOKUP(G271,JAL[JAL],Listas!$C$272:$C$456),IF(F271 = "Concejo",_xlfn.XLOOKUP(G271,Listas!$B$207:$B$251,Listas!$C$207:$C$251),IF(F271="Congreso",_xlfn.XLOOKUP(G271,Listas!$B$127:$B$188,Listas!$C$127:$C$188), "")))</f>
        <v>Alianza Verde</v>
      </c>
      <c r="I271" s="607" t="s">
        <v>11026</v>
      </c>
      <c r="J271" s="41" t="s">
        <v>99</v>
      </c>
      <c r="K271" s="617" t="s">
        <v>121</v>
      </c>
      <c r="L271" s="617" t="s">
        <v>121</v>
      </c>
      <c r="M271" s="608" t="s">
        <v>11027</v>
      </c>
      <c r="N271" s="97" t="s">
        <v>11028</v>
      </c>
      <c r="O271" s="40" t="s">
        <v>121</v>
      </c>
      <c r="P271" s="49" t="s">
        <v>121</v>
      </c>
      <c r="Q271" s="41"/>
      <c r="R271" s="41"/>
      <c r="S271" s="49" t="s">
        <v>11029</v>
      </c>
      <c r="T271" s="49">
        <v>45608</v>
      </c>
      <c r="U271" s="97"/>
      <c r="V271" s="41" t="s">
        <v>121</v>
      </c>
      <c r="W271" s="97"/>
      <c r="X271" s="627"/>
      <c r="Y271" s="97"/>
      <c r="Z271" s="601"/>
      <c r="AA271" s="41" t="s">
        <v>121</v>
      </c>
    </row>
    <row r="272" spans="1:27" ht="54.75" customHeight="1" x14ac:dyDescent="0.3">
      <c r="A272" s="614" t="s">
        <v>42</v>
      </c>
      <c r="B272" s="40" t="s">
        <v>29</v>
      </c>
      <c r="C272" s="356">
        <v>45620</v>
      </c>
      <c r="D272" s="356">
        <v>45620</v>
      </c>
      <c r="E272" s="630" t="s">
        <v>55</v>
      </c>
      <c r="F272" s="630" t="s">
        <v>22</v>
      </c>
      <c r="G272" s="630" t="s">
        <v>330</v>
      </c>
      <c r="H272" s="617" t="str" cm="1">
        <f t="array" ref="H272">IF(F272="JAL", _xlfn.XLOOKUP(G272,JAL[JAL],Listas!$C$272:$C$456),IF(F272 = "Concejo",_xlfn.XLOOKUP(G272,Listas!$B$207:$B$251,Listas!$C$207:$C$251),IF(F272="Congreso",_xlfn.XLOOKUP(G272,Listas!$B$127:$B$188,Listas!$C$127:$C$188), "")))</f>
        <v>Partido Liberal Colombiano</v>
      </c>
      <c r="I272" s="607" t="s">
        <v>11030</v>
      </c>
      <c r="J272" s="41" t="s">
        <v>104</v>
      </c>
      <c r="K272" s="42" t="s">
        <v>170</v>
      </c>
      <c r="L272" s="617" t="s">
        <v>121</v>
      </c>
      <c r="M272" s="608" t="s">
        <v>11031</v>
      </c>
      <c r="N272" s="97" t="s">
        <v>3066</v>
      </c>
      <c r="O272" s="97" t="s">
        <v>95</v>
      </c>
      <c r="P272" s="603" t="s">
        <v>95</v>
      </c>
      <c r="Q272" s="642">
        <v>4.6236119000000002</v>
      </c>
      <c r="R272" s="642">
        <v>-74.091283599999997</v>
      </c>
      <c r="S272" s="49" t="s">
        <v>11032</v>
      </c>
      <c r="T272" s="49">
        <v>45608</v>
      </c>
      <c r="U272" s="97" t="s">
        <v>1927</v>
      </c>
      <c r="V272" s="41" t="s">
        <v>121</v>
      </c>
      <c r="W272" s="97"/>
      <c r="X272" s="627" t="s">
        <v>11033</v>
      </c>
      <c r="Y272" s="97">
        <v>45611</v>
      </c>
      <c r="Z272" s="601"/>
      <c r="AA272" s="41" t="s">
        <v>121</v>
      </c>
    </row>
    <row r="273" spans="1:27" ht="19.5" customHeight="1" x14ac:dyDescent="0.3">
      <c r="A273" s="626" t="s">
        <v>60</v>
      </c>
      <c r="B273" s="40" t="s">
        <v>29</v>
      </c>
      <c r="C273" s="356">
        <v>45614</v>
      </c>
      <c r="D273" s="356">
        <v>45614</v>
      </c>
      <c r="E273" s="630" t="s">
        <v>55</v>
      </c>
      <c r="F273" s="630" t="s">
        <v>22</v>
      </c>
      <c r="G273" s="630" t="s">
        <v>1486</v>
      </c>
      <c r="H273" s="617" t="s">
        <v>2963</v>
      </c>
      <c r="I273" s="607" t="s">
        <v>11034</v>
      </c>
      <c r="J273" s="41" t="s">
        <v>94</v>
      </c>
      <c r="K273" s="42" t="s">
        <v>180</v>
      </c>
      <c r="L273" s="617" t="s">
        <v>121</v>
      </c>
      <c r="M273" s="608" t="s">
        <v>8818</v>
      </c>
      <c r="N273" s="97" t="s">
        <v>10412</v>
      </c>
      <c r="O273" s="40" t="s">
        <v>121</v>
      </c>
      <c r="P273" s="49" t="s">
        <v>114</v>
      </c>
      <c r="Q273" s="642">
        <v>4.6236332000000004</v>
      </c>
      <c r="R273" s="642">
        <v>-74.091283599999997</v>
      </c>
      <c r="S273" s="49" t="s">
        <v>11035</v>
      </c>
      <c r="T273" s="49">
        <v>45609</v>
      </c>
      <c r="U273" s="97" t="s">
        <v>1389</v>
      </c>
      <c r="V273" s="97" t="s">
        <v>1607</v>
      </c>
      <c r="W273" s="97"/>
      <c r="X273" s="627" t="s">
        <v>11036</v>
      </c>
      <c r="Y273" s="97">
        <v>45614</v>
      </c>
      <c r="Z273" s="601"/>
      <c r="AA273" s="41" t="s">
        <v>121</v>
      </c>
    </row>
    <row r="274" spans="1:27" ht="49.5" customHeight="1" x14ac:dyDescent="0.3">
      <c r="A274" s="614" t="s">
        <v>42</v>
      </c>
      <c r="B274" s="40" t="s">
        <v>29</v>
      </c>
      <c r="C274" s="356">
        <v>45615</v>
      </c>
      <c r="D274" s="356">
        <v>45615</v>
      </c>
      <c r="E274" s="630" t="s">
        <v>55</v>
      </c>
      <c r="F274" s="630" t="s">
        <v>22</v>
      </c>
      <c r="G274" s="630" t="s">
        <v>247</v>
      </c>
      <c r="H274" s="617" t="str" cm="1">
        <f t="array" ref="H274">IF(F274="JAL", _xlfn.XLOOKUP(G274,JAL[JAL],Listas!$C$272:$C$456),IF(F274 = "Concejo",_xlfn.XLOOKUP(G274,Listas!$B$207:$B$251,Listas!$C$207:$C$251),IF(F274="Congreso",_xlfn.XLOOKUP(G274,Listas!$B$127:$B$188,Listas!$C$127:$C$188), "")))</f>
        <v>Alianza Verde</v>
      </c>
      <c r="I274" s="607" t="s">
        <v>11037</v>
      </c>
      <c r="J274" s="41" t="s">
        <v>99</v>
      </c>
      <c r="K274" s="42" t="s">
        <v>141</v>
      </c>
      <c r="L274" s="617" t="s">
        <v>121</v>
      </c>
      <c r="M274" s="607" t="s">
        <v>11038</v>
      </c>
      <c r="N274" s="97" t="s">
        <v>3003</v>
      </c>
      <c r="O274" s="97" t="s">
        <v>11039</v>
      </c>
      <c r="P274" s="603" t="s">
        <v>52</v>
      </c>
      <c r="Q274" s="642">
        <v>4.6205125999999996</v>
      </c>
      <c r="R274" s="642">
        <v>-74.198218400000002</v>
      </c>
      <c r="S274" s="49" t="s">
        <v>11040</v>
      </c>
      <c r="T274" s="49">
        <v>45609</v>
      </c>
      <c r="U274" s="97" t="s">
        <v>1495</v>
      </c>
      <c r="V274" s="41" t="s">
        <v>121</v>
      </c>
      <c r="W274" s="97"/>
      <c r="X274" s="627" t="s">
        <v>11041</v>
      </c>
      <c r="Y274" s="97">
        <v>45614</v>
      </c>
      <c r="Z274" s="601"/>
      <c r="AA274" s="41" t="s">
        <v>121</v>
      </c>
    </row>
    <row r="275" spans="1:27" ht="19.5" customHeight="1" x14ac:dyDescent="0.3">
      <c r="A275" s="113" t="s">
        <v>42</v>
      </c>
      <c r="B275" s="40" t="s">
        <v>2732</v>
      </c>
      <c r="C275" s="356">
        <v>45619</v>
      </c>
      <c r="D275" s="356">
        <v>45619</v>
      </c>
      <c r="E275" s="630" t="s">
        <v>55</v>
      </c>
      <c r="F275" s="630" t="s">
        <v>32</v>
      </c>
      <c r="G275" s="630" t="s">
        <v>533</v>
      </c>
      <c r="H275" s="617" t="str" cm="1">
        <f t="array" ref="H275">IF(F275="JAL", _xlfn.XLOOKUP(G275,JAL[JAL],Listas!$C$272:$C$456),IF(F275 = "Concejo",_xlfn.XLOOKUP(G275,Listas!$B$207:$B$251,Listas!$C$207:$C$251),IF(F275="Congreso",_xlfn.XLOOKUP(G275,Listas!$B$127:$B$188,Listas!$C$127:$C$188), "")))</f>
        <v>Comunes</v>
      </c>
      <c r="I275" s="607" t="s">
        <v>11042</v>
      </c>
      <c r="J275" s="41" t="s">
        <v>104</v>
      </c>
      <c r="K275" s="617" t="s">
        <v>121</v>
      </c>
      <c r="L275" s="617" t="s">
        <v>121</v>
      </c>
      <c r="M275" s="608" t="s">
        <v>11043</v>
      </c>
      <c r="N275" s="97" t="s">
        <v>10406</v>
      </c>
      <c r="O275" s="97" t="s">
        <v>11044</v>
      </c>
      <c r="P275" s="603" t="s">
        <v>108</v>
      </c>
      <c r="Q275" s="642">
        <v>4.5931641000000001</v>
      </c>
      <c r="R275" s="642">
        <v>-74.179263700000007</v>
      </c>
      <c r="S275" s="49" t="s">
        <v>11045</v>
      </c>
      <c r="T275" s="49">
        <v>45609</v>
      </c>
      <c r="U275" s="97" t="s">
        <v>1495</v>
      </c>
      <c r="V275" s="41" t="s">
        <v>121</v>
      </c>
      <c r="W275" s="97"/>
      <c r="X275" s="627" t="s">
        <v>11046</v>
      </c>
      <c r="Y275" s="97">
        <v>45615</v>
      </c>
      <c r="Z275" s="601"/>
      <c r="AA275" s="608" t="s">
        <v>11047</v>
      </c>
    </row>
    <row r="276" spans="1:27" ht="72" customHeight="1" x14ac:dyDescent="0.3">
      <c r="A276" s="614" t="s">
        <v>42</v>
      </c>
      <c r="B276" s="40" t="s">
        <v>92</v>
      </c>
      <c r="C276" s="356">
        <v>45621</v>
      </c>
      <c r="D276" s="356">
        <v>45611</v>
      </c>
      <c r="E276" s="630" t="s">
        <v>55</v>
      </c>
      <c r="F276" s="630" t="s">
        <v>32</v>
      </c>
      <c r="G276" s="630" t="s">
        <v>399</v>
      </c>
      <c r="H276" s="617" t="str" cm="1">
        <f t="array" ref="H276">IF(F276="JAL", _xlfn.XLOOKUP(G276,JAL[JAL],Listas!$C$272:$C$456),IF(F276 = "Concejo",_xlfn.XLOOKUP(G276,Listas!$B$207:$B$251,Listas!$C$207:$C$251),IF(F276="Congreso",_xlfn.XLOOKUP(G276,Listas!$B$127:$B$188,Listas!$C$127:$C$188), "")))</f>
        <v>Partido Dignidad</v>
      </c>
      <c r="I276" s="607" t="s">
        <v>11048</v>
      </c>
      <c r="J276" s="41" t="s">
        <v>107</v>
      </c>
      <c r="K276" s="617" t="s">
        <v>121</v>
      </c>
      <c r="L276" s="608" t="s">
        <v>11049</v>
      </c>
      <c r="M276" s="608" t="s">
        <v>11050</v>
      </c>
      <c r="N276" s="641" t="s">
        <v>10424</v>
      </c>
      <c r="O276" s="40" t="s">
        <v>121</v>
      </c>
      <c r="P276" s="49" t="s">
        <v>52</v>
      </c>
      <c r="Q276" s="642">
        <v>4.6257258999999999</v>
      </c>
      <c r="R276" s="642">
        <v>-74.228771699999996</v>
      </c>
      <c r="S276" s="49" t="s">
        <v>11051</v>
      </c>
      <c r="T276" s="49">
        <v>45608</v>
      </c>
      <c r="U276" s="97" t="s">
        <v>1495</v>
      </c>
      <c r="V276" s="41" t="s">
        <v>121</v>
      </c>
      <c r="W276" s="97"/>
      <c r="X276" s="95" t="s">
        <v>1889</v>
      </c>
      <c r="Y276" s="49" t="s">
        <v>1889</v>
      </c>
      <c r="Z276" s="601"/>
      <c r="AA276" s="41" t="s">
        <v>121</v>
      </c>
    </row>
    <row r="277" spans="1:27" ht="19.5" customHeight="1" x14ac:dyDescent="0.3">
      <c r="A277" s="614" t="s">
        <v>16</v>
      </c>
      <c r="B277" s="40" t="s">
        <v>29</v>
      </c>
      <c r="C277" s="356">
        <v>45617</v>
      </c>
      <c r="D277" s="356">
        <v>45617</v>
      </c>
      <c r="E277" s="630" t="s">
        <v>55</v>
      </c>
      <c r="F277" s="630" t="s">
        <v>32</v>
      </c>
      <c r="G277" s="630" t="s">
        <v>391</v>
      </c>
      <c r="H277" s="617" t="str" cm="1">
        <f t="array" ref="H277">IF(F277="JAL", _xlfn.XLOOKUP(G277,JAL[JAL],Listas!$C$272:$C$456),IF(F277 = "Concejo",_xlfn.XLOOKUP(G277,Listas!$B$207:$B$251,Listas!$C$207:$C$251),IF(F277="Congreso",_xlfn.XLOOKUP(G277,Listas!$B$127:$B$188,Listas!$C$127:$C$188), "")))</f>
        <v>Alianza Verde</v>
      </c>
      <c r="I277" s="607" t="s">
        <v>11052</v>
      </c>
      <c r="J277" s="41" t="s">
        <v>107</v>
      </c>
      <c r="K277" s="617" t="s">
        <v>121</v>
      </c>
      <c r="L277" s="617" t="s">
        <v>121</v>
      </c>
      <c r="M277" s="608" t="s">
        <v>11053</v>
      </c>
      <c r="N277" s="97" t="s">
        <v>3066</v>
      </c>
      <c r="O277" s="40" t="s">
        <v>121</v>
      </c>
      <c r="P277" s="49" t="s">
        <v>114</v>
      </c>
      <c r="Q277" s="659">
        <v>4.6486206000000001</v>
      </c>
      <c r="R277" s="659">
        <v>-74.272624199999996</v>
      </c>
      <c r="S277" s="49" t="s">
        <v>11054</v>
      </c>
      <c r="T277" s="49">
        <v>45609</v>
      </c>
      <c r="U277" s="97" t="s">
        <v>325</v>
      </c>
      <c r="V277" s="41" t="s">
        <v>121</v>
      </c>
      <c r="W277" s="97"/>
      <c r="X277" s="627"/>
      <c r="Y277" s="97"/>
      <c r="Z277" s="601"/>
      <c r="AA277" s="41" t="s">
        <v>121</v>
      </c>
    </row>
    <row r="278" spans="1:27" ht="60.75" customHeight="1" x14ac:dyDescent="0.3">
      <c r="A278" s="626" t="s">
        <v>60</v>
      </c>
      <c r="B278" s="40" t="s">
        <v>29</v>
      </c>
      <c r="C278" s="356">
        <v>45611</v>
      </c>
      <c r="D278" s="356">
        <v>45611</v>
      </c>
      <c r="E278" s="630" t="s">
        <v>55</v>
      </c>
      <c r="F278" s="630" t="s">
        <v>22</v>
      </c>
      <c r="G278" s="630" t="s">
        <v>296</v>
      </c>
      <c r="H278" s="617" t="str" cm="1">
        <f t="array" ref="H278">IF(F278="JAL", _xlfn.XLOOKUP(G278,JAL[JAL],Listas!$C$272:$C$456),IF(F278 = "Concejo",_xlfn.XLOOKUP(G278,Listas!$B$207:$B$251,Listas!$C$207:$C$251),IF(F278="Congreso",_xlfn.XLOOKUP(G278,Listas!$B$127:$B$188,Listas!$C$127:$C$188), "")))</f>
        <v>Pacto Historico</v>
      </c>
      <c r="I278" s="607" t="s">
        <v>11055</v>
      </c>
      <c r="J278" s="41" t="s">
        <v>104</v>
      </c>
      <c r="K278" s="42" t="s">
        <v>200</v>
      </c>
      <c r="L278" s="617" t="s">
        <v>121</v>
      </c>
      <c r="M278" s="608" t="s">
        <v>11056</v>
      </c>
      <c r="N278" s="97" t="s">
        <v>10240</v>
      </c>
      <c r="O278" s="97" t="s">
        <v>11057</v>
      </c>
      <c r="P278" s="603" t="s">
        <v>34</v>
      </c>
      <c r="Q278" s="642">
        <v>4.4857534000000001</v>
      </c>
      <c r="R278" s="642">
        <v>-74.1066407</v>
      </c>
      <c r="S278" s="49" t="s">
        <v>11058</v>
      </c>
      <c r="T278" s="49">
        <v>45610</v>
      </c>
      <c r="U278" s="97" t="s">
        <v>1495</v>
      </c>
      <c r="V278" s="41" t="s">
        <v>121</v>
      </c>
      <c r="W278" s="97"/>
      <c r="X278" s="627" t="s">
        <v>11059</v>
      </c>
      <c r="Y278" s="97">
        <v>45610</v>
      </c>
      <c r="Z278" s="601"/>
      <c r="AA278" s="41" t="s">
        <v>121</v>
      </c>
    </row>
    <row r="279" spans="1:27" ht="19.5" customHeight="1" x14ac:dyDescent="0.3">
      <c r="A279" s="614" t="s">
        <v>42</v>
      </c>
      <c r="B279" s="40" t="s">
        <v>29</v>
      </c>
      <c r="C279" s="356">
        <v>45617</v>
      </c>
      <c r="D279" s="356">
        <v>45617</v>
      </c>
      <c r="E279" s="630" t="s">
        <v>55</v>
      </c>
      <c r="F279" s="630" t="s">
        <v>22</v>
      </c>
      <c r="G279" s="630" t="s">
        <v>266</v>
      </c>
      <c r="H279" s="617" t="str" cm="1">
        <f t="array" ref="H279">IF(F279="JAL", _xlfn.XLOOKUP(G279,JAL[JAL],Listas!$C$272:$C$456),IF(F279 = "Concejo",_xlfn.XLOOKUP(G279,Listas!$B$207:$B$251,Listas!$C$207:$C$251),IF(F279="Congreso",_xlfn.XLOOKUP(G279,Listas!$B$127:$B$188,Listas!$C$127:$C$188), "")))</f>
        <v>Partido Nuevo Liberalismo</v>
      </c>
      <c r="I279" s="607" t="s">
        <v>11060</v>
      </c>
      <c r="J279" s="41" t="s">
        <v>104</v>
      </c>
      <c r="K279" s="617" t="s">
        <v>325</v>
      </c>
      <c r="L279" s="617" t="s">
        <v>121</v>
      </c>
      <c r="M279" s="608" t="s">
        <v>8818</v>
      </c>
      <c r="N279" s="97" t="s">
        <v>10325</v>
      </c>
      <c r="O279" s="97" t="s">
        <v>11061</v>
      </c>
      <c r="P279" s="603" t="s">
        <v>52</v>
      </c>
      <c r="Q279" s="642">
        <v>4.6121192999999998</v>
      </c>
      <c r="R279" s="642">
        <v>-74.1934799</v>
      </c>
      <c r="S279" s="49" t="s">
        <v>11062</v>
      </c>
      <c r="T279" s="49">
        <v>45610</v>
      </c>
      <c r="U279" s="97" t="s">
        <v>325</v>
      </c>
      <c r="V279" s="41" t="s">
        <v>121</v>
      </c>
      <c r="W279" s="97"/>
      <c r="X279" s="627" t="s">
        <v>11063</v>
      </c>
      <c r="Y279" s="97">
        <v>45615</v>
      </c>
      <c r="Z279" s="601"/>
      <c r="AA279" s="41" t="s">
        <v>121</v>
      </c>
    </row>
    <row r="280" spans="1:27" ht="19.5" customHeight="1" x14ac:dyDescent="0.3">
      <c r="A280" s="626" t="s">
        <v>60</v>
      </c>
      <c r="B280" s="40" t="s">
        <v>29</v>
      </c>
      <c r="C280" s="356">
        <v>45615</v>
      </c>
      <c r="D280" s="356">
        <v>45615</v>
      </c>
      <c r="E280" s="630" t="s">
        <v>55</v>
      </c>
      <c r="F280" s="630" t="s">
        <v>22</v>
      </c>
      <c r="G280" s="630" t="s">
        <v>330</v>
      </c>
      <c r="H280" s="617" t="str" cm="1">
        <f t="array" ref="H280">IF(F280="JAL", _xlfn.XLOOKUP(G280,JAL[JAL],Listas!$C$272:$C$456),IF(F280 = "Concejo",_xlfn.XLOOKUP(G280,Listas!$B$207:$B$251,Listas!$C$207:$C$251),IF(F280="Congreso",_xlfn.XLOOKUP(G280,Listas!$B$127:$B$188,Listas!$C$127:$C$188), "")))</f>
        <v>Partido Liberal Colombiano</v>
      </c>
      <c r="I280" s="607" t="s">
        <v>11064</v>
      </c>
      <c r="J280" s="41" t="s">
        <v>104</v>
      </c>
      <c r="K280" s="42" t="s">
        <v>170</v>
      </c>
      <c r="L280" s="617" t="s">
        <v>121</v>
      </c>
      <c r="M280" s="608" t="s">
        <v>8818</v>
      </c>
      <c r="N280" s="97" t="s">
        <v>10325</v>
      </c>
      <c r="O280" s="40" t="s">
        <v>121</v>
      </c>
      <c r="P280" s="49" t="s">
        <v>114</v>
      </c>
      <c r="Q280" s="97"/>
      <c r="R280" s="97"/>
      <c r="S280" s="49" t="s">
        <v>11065</v>
      </c>
      <c r="T280" s="49">
        <v>45610</v>
      </c>
      <c r="U280" s="97" t="s">
        <v>1927</v>
      </c>
      <c r="V280" s="41" t="s">
        <v>121</v>
      </c>
      <c r="W280" s="97"/>
      <c r="X280" s="627" t="s">
        <v>11066</v>
      </c>
      <c r="Y280" s="97">
        <v>45614</v>
      </c>
      <c r="Z280" s="601"/>
      <c r="AA280" s="41" t="s">
        <v>121</v>
      </c>
    </row>
    <row r="281" spans="1:27" ht="19.5" customHeight="1" x14ac:dyDescent="0.3">
      <c r="A281" s="614" t="s">
        <v>47</v>
      </c>
      <c r="B281" s="40" t="s">
        <v>29</v>
      </c>
      <c r="C281" s="356">
        <v>45616</v>
      </c>
      <c r="D281" s="356">
        <v>45616</v>
      </c>
      <c r="E281" s="630" t="s">
        <v>55</v>
      </c>
      <c r="F281" s="630" t="s">
        <v>22</v>
      </c>
      <c r="G281" s="630" t="s">
        <v>323</v>
      </c>
      <c r="H281" s="617" t="str" cm="1">
        <f t="array" ref="H281">IF(F281="JAL", _xlfn.XLOOKUP(G281,JAL[JAL],Listas!$C$272:$C$456),IF(F281 = "Concejo",_xlfn.XLOOKUP(G281,Listas!$B$207:$B$251,Listas!$C$207:$C$251),IF(F281="Congreso",_xlfn.XLOOKUP(G281,Listas!$B$127:$B$188,Listas!$C$127:$C$188), "")))</f>
        <v>Partido Liberal Colombiano</v>
      </c>
      <c r="I281" s="607" t="s">
        <v>11067</v>
      </c>
      <c r="J281" s="41" t="s">
        <v>124</v>
      </c>
      <c r="K281" s="42" t="s">
        <v>224</v>
      </c>
      <c r="L281" s="617" t="s">
        <v>121</v>
      </c>
      <c r="M281" s="608" t="s">
        <v>10724</v>
      </c>
      <c r="N281" s="97" t="s">
        <v>3003</v>
      </c>
      <c r="O281" s="627" t="s">
        <v>10109</v>
      </c>
      <c r="P281" s="603" t="s">
        <v>7</v>
      </c>
      <c r="Q281" s="642">
        <v>4.7350390000000004</v>
      </c>
      <c r="R281" s="642">
        <v>-74.023707099999996</v>
      </c>
      <c r="S281" s="49" t="s">
        <v>11068</v>
      </c>
      <c r="T281" s="49">
        <v>45611</v>
      </c>
      <c r="U281" s="97" t="s">
        <v>1495</v>
      </c>
      <c r="V281" s="41" t="s">
        <v>121</v>
      </c>
      <c r="W281" s="97"/>
      <c r="X281" s="627" t="s">
        <v>11069</v>
      </c>
      <c r="Y281" s="97">
        <v>45615</v>
      </c>
      <c r="Z281" s="601"/>
      <c r="AA281" s="41" t="s">
        <v>121</v>
      </c>
    </row>
    <row r="282" spans="1:27" ht="19.5" customHeight="1" x14ac:dyDescent="0.3">
      <c r="A282" s="614" t="s">
        <v>16</v>
      </c>
      <c r="B282" s="40" t="s">
        <v>29</v>
      </c>
      <c r="C282" s="356">
        <v>45616</v>
      </c>
      <c r="D282" s="356">
        <v>45616</v>
      </c>
      <c r="E282" s="618" t="s">
        <v>61</v>
      </c>
      <c r="F282" s="630" t="s">
        <v>22</v>
      </c>
      <c r="G282" s="630" t="s">
        <v>247</v>
      </c>
      <c r="H282" s="617" t="str" cm="1">
        <f t="array" ref="H282">IF(F282="JAL", _xlfn.XLOOKUP(G282,JAL[JAL],Listas!$C$272:$C$456),IF(F282 = "Concejo",_xlfn.XLOOKUP(G282,Listas!$B$207:$B$251,Listas!$C$207:$C$251),IF(F282="Congreso",_xlfn.XLOOKUP(G282,Listas!$B$127:$B$188,Listas!$C$127:$C$188), "")))</f>
        <v>Alianza Verde</v>
      </c>
      <c r="I282" s="607" t="s">
        <v>11070</v>
      </c>
      <c r="J282" s="41" t="s">
        <v>99</v>
      </c>
      <c r="K282" s="42" t="s">
        <v>181</v>
      </c>
      <c r="L282" s="617" t="s">
        <v>121</v>
      </c>
      <c r="M282" s="608" t="s">
        <v>8818</v>
      </c>
      <c r="N282" s="97" t="s">
        <v>3003</v>
      </c>
      <c r="O282" s="40" t="s">
        <v>121</v>
      </c>
      <c r="P282" s="49" t="s">
        <v>114</v>
      </c>
      <c r="Q282" s="97"/>
      <c r="R282" s="97"/>
      <c r="S282" s="49" t="s">
        <v>11071</v>
      </c>
      <c r="T282" s="49">
        <v>45615</v>
      </c>
      <c r="U282" s="97" t="s">
        <v>1495</v>
      </c>
      <c r="V282" s="41" t="s">
        <v>121</v>
      </c>
      <c r="W282" s="97"/>
      <c r="X282" s="627" t="s">
        <v>11072</v>
      </c>
      <c r="Y282" s="97">
        <v>45615</v>
      </c>
      <c r="Z282" s="601"/>
      <c r="AA282" s="41" t="s">
        <v>121</v>
      </c>
    </row>
    <row r="283" spans="1:27" ht="19.5" customHeight="1" x14ac:dyDescent="0.3">
      <c r="A283" s="614" t="s">
        <v>42</v>
      </c>
      <c r="B283" s="40" t="s">
        <v>2732</v>
      </c>
      <c r="C283" s="356">
        <v>45629</v>
      </c>
      <c r="D283" s="356">
        <v>45629</v>
      </c>
      <c r="E283" s="630" t="s">
        <v>55</v>
      </c>
      <c r="F283" s="630" t="s">
        <v>22</v>
      </c>
      <c r="G283" s="630" t="s">
        <v>288</v>
      </c>
      <c r="H283" s="617" t="str" cm="1">
        <f t="array" ref="H283">IF(F283="JAL", _xlfn.XLOOKUP(G283,JAL[JAL],Listas!$C$272:$C$456),IF(F283 = "Concejo",_xlfn.XLOOKUP(G283,Listas!$B$207:$B$251,Listas!$C$207:$C$251),IF(F283="Congreso",_xlfn.XLOOKUP(G283,Listas!$B$127:$B$188,Listas!$C$127:$C$188), "")))</f>
        <v>Pacto Historico</v>
      </c>
      <c r="I283" s="608" t="s">
        <v>11073</v>
      </c>
      <c r="J283" s="617" t="s">
        <v>121</v>
      </c>
      <c r="K283" s="617" t="s">
        <v>121</v>
      </c>
      <c r="L283" s="617" t="s">
        <v>121</v>
      </c>
      <c r="M283" s="608" t="s">
        <v>11074</v>
      </c>
      <c r="N283" s="97" t="s">
        <v>10325</v>
      </c>
      <c r="O283" s="40" t="s">
        <v>121</v>
      </c>
      <c r="P283" s="49" t="s">
        <v>108</v>
      </c>
      <c r="Q283" s="617"/>
      <c r="R283" s="617"/>
      <c r="S283" s="49" t="s">
        <v>11075</v>
      </c>
      <c r="T283" s="49">
        <v>45615</v>
      </c>
      <c r="U283" s="97"/>
      <c r="V283" s="41" t="s">
        <v>121</v>
      </c>
      <c r="W283" s="97"/>
      <c r="X283" s="627" t="s">
        <v>11076</v>
      </c>
      <c r="Y283" s="97">
        <v>45623</v>
      </c>
      <c r="Z283" s="601"/>
      <c r="AA283" s="608" t="s">
        <v>11077</v>
      </c>
    </row>
    <row r="284" spans="1:27" ht="19.5" customHeight="1" x14ac:dyDescent="0.3">
      <c r="A284" s="614" t="s">
        <v>16</v>
      </c>
      <c r="B284" s="40" t="s">
        <v>29</v>
      </c>
      <c r="C284" s="356">
        <v>45618</v>
      </c>
      <c r="D284" s="356">
        <v>45618</v>
      </c>
      <c r="E284" s="630" t="s">
        <v>55</v>
      </c>
      <c r="F284" s="630" t="s">
        <v>32</v>
      </c>
      <c r="G284" s="630" t="s">
        <v>457</v>
      </c>
      <c r="H284" s="617" t="str" cm="1">
        <f t="array" ref="H284">IF(F284="JAL", _xlfn.XLOOKUP(G284,JAL[JAL],Listas!$C$272:$C$456),IF(F284 = "Concejo",_xlfn.XLOOKUP(G284,Listas!$B$207:$B$251,Listas!$C$207:$C$251),IF(F284="Congreso",_xlfn.XLOOKUP(G284,Listas!$B$127:$B$188,Listas!$C$127:$C$188), "")))</f>
        <v>Pacto Histórico</v>
      </c>
      <c r="I284" s="607" t="s">
        <v>11078</v>
      </c>
      <c r="J284" s="41" t="s">
        <v>94</v>
      </c>
      <c r="K284" s="42" t="s">
        <v>198</v>
      </c>
      <c r="L284" s="617" t="s">
        <v>121</v>
      </c>
      <c r="M284" s="608" t="s">
        <v>11079</v>
      </c>
      <c r="N284" s="97" t="s">
        <v>3115</v>
      </c>
      <c r="O284" s="40" t="s">
        <v>121</v>
      </c>
      <c r="P284" s="49" t="s">
        <v>108</v>
      </c>
      <c r="Q284" s="642">
        <v>4.5346500000000001</v>
      </c>
      <c r="R284" s="642">
        <v>-74.236348500000005</v>
      </c>
      <c r="S284" s="49" t="s">
        <v>11080</v>
      </c>
      <c r="T284" s="49">
        <v>45615</v>
      </c>
      <c r="U284" s="97" t="s">
        <v>1389</v>
      </c>
      <c r="V284" s="97" t="s">
        <v>163</v>
      </c>
      <c r="W284" s="97"/>
      <c r="X284" s="627" t="s">
        <v>11081</v>
      </c>
      <c r="Y284" s="97">
        <v>45618</v>
      </c>
      <c r="Z284" s="601"/>
      <c r="AA284" s="41" t="s">
        <v>121</v>
      </c>
    </row>
    <row r="285" spans="1:27" ht="19.5" customHeight="1" x14ac:dyDescent="0.3">
      <c r="A285" s="614" t="s">
        <v>47</v>
      </c>
      <c r="B285" s="40" t="s">
        <v>29</v>
      </c>
      <c r="C285" s="356">
        <v>45630</v>
      </c>
      <c r="D285" s="356">
        <v>45630</v>
      </c>
      <c r="E285" s="630" t="s">
        <v>55</v>
      </c>
      <c r="F285" s="630" t="s">
        <v>22</v>
      </c>
      <c r="G285" s="630" t="s">
        <v>323</v>
      </c>
      <c r="H285" s="617" t="str" cm="1">
        <f t="array" ref="H285">IF(F285="JAL", _xlfn.XLOOKUP(G285,JAL[JAL],Listas!$C$272:$C$456),IF(F285 = "Concejo",_xlfn.XLOOKUP(G285,Listas!$B$207:$B$251,Listas!$C$207:$C$251),IF(F285="Congreso",_xlfn.XLOOKUP(G285,Listas!$B$127:$B$188,Listas!$C$127:$C$188), "")))</f>
        <v>Partido Liberal Colombiano</v>
      </c>
      <c r="I285" s="607" t="s">
        <v>11082</v>
      </c>
      <c r="J285" s="41" t="s">
        <v>88</v>
      </c>
      <c r="K285" s="42" t="s">
        <v>4562</v>
      </c>
      <c r="L285" s="617" t="s">
        <v>121</v>
      </c>
      <c r="M285" s="608" t="s">
        <v>8818</v>
      </c>
      <c r="N285" s="97" t="s">
        <v>3061</v>
      </c>
      <c r="O285" s="97" t="s">
        <v>11083</v>
      </c>
      <c r="P285" s="603" t="s">
        <v>7</v>
      </c>
      <c r="Q285" s="642">
        <v>4.7443719</v>
      </c>
      <c r="R285" s="642">
        <v>-74.025303500000007</v>
      </c>
      <c r="S285" s="49" t="s">
        <v>11084</v>
      </c>
      <c r="T285" s="49">
        <v>45616</v>
      </c>
      <c r="U285" s="97" t="s">
        <v>1495</v>
      </c>
      <c r="V285" s="41" t="s">
        <v>121</v>
      </c>
      <c r="W285" s="97"/>
      <c r="X285" s="627" t="s">
        <v>11085</v>
      </c>
      <c r="Y285" s="97">
        <v>45630</v>
      </c>
      <c r="Z285" s="601"/>
      <c r="AA285" s="41" t="s">
        <v>121</v>
      </c>
    </row>
    <row r="286" spans="1:27" ht="19.5" customHeight="1" x14ac:dyDescent="0.3">
      <c r="A286" s="626" t="s">
        <v>42</v>
      </c>
      <c r="B286" s="40" t="s">
        <v>29</v>
      </c>
      <c r="C286" s="356">
        <v>45624</v>
      </c>
      <c r="D286" s="356">
        <v>45624</v>
      </c>
      <c r="E286" s="618" t="s">
        <v>73</v>
      </c>
      <c r="F286" s="630" t="s">
        <v>22</v>
      </c>
      <c r="G286" s="630" t="s">
        <v>288</v>
      </c>
      <c r="H286" s="617" t="str" cm="1">
        <f t="array" ref="H286">IF(F286="JAL", _xlfn.XLOOKUP(G286,JAL[JAL],Listas!$C$272:$C$456),IF(F286 = "Concejo",_xlfn.XLOOKUP(G286,Listas!$B$207:$B$251,Listas!$C$207:$C$251),IF(F286="Congreso",_xlfn.XLOOKUP(G286,Listas!$B$127:$B$188,Listas!$C$127:$C$188), "")))</f>
        <v>Pacto Historico</v>
      </c>
      <c r="I286" s="607" t="s">
        <v>11086</v>
      </c>
      <c r="J286" s="41" t="s">
        <v>94</v>
      </c>
      <c r="K286" s="42" t="s">
        <v>212</v>
      </c>
      <c r="L286" s="617" t="s">
        <v>121</v>
      </c>
      <c r="M286" s="608" t="s">
        <v>8818</v>
      </c>
      <c r="N286" s="97" t="s">
        <v>10325</v>
      </c>
      <c r="O286" s="40" t="s">
        <v>121</v>
      </c>
      <c r="P286" s="49" t="s">
        <v>114</v>
      </c>
      <c r="Q286" s="97"/>
      <c r="R286" s="97"/>
      <c r="S286" s="49" t="s">
        <v>11087</v>
      </c>
      <c r="T286" s="49">
        <v>45616</v>
      </c>
      <c r="U286" s="97" t="s">
        <v>1389</v>
      </c>
      <c r="V286" s="97" t="s">
        <v>163</v>
      </c>
      <c r="W286" s="97">
        <v>45626</v>
      </c>
      <c r="X286" s="627" t="s">
        <v>11088</v>
      </c>
      <c r="Y286" s="97">
        <v>45624</v>
      </c>
      <c r="Z286" s="601" t="s">
        <v>2</v>
      </c>
      <c r="AA286" s="650" t="s">
        <v>11089</v>
      </c>
    </row>
    <row r="287" spans="1:27" ht="19.5" customHeight="1" x14ac:dyDescent="0.3">
      <c r="A287" s="614" t="s">
        <v>42</v>
      </c>
      <c r="B287" s="40" t="s">
        <v>2732</v>
      </c>
      <c r="C287" s="356">
        <v>45638</v>
      </c>
      <c r="D287" s="356">
        <v>45638</v>
      </c>
      <c r="E287" s="630" t="s">
        <v>55</v>
      </c>
      <c r="F287" s="630" t="s">
        <v>22</v>
      </c>
      <c r="G287" s="630" t="s">
        <v>305</v>
      </c>
      <c r="H287" s="617" t="str" cm="1">
        <f t="array" ref="H287">IF(F287="JAL", _xlfn.XLOOKUP(G287,JAL[JAL],Listas!$C$272:$C$456),IF(F287 = "Concejo",_xlfn.XLOOKUP(G287,Listas!$B$207:$B$251,Listas!$C$207:$C$251),IF(F287="Congreso",_xlfn.XLOOKUP(G287,Listas!$B$127:$B$188,Listas!$C$127:$C$188), "")))</f>
        <v>Centro Democrático</v>
      </c>
      <c r="I287" s="607" t="s">
        <v>11090</v>
      </c>
      <c r="J287" s="617" t="s">
        <v>121</v>
      </c>
      <c r="K287" s="617" t="s">
        <v>121</v>
      </c>
      <c r="L287" s="617" t="s">
        <v>121</v>
      </c>
      <c r="M287" s="608" t="s">
        <v>11091</v>
      </c>
      <c r="N287" s="97" t="s">
        <v>10406</v>
      </c>
      <c r="O287" s="97" t="s">
        <v>11092</v>
      </c>
      <c r="P287" s="603" t="s">
        <v>76</v>
      </c>
      <c r="Q287" s="642">
        <v>4.6801148000000001</v>
      </c>
      <c r="R287" s="642">
        <v>-74.075959800000007</v>
      </c>
      <c r="S287" s="49" t="s">
        <v>11093</v>
      </c>
      <c r="T287" s="49">
        <v>45618</v>
      </c>
      <c r="U287" s="97"/>
      <c r="V287" s="97" t="s">
        <v>1760</v>
      </c>
      <c r="W287" s="97"/>
      <c r="X287" s="627" t="s">
        <v>11094</v>
      </c>
      <c r="Y287" s="97">
        <v>45631</v>
      </c>
      <c r="Z287" s="601"/>
      <c r="AA287" s="608" t="s">
        <v>11095</v>
      </c>
    </row>
    <row r="288" spans="1:27" ht="19.5" customHeight="1" x14ac:dyDescent="0.3">
      <c r="A288" s="614" t="s">
        <v>42</v>
      </c>
      <c r="B288" s="40" t="s">
        <v>29</v>
      </c>
      <c r="C288" s="356">
        <v>45623</v>
      </c>
      <c r="D288" s="356">
        <v>45623</v>
      </c>
      <c r="E288" s="630" t="s">
        <v>55</v>
      </c>
      <c r="F288" s="630" t="s">
        <v>22</v>
      </c>
      <c r="G288" s="630" t="s">
        <v>264</v>
      </c>
      <c r="H288" s="617" t="str" cm="1">
        <f t="array" ref="H288">IF(F288="JAL", _xlfn.XLOOKUP(G288,JAL[JAL],Listas!$C$272:$C$456),IF(F288 = "Concejo",_xlfn.XLOOKUP(G288,Listas!$B$207:$B$251,Listas!$C$207:$C$251),IF(F288="Congreso",_xlfn.XLOOKUP(G288,Listas!$B$127:$B$188,Listas!$C$127:$C$188), "")))</f>
        <v>Partido Nuevo Liberalismo</v>
      </c>
      <c r="I288" s="607" t="s">
        <v>11096</v>
      </c>
      <c r="J288" s="41" t="s">
        <v>88</v>
      </c>
      <c r="K288" s="617" t="s">
        <v>121</v>
      </c>
      <c r="L288" s="617" t="s">
        <v>121</v>
      </c>
      <c r="M288" s="608" t="s">
        <v>11097</v>
      </c>
      <c r="N288" s="97" t="s">
        <v>10325</v>
      </c>
      <c r="O288" s="97" t="s">
        <v>10817</v>
      </c>
      <c r="P288" s="97" t="s">
        <v>108</v>
      </c>
      <c r="Q288" s="644">
        <v>4.5686261999999997</v>
      </c>
      <c r="R288" s="644">
        <v>-74.169165300000003</v>
      </c>
      <c r="S288" s="49" t="s">
        <v>11098</v>
      </c>
      <c r="T288" s="49">
        <v>45618</v>
      </c>
      <c r="U288" s="97" t="s">
        <v>1495</v>
      </c>
      <c r="V288" s="41" t="s">
        <v>121</v>
      </c>
      <c r="W288" s="97"/>
      <c r="X288" s="627" t="s">
        <v>11099</v>
      </c>
      <c r="Y288" s="97">
        <v>45622</v>
      </c>
      <c r="Z288" s="601"/>
      <c r="AA288" s="608" t="s">
        <v>11100</v>
      </c>
    </row>
    <row r="289" spans="1:27" ht="19.5" customHeight="1" x14ac:dyDescent="0.3">
      <c r="A289" s="614" t="s">
        <v>42</v>
      </c>
      <c r="B289" s="40" t="s">
        <v>29</v>
      </c>
      <c r="C289" s="356">
        <v>45601</v>
      </c>
      <c r="D289" s="356">
        <v>45601</v>
      </c>
      <c r="E289" s="630" t="s">
        <v>55</v>
      </c>
      <c r="F289" s="630" t="s">
        <v>22</v>
      </c>
      <c r="G289" s="630" t="s">
        <v>267</v>
      </c>
      <c r="H289" s="617" t="str" cm="1">
        <f t="array" ref="H289">IF(F289="JAL", _xlfn.XLOOKUP(G289,JAL[JAL],Listas!$C$272:$C$456),IF(F289 = "Concejo",_xlfn.XLOOKUP(G289,Listas!$B$207:$B$251,Listas!$C$207:$C$251),IF(F289="Congreso",_xlfn.XLOOKUP(G289,Listas!$B$127:$B$188,Listas!$C$127:$C$188), "")))</f>
        <v>Partido Nuevo Liberalismo</v>
      </c>
      <c r="I289" s="607" t="s">
        <v>11101</v>
      </c>
      <c r="J289" s="41" t="s">
        <v>126</v>
      </c>
      <c r="K289" s="617" t="s">
        <v>121</v>
      </c>
      <c r="L289" s="617" t="s">
        <v>121</v>
      </c>
      <c r="M289" s="608" t="s">
        <v>11102</v>
      </c>
      <c r="N289" s="97" t="s">
        <v>10406</v>
      </c>
      <c r="O289" s="40" t="s">
        <v>121</v>
      </c>
      <c r="P289" s="49" t="s">
        <v>114</v>
      </c>
      <c r="Q289" s="97"/>
      <c r="R289" s="97"/>
      <c r="S289" s="49" t="s">
        <v>11103</v>
      </c>
      <c r="T289" s="49">
        <v>45618</v>
      </c>
      <c r="U289" s="97" t="s">
        <v>325</v>
      </c>
      <c r="V289" s="41" t="s">
        <v>121</v>
      </c>
      <c r="W289" s="97"/>
      <c r="X289" s="627" t="s">
        <v>11104</v>
      </c>
      <c r="Y289" s="97">
        <v>45631</v>
      </c>
      <c r="Z289" s="601"/>
      <c r="AA289" s="41" t="s">
        <v>121</v>
      </c>
    </row>
    <row r="290" spans="1:27" ht="54.75" customHeight="1" x14ac:dyDescent="0.3">
      <c r="A290" s="614" t="s">
        <v>47</v>
      </c>
      <c r="B290" s="40" t="s">
        <v>29</v>
      </c>
      <c r="C290" s="356">
        <v>45630</v>
      </c>
      <c r="D290" s="356">
        <v>45630</v>
      </c>
      <c r="E290" s="630" t="s">
        <v>55</v>
      </c>
      <c r="F290" s="630" t="s">
        <v>22</v>
      </c>
      <c r="G290" s="630" t="s">
        <v>323</v>
      </c>
      <c r="H290" s="617" t="str" cm="1">
        <f t="array" ref="H290">IF(F290="JAL", _xlfn.XLOOKUP(G290,JAL[JAL],Listas!$C$272:$C$456),IF(F290 = "Concejo",_xlfn.XLOOKUP(G290,Listas!$B$207:$B$251,Listas!$C$207:$C$251),IF(F290="Congreso",_xlfn.XLOOKUP(G290,Listas!$B$127:$B$188,Listas!$C$127:$C$188), "")))</f>
        <v>Partido Liberal Colombiano</v>
      </c>
      <c r="I290" s="607" t="s">
        <v>11082</v>
      </c>
      <c r="J290" s="41" t="s">
        <v>88</v>
      </c>
      <c r="K290" s="42" t="s">
        <v>4562</v>
      </c>
      <c r="L290" s="617" t="s">
        <v>121</v>
      </c>
      <c r="M290" s="608" t="s">
        <v>8818</v>
      </c>
      <c r="N290" s="97" t="s">
        <v>10240</v>
      </c>
      <c r="O290" s="97" t="s">
        <v>11105</v>
      </c>
      <c r="P290" s="603" t="s">
        <v>7</v>
      </c>
      <c r="Q290" s="642">
        <v>4.7443719</v>
      </c>
      <c r="R290" s="642">
        <v>-74.025303500000007</v>
      </c>
      <c r="S290" s="49" t="s">
        <v>11106</v>
      </c>
      <c r="T290" s="49">
        <v>45621</v>
      </c>
      <c r="U290" s="97" t="s">
        <v>1495</v>
      </c>
      <c r="V290" s="41" t="s">
        <v>121</v>
      </c>
      <c r="W290" s="97"/>
      <c r="X290" s="627" t="s">
        <v>11085</v>
      </c>
      <c r="Y290" s="97">
        <v>45630</v>
      </c>
      <c r="Z290" s="601"/>
      <c r="AA290" s="41" t="s">
        <v>121</v>
      </c>
    </row>
    <row r="291" spans="1:27" ht="54.75" customHeight="1" x14ac:dyDescent="0.3">
      <c r="A291" s="614" t="s">
        <v>47</v>
      </c>
      <c r="B291" s="40" t="s">
        <v>29</v>
      </c>
      <c r="C291" s="356">
        <v>45636</v>
      </c>
      <c r="D291" s="356">
        <v>45636</v>
      </c>
      <c r="E291" s="630" t="s">
        <v>55</v>
      </c>
      <c r="F291" s="630" t="s">
        <v>22</v>
      </c>
      <c r="G291" s="630" t="s">
        <v>323</v>
      </c>
      <c r="H291" s="617" t="str" cm="1">
        <f t="array" ref="H291">IF(F291="JAL", _xlfn.XLOOKUP(G291,JAL[JAL],Listas!$C$272:$C$456),IF(F291 = "Concejo",_xlfn.XLOOKUP(G291,Listas!$B$207:$B$251,Listas!$C$207:$C$251),IF(F291="Congreso",_xlfn.XLOOKUP(G291,Listas!$B$127:$B$188,Listas!$C$127:$C$188), "")))</f>
        <v>Partido Liberal Colombiano</v>
      </c>
      <c r="I291" s="607" t="s">
        <v>11107</v>
      </c>
      <c r="J291" s="41" t="s">
        <v>88</v>
      </c>
      <c r="K291" s="42" t="s">
        <v>4562</v>
      </c>
      <c r="L291" s="617" t="s">
        <v>121</v>
      </c>
      <c r="M291" s="608" t="s">
        <v>11108</v>
      </c>
      <c r="N291" s="97" t="s">
        <v>3003</v>
      </c>
      <c r="O291" s="627" t="s">
        <v>10109</v>
      </c>
      <c r="P291" s="603" t="s">
        <v>7</v>
      </c>
      <c r="Q291" s="642">
        <v>4.7350390000000004</v>
      </c>
      <c r="R291" s="642">
        <v>-74.023707099999996</v>
      </c>
      <c r="S291" s="49" t="s">
        <v>11109</v>
      </c>
      <c r="T291" s="49">
        <v>45621</v>
      </c>
      <c r="U291" s="97" t="s">
        <v>1495</v>
      </c>
      <c r="V291" s="97" t="s">
        <v>1607</v>
      </c>
      <c r="W291" s="97"/>
      <c r="X291" s="627" t="s">
        <v>11110</v>
      </c>
      <c r="Y291" s="97">
        <v>45636</v>
      </c>
      <c r="Z291" s="601"/>
      <c r="AA291" s="41" t="s">
        <v>121</v>
      </c>
    </row>
    <row r="292" spans="1:27" ht="19.5" customHeight="1" x14ac:dyDescent="0.3">
      <c r="A292" s="614" t="s">
        <v>42</v>
      </c>
      <c r="B292" s="40" t="s">
        <v>29</v>
      </c>
      <c r="C292" s="356">
        <v>45638</v>
      </c>
      <c r="D292" s="356">
        <v>45638</v>
      </c>
      <c r="E292" s="630" t="s">
        <v>55</v>
      </c>
      <c r="F292" s="630" t="s">
        <v>22</v>
      </c>
      <c r="G292" s="630" t="s">
        <v>288</v>
      </c>
      <c r="H292" s="617" t="str" cm="1">
        <f t="array" ref="H292">IF(F292="JAL", _xlfn.XLOOKUP(G292,JAL[JAL],Listas!$C$272:$C$456),IF(F292 = "Concejo",_xlfn.XLOOKUP(G292,Listas!$B$207:$B$251,Listas!$C$207:$C$251),IF(F292="Congreso",_xlfn.XLOOKUP(G292,Listas!$B$127:$B$188,Listas!$C$127:$C$188), "")))</f>
        <v>Pacto Historico</v>
      </c>
      <c r="I292" s="607" t="s">
        <v>11111</v>
      </c>
      <c r="J292" s="41" t="s">
        <v>88</v>
      </c>
      <c r="K292" s="42" t="s">
        <v>4562</v>
      </c>
      <c r="L292" s="617" t="s">
        <v>121</v>
      </c>
      <c r="M292" s="607" t="s">
        <v>11112</v>
      </c>
      <c r="N292" s="97" t="s">
        <v>10406</v>
      </c>
      <c r="O292" s="97" t="s">
        <v>10509</v>
      </c>
      <c r="P292" s="603" t="s">
        <v>34</v>
      </c>
      <c r="Q292" s="642">
        <v>4.5021100000000001</v>
      </c>
      <c r="R292" s="642">
        <v>-74.084451599999994</v>
      </c>
      <c r="S292" s="49" t="s">
        <v>11113</v>
      </c>
      <c r="T292" s="49">
        <v>45622</v>
      </c>
      <c r="U292" s="97" t="s">
        <v>1495</v>
      </c>
      <c r="V292" s="97" t="s">
        <v>2041</v>
      </c>
      <c r="W292" s="97"/>
      <c r="X292" s="627" t="s">
        <v>11114</v>
      </c>
      <c r="Y292" s="97">
        <v>45638</v>
      </c>
      <c r="Z292" s="601" t="s">
        <v>6</v>
      </c>
      <c r="AA292" s="608" t="s">
        <v>11115</v>
      </c>
    </row>
    <row r="293" spans="1:27" ht="19.5" customHeight="1" x14ac:dyDescent="0.3">
      <c r="A293" s="614" t="s">
        <v>42</v>
      </c>
      <c r="B293" s="40" t="s">
        <v>29</v>
      </c>
      <c r="C293" s="356">
        <v>45628</v>
      </c>
      <c r="D293" s="356">
        <v>45628</v>
      </c>
      <c r="E293" s="630" t="s">
        <v>55</v>
      </c>
      <c r="F293" s="630" t="s">
        <v>22</v>
      </c>
      <c r="G293" s="630" t="s">
        <v>255</v>
      </c>
      <c r="H293" s="617" t="str" cm="1">
        <f t="array" ref="H293">IF(F293="JAL", _xlfn.XLOOKUP(G293,JAL[JAL],Listas!$C$272:$C$456),IF(F293 = "Concejo",_xlfn.XLOOKUP(G293,Listas!$B$207:$B$251,Listas!$C$207:$C$251),IF(F293="Congreso",_xlfn.XLOOKUP(G293,Listas!$B$127:$B$188,Listas!$C$127:$C$188), "")))</f>
        <v>Alianza Verde</v>
      </c>
      <c r="I293" s="607" t="s">
        <v>11116</v>
      </c>
      <c r="J293" s="41" t="s">
        <v>94</v>
      </c>
      <c r="K293" s="42" t="s">
        <v>154</v>
      </c>
      <c r="L293" s="617" t="s">
        <v>121</v>
      </c>
      <c r="M293" s="608" t="s">
        <v>8818</v>
      </c>
      <c r="N293" s="97" t="s">
        <v>3003</v>
      </c>
      <c r="O293" s="97" t="s">
        <v>11117</v>
      </c>
      <c r="P293" s="603" t="s">
        <v>8</v>
      </c>
      <c r="Q293" s="642">
        <v>4.6367577000000004</v>
      </c>
      <c r="R293" s="642">
        <v>-74.021770200000006</v>
      </c>
      <c r="S293" s="49" t="s">
        <v>11118</v>
      </c>
      <c r="T293" s="49">
        <v>45622</v>
      </c>
      <c r="U293" s="97" t="s">
        <v>1389</v>
      </c>
      <c r="V293" s="97" t="s">
        <v>163</v>
      </c>
      <c r="W293" s="97"/>
      <c r="X293" s="627" t="s">
        <v>11119</v>
      </c>
      <c r="Y293" s="97">
        <v>45628</v>
      </c>
      <c r="Z293" s="601" t="s">
        <v>6</v>
      </c>
      <c r="AA293" s="608" t="s">
        <v>11120</v>
      </c>
    </row>
    <row r="294" spans="1:27" ht="30.75" customHeight="1" x14ac:dyDescent="0.3">
      <c r="A294" s="614" t="s">
        <v>42</v>
      </c>
      <c r="B294" s="40" t="s">
        <v>2732</v>
      </c>
      <c r="C294" s="356">
        <v>45628</v>
      </c>
      <c r="D294" s="356">
        <v>45628</v>
      </c>
      <c r="E294" s="630" t="s">
        <v>55</v>
      </c>
      <c r="F294" s="630" t="s">
        <v>22</v>
      </c>
      <c r="G294" s="630" t="s">
        <v>320</v>
      </c>
      <c r="H294" s="617" t="str" cm="1">
        <f t="array" ref="H294">IF(F294="JAL", _xlfn.XLOOKUP(G294,JAL[JAL],Listas!$C$272:$C$456),IF(F294 = "Concejo",_xlfn.XLOOKUP(G294,Listas!$B$207:$B$251,Listas!$C$207:$C$251),IF(F294="Congreso",_xlfn.XLOOKUP(G294,Listas!$B$127:$B$188,Listas!$C$127:$C$188), "")))</f>
        <v>Centro Democrático</v>
      </c>
      <c r="I294" s="607" t="s">
        <v>11121</v>
      </c>
      <c r="J294" s="41" t="s">
        <v>11122</v>
      </c>
      <c r="K294" s="617" t="s">
        <v>121</v>
      </c>
      <c r="L294" s="617" t="s">
        <v>121</v>
      </c>
      <c r="M294" s="608" t="s">
        <v>8818</v>
      </c>
      <c r="N294" s="97" t="s">
        <v>3115</v>
      </c>
      <c r="O294" s="97" t="s">
        <v>10996</v>
      </c>
      <c r="P294" s="97" t="s">
        <v>52</v>
      </c>
      <c r="Q294" s="659">
        <v>4.6257258999999999</v>
      </c>
      <c r="R294" s="659">
        <v>-74.228771699999996</v>
      </c>
      <c r="S294" s="49" t="s">
        <v>11123</v>
      </c>
      <c r="T294" s="49">
        <v>45623</v>
      </c>
      <c r="U294" s="97"/>
      <c r="V294" s="97" t="s">
        <v>163</v>
      </c>
      <c r="W294" s="97"/>
      <c r="X294" s="627" t="s">
        <v>11124</v>
      </c>
      <c r="Y294" s="97">
        <v>45628</v>
      </c>
      <c r="Z294" s="601"/>
      <c r="AA294" s="41" t="s">
        <v>121</v>
      </c>
    </row>
    <row r="295" spans="1:27" ht="19.5" customHeight="1" x14ac:dyDescent="0.3">
      <c r="A295" s="614" t="s">
        <v>42</v>
      </c>
      <c r="B295" s="40" t="s">
        <v>29</v>
      </c>
      <c r="C295" s="356">
        <v>45628</v>
      </c>
      <c r="D295" s="356">
        <v>45628</v>
      </c>
      <c r="E295" s="630" t="s">
        <v>55</v>
      </c>
      <c r="F295" s="630" t="s">
        <v>22</v>
      </c>
      <c r="G295" s="630" t="s">
        <v>320</v>
      </c>
      <c r="H295" s="617" t="str" cm="1">
        <f t="array" ref="H295">IF(F295="JAL", _xlfn.XLOOKUP(G295,JAL[JAL],Listas!$C$272:$C$456),IF(F295 = "Concejo",_xlfn.XLOOKUP(G295,Listas!$B$207:$B$251,Listas!$C$207:$C$251),IF(F295="Congreso",_xlfn.XLOOKUP(G295,Listas!$B$127:$B$188,Listas!$C$127:$C$188), "")))</f>
        <v>Centro Democrático</v>
      </c>
      <c r="I295" s="607" t="s">
        <v>11125</v>
      </c>
      <c r="J295" s="41" t="s">
        <v>107</v>
      </c>
      <c r="K295" s="42" t="s">
        <v>143</v>
      </c>
      <c r="L295" s="617" t="s">
        <v>121</v>
      </c>
      <c r="M295" s="608" t="s">
        <v>8818</v>
      </c>
      <c r="N295" s="97" t="s">
        <v>11126</v>
      </c>
      <c r="O295" s="97" t="s">
        <v>11127</v>
      </c>
      <c r="P295" s="97" t="s">
        <v>67</v>
      </c>
      <c r="Q295" s="642">
        <v>4.7125222999999998</v>
      </c>
      <c r="R295" s="642">
        <v>-74.135255900000004</v>
      </c>
      <c r="S295" s="95" t="s">
        <v>11128</v>
      </c>
      <c r="T295" s="49">
        <v>45623</v>
      </c>
      <c r="U295" s="97" t="s">
        <v>325</v>
      </c>
      <c r="V295" s="41" t="s">
        <v>121</v>
      </c>
      <c r="W295" s="97"/>
      <c r="X295" s="627" t="s">
        <v>11129</v>
      </c>
      <c r="Y295" s="97">
        <v>45628</v>
      </c>
      <c r="Z295" s="601" t="s">
        <v>2</v>
      </c>
      <c r="AA295" s="608" t="s">
        <v>11130</v>
      </c>
    </row>
    <row r="296" spans="1:27" ht="19.5" customHeight="1" x14ac:dyDescent="0.3">
      <c r="A296" s="614" t="s">
        <v>16</v>
      </c>
      <c r="B296" s="40" t="s">
        <v>29</v>
      </c>
      <c r="C296" s="356">
        <v>45638</v>
      </c>
      <c r="D296" s="356">
        <v>45638</v>
      </c>
      <c r="E296" s="618" t="s">
        <v>73</v>
      </c>
      <c r="F296" s="630" t="s">
        <v>22</v>
      </c>
      <c r="G296" s="630" t="s">
        <v>305</v>
      </c>
      <c r="H296" s="617" t="str" cm="1">
        <f t="array" ref="H296">IF(F296="JAL", _xlfn.XLOOKUP(G296,JAL[JAL],Listas!$C$272:$C$456),IF(F296 = "Concejo",_xlfn.XLOOKUP(G296,Listas!$B$207:$B$251,Listas!$C$207:$C$251),IF(F296="Congreso",_xlfn.XLOOKUP(G296,Listas!$B$127:$B$188,Listas!$C$127:$C$188), "")))</f>
        <v>Centro Democrático</v>
      </c>
      <c r="I296" s="607" t="s">
        <v>11131</v>
      </c>
      <c r="J296" s="41" t="s">
        <v>99</v>
      </c>
      <c r="K296" s="42" t="s">
        <v>181</v>
      </c>
      <c r="L296" s="617" t="s">
        <v>121</v>
      </c>
      <c r="M296" s="608" t="s">
        <v>8818</v>
      </c>
      <c r="N296" s="97" t="s">
        <v>3003</v>
      </c>
      <c r="O296" s="97" t="s">
        <v>2145</v>
      </c>
      <c r="P296" s="97" t="s">
        <v>83</v>
      </c>
      <c r="Q296" s="642">
        <v>4.6289300999999998</v>
      </c>
      <c r="R296" s="642">
        <v>-74.084428500000001</v>
      </c>
      <c r="S296" s="49" t="s">
        <v>11132</v>
      </c>
      <c r="T296" s="49">
        <v>45623</v>
      </c>
      <c r="U296" s="97" t="s">
        <v>1495</v>
      </c>
      <c r="V296" s="41" t="s">
        <v>121</v>
      </c>
      <c r="W296" s="97"/>
      <c r="X296" s="627" t="s">
        <v>11133</v>
      </c>
      <c r="Y296" s="97">
        <v>45638</v>
      </c>
      <c r="Z296" s="601"/>
      <c r="AA296" s="41" t="s">
        <v>121</v>
      </c>
    </row>
    <row r="297" spans="1:27" ht="19.5" customHeight="1" x14ac:dyDescent="0.3">
      <c r="A297" s="614" t="s">
        <v>16</v>
      </c>
      <c r="B297" s="40" t="s">
        <v>29</v>
      </c>
      <c r="C297" s="356">
        <v>45630</v>
      </c>
      <c r="D297" s="356">
        <v>45630</v>
      </c>
      <c r="E297" s="630" t="s">
        <v>55</v>
      </c>
      <c r="F297" s="630" t="s">
        <v>22</v>
      </c>
      <c r="G297" s="630" t="s">
        <v>299</v>
      </c>
      <c r="H297" s="617" t="str" cm="1">
        <f t="array" ref="H297">IF(F297="JAL", _xlfn.XLOOKUP(G297,JAL[JAL],Listas!$C$272:$C$456),IF(F297 = "Concejo",_xlfn.XLOOKUP(G297,Listas!$B$207:$B$251,Listas!$C$207:$C$251),IF(F297="Congreso",_xlfn.XLOOKUP(G297,Listas!$B$127:$B$188,Listas!$C$127:$C$188), "")))</f>
        <v>Pacto Historico</v>
      </c>
      <c r="I297" s="607" t="s">
        <v>11134</v>
      </c>
      <c r="J297" s="41" t="s">
        <v>122</v>
      </c>
      <c r="K297" s="705" t="s">
        <v>209</v>
      </c>
      <c r="L297" s="617" t="s">
        <v>121</v>
      </c>
      <c r="M297" s="608" t="s">
        <v>8818</v>
      </c>
      <c r="N297" s="97" t="s">
        <v>3003</v>
      </c>
      <c r="O297" s="97" t="s">
        <v>2145</v>
      </c>
      <c r="P297" s="97" t="s">
        <v>83</v>
      </c>
      <c r="Q297" s="642">
        <v>4.5668952999999997</v>
      </c>
      <c r="R297" s="642">
        <v>-740986446</v>
      </c>
      <c r="S297" s="49" t="s">
        <v>11135</v>
      </c>
      <c r="T297" s="49"/>
      <c r="U297" s="97" t="s">
        <v>1495</v>
      </c>
      <c r="V297" s="41" t="s">
        <v>121</v>
      </c>
      <c r="W297" s="97"/>
      <c r="X297" s="627" t="s">
        <v>11136</v>
      </c>
      <c r="Y297" s="97">
        <v>45630</v>
      </c>
      <c r="Z297" s="601"/>
      <c r="AA297" s="41" t="s">
        <v>121</v>
      </c>
    </row>
    <row r="298" spans="1:27" ht="19.5" customHeight="1" x14ac:dyDescent="0.3">
      <c r="A298" s="614" t="s">
        <v>42</v>
      </c>
      <c r="B298" s="40" t="s">
        <v>29</v>
      </c>
      <c r="C298" s="356">
        <v>45637</v>
      </c>
      <c r="D298" s="356">
        <v>45637</v>
      </c>
      <c r="E298" s="630" t="s">
        <v>55</v>
      </c>
      <c r="F298" s="630" t="s">
        <v>22</v>
      </c>
      <c r="G298" s="630" t="s">
        <v>299</v>
      </c>
      <c r="H298" s="617" t="str" cm="1">
        <f t="array" ref="H298">IF(F298="JAL", _xlfn.XLOOKUP(G298,JAL[JAL],Listas!$C$272:$C$456),IF(F298 = "Concejo",_xlfn.XLOOKUP(G298,Listas!$B$207:$B$251,Listas!$C$207:$C$251),IF(F298="Congreso",_xlfn.XLOOKUP(G298,Listas!$B$127:$B$188,Listas!$C$127:$C$188), "")))</f>
        <v>Pacto Historico</v>
      </c>
      <c r="I298" s="607" t="s">
        <v>11137</v>
      </c>
      <c r="J298" s="41" t="s">
        <v>99</v>
      </c>
      <c r="K298" s="42" t="s">
        <v>141</v>
      </c>
      <c r="L298" s="617" t="s">
        <v>121</v>
      </c>
      <c r="M298" s="608" t="s">
        <v>8818</v>
      </c>
      <c r="N298" s="97" t="s">
        <v>3235</v>
      </c>
      <c r="O298" s="97" t="s">
        <v>11138</v>
      </c>
      <c r="P298" s="97" t="s">
        <v>105</v>
      </c>
      <c r="Q298" s="642">
        <v>4.5365970000000004</v>
      </c>
      <c r="R298" s="642">
        <v>-74.220811100000006</v>
      </c>
      <c r="S298" s="95" t="s">
        <v>11139</v>
      </c>
      <c r="T298" s="49">
        <v>45625</v>
      </c>
      <c r="U298" s="97" t="s">
        <v>1495</v>
      </c>
      <c r="V298" s="97" t="s">
        <v>163</v>
      </c>
      <c r="W298" s="97"/>
      <c r="X298" s="627" t="s">
        <v>11140</v>
      </c>
      <c r="Y298" s="97">
        <v>45631</v>
      </c>
      <c r="Z298" s="601" t="s">
        <v>6</v>
      </c>
      <c r="AA298" s="608" t="s">
        <v>11141</v>
      </c>
    </row>
    <row r="299" spans="1:27" ht="19.5" customHeight="1" x14ac:dyDescent="0.3">
      <c r="A299" s="614" t="s">
        <v>42</v>
      </c>
      <c r="B299" s="40" t="s">
        <v>29</v>
      </c>
      <c r="C299" s="356">
        <v>45639</v>
      </c>
      <c r="D299" s="356">
        <v>45639</v>
      </c>
      <c r="E299" s="630" t="s">
        <v>55</v>
      </c>
      <c r="F299" s="630" t="s">
        <v>22</v>
      </c>
      <c r="G299" s="630" t="s">
        <v>348</v>
      </c>
      <c r="H299" s="617" t="str" cm="1">
        <f t="array" ref="H299">IF(F299="JAL", _xlfn.XLOOKUP(G299,JAL[JAL],Listas!$C$272:$C$456),IF(F299 = "Concejo",_xlfn.XLOOKUP(G299,Listas!$B$207:$B$251,Listas!$C$207:$C$251),IF(F299="Congreso",_xlfn.XLOOKUP(G299,Listas!$B$127:$B$188,Listas!$C$127:$C$188), "")))</f>
        <v>Partido de la U</v>
      </c>
      <c r="I299" s="607" t="s">
        <v>11142</v>
      </c>
      <c r="J299" s="41" t="s">
        <v>88</v>
      </c>
      <c r="K299" s="617" t="s">
        <v>190</v>
      </c>
      <c r="L299" s="617" t="s">
        <v>121</v>
      </c>
      <c r="M299" s="608" t="s">
        <v>8818</v>
      </c>
      <c r="N299" s="97" t="s">
        <v>10702</v>
      </c>
      <c r="O299" s="97" t="s">
        <v>11143</v>
      </c>
      <c r="P299" s="49" t="s">
        <v>108</v>
      </c>
      <c r="Q299" s="642">
        <v>4.5395393000000004</v>
      </c>
      <c r="R299" s="642">
        <v>-74.155213200000006</v>
      </c>
      <c r="S299" s="49" t="s">
        <v>11144</v>
      </c>
      <c r="T299" s="49">
        <v>45625</v>
      </c>
      <c r="U299" s="97" t="s">
        <v>1495</v>
      </c>
      <c r="V299" s="97" t="s">
        <v>163</v>
      </c>
      <c r="W299" s="97"/>
      <c r="X299" s="627" t="s">
        <v>11145</v>
      </c>
      <c r="Y299" s="97">
        <v>45639</v>
      </c>
      <c r="Z299" s="601"/>
      <c r="AA299" s="41" t="s">
        <v>121</v>
      </c>
    </row>
    <row r="300" spans="1:27" ht="19.5" customHeight="1" x14ac:dyDescent="0.3">
      <c r="A300" s="614"/>
      <c r="B300" s="40" t="s">
        <v>92</v>
      </c>
      <c r="C300" s="356">
        <v>45630</v>
      </c>
      <c r="D300" s="356">
        <v>45630</v>
      </c>
      <c r="E300" s="630" t="s">
        <v>55</v>
      </c>
      <c r="F300" s="630" t="s">
        <v>32</v>
      </c>
      <c r="G300" s="630" t="s">
        <v>533</v>
      </c>
      <c r="H300" s="617" t="str" cm="1">
        <f t="array" ref="H300">IF(F300="JAL", _xlfn.XLOOKUP(G300,JAL[JAL],Listas!$C$272:$C$456),IF(F300 = "Concejo",_xlfn.XLOOKUP(G300,Listas!$B$207:$B$251,Listas!$C$207:$C$251),IF(F300="Congreso",_xlfn.XLOOKUP(G300,Listas!$B$127:$B$188,Listas!$C$127:$C$188), "")))</f>
        <v>Comunes</v>
      </c>
      <c r="I300" s="607" t="s">
        <v>11146</v>
      </c>
      <c r="J300" s="41" t="s">
        <v>104</v>
      </c>
      <c r="K300" s="617" t="s">
        <v>121</v>
      </c>
      <c r="L300" s="617" t="s">
        <v>121</v>
      </c>
      <c r="M300" s="608"/>
      <c r="N300" s="97"/>
      <c r="O300" s="40" t="s">
        <v>121</v>
      </c>
      <c r="P300" s="49" t="s">
        <v>114</v>
      </c>
      <c r="Q300" s="97"/>
      <c r="R300" s="97"/>
      <c r="S300" s="49" t="s">
        <v>11147</v>
      </c>
      <c r="T300" s="49">
        <v>45625</v>
      </c>
      <c r="U300" s="97" t="s">
        <v>1495</v>
      </c>
      <c r="V300" s="41" t="s">
        <v>121</v>
      </c>
      <c r="W300" s="97"/>
      <c r="X300" s="95" t="s">
        <v>1889</v>
      </c>
      <c r="Y300" s="49" t="s">
        <v>1889</v>
      </c>
      <c r="Z300" s="601"/>
      <c r="AA300" s="41" t="s">
        <v>121</v>
      </c>
    </row>
    <row r="301" spans="1:27" ht="19.5" customHeight="1" x14ac:dyDescent="0.3">
      <c r="A301" s="614" t="s">
        <v>42</v>
      </c>
      <c r="B301" s="40" t="s">
        <v>29</v>
      </c>
      <c r="C301" s="356">
        <v>45631</v>
      </c>
      <c r="D301" s="356">
        <v>45631</v>
      </c>
      <c r="E301" s="630" t="s">
        <v>55</v>
      </c>
      <c r="F301" s="630" t="s">
        <v>22</v>
      </c>
      <c r="G301" s="630" t="s">
        <v>247</v>
      </c>
      <c r="H301" s="617" t="str" cm="1">
        <f t="array" ref="H301">IF(F301="JAL", _xlfn.XLOOKUP(G301,JAL[JAL],Listas!$C$272:$C$456),IF(F301 = "Concejo",_xlfn.XLOOKUP(G301,Listas!$B$207:$B$251,Listas!$C$207:$C$251),IF(F301="Congreso",_xlfn.XLOOKUP(G301,Listas!$B$127:$B$188,Listas!$C$127:$C$188), "")))</f>
        <v>Alianza Verde</v>
      </c>
      <c r="I301" s="607" t="s">
        <v>11148</v>
      </c>
      <c r="J301" s="41" t="s">
        <v>99</v>
      </c>
      <c r="K301" s="617" t="s">
        <v>141</v>
      </c>
      <c r="L301" s="617" t="s">
        <v>121</v>
      </c>
      <c r="M301" s="608" t="s">
        <v>8818</v>
      </c>
      <c r="N301" s="97" t="s">
        <v>3003</v>
      </c>
      <c r="O301" s="97" t="s">
        <v>11149</v>
      </c>
      <c r="P301" s="49" t="s">
        <v>52</v>
      </c>
      <c r="Q301" s="642">
        <v>4.6191066000000003</v>
      </c>
      <c r="R301" s="642">
        <v>-74.209458699999999</v>
      </c>
      <c r="S301" s="49" t="s">
        <v>11150</v>
      </c>
      <c r="T301" s="49">
        <v>45628</v>
      </c>
      <c r="U301" s="97" t="s">
        <v>1495</v>
      </c>
      <c r="V301" s="41" t="s">
        <v>121</v>
      </c>
      <c r="W301" s="97"/>
      <c r="X301" s="627" t="s">
        <v>11151</v>
      </c>
      <c r="Y301" s="97">
        <v>45631</v>
      </c>
      <c r="Z301" s="601"/>
      <c r="AA301" s="41" t="s">
        <v>121</v>
      </c>
    </row>
    <row r="302" spans="1:27" ht="19.5" customHeight="1" x14ac:dyDescent="0.3">
      <c r="A302" s="626" t="s">
        <v>60</v>
      </c>
      <c r="B302" s="40" t="s">
        <v>29</v>
      </c>
      <c r="C302" s="356">
        <v>45636</v>
      </c>
      <c r="D302" s="356">
        <v>45636</v>
      </c>
      <c r="E302" s="630" t="s">
        <v>55</v>
      </c>
      <c r="F302" s="630" t="s">
        <v>22</v>
      </c>
      <c r="G302" s="630" t="s">
        <v>255</v>
      </c>
      <c r="H302" s="617" t="str" cm="1">
        <f t="array" ref="H302">IF(F302="JAL", _xlfn.XLOOKUP(G302,JAL[JAL],Listas!$C$272:$C$456),IF(F302 = "Concejo",_xlfn.XLOOKUP(G302,Listas!$B$207:$B$251,Listas!$C$207:$C$251),IF(F302="Congreso",_xlfn.XLOOKUP(G302,Listas!$B$127:$B$188,Listas!$C$127:$C$188), "")))</f>
        <v>Alianza Verde</v>
      </c>
      <c r="I302" s="607" t="s">
        <v>11152</v>
      </c>
      <c r="J302" s="41" t="s">
        <v>104</v>
      </c>
      <c r="K302" s="42" t="s">
        <v>325</v>
      </c>
      <c r="L302" s="617" t="s">
        <v>121</v>
      </c>
      <c r="M302" s="608"/>
      <c r="N302" s="97"/>
      <c r="O302" s="40" t="s">
        <v>121</v>
      </c>
      <c r="P302" s="49" t="s">
        <v>108</v>
      </c>
      <c r="Q302" s="659">
        <v>4.5660192000000004</v>
      </c>
      <c r="R302" s="642">
        <v>-74.145066700000001</v>
      </c>
      <c r="S302" s="95" t="s">
        <v>11153</v>
      </c>
      <c r="T302" s="49">
        <v>45625</v>
      </c>
      <c r="U302" s="97" t="s">
        <v>325</v>
      </c>
      <c r="V302" s="41" t="s">
        <v>121</v>
      </c>
      <c r="W302" s="97"/>
      <c r="X302" s="627" t="s">
        <v>11154</v>
      </c>
      <c r="Y302" s="97">
        <v>45636</v>
      </c>
      <c r="Z302" s="601" t="s">
        <v>2</v>
      </c>
      <c r="AA302" s="608" t="s">
        <v>11155</v>
      </c>
    </row>
    <row r="303" spans="1:27" ht="19.5" customHeight="1" x14ac:dyDescent="0.3">
      <c r="A303" s="614" t="s">
        <v>47</v>
      </c>
      <c r="B303" s="40" t="s">
        <v>29</v>
      </c>
      <c r="C303" s="356">
        <v>45636</v>
      </c>
      <c r="D303" s="356">
        <v>45636</v>
      </c>
      <c r="E303" s="630" t="s">
        <v>55</v>
      </c>
      <c r="F303" s="630" t="s">
        <v>22</v>
      </c>
      <c r="G303" s="630" t="s">
        <v>323</v>
      </c>
      <c r="H303" s="617" t="str" cm="1">
        <f t="array" ref="H303">IF(F303="JAL", _xlfn.XLOOKUP(G303,JAL[JAL],Listas!$C$272:$C$456),IF(F303 = "Concejo",_xlfn.XLOOKUP(G303,Listas!$B$207:$B$251,Listas!$C$207:$C$251),IF(F303="Congreso",_xlfn.XLOOKUP(G303,Listas!$B$127:$B$188,Listas!$C$127:$C$188), "")))</f>
        <v>Partido Liberal Colombiano</v>
      </c>
      <c r="I303" s="607" t="s">
        <v>11156</v>
      </c>
      <c r="J303" s="41" t="s">
        <v>94</v>
      </c>
      <c r="K303" s="617" t="s">
        <v>198</v>
      </c>
      <c r="L303" s="617" t="s">
        <v>121</v>
      </c>
      <c r="M303" s="608" t="s">
        <v>10115</v>
      </c>
      <c r="N303" s="97" t="s">
        <v>3003</v>
      </c>
      <c r="O303" s="97" t="s">
        <v>10810</v>
      </c>
      <c r="P303" s="49" t="s">
        <v>7</v>
      </c>
      <c r="Q303" s="642">
        <v>4.7372629999999996</v>
      </c>
      <c r="R303" s="642">
        <v>-74.023181399999999</v>
      </c>
      <c r="S303" s="49" t="s">
        <v>11157</v>
      </c>
      <c r="T303" s="49">
        <v>45629</v>
      </c>
      <c r="U303" s="97" t="s">
        <v>1495</v>
      </c>
      <c r="V303" s="97" t="s">
        <v>163</v>
      </c>
      <c r="W303" s="97"/>
      <c r="X303" s="627" t="s">
        <v>11110</v>
      </c>
      <c r="Y303" s="97">
        <v>45636</v>
      </c>
      <c r="Z303" s="601"/>
      <c r="AA303" s="41" t="s">
        <v>121</v>
      </c>
    </row>
    <row r="304" spans="1:27" ht="19.5" customHeight="1" x14ac:dyDescent="0.3">
      <c r="A304" s="614" t="s">
        <v>42</v>
      </c>
      <c r="B304" s="40" t="s">
        <v>29</v>
      </c>
      <c r="C304" s="356">
        <v>45631</v>
      </c>
      <c r="D304" s="356">
        <v>45631</v>
      </c>
      <c r="E304" s="630" t="s">
        <v>55</v>
      </c>
      <c r="F304" s="630" t="s">
        <v>22</v>
      </c>
      <c r="G304" s="630" t="s">
        <v>264</v>
      </c>
      <c r="H304" s="617" t="str" cm="1">
        <f t="array" ref="H304">IF(F304="JAL", _xlfn.XLOOKUP(G304,JAL[JAL],Listas!$C$272:$C$456),IF(F304 = "Concejo",_xlfn.XLOOKUP(G304,Listas!$B$207:$B$251,Listas!$C$207:$C$251),IF(F304="Congreso",_xlfn.XLOOKUP(G304,Listas!$B$127:$B$188,Listas!$C$127:$C$188), "")))</f>
        <v>Partido Nuevo Liberalismo</v>
      </c>
      <c r="I304" s="607" t="s">
        <v>11158</v>
      </c>
      <c r="J304" s="41" t="s">
        <v>99</v>
      </c>
      <c r="K304" s="42" t="s">
        <v>141</v>
      </c>
      <c r="L304" s="617" t="s">
        <v>121</v>
      </c>
      <c r="M304" s="608" t="s">
        <v>8818</v>
      </c>
      <c r="N304" s="97" t="s">
        <v>10493</v>
      </c>
      <c r="O304" s="97" t="s">
        <v>11159</v>
      </c>
      <c r="P304" s="49" t="s">
        <v>7</v>
      </c>
      <c r="Q304" s="408">
        <v>4.7600299000000001</v>
      </c>
      <c r="R304" s="408">
        <v>-74.026325200000002</v>
      </c>
      <c r="S304" s="49" t="s">
        <v>11160</v>
      </c>
      <c r="T304" s="49">
        <v>45629</v>
      </c>
      <c r="U304" s="97" t="s">
        <v>1495</v>
      </c>
      <c r="V304" s="41" t="s">
        <v>121</v>
      </c>
      <c r="W304" s="97"/>
      <c r="X304" s="627" t="s">
        <v>11161</v>
      </c>
      <c r="Y304" s="97">
        <v>45631</v>
      </c>
      <c r="Z304" s="601"/>
      <c r="AA304" s="41" t="s">
        <v>121</v>
      </c>
    </row>
    <row r="305" spans="1:27" ht="19.5" customHeight="1" x14ac:dyDescent="0.3">
      <c r="A305" s="626" t="s">
        <v>60</v>
      </c>
      <c r="B305" s="40" t="s">
        <v>29</v>
      </c>
      <c r="C305" s="356">
        <v>45632</v>
      </c>
      <c r="D305" s="356">
        <v>45632</v>
      </c>
      <c r="E305" s="630" t="s">
        <v>55</v>
      </c>
      <c r="F305" s="630" t="s">
        <v>22</v>
      </c>
      <c r="G305" s="630" t="s">
        <v>251</v>
      </c>
      <c r="H305" s="617" t="str" cm="1">
        <f t="array" ref="H305">IF(F305="JAL", _xlfn.XLOOKUP(G305,JAL[JAL],Listas!$C$272:$C$456),IF(F305 = "Concejo",_xlfn.XLOOKUP(G305,Listas!$B$207:$B$251,Listas!$C$207:$C$251),IF(F305="Congreso",_xlfn.XLOOKUP(G305,Listas!$B$127:$B$188,Listas!$C$127:$C$188), "")))</f>
        <v>Alianza Verde</v>
      </c>
      <c r="I305" s="607" t="s">
        <v>11162</v>
      </c>
      <c r="J305" s="41" t="s">
        <v>99</v>
      </c>
      <c r="K305" s="42" t="s">
        <v>141</v>
      </c>
      <c r="L305" s="617" t="s">
        <v>121</v>
      </c>
      <c r="M305" s="608" t="s">
        <v>8818</v>
      </c>
      <c r="N305" s="97" t="s">
        <v>10424</v>
      </c>
      <c r="O305" s="97" t="s">
        <v>11163</v>
      </c>
      <c r="P305" s="49" t="s">
        <v>58</v>
      </c>
      <c r="Q305" s="642">
        <v>4.6258688000000001</v>
      </c>
      <c r="R305" s="642">
        <v>-74.140883700000003</v>
      </c>
      <c r="S305" s="49" t="s">
        <v>11164</v>
      </c>
      <c r="T305" s="49">
        <v>45629</v>
      </c>
      <c r="U305" s="97" t="s">
        <v>1495</v>
      </c>
      <c r="V305" s="41" t="s">
        <v>121</v>
      </c>
      <c r="W305" s="97"/>
      <c r="X305" s="627" t="s">
        <v>11165</v>
      </c>
      <c r="Y305" s="97">
        <v>45632</v>
      </c>
      <c r="Z305" s="601"/>
      <c r="AA305" s="41" t="s">
        <v>121</v>
      </c>
    </row>
    <row r="306" spans="1:27" ht="44.25" customHeight="1" x14ac:dyDescent="0.3">
      <c r="A306" s="614" t="s">
        <v>42</v>
      </c>
      <c r="B306" s="40" t="s">
        <v>29</v>
      </c>
      <c r="C306" s="356">
        <v>45634</v>
      </c>
      <c r="D306" s="356">
        <v>45634</v>
      </c>
      <c r="E306" s="630" t="s">
        <v>55</v>
      </c>
      <c r="F306" s="630" t="s">
        <v>22</v>
      </c>
      <c r="G306" s="630" t="s">
        <v>276</v>
      </c>
      <c r="H306" s="617" t="str" cm="1">
        <f t="array" ref="H306">IF(F306="JAL", _xlfn.XLOOKUP(G306,JAL[JAL],Listas!$C$272:$C$456),IF(F306 = "Concejo",_xlfn.XLOOKUP(G306,Listas!$B$207:$B$251,Listas!$C$207:$C$251),IF(F306="Congreso",_xlfn.XLOOKUP(G306,Listas!$B$127:$B$188,Listas!$C$127:$C$188), "")))</f>
        <v>Partido Nuevo Liberalismo</v>
      </c>
      <c r="I306" s="607" t="s">
        <v>11166</v>
      </c>
      <c r="J306" s="41" t="s">
        <v>122</v>
      </c>
      <c r="K306" s="42" t="s">
        <v>149</v>
      </c>
      <c r="L306" s="617" t="s">
        <v>121</v>
      </c>
      <c r="M306" s="608" t="s">
        <v>11167</v>
      </c>
      <c r="N306" s="97" t="s">
        <v>10240</v>
      </c>
      <c r="O306" s="97" t="s">
        <v>11168</v>
      </c>
      <c r="P306" s="49" t="s">
        <v>24</v>
      </c>
      <c r="Q306" s="642">
        <v>4.5558107000000003</v>
      </c>
      <c r="R306" s="642">
        <v>-74.101081500000006</v>
      </c>
      <c r="S306" s="49" t="s">
        <v>11169</v>
      </c>
      <c r="T306" s="49">
        <v>45631</v>
      </c>
      <c r="U306" s="97" t="s">
        <v>1495</v>
      </c>
      <c r="V306" s="41" t="s">
        <v>121</v>
      </c>
      <c r="W306" s="97"/>
      <c r="X306" s="627" t="s">
        <v>11170</v>
      </c>
      <c r="Y306" s="97">
        <v>45632</v>
      </c>
      <c r="Z306" s="601" t="s">
        <v>6</v>
      </c>
      <c r="AA306" s="41" t="s">
        <v>121</v>
      </c>
    </row>
    <row r="307" spans="1:27" ht="49.5" customHeight="1" x14ac:dyDescent="0.3">
      <c r="A307" s="614" t="s">
        <v>42</v>
      </c>
      <c r="B307" s="40" t="s">
        <v>2732</v>
      </c>
      <c r="C307" s="356">
        <v>45636</v>
      </c>
      <c r="D307" s="356">
        <v>45636</v>
      </c>
      <c r="E307" s="630" t="s">
        <v>55</v>
      </c>
      <c r="F307" s="630" t="s">
        <v>22</v>
      </c>
      <c r="G307" s="630" t="s">
        <v>296</v>
      </c>
      <c r="H307" s="617" t="str" cm="1">
        <f t="array" ref="H307">IF(F307="JAL", _xlfn.XLOOKUP(G307,JAL[JAL],Listas!$C$272:$C$456),IF(F307 = "Concejo",_xlfn.XLOOKUP(G307,Listas!$B$207:$B$251,Listas!$C$207:$C$251),IF(F307="Congreso",_xlfn.XLOOKUP(G307,Listas!$B$127:$B$188,Listas!$C$127:$C$188), "")))</f>
        <v>Pacto Historico</v>
      </c>
      <c r="I307" s="607" t="s">
        <v>11171</v>
      </c>
      <c r="J307" s="41" t="s">
        <v>94</v>
      </c>
      <c r="K307" s="617" t="s">
        <v>180</v>
      </c>
      <c r="L307" s="617" t="s">
        <v>121</v>
      </c>
      <c r="M307" s="607" t="s">
        <v>11172</v>
      </c>
      <c r="N307" s="97" t="s">
        <v>10572</v>
      </c>
      <c r="O307" s="97" t="s">
        <v>11173</v>
      </c>
      <c r="P307" s="49" t="s">
        <v>52</v>
      </c>
      <c r="Q307" s="642">
        <v>4.6100032999999998</v>
      </c>
      <c r="R307" s="642">
        <v>-74.171388100000001</v>
      </c>
      <c r="S307" s="49" t="s">
        <v>11174</v>
      </c>
      <c r="T307" s="49">
        <v>45631</v>
      </c>
      <c r="U307" s="97" t="s">
        <v>1389</v>
      </c>
      <c r="V307" s="97" t="s">
        <v>1607</v>
      </c>
      <c r="W307" s="97"/>
      <c r="X307" s="627" t="s">
        <v>11175</v>
      </c>
      <c r="Y307" s="97">
        <v>45635</v>
      </c>
      <c r="Z307" s="601"/>
      <c r="AA307" s="41" t="s">
        <v>121</v>
      </c>
    </row>
    <row r="308" spans="1:27" ht="49.5" customHeight="1" x14ac:dyDescent="0.3">
      <c r="A308" s="614" t="s">
        <v>47</v>
      </c>
      <c r="B308" s="40" t="s">
        <v>29</v>
      </c>
      <c r="C308" s="356">
        <v>45642</v>
      </c>
      <c r="D308" s="356">
        <v>45642</v>
      </c>
      <c r="E308" s="630" t="s">
        <v>55</v>
      </c>
      <c r="F308" s="630" t="s">
        <v>22</v>
      </c>
      <c r="G308" s="630" t="s">
        <v>299</v>
      </c>
      <c r="H308" s="617" t="str" cm="1">
        <f t="array" ref="H308">IF(F308="JAL", _xlfn.XLOOKUP(G308,JAL[JAL],Listas!$C$272:$C$456),IF(F308 = "Concejo",_xlfn.XLOOKUP(G308,Listas!$B$207:$B$251,Listas!$C$207:$C$251),IF(F308="Congreso",_xlfn.XLOOKUP(G308,Listas!$B$127:$B$188,Listas!$C$127:$C$188), "")))</f>
        <v>Pacto Historico</v>
      </c>
      <c r="I308" s="607" t="s">
        <v>11176</v>
      </c>
      <c r="J308" s="41" t="s">
        <v>122</v>
      </c>
      <c r="K308" s="705" t="s">
        <v>209</v>
      </c>
      <c r="L308" s="617" t="s">
        <v>121</v>
      </c>
      <c r="M308" s="608" t="s">
        <v>11177</v>
      </c>
      <c r="N308" s="97" t="s">
        <v>3003</v>
      </c>
      <c r="O308" s="40" t="s">
        <v>121</v>
      </c>
      <c r="P308" s="49" t="s">
        <v>108</v>
      </c>
      <c r="Q308" s="642">
        <v>4.5663844999999998</v>
      </c>
      <c r="R308" s="642">
        <v>-74.146105399999996</v>
      </c>
      <c r="S308" s="49" t="s">
        <v>11178</v>
      </c>
      <c r="T308" s="49">
        <v>45635</v>
      </c>
      <c r="U308" s="97" t="s">
        <v>1495</v>
      </c>
      <c r="V308" s="97" t="s">
        <v>2041</v>
      </c>
      <c r="W308" s="97"/>
      <c r="X308" s="627" t="s">
        <v>11179</v>
      </c>
      <c r="Y308" s="97">
        <v>45642</v>
      </c>
      <c r="Z308" s="601"/>
      <c r="AA308" s="650" t="s">
        <v>11180</v>
      </c>
    </row>
    <row r="309" spans="1:27" ht="19.5" customHeight="1" x14ac:dyDescent="0.3">
      <c r="A309" s="626" t="s">
        <v>60</v>
      </c>
      <c r="B309" s="40" t="s">
        <v>29</v>
      </c>
      <c r="C309" s="356">
        <v>45644</v>
      </c>
      <c r="D309" s="356">
        <v>45644</v>
      </c>
      <c r="E309" s="630" t="s">
        <v>55</v>
      </c>
      <c r="F309" s="630" t="s">
        <v>22</v>
      </c>
      <c r="G309" s="630" t="s">
        <v>313</v>
      </c>
      <c r="H309" s="617" t="str" cm="1">
        <f t="array" ref="H309">IF(F309="JAL", _xlfn.XLOOKUP(G309,JAL[JAL],Listas!$C$272:$C$456),IF(F309 = "Concejo",_xlfn.XLOOKUP(G309,Listas!$B$207:$B$251,Listas!$C$207:$C$251),IF(F309="Congreso",_xlfn.XLOOKUP(G309,Listas!$B$127:$B$188,Listas!$C$127:$C$188), "")))</f>
        <v>Centro Democrático</v>
      </c>
      <c r="I309" s="607" t="s">
        <v>11181</v>
      </c>
      <c r="J309" s="41" t="s">
        <v>104</v>
      </c>
      <c r="K309" s="42" t="s">
        <v>200</v>
      </c>
      <c r="L309" s="617" t="s">
        <v>121</v>
      </c>
      <c r="M309" s="608" t="s">
        <v>8818</v>
      </c>
      <c r="N309" s="97" t="s">
        <v>10325</v>
      </c>
      <c r="O309" s="40" t="s">
        <v>121</v>
      </c>
      <c r="P309" s="49" t="s">
        <v>24</v>
      </c>
      <c r="Q309" s="642">
        <v>4.5212665999999997</v>
      </c>
      <c r="R309" s="642">
        <v>-74.091504499999999</v>
      </c>
      <c r="S309" s="49" t="s">
        <v>11182</v>
      </c>
      <c r="T309" s="49">
        <v>45638</v>
      </c>
      <c r="U309" s="97" t="s">
        <v>1495</v>
      </c>
      <c r="V309" s="41" t="s">
        <v>121</v>
      </c>
      <c r="W309" s="97"/>
      <c r="X309" s="627" t="s">
        <v>11183</v>
      </c>
      <c r="Y309" s="97">
        <v>45644</v>
      </c>
      <c r="Z309" s="601"/>
      <c r="AA309" s="41" t="s">
        <v>121</v>
      </c>
    </row>
    <row r="310" spans="1:27" ht="19.5" customHeight="1" x14ac:dyDescent="0.3">
      <c r="A310" s="626" t="s">
        <v>42</v>
      </c>
      <c r="B310" s="102" t="s">
        <v>2732</v>
      </c>
      <c r="C310" s="356">
        <v>45644</v>
      </c>
      <c r="D310" s="356">
        <v>45644</v>
      </c>
      <c r="E310" s="630" t="s">
        <v>55</v>
      </c>
      <c r="F310" s="630" t="s">
        <v>22</v>
      </c>
      <c r="G310" s="630" t="s">
        <v>343</v>
      </c>
      <c r="H310" s="617" t="str" cm="1">
        <f t="array" ref="H310">IF(F310="JAL", _xlfn.XLOOKUP(G310,JAL[JAL],Listas!$C$272:$C$456),IF(F310 = "Concejo",_xlfn.XLOOKUP(G310,Listas!$B$207:$B$251,Listas!$C$207:$C$251),IF(F310="Congreso",_xlfn.XLOOKUP(G310,Listas!$B$127:$B$188,Listas!$C$127:$C$188), "")))</f>
        <v>Partido Mira</v>
      </c>
      <c r="I310" s="607" t="s">
        <v>11184</v>
      </c>
      <c r="J310" s="608" t="s">
        <v>88</v>
      </c>
      <c r="K310" s="617"/>
      <c r="L310" s="617" t="s">
        <v>121</v>
      </c>
      <c r="M310" s="608" t="s">
        <v>11185</v>
      </c>
      <c r="N310" s="97" t="s">
        <v>3235</v>
      </c>
      <c r="O310" s="97" t="s">
        <v>11186</v>
      </c>
      <c r="P310" s="617" t="s">
        <v>121</v>
      </c>
      <c r="Q310" s="617"/>
      <c r="R310" s="617"/>
      <c r="S310" s="97" t="s">
        <v>11187</v>
      </c>
      <c r="T310" s="97">
        <v>45639</v>
      </c>
      <c r="U310" s="97" t="s">
        <v>1389</v>
      </c>
      <c r="V310" s="97" t="s">
        <v>1607</v>
      </c>
      <c r="W310" s="97"/>
      <c r="X310" s="627" t="s">
        <v>11188</v>
      </c>
      <c r="Y310" s="97">
        <v>45645</v>
      </c>
      <c r="Z310" s="601"/>
      <c r="AA310" s="41" t="s">
        <v>121</v>
      </c>
    </row>
    <row r="311" spans="1:27" ht="19.5" customHeight="1" x14ac:dyDescent="0.3">
      <c r="A311" s="626"/>
      <c r="B311" s="102"/>
      <c r="C311" s="356">
        <v>45643</v>
      </c>
      <c r="D311" s="356">
        <v>45643</v>
      </c>
      <c r="E311" s="630" t="s">
        <v>55</v>
      </c>
      <c r="F311" s="630" t="s">
        <v>22</v>
      </c>
      <c r="G311" s="630" t="s">
        <v>367</v>
      </c>
      <c r="H311" s="617" t="s">
        <v>365</v>
      </c>
      <c r="I311" s="607" t="s">
        <v>11189</v>
      </c>
      <c r="J311" s="608" t="s">
        <v>126</v>
      </c>
      <c r="K311" s="617" t="s">
        <v>121</v>
      </c>
      <c r="L311" s="617" t="s">
        <v>121</v>
      </c>
      <c r="M311" s="608" t="s">
        <v>11190</v>
      </c>
      <c r="N311" s="97" t="s">
        <v>3235</v>
      </c>
      <c r="O311" s="40" t="s">
        <v>121</v>
      </c>
      <c r="P311" s="49" t="s">
        <v>114</v>
      </c>
      <c r="Q311" s="617"/>
      <c r="R311" s="617"/>
      <c r="S311" s="97" t="s">
        <v>11191</v>
      </c>
      <c r="T311" s="97">
        <v>45639</v>
      </c>
      <c r="U311" s="97"/>
      <c r="V311" s="41" t="s">
        <v>121</v>
      </c>
      <c r="W311" s="97"/>
      <c r="X311" s="627" t="s">
        <v>4096</v>
      </c>
      <c r="Y311" s="97">
        <v>45642</v>
      </c>
      <c r="Z311" s="601"/>
      <c r="AA311" s="41" t="s">
        <v>121</v>
      </c>
    </row>
    <row r="312" spans="1:27" ht="44.25" customHeight="1" x14ac:dyDescent="0.3">
      <c r="A312" s="626" t="s">
        <v>47</v>
      </c>
      <c r="B312" s="102" t="s">
        <v>29</v>
      </c>
      <c r="C312" s="356">
        <v>45649</v>
      </c>
      <c r="D312" s="356">
        <v>45644</v>
      </c>
      <c r="E312" s="630" t="s">
        <v>55</v>
      </c>
      <c r="F312" s="630" t="s">
        <v>22</v>
      </c>
      <c r="G312" s="630" t="s">
        <v>276</v>
      </c>
      <c r="H312" s="617" t="str" cm="1">
        <f t="array" ref="H312">IF(F312="JAL", _xlfn.XLOOKUP(G312,JAL[JAL],Listas!$C$272:$C$456),IF(F312 = "Concejo",_xlfn.XLOOKUP(G312,Listas!$B$207:$B$251,Listas!$C$207:$C$251),IF(F312="Congreso",_xlfn.XLOOKUP(G312,Listas!$B$127:$B$188,Listas!$C$127:$C$188), "")))</f>
        <v>Partido Nuevo Liberalismo</v>
      </c>
      <c r="I312" s="607" t="s">
        <v>11192</v>
      </c>
      <c r="J312" s="608" t="s">
        <v>99</v>
      </c>
      <c r="K312" s="705" t="s">
        <v>155</v>
      </c>
      <c r="L312" s="617" t="s">
        <v>121</v>
      </c>
      <c r="M312" s="608" t="s">
        <v>11193</v>
      </c>
      <c r="N312" s="97" t="s">
        <v>11194</v>
      </c>
      <c r="O312" s="40" t="s">
        <v>121</v>
      </c>
      <c r="P312" s="49" t="s">
        <v>108</v>
      </c>
      <c r="Q312" s="642">
        <v>4.5346500000000001</v>
      </c>
      <c r="R312" s="642">
        <v>-74.236348500000005</v>
      </c>
      <c r="S312" s="97" t="s">
        <v>11195</v>
      </c>
      <c r="T312" s="97">
        <v>45643</v>
      </c>
      <c r="U312" s="97" t="s">
        <v>1495</v>
      </c>
      <c r="V312" s="97" t="s">
        <v>2041</v>
      </c>
      <c r="W312" s="97"/>
      <c r="X312" s="627" t="s">
        <v>11196</v>
      </c>
      <c r="Y312" s="97">
        <v>45650</v>
      </c>
      <c r="Z312" s="601"/>
      <c r="AA312" s="608" t="s">
        <v>11197</v>
      </c>
    </row>
    <row r="313" spans="1:27" ht="19.5" customHeight="1" x14ac:dyDescent="0.3">
      <c r="A313" s="626" t="s">
        <v>42</v>
      </c>
      <c r="B313" s="102" t="s">
        <v>29</v>
      </c>
      <c r="C313" s="356">
        <v>45647</v>
      </c>
      <c r="D313" s="356">
        <v>45647</v>
      </c>
      <c r="E313" s="630" t="s">
        <v>55</v>
      </c>
      <c r="F313" s="630" t="s">
        <v>22</v>
      </c>
      <c r="G313" s="630" t="s">
        <v>299</v>
      </c>
      <c r="H313" s="617" t="str" cm="1">
        <f t="array" ref="H313">IF(F313="JAL", _xlfn.XLOOKUP(G313,JAL[JAL],Listas!$C$272:$C$456),IF(F313 = "Concejo",_xlfn.XLOOKUP(G313,Listas!$B$207:$B$251,Listas!$C$207:$C$251),IF(F313="Congreso",_xlfn.XLOOKUP(G313,Listas!$B$127:$B$188,Listas!$C$127:$C$188), "")))</f>
        <v>Pacto Historico</v>
      </c>
      <c r="I313" s="607" t="s">
        <v>11198</v>
      </c>
      <c r="J313" s="608" t="s">
        <v>122</v>
      </c>
      <c r="K313" s="705" t="s">
        <v>209</v>
      </c>
      <c r="L313" s="617" t="s">
        <v>121</v>
      </c>
      <c r="M313" s="608" t="s">
        <v>11199</v>
      </c>
      <c r="N313" s="97" t="s">
        <v>3235</v>
      </c>
      <c r="O313" s="97" t="s">
        <v>10817</v>
      </c>
      <c r="P313" s="97" t="s">
        <v>108</v>
      </c>
      <c r="Q313" s="642">
        <v>4.5729012999999998</v>
      </c>
      <c r="R313" s="642">
        <v>-74.155963200000002</v>
      </c>
      <c r="S313" s="97" t="s">
        <v>11200</v>
      </c>
      <c r="T313" s="97">
        <v>45646</v>
      </c>
      <c r="U313" s="97" t="s">
        <v>1495</v>
      </c>
      <c r="V313" s="41" t="s">
        <v>121</v>
      </c>
      <c r="W313" s="97"/>
      <c r="X313" s="627"/>
      <c r="Y313" s="97"/>
      <c r="Z313" s="601"/>
      <c r="AA313" s="41" t="s">
        <v>121</v>
      </c>
    </row>
    <row r="314" spans="1:27" ht="19.5" customHeight="1" x14ac:dyDescent="0.3">
      <c r="A314" s="626" t="s">
        <v>59</v>
      </c>
      <c r="B314" s="102" t="s">
        <v>29</v>
      </c>
      <c r="C314" s="356">
        <v>45654</v>
      </c>
      <c r="D314" s="356">
        <v>45654</v>
      </c>
      <c r="E314" s="630" t="s">
        <v>55</v>
      </c>
      <c r="F314" s="630" t="s">
        <v>22</v>
      </c>
      <c r="G314" s="630" t="s">
        <v>255</v>
      </c>
      <c r="H314" s="617" t="str" cm="1">
        <f t="array" ref="H314">IF(F314="JAL", _xlfn.XLOOKUP(G314,JAL[JAL],Listas!$C$272:$C$456),IF(F314 = "Concejo",_xlfn.XLOOKUP(G314,Listas!$B$207:$B$251,Listas!$C$207:$C$251),IF(F314="Congreso",_xlfn.XLOOKUP(G314,Listas!$B$127:$B$188,Listas!$C$127:$C$188), "")))</f>
        <v>Alianza Verde</v>
      </c>
      <c r="I314" s="607" t="s">
        <v>11201</v>
      </c>
      <c r="J314" s="608" t="s">
        <v>104</v>
      </c>
      <c r="K314" s="705" t="s">
        <v>325</v>
      </c>
      <c r="L314" s="617" t="s">
        <v>121</v>
      </c>
      <c r="M314" s="608" t="s">
        <v>11202</v>
      </c>
      <c r="N314" s="97" t="s">
        <v>10240</v>
      </c>
      <c r="O314" s="97" t="s">
        <v>11203</v>
      </c>
      <c r="P314" s="97" t="s">
        <v>24</v>
      </c>
      <c r="Q314" s="642">
        <v>4.5266622999999999</v>
      </c>
      <c r="R314" s="642">
        <v>-74.088656299999997</v>
      </c>
      <c r="S314" s="97" t="s">
        <v>11204</v>
      </c>
      <c r="T314" s="97">
        <v>45646</v>
      </c>
      <c r="U314" s="97" t="s">
        <v>10924</v>
      </c>
      <c r="V314" s="97" t="s">
        <v>2041</v>
      </c>
      <c r="W314" s="97"/>
      <c r="X314" s="627" t="s">
        <v>11205</v>
      </c>
      <c r="Y314" s="97">
        <v>45653</v>
      </c>
      <c r="Z314" s="601"/>
      <c r="AA314" s="41" t="s">
        <v>121</v>
      </c>
    </row>
    <row r="315" spans="1:27" ht="19.5" customHeight="1" x14ac:dyDescent="0.3">
      <c r="A315" s="626" t="s">
        <v>42</v>
      </c>
      <c r="B315" s="102" t="s">
        <v>29</v>
      </c>
      <c r="C315" s="356">
        <v>45670</v>
      </c>
      <c r="D315" s="356">
        <v>45670</v>
      </c>
      <c r="E315" s="630" t="s">
        <v>55</v>
      </c>
      <c r="F315" s="630" t="s">
        <v>22</v>
      </c>
      <c r="G315" s="630" t="s">
        <v>299</v>
      </c>
      <c r="H315" s="617" t="str" cm="1">
        <f t="array" ref="H315">IF(F315="JAL", _xlfn.XLOOKUP(G315,JAL[JAL],Listas!$C$272:$C$456),IF(F315 = "Concejo",_xlfn.XLOOKUP(G315,Listas!$B$207:$B$251,Listas!$C$207:$C$251),IF(F315="Congreso",_xlfn.XLOOKUP(G315,Listas!$B$127:$B$188,Listas!$C$127:$C$188), "")))</f>
        <v>Pacto Historico</v>
      </c>
      <c r="I315" s="607" t="s">
        <v>11206</v>
      </c>
      <c r="J315" s="608" t="s">
        <v>94</v>
      </c>
      <c r="K315" s="617" t="s">
        <v>198</v>
      </c>
      <c r="L315" s="617"/>
      <c r="M315" s="607" t="s">
        <v>11207</v>
      </c>
      <c r="N315" s="97" t="s">
        <v>10240</v>
      </c>
      <c r="O315" s="97" t="s">
        <v>11023</v>
      </c>
      <c r="P315" s="97" t="s">
        <v>71</v>
      </c>
      <c r="Q315" s="642">
        <v>4.7406154999999996</v>
      </c>
      <c r="R315" s="642">
        <v>-74.130734399999994</v>
      </c>
      <c r="S315" s="97" t="s">
        <v>11208</v>
      </c>
      <c r="T315" s="97">
        <v>45652</v>
      </c>
      <c r="U315" s="97" t="s">
        <v>1389</v>
      </c>
      <c r="V315" s="97" t="s">
        <v>163</v>
      </c>
      <c r="W315" s="97"/>
      <c r="X315" s="627" t="s">
        <v>11209</v>
      </c>
      <c r="Y315" s="97">
        <v>45667</v>
      </c>
      <c r="Z315" s="601"/>
      <c r="AA315" s="41" t="s">
        <v>121</v>
      </c>
    </row>
    <row r="316" spans="1:27" ht="19.5" customHeight="1" x14ac:dyDescent="0.3">
      <c r="A316" s="626" t="s">
        <v>42</v>
      </c>
      <c r="B316" s="102" t="s">
        <v>29</v>
      </c>
      <c r="C316" s="356">
        <v>45664</v>
      </c>
      <c r="D316" s="356">
        <v>45664</v>
      </c>
      <c r="E316" s="630" t="s">
        <v>55</v>
      </c>
      <c r="F316" s="630" t="s">
        <v>22</v>
      </c>
      <c r="G316" s="630" t="s">
        <v>276</v>
      </c>
      <c r="H316" s="617" t="str" cm="1">
        <f t="array" ref="H316">IF(F316="JAL", _xlfn.XLOOKUP(G316,JAL[JAL],Listas!$C$272:$C$456),IF(F316 = "Concejo",_xlfn.XLOOKUP(G316,Listas!$B$207:$B$251,Listas!$C$207:$C$251),IF(F316="Congreso",_xlfn.XLOOKUP(G316,Listas!$B$127:$B$188,Listas!$C$127:$C$188), "")))</f>
        <v>Partido Nuevo Liberalismo</v>
      </c>
      <c r="I316" s="607" t="s">
        <v>11210</v>
      </c>
      <c r="J316" s="608" t="s">
        <v>88</v>
      </c>
      <c r="K316" s="707" t="s">
        <v>4562</v>
      </c>
      <c r="L316" s="617"/>
      <c r="M316" s="608" t="s">
        <v>11211</v>
      </c>
      <c r="N316" s="660">
        <v>0.41666666666666669</v>
      </c>
      <c r="O316" s="97" t="s">
        <v>11212</v>
      </c>
      <c r="P316" s="97" t="s">
        <v>108</v>
      </c>
      <c r="Q316" s="642">
        <v>4.5672392999999998</v>
      </c>
      <c r="R316" s="642">
        <v>-74.158928799999998</v>
      </c>
      <c r="S316" s="97" t="s">
        <v>11213</v>
      </c>
      <c r="T316" s="97">
        <v>45660</v>
      </c>
      <c r="U316" s="97" t="s">
        <v>1495</v>
      </c>
      <c r="V316" s="97" t="s">
        <v>163</v>
      </c>
      <c r="W316" s="97"/>
      <c r="X316" s="627" t="s">
        <v>11214</v>
      </c>
      <c r="Y316" s="97">
        <v>45664</v>
      </c>
      <c r="Z316" s="601"/>
      <c r="AA316" s="608" t="s">
        <v>11215</v>
      </c>
    </row>
    <row r="317" spans="1:27" ht="19.5" customHeight="1" x14ac:dyDescent="0.3">
      <c r="A317" s="626" t="s">
        <v>60</v>
      </c>
      <c r="B317" s="102" t="s">
        <v>29</v>
      </c>
      <c r="C317" s="356">
        <v>45682</v>
      </c>
      <c r="D317" s="356">
        <v>45682</v>
      </c>
      <c r="E317" s="630" t="s">
        <v>55</v>
      </c>
      <c r="F317" s="630" t="s">
        <v>39</v>
      </c>
      <c r="G317" s="630" t="s">
        <v>693</v>
      </c>
      <c r="H317" s="617" t="str" cm="1">
        <f t="array" ref="H317">IF(F317="JAL", _xlfn.XLOOKUP(G317,JAL[JAL],Listas!$C$272:$C$456),IF(F317 = "Concejo",_xlfn.XLOOKUP(G317,Listas!$B$207:$B$251,Listas!$C$207:$C$251),IF(F317="Congreso",_xlfn.XLOOKUP(G317,Listas!$B$127:$B$188,Listas!$C$127:$C$188), "")))</f>
        <v>Alianza Verde</v>
      </c>
      <c r="I317" s="607" t="s">
        <v>11216</v>
      </c>
      <c r="J317" s="608" t="s">
        <v>99</v>
      </c>
      <c r="K317" s="705" t="s">
        <v>141</v>
      </c>
      <c r="L317" s="617"/>
      <c r="M317" s="607" t="s">
        <v>11217</v>
      </c>
      <c r="N317" s="97" t="s">
        <v>11218</v>
      </c>
      <c r="O317" s="97" t="s">
        <v>11219</v>
      </c>
      <c r="P317" s="97" t="s">
        <v>52</v>
      </c>
      <c r="Q317" s="642">
        <v>4.6202353</v>
      </c>
      <c r="R317" s="642">
        <v>-74.186564899999993</v>
      </c>
      <c r="S317" s="97" t="s">
        <v>11220</v>
      </c>
      <c r="T317" s="97">
        <v>45660</v>
      </c>
      <c r="U317" s="97" t="s">
        <v>1495</v>
      </c>
      <c r="V317" s="41" t="s">
        <v>121</v>
      </c>
      <c r="W317" s="97"/>
      <c r="X317" s="627" t="s">
        <v>11221</v>
      </c>
      <c r="Y317" s="97">
        <v>45681</v>
      </c>
      <c r="Z317" s="601"/>
      <c r="AA317" s="608" t="s">
        <v>11222</v>
      </c>
    </row>
    <row r="318" spans="1:27" ht="19.5" customHeight="1" x14ac:dyDescent="0.3">
      <c r="A318" s="626" t="s">
        <v>60</v>
      </c>
      <c r="B318" s="102" t="s">
        <v>2732</v>
      </c>
      <c r="C318" s="356">
        <v>45670</v>
      </c>
      <c r="D318" s="356">
        <v>45670</v>
      </c>
      <c r="E318" s="630" t="s">
        <v>55</v>
      </c>
      <c r="F318" s="630" t="s">
        <v>39</v>
      </c>
      <c r="G318" s="630" t="s">
        <v>697</v>
      </c>
      <c r="H318" s="617" t="str" cm="1">
        <f t="array" ref="H318">IF(F318="JAL", _xlfn.XLOOKUP(G318,JAL[JAL],Listas!$C$272:$C$456),IF(F318 = "Concejo",_xlfn.XLOOKUP(G318,Listas!$B$207:$B$251,Listas!$C$207:$C$251),IF(F318="Congreso",_xlfn.XLOOKUP(G318,Listas!$B$127:$B$188,Listas!$C$127:$C$188), "")))</f>
        <v>Colombia Humana</v>
      </c>
      <c r="I318" s="607" t="s">
        <v>11223</v>
      </c>
      <c r="J318" s="608" t="s">
        <v>124</v>
      </c>
      <c r="K318" s="705" t="s">
        <v>234</v>
      </c>
      <c r="L318" s="617"/>
      <c r="M318" s="608" t="s">
        <v>11224</v>
      </c>
      <c r="N318" s="97" t="s">
        <v>10240</v>
      </c>
      <c r="O318" s="40" t="s">
        <v>58</v>
      </c>
      <c r="P318" s="97" t="s">
        <v>58</v>
      </c>
      <c r="Q318" s="617"/>
      <c r="R318" s="617"/>
      <c r="S318" s="97" t="s">
        <v>11225</v>
      </c>
      <c r="T318" s="97">
        <v>45664</v>
      </c>
      <c r="U318" s="97"/>
      <c r="V318" s="41" t="s">
        <v>121</v>
      </c>
      <c r="W318" s="97"/>
      <c r="X318" s="627"/>
      <c r="Y318" s="97"/>
      <c r="Z318" s="601"/>
      <c r="AA318" s="608" t="s">
        <v>11226</v>
      </c>
    </row>
    <row r="319" spans="1:27" ht="42.75" customHeight="1" x14ac:dyDescent="0.3">
      <c r="A319" s="626" t="s">
        <v>47</v>
      </c>
      <c r="B319" s="102" t="s">
        <v>29</v>
      </c>
      <c r="C319" s="356">
        <v>45671</v>
      </c>
      <c r="D319" s="356">
        <v>45671</v>
      </c>
      <c r="E319" s="630" t="s">
        <v>55</v>
      </c>
      <c r="F319" s="630" t="s">
        <v>22</v>
      </c>
      <c r="G319" s="630" t="s">
        <v>323</v>
      </c>
      <c r="H319" s="617" t="str" cm="1">
        <f t="array" ref="H319">IF(F319="JAL", _xlfn.XLOOKUP(G319,JAL[JAL],Listas!$C$272:$C$456),IF(F319 = "Concejo",_xlfn.XLOOKUP(G319,Listas!$B$207:$B$251,Listas!$C$207:$C$251),IF(F319="Congreso",_xlfn.XLOOKUP(G319,Listas!$B$127:$B$188,Listas!$C$127:$C$188), "")))</f>
        <v>Partido Liberal Colombiano</v>
      </c>
      <c r="I319" s="607" t="s">
        <v>11227</v>
      </c>
      <c r="J319" s="608" t="s">
        <v>99</v>
      </c>
      <c r="K319" s="705" t="s">
        <v>141</v>
      </c>
      <c r="L319" s="617"/>
      <c r="M319" s="608" t="s">
        <v>8818</v>
      </c>
      <c r="N319" s="97" t="s">
        <v>10406</v>
      </c>
      <c r="O319" s="97" t="s">
        <v>10116</v>
      </c>
      <c r="P319" s="97" t="s">
        <v>7</v>
      </c>
      <c r="Q319" s="642">
        <v>4.7449124999999999</v>
      </c>
      <c r="R319" s="642">
        <v>-74.111200499999995</v>
      </c>
      <c r="S319" s="97" t="s">
        <v>11228</v>
      </c>
      <c r="T319" s="97">
        <v>45664</v>
      </c>
      <c r="U319" s="97" t="s">
        <v>11229</v>
      </c>
      <c r="V319" s="41" t="s">
        <v>121</v>
      </c>
      <c r="W319" s="97"/>
      <c r="X319" s="627" t="s">
        <v>11230</v>
      </c>
      <c r="Y319" s="97">
        <v>45671</v>
      </c>
      <c r="Z319" s="601"/>
      <c r="AA319" s="608" t="s">
        <v>11231</v>
      </c>
    </row>
    <row r="320" spans="1:27" ht="32.25" customHeight="1" x14ac:dyDescent="0.3">
      <c r="A320" s="626" t="s">
        <v>42</v>
      </c>
      <c r="B320" s="102" t="s">
        <v>29</v>
      </c>
      <c r="C320" s="356">
        <v>45682</v>
      </c>
      <c r="D320" s="356">
        <v>45682</v>
      </c>
      <c r="E320" s="630" t="s">
        <v>55</v>
      </c>
      <c r="F320" s="630" t="s">
        <v>22</v>
      </c>
      <c r="G320" s="630" t="s">
        <v>299</v>
      </c>
      <c r="H320" s="617" t="str" cm="1">
        <f t="array" ref="H320">IF(F320="JAL", _xlfn.XLOOKUP(G320,JAL[JAL],Listas!$C$272:$C$456),IF(F320 = "Concejo",_xlfn.XLOOKUP(G320,Listas!$B$207:$B$251,Listas!$C$207:$C$251),IF(F320="Congreso",_xlfn.XLOOKUP(G320,Listas!$B$127:$B$188,Listas!$C$127:$C$188), "")))</f>
        <v>Pacto Historico</v>
      </c>
      <c r="I320" s="607" t="s">
        <v>11232</v>
      </c>
      <c r="J320" s="608" t="s">
        <v>99</v>
      </c>
      <c r="K320" s="705" t="s">
        <v>141</v>
      </c>
      <c r="L320" s="617"/>
      <c r="M320" s="607" t="s">
        <v>11233</v>
      </c>
      <c r="N320" s="97" t="s">
        <v>3066</v>
      </c>
      <c r="O320" s="97" t="s">
        <v>11138</v>
      </c>
      <c r="P320" s="97" t="s">
        <v>108</v>
      </c>
      <c r="Q320" s="642">
        <v>4.5426919000000003</v>
      </c>
      <c r="R320" s="642">
        <v>-74.155630400000007</v>
      </c>
      <c r="S320" s="627" t="s">
        <v>11234</v>
      </c>
      <c r="T320" s="97">
        <v>45672</v>
      </c>
      <c r="U320" s="97" t="s">
        <v>1495</v>
      </c>
      <c r="V320" s="41" t="s">
        <v>121</v>
      </c>
      <c r="W320" s="97"/>
      <c r="X320" s="627" t="s">
        <v>11235</v>
      </c>
      <c r="Y320" s="97">
        <v>45681</v>
      </c>
      <c r="Z320" s="601"/>
      <c r="AA320" s="41" t="s">
        <v>121</v>
      </c>
    </row>
    <row r="321" spans="1:27" ht="19.5" customHeight="1" x14ac:dyDescent="0.3">
      <c r="A321" s="626" t="s">
        <v>60</v>
      </c>
      <c r="B321" s="102" t="s">
        <v>29</v>
      </c>
      <c r="C321" s="356">
        <v>45677</v>
      </c>
      <c r="D321" s="356">
        <v>45677</v>
      </c>
      <c r="E321" s="630" t="s">
        <v>55</v>
      </c>
      <c r="F321" s="630" t="s">
        <v>39</v>
      </c>
      <c r="G321" s="630" t="s">
        <v>639</v>
      </c>
      <c r="H321" s="617" t="str" cm="1">
        <f t="array" ref="H321">IF(F321="JAL", _xlfn.XLOOKUP(G321,JAL[JAL],Listas!$C$272:$C$456),IF(F321 = "Concejo",_xlfn.XLOOKUP(G321,Listas!$B$207:$B$251,Listas!$C$207:$C$251),IF(F321="Congreso",_xlfn.XLOOKUP(G321,Listas!$B$127:$B$188,Listas!$C$127:$C$188), "")))</f>
        <v>Pacto Histórico</v>
      </c>
      <c r="I321" s="607" t="s">
        <v>11236</v>
      </c>
      <c r="J321" s="608" t="s">
        <v>104</v>
      </c>
      <c r="K321" s="116" t="s">
        <v>170</v>
      </c>
      <c r="L321" s="608" t="s">
        <v>6656</v>
      </c>
      <c r="M321" s="608" t="s">
        <v>11237</v>
      </c>
      <c r="N321" s="97" t="s">
        <v>3066</v>
      </c>
      <c r="O321" s="40" t="s">
        <v>121</v>
      </c>
      <c r="P321" s="97" t="s">
        <v>114</v>
      </c>
      <c r="Q321" s="642">
        <v>4.6486206000000001</v>
      </c>
      <c r="R321" s="659">
        <v>-74.272624199999996</v>
      </c>
      <c r="S321" s="97" t="s">
        <v>11238</v>
      </c>
      <c r="T321" s="97">
        <v>45672</v>
      </c>
      <c r="U321" s="97" t="s">
        <v>11239</v>
      </c>
      <c r="V321" s="41" t="s">
        <v>121</v>
      </c>
      <c r="W321" s="97"/>
      <c r="X321" s="627" t="s">
        <v>11240</v>
      </c>
      <c r="Y321" s="97">
        <v>45677</v>
      </c>
      <c r="Z321" s="601" t="s">
        <v>6</v>
      </c>
      <c r="AA321" s="41" t="s">
        <v>121</v>
      </c>
    </row>
    <row r="322" spans="1:27" ht="19.5" customHeight="1" x14ac:dyDescent="0.3">
      <c r="A322" s="626" t="s">
        <v>42</v>
      </c>
      <c r="B322" s="102" t="s">
        <v>29</v>
      </c>
      <c r="C322" s="356">
        <v>45684</v>
      </c>
      <c r="D322" s="356">
        <v>45684</v>
      </c>
      <c r="E322" s="618" t="s">
        <v>69</v>
      </c>
      <c r="F322" s="630" t="s">
        <v>22</v>
      </c>
      <c r="G322" s="630" t="s">
        <v>297</v>
      </c>
      <c r="H322" s="617" t="str" cm="1">
        <f t="array" ref="H322">IF(F322="JAL", _xlfn.XLOOKUP(G322,JAL[JAL],Listas!$C$272:$C$456),IF(F322 = "Concejo",_xlfn.XLOOKUP(G322,Listas!$B$207:$B$251,Listas!$C$207:$C$251),IF(F322="Congreso",_xlfn.XLOOKUP(G322,Listas!$B$127:$B$188,Listas!$C$127:$C$188), "")))</f>
        <v>Pacto Historico</v>
      </c>
      <c r="I322" s="607" t="s">
        <v>11241</v>
      </c>
      <c r="J322" s="608" t="s">
        <v>104</v>
      </c>
      <c r="K322" s="116" t="s">
        <v>200</v>
      </c>
      <c r="L322" s="617"/>
      <c r="M322" s="608" t="s">
        <v>11242</v>
      </c>
      <c r="N322" s="97" t="s">
        <v>10325</v>
      </c>
      <c r="O322" s="40" t="s">
        <v>121</v>
      </c>
      <c r="P322" s="97" t="s">
        <v>114</v>
      </c>
      <c r="Q322" s="659">
        <v>4.6486206000000001</v>
      </c>
      <c r="R322" s="659">
        <v>-74.272624199999996</v>
      </c>
      <c r="S322" s="627" t="s">
        <v>11243</v>
      </c>
      <c r="T322" s="97">
        <v>45673</v>
      </c>
      <c r="U322" s="97" t="s">
        <v>1389</v>
      </c>
      <c r="V322" s="97" t="s">
        <v>163</v>
      </c>
      <c r="W322" s="97"/>
      <c r="X322" s="627" t="s">
        <v>11244</v>
      </c>
      <c r="Y322" s="97">
        <v>45686</v>
      </c>
      <c r="Z322" s="601"/>
      <c r="AA322" s="41" t="s">
        <v>121</v>
      </c>
    </row>
    <row r="323" spans="1:27" ht="19.5" customHeight="1" x14ac:dyDescent="0.3">
      <c r="A323" s="626" t="s">
        <v>42</v>
      </c>
      <c r="B323" s="102" t="s">
        <v>29</v>
      </c>
      <c r="C323" s="356">
        <v>45679</v>
      </c>
      <c r="D323" s="356">
        <v>45679</v>
      </c>
      <c r="E323" s="630" t="s">
        <v>55</v>
      </c>
      <c r="F323" s="630" t="s">
        <v>22</v>
      </c>
      <c r="G323" s="630" t="s">
        <v>288</v>
      </c>
      <c r="H323" s="617" t="str" cm="1">
        <f t="array" ref="H323">IF(F323="JAL", _xlfn.XLOOKUP(G323,JAL[JAL],Listas!$C$272:$C$456),IF(F323 = "Concejo",_xlfn.XLOOKUP(G323,Listas!$B$207:$B$251,Listas!$C$207:$C$251),IF(F323="Congreso",_xlfn.XLOOKUP(G323,Listas!$B$127:$B$188,Listas!$C$127:$C$188), "")))</f>
        <v>Pacto Historico</v>
      </c>
      <c r="I323" s="607" t="s">
        <v>11245</v>
      </c>
      <c r="J323" s="608" t="s">
        <v>94</v>
      </c>
      <c r="K323" s="617" t="s">
        <v>198</v>
      </c>
      <c r="L323" s="617"/>
      <c r="M323" s="608" t="s">
        <v>8818</v>
      </c>
      <c r="N323" s="97" t="s">
        <v>3003</v>
      </c>
      <c r="O323" s="40" t="s">
        <v>121</v>
      </c>
      <c r="P323" s="97" t="s">
        <v>114</v>
      </c>
      <c r="Q323" s="659">
        <v>4.6486206000000001</v>
      </c>
      <c r="R323" s="659">
        <v>-74.272624199999996</v>
      </c>
      <c r="S323" s="97" t="s">
        <v>11246</v>
      </c>
      <c r="T323" s="97">
        <v>45674</v>
      </c>
      <c r="U323" s="97" t="s">
        <v>1389</v>
      </c>
      <c r="V323" s="617" t="s">
        <v>121</v>
      </c>
      <c r="W323" s="97"/>
      <c r="X323" s="627" t="s">
        <v>11247</v>
      </c>
      <c r="Y323" s="97">
        <v>45679</v>
      </c>
      <c r="Z323" s="601" t="s">
        <v>2</v>
      </c>
      <c r="AA323" s="608" t="s">
        <v>11248</v>
      </c>
    </row>
    <row r="324" spans="1:27" ht="19.5" customHeight="1" x14ac:dyDescent="0.3">
      <c r="A324" s="626" t="s">
        <v>42</v>
      </c>
      <c r="B324" s="102" t="s">
        <v>2732</v>
      </c>
      <c r="C324" s="356">
        <v>45680</v>
      </c>
      <c r="D324" s="356">
        <v>45680</v>
      </c>
      <c r="E324" s="630" t="s">
        <v>55</v>
      </c>
      <c r="F324" s="630" t="s">
        <v>22</v>
      </c>
      <c r="G324" s="630" t="s">
        <v>346</v>
      </c>
      <c r="H324" s="617" t="str" cm="1">
        <f t="array" ref="H324">IF(F324="JAL", _xlfn.XLOOKUP(G324,JAL[JAL],Listas!$C$272:$C$456),IF(F324 = "Concejo",_xlfn.XLOOKUP(G324,Listas!$B$207:$B$251,Listas!$C$207:$C$251),IF(F324="Congreso",_xlfn.XLOOKUP(G324,Listas!$B$127:$B$188,Listas!$C$127:$C$188), "")))</f>
        <v>Partido Mira</v>
      </c>
      <c r="I324" s="607" t="s">
        <v>11249</v>
      </c>
      <c r="J324" s="617" t="s">
        <v>126</v>
      </c>
      <c r="K324" s="617"/>
      <c r="L324" s="617"/>
      <c r="M324" s="608" t="s">
        <v>11250</v>
      </c>
      <c r="N324" s="97" t="s">
        <v>3003</v>
      </c>
      <c r="O324" s="40" t="s">
        <v>10351</v>
      </c>
      <c r="P324" s="601" t="s">
        <v>24</v>
      </c>
      <c r="Q324" s="617"/>
      <c r="R324" s="617"/>
      <c r="S324" s="97" t="s">
        <v>11251</v>
      </c>
      <c r="T324" s="97">
        <v>45677</v>
      </c>
      <c r="U324" s="97"/>
      <c r="V324" s="41" t="s">
        <v>121</v>
      </c>
      <c r="W324" s="97"/>
      <c r="X324" s="627"/>
      <c r="Y324" s="97"/>
      <c r="Z324" s="601"/>
      <c r="AA324" s="41" t="s">
        <v>121</v>
      </c>
    </row>
    <row r="325" spans="1:27" ht="19.5" customHeight="1" x14ac:dyDescent="0.3">
      <c r="A325" s="626" t="s">
        <v>16</v>
      </c>
      <c r="B325" s="102" t="s">
        <v>29</v>
      </c>
      <c r="C325" s="356">
        <v>45703</v>
      </c>
      <c r="D325" s="356">
        <v>45703</v>
      </c>
      <c r="E325" s="630" t="s">
        <v>55</v>
      </c>
      <c r="F325" s="630" t="s">
        <v>32</v>
      </c>
      <c r="G325" s="630" t="s">
        <v>514</v>
      </c>
      <c r="H325" s="617" t="str" cm="1">
        <f t="array" ref="H325">IF(F325="JAL", _xlfn.XLOOKUP(G325,JAL[JAL],Listas!$C$272:$C$456),IF(F325 = "Concejo",_xlfn.XLOOKUP(G325,Listas!$B$207:$B$251,Listas!$C$207:$C$251),IF(F325="Congreso",_xlfn.XLOOKUP(G325,Listas!$B$127:$B$188,Listas!$C$127:$C$188), "")))</f>
        <v>Pacto Histórico</v>
      </c>
      <c r="I325" s="607" t="s">
        <v>11252</v>
      </c>
      <c r="J325" s="608" t="s">
        <v>122</v>
      </c>
      <c r="K325" s="705" t="s">
        <v>209</v>
      </c>
      <c r="L325" s="617"/>
      <c r="M325" s="607" t="s">
        <v>11253</v>
      </c>
      <c r="N325" s="97" t="s">
        <v>3066</v>
      </c>
      <c r="O325" s="97" t="s">
        <v>10817</v>
      </c>
      <c r="P325" s="97" t="s">
        <v>108</v>
      </c>
      <c r="Q325" s="659">
        <v>4.5681979000000004</v>
      </c>
      <c r="R325" s="642">
        <v>-74.173727799999995</v>
      </c>
      <c r="S325" s="627" t="s">
        <v>11254</v>
      </c>
      <c r="T325" s="97">
        <v>45678</v>
      </c>
      <c r="U325" s="97" t="s">
        <v>1495</v>
      </c>
      <c r="V325" s="41"/>
      <c r="W325" s="97"/>
      <c r="X325" s="627" t="s">
        <v>11255</v>
      </c>
      <c r="Y325" s="97">
        <v>45702</v>
      </c>
      <c r="Z325" s="601"/>
      <c r="AA325" s="607" t="s">
        <v>11256</v>
      </c>
    </row>
    <row r="326" spans="1:27" ht="19.5" customHeight="1" x14ac:dyDescent="0.3">
      <c r="A326" s="626" t="s">
        <v>42</v>
      </c>
      <c r="B326" s="102" t="s">
        <v>29</v>
      </c>
      <c r="C326" s="356">
        <v>45686</v>
      </c>
      <c r="D326" s="356">
        <v>45686</v>
      </c>
      <c r="E326" s="618" t="s">
        <v>69</v>
      </c>
      <c r="F326" s="630" t="s">
        <v>22</v>
      </c>
      <c r="G326" s="630" t="s">
        <v>297</v>
      </c>
      <c r="H326" s="617" t="str" cm="1">
        <f t="array" ref="H326">IF(F326="JAL", _xlfn.XLOOKUP(G326,JAL[JAL],Listas!$C$272:$C$456),IF(F326 = "Concejo",_xlfn.XLOOKUP(G326,Listas!$B$207:$B$251,Listas!$C$207:$C$251),IF(F326="Congreso",_xlfn.XLOOKUP(G326,Listas!$B$127:$B$188,Listas!$C$127:$C$188), "")))</f>
        <v>Pacto Historico</v>
      </c>
      <c r="I326" s="607" t="s">
        <v>11257</v>
      </c>
      <c r="J326" s="608" t="s">
        <v>104</v>
      </c>
      <c r="K326" s="617" t="s">
        <v>200</v>
      </c>
      <c r="L326" s="617"/>
      <c r="M326" s="608" t="s">
        <v>11242</v>
      </c>
      <c r="N326" s="97" t="s">
        <v>10325</v>
      </c>
      <c r="O326" s="40" t="s">
        <v>121</v>
      </c>
      <c r="P326" s="97" t="s">
        <v>114</v>
      </c>
      <c r="Q326" s="659">
        <v>4.6486206000000001</v>
      </c>
      <c r="R326" s="659">
        <v>-74.272624199999996</v>
      </c>
      <c r="S326" s="627" t="s">
        <v>11258</v>
      </c>
      <c r="T326" s="97">
        <v>45679</v>
      </c>
      <c r="U326" s="97" t="s">
        <v>1495</v>
      </c>
      <c r="V326" s="617" t="s">
        <v>121</v>
      </c>
      <c r="W326" s="97"/>
      <c r="X326" s="627" t="s">
        <v>11259</v>
      </c>
      <c r="Y326" s="97">
        <v>45686</v>
      </c>
      <c r="Z326" s="601"/>
      <c r="AA326" s="41" t="s">
        <v>121</v>
      </c>
    </row>
    <row r="327" spans="1:27" ht="19.5" customHeight="1" x14ac:dyDescent="0.3">
      <c r="A327" s="626" t="s">
        <v>42</v>
      </c>
      <c r="B327" s="102" t="s">
        <v>29</v>
      </c>
      <c r="C327" s="356">
        <v>45695</v>
      </c>
      <c r="D327" s="356">
        <v>45695</v>
      </c>
      <c r="E327" s="630" t="s">
        <v>55</v>
      </c>
      <c r="F327" s="630" t="s">
        <v>22</v>
      </c>
      <c r="G327" s="630" t="s">
        <v>346</v>
      </c>
      <c r="H327" s="617" t="str" cm="1">
        <f t="array" ref="H327">IF(F327="JAL", _xlfn.XLOOKUP(G327,JAL[JAL],Listas!$C$272:$C$456),IF(F327 = "Concejo",_xlfn.XLOOKUP(G327,Listas!$B$207:$B$251,Listas!$C$207:$C$251),IF(F327="Congreso",_xlfn.XLOOKUP(G327,Listas!$B$127:$B$188,Listas!$C$127:$C$188), "")))</f>
        <v>Partido Mira</v>
      </c>
      <c r="I327" s="607" t="s">
        <v>11260</v>
      </c>
      <c r="J327" s="608" t="s">
        <v>99</v>
      </c>
      <c r="K327" s="705" t="s">
        <v>141</v>
      </c>
      <c r="L327" s="617"/>
      <c r="M327" s="608" t="s">
        <v>10870</v>
      </c>
      <c r="N327" s="97" t="s">
        <v>3003</v>
      </c>
      <c r="O327" s="97" t="s">
        <v>11261</v>
      </c>
      <c r="P327" s="97" t="s">
        <v>52</v>
      </c>
      <c r="Q327" s="642">
        <v>4.6105350999999999</v>
      </c>
      <c r="R327" s="642">
        <v>-74.187336000000002</v>
      </c>
      <c r="S327" s="627" t="s">
        <v>11262</v>
      </c>
      <c r="T327" s="97">
        <v>45684</v>
      </c>
      <c r="U327" s="97" t="s">
        <v>1495</v>
      </c>
      <c r="V327" s="41" t="s">
        <v>121</v>
      </c>
      <c r="W327" s="97"/>
      <c r="X327" s="627" t="s">
        <v>11263</v>
      </c>
      <c r="Y327" s="97">
        <v>45695</v>
      </c>
      <c r="Z327" s="601"/>
      <c r="AA327" s="41" t="s">
        <v>121</v>
      </c>
    </row>
    <row r="328" spans="1:27" ht="44.25" customHeight="1" x14ac:dyDescent="0.3">
      <c r="A328" s="626" t="s">
        <v>42</v>
      </c>
      <c r="B328" s="102" t="s">
        <v>29</v>
      </c>
      <c r="C328" s="356">
        <v>45319</v>
      </c>
      <c r="D328" s="356">
        <v>45319</v>
      </c>
      <c r="E328" s="630" t="s">
        <v>55</v>
      </c>
      <c r="F328" s="630" t="s">
        <v>22</v>
      </c>
      <c r="G328" s="630" t="s">
        <v>354</v>
      </c>
      <c r="H328" s="617" t="str" cm="1">
        <f t="array" ref="H328">IF(F328="JAL", _xlfn.XLOOKUP(G328,JAL[JAL],Listas!$C$272:$C$456),IF(F328 = "Concejo",_xlfn.XLOOKUP(G328,Listas!$B$207:$B$251,Listas!$C$207:$C$251),IF(F328="Congreso",_xlfn.XLOOKUP(G328,Listas!$B$127:$B$188,Listas!$C$127:$C$188), "")))</f>
        <v>Mov. LARA Bogotá.</v>
      </c>
      <c r="I328" s="607" t="s">
        <v>11264</v>
      </c>
      <c r="J328" s="608" t="s">
        <v>104</v>
      </c>
      <c r="K328" s="705" t="s">
        <v>170</v>
      </c>
      <c r="L328" s="617" t="s">
        <v>121</v>
      </c>
      <c r="M328" s="608" t="s">
        <v>11265</v>
      </c>
      <c r="N328" s="97" t="s">
        <v>10852</v>
      </c>
      <c r="O328" s="40" t="s">
        <v>121</v>
      </c>
      <c r="P328" s="49" t="s">
        <v>114</v>
      </c>
      <c r="Q328" s="659">
        <v>4.6486206000000001</v>
      </c>
      <c r="R328" s="659">
        <v>-74.272624199999996</v>
      </c>
      <c r="S328" s="97" t="s">
        <v>11266</v>
      </c>
      <c r="T328" s="97">
        <v>45684</v>
      </c>
      <c r="U328" s="97" t="s">
        <v>1927</v>
      </c>
      <c r="V328" s="41" t="s">
        <v>121</v>
      </c>
      <c r="W328" s="97"/>
      <c r="X328" s="627"/>
      <c r="Y328" s="97"/>
      <c r="Z328" s="601"/>
      <c r="AA328" s="41" t="s">
        <v>121</v>
      </c>
    </row>
    <row r="329" spans="1:27" ht="57" customHeight="1" x14ac:dyDescent="0.3">
      <c r="A329" s="626" t="s">
        <v>47</v>
      </c>
      <c r="B329" s="102" t="s">
        <v>29</v>
      </c>
      <c r="C329" s="356">
        <v>45691</v>
      </c>
      <c r="D329" s="356">
        <v>45691</v>
      </c>
      <c r="E329" s="630" t="s">
        <v>55</v>
      </c>
      <c r="F329" s="630" t="s">
        <v>22</v>
      </c>
      <c r="G329" s="630" t="s">
        <v>323</v>
      </c>
      <c r="H329" s="617" t="str" cm="1">
        <f t="array" ref="H329">IF(F329="JAL", _xlfn.XLOOKUP(G329,JAL[JAL],Listas!$C$272:$C$456),IF(F329 = "Concejo",_xlfn.XLOOKUP(G329,Listas!$B$207:$B$251,Listas!$C$207:$C$251),IF(F329="Congreso",_xlfn.XLOOKUP(G329,Listas!$B$127:$B$188,Listas!$C$127:$C$188), "")))</f>
        <v>Partido Liberal Colombiano</v>
      </c>
      <c r="I329" s="607" t="s">
        <v>11267</v>
      </c>
      <c r="J329" s="608" t="s">
        <v>88</v>
      </c>
      <c r="K329" s="617" t="s">
        <v>11268</v>
      </c>
      <c r="L329" s="617"/>
      <c r="M329" s="608" t="s">
        <v>11269</v>
      </c>
      <c r="N329" s="97" t="s">
        <v>10406</v>
      </c>
      <c r="O329" s="40" t="s">
        <v>10161</v>
      </c>
      <c r="P329" s="97" t="s">
        <v>7</v>
      </c>
      <c r="Q329" s="659">
        <v>4.7321261999999997</v>
      </c>
      <c r="R329" s="642">
        <v>-74.036914100000004</v>
      </c>
      <c r="S329" s="97" t="s">
        <v>11270</v>
      </c>
      <c r="T329" s="97">
        <v>45685</v>
      </c>
      <c r="U329" s="97" t="s">
        <v>1495</v>
      </c>
      <c r="V329" s="41" t="s">
        <v>121</v>
      </c>
      <c r="W329" s="97"/>
      <c r="X329" s="627" t="s">
        <v>11271</v>
      </c>
      <c r="Y329" s="97">
        <v>45691</v>
      </c>
      <c r="Z329" s="601"/>
      <c r="AA329" s="41" t="s">
        <v>121</v>
      </c>
    </row>
    <row r="330" spans="1:27" ht="28.5" customHeight="1" x14ac:dyDescent="0.3">
      <c r="A330" s="626" t="s">
        <v>47</v>
      </c>
      <c r="B330" s="102" t="s">
        <v>29</v>
      </c>
      <c r="C330" s="356">
        <v>45693</v>
      </c>
      <c r="D330" s="356">
        <v>45693</v>
      </c>
      <c r="E330" s="630" t="s">
        <v>55</v>
      </c>
      <c r="F330" s="630" t="s">
        <v>22</v>
      </c>
      <c r="G330" s="630" t="s">
        <v>288</v>
      </c>
      <c r="H330" s="617" t="str" cm="1">
        <f t="array" ref="H330">IF(F330="JAL", _xlfn.XLOOKUP(G330,JAL[JAL],Listas!$C$272:$C$456),IF(F330 = "Concejo",_xlfn.XLOOKUP(G330,Listas!$B$207:$B$251,Listas!$C$207:$C$251),IF(F330="Congreso",_xlfn.XLOOKUP(G330,Listas!$B$127:$B$188,Listas!$C$127:$C$188), "")))</f>
        <v>Pacto Historico</v>
      </c>
      <c r="I330" s="607" t="s">
        <v>11272</v>
      </c>
      <c r="J330" s="608" t="s">
        <v>94</v>
      </c>
      <c r="K330" s="617" t="s">
        <v>198</v>
      </c>
      <c r="L330" s="617"/>
      <c r="M330" s="608" t="s">
        <v>8818</v>
      </c>
      <c r="N330" s="97" t="s">
        <v>3003</v>
      </c>
      <c r="O330" s="97" t="s">
        <v>11273</v>
      </c>
      <c r="P330" s="97" t="s">
        <v>34</v>
      </c>
      <c r="Q330" s="642">
        <v>4.5016999999999996</v>
      </c>
      <c r="R330" s="642">
        <v>-74.092239000000006</v>
      </c>
      <c r="S330" s="97" t="s">
        <v>11274</v>
      </c>
      <c r="T330" s="97">
        <v>45685</v>
      </c>
      <c r="U330" s="97" t="s">
        <v>1389</v>
      </c>
      <c r="V330" s="97" t="s">
        <v>163</v>
      </c>
      <c r="W330" s="97"/>
      <c r="X330" s="627"/>
      <c r="Y330" s="97"/>
      <c r="Z330" s="601"/>
      <c r="AA330" s="41" t="s">
        <v>121</v>
      </c>
    </row>
    <row r="331" spans="1:27" ht="19.5" customHeight="1" x14ac:dyDescent="0.3">
      <c r="A331" s="626" t="s">
        <v>60</v>
      </c>
      <c r="B331" s="605" t="s">
        <v>2732</v>
      </c>
      <c r="C331" s="356">
        <v>45746</v>
      </c>
      <c r="D331" s="356">
        <v>45746</v>
      </c>
      <c r="E331" s="630" t="s">
        <v>55</v>
      </c>
      <c r="F331" s="630" t="s">
        <v>39</v>
      </c>
      <c r="G331" s="630" t="s">
        <v>667</v>
      </c>
      <c r="H331" s="617" t="str" cm="1">
        <f t="array" ref="H331">IF(F331="JAL", _xlfn.XLOOKUP(G331,JAL[JAL],Listas!$C$272:$C$456),IF(F331 = "Concejo",_xlfn.XLOOKUP(G331,Listas!$B$207:$B$251,Listas!$C$207:$C$251),IF(F331="Congreso",_xlfn.XLOOKUP(G331,Listas!$B$127:$B$188,Listas!$C$127:$C$188), "")))</f>
        <v>Colombia Humana</v>
      </c>
      <c r="I331" s="607" t="s">
        <v>11275</v>
      </c>
      <c r="J331" s="608" t="s">
        <v>99</v>
      </c>
      <c r="K331" s="707" t="s">
        <v>206</v>
      </c>
      <c r="L331" s="617"/>
      <c r="M331" s="607" t="s">
        <v>11276</v>
      </c>
      <c r="N331" s="97" t="s">
        <v>11277</v>
      </c>
      <c r="O331" s="97" t="s">
        <v>11278</v>
      </c>
      <c r="P331" s="97" t="s">
        <v>34</v>
      </c>
      <c r="Q331" s="642">
        <v>4.5122767000000001</v>
      </c>
      <c r="R331" s="642">
        <v>-74.118584400000003</v>
      </c>
      <c r="S331" s="97" t="s">
        <v>11279</v>
      </c>
      <c r="T331" s="97">
        <v>45686</v>
      </c>
      <c r="U331" s="97" t="s">
        <v>325</v>
      </c>
      <c r="V331" s="41" t="s">
        <v>121</v>
      </c>
      <c r="W331" s="97"/>
      <c r="X331" s="627" t="s">
        <v>11280</v>
      </c>
      <c r="Y331" s="97">
        <v>45747</v>
      </c>
      <c r="Z331" s="601"/>
      <c r="AA331" s="41" t="s">
        <v>121</v>
      </c>
    </row>
    <row r="332" spans="1:27" ht="32.25" customHeight="1" x14ac:dyDescent="0.3">
      <c r="A332" s="626" t="s">
        <v>16</v>
      </c>
      <c r="B332" s="102" t="s">
        <v>29</v>
      </c>
      <c r="C332" s="356">
        <v>45701</v>
      </c>
      <c r="D332" s="356">
        <v>45701</v>
      </c>
      <c r="E332" s="630" t="s">
        <v>55</v>
      </c>
      <c r="F332" s="630" t="s">
        <v>22</v>
      </c>
      <c r="G332" s="630" t="s">
        <v>276</v>
      </c>
      <c r="H332" s="617" t="str" cm="1">
        <f t="array" ref="H332">IF(F332="JAL", _xlfn.XLOOKUP(G332,JAL[JAL],Listas!$C$272:$C$456),IF(F332 = "Concejo",_xlfn.XLOOKUP(G332,Listas!$B$207:$B$251,Listas!$C$207:$C$251),IF(F332="Congreso",_xlfn.XLOOKUP(G332,Listas!$B$127:$B$188,Listas!$C$127:$C$188), "")))</f>
        <v>Partido Nuevo Liberalismo</v>
      </c>
      <c r="I332" s="607" t="s">
        <v>11281</v>
      </c>
      <c r="J332" s="608" t="s">
        <v>99</v>
      </c>
      <c r="K332" s="705" t="s">
        <v>141</v>
      </c>
      <c r="L332" s="617"/>
      <c r="M332" s="608" t="s">
        <v>8818</v>
      </c>
      <c r="N332" s="97" t="s">
        <v>10240</v>
      </c>
      <c r="O332" s="97" t="s">
        <v>11282</v>
      </c>
      <c r="P332" s="97" t="s">
        <v>34</v>
      </c>
      <c r="Q332" s="642">
        <v>4.5554148000000003</v>
      </c>
      <c r="R332" s="642">
        <v>-74.129310500000003</v>
      </c>
      <c r="S332" s="97" t="s">
        <v>11283</v>
      </c>
      <c r="T332" s="97">
        <v>45686</v>
      </c>
      <c r="U332" s="97" t="s">
        <v>1495</v>
      </c>
      <c r="V332" s="41" t="s">
        <v>121</v>
      </c>
      <c r="W332" s="97"/>
      <c r="X332" s="627" t="s">
        <v>11284</v>
      </c>
      <c r="Y332" s="97">
        <v>45701</v>
      </c>
      <c r="Z332" s="601"/>
      <c r="AA332" s="608" t="s">
        <v>11285</v>
      </c>
    </row>
    <row r="333" spans="1:27" ht="19.5" customHeight="1" x14ac:dyDescent="0.3">
      <c r="A333" s="626" t="s">
        <v>60</v>
      </c>
      <c r="B333" s="102" t="s">
        <v>29</v>
      </c>
      <c r="C333" s="356">
        <v>45689</v>
      </c>
      <c r="D333" s="356">
        <v>45689</v>
      </c>
      <c r="E333" s="630" t="s">
        <v>55</v>
      </c>
      <c r="F333" s="630" t="s">
        <v>22</v>
      </c>
      <c r="G333" s="630" t="s">
        <v>323</v>
      </c>
      <c r="H333" s="617" t="str" cm="1">
        <f t="array" ref="H333">IF(F333="JAL", _xlfn.XLOOKUP(G333,JAL[JAL],Listas!$C$272:$C$456),IF(F333 = "Concejo",_xlfn.XLOOKUP(G333,Listas!$B$207:$B$251,Listas!$C$207:$C$251),IF(F333="Congreso",_xlfn.XLOOKUP(G333,Listas!$B$127:$B$188,Listas!$C$127:$C$188), "")))</f>
        <v>Partido Liberal Colombiano</v>
      </c>
      <c r="I333" s="607" t="s">
        <v>11286</v>
      </c>
      <c r="J333" s="608" t="s">
        <v>88</v>
      </c>
      <c r="K333" s="705" t="s">
        <v>4562</v>
      </c>
      <c r="L333" s="617"/>
      <c r="M333" s="608" t="s">
        <v>11269</v>
      </c>
      <c r="N333" s="97" t="s">
        <v>10493</v>
      </c>
      <c r="O333" s="97" t="s">
        <v>10705</v>
      </c>
      <c r="P333" s="97" t="s">
        <v>24</v>
      </c>
      <c r="Q333" s="642">
        <v>4.5561480000000003</v>
      </c>
      <c r="R333" s="642">
        <v>-74.108769300000006</v>
      </c>
      <c r="S333" s="97" t="s">
        <v>11287</v>
      </c>
      <c r="T333" s="97">
        <v>45686</v>
      </c>
      <c r="U333" s="97" t="s">
        <v>1495</v>
      </c>
      <c r="V333" s="41" t="s">
        <v>121</v>
      </c>
      <c r="W333" s="97"/>
      <c r="X333" s="627" t="s">
        <v>11288</v>
      </c>
      <c r="Y333" s="97">
        <v>45691</v>
      </c>
      <c r="Z333" s="601"/>
      <c r="AA333" s="41" t="s">
        <v>121</v>
      </c>
    </row>
    <row r="334" spans="1:27" ht="19.5" customHeight="1" x14ac:dyDescent="0.3">
      <c r="A334" s="626" t="s">
        <v>60</v>
      </c>
      <c r="B334" s="102" t="s">
        <v>92</v>
      </c>
      <c r="C334" s="356">
        <v>45715</v>
      </c>
      <c r="D334" s="356">
        <v>45715</v>
      </c>
      <c r="E334" s="630" t="s">
        <v>55</v>
      </c>
      <c r="F334" s="630" t="s">
        <v>22</v>
      </c>
      <c r="G334" s="630" t="s">
        <v>346</v>
      </c>
      <c r="H334" s="617" t="str" cm="1">
        <f t="array" ref="H334">IF(F334="JAL", _xlfn.XLOOKUP(G334,JAL[JAL],Listas!$C$272:$C$456),IF(F334 = "Concejo",_xlfn.XLOOKUP(G334,Listas!$B$207:$B$251,Listas!$C$207:$C$251),IF(F334="Congreso",_xlfn.XLOOKUP(G334,Listas!$B$127:$B$188,Listas!$C$127:$C$188), "")))</f>
        <v>Partido Mira</v>
      </c>
      <c r="I334" s="607" t="s">
        <v>11289</v>
      </c>
      <c r="J334" s="608" t="s">
        <v>124</v>
      </c>
      <c r="K334" s="707" t="s">
        <v>161</v>
      </c>
      <c r="L334" s="617"/>
      <c r="M334" s="607" t="s">
        <v>11290</v>
      </c>
      <c r="N334" s="97" t="s">
        <v>10325</v>
      </c>
      <c r="O334" s="97" t="s">
        <v>10996</v>
      </c>
      <c r="P334" s="97" t="s">
        <v>52</v>
      </c>
      <c r="Q334" s="642">
        <v>4.5825737999999996</v>
      </c>
      <c r="R334" s="642">
        <v>-74.222746000000001</v>
      </c>
      <c r="S334" s="97" t="s">
        <v>11291</v>
      </c>
      <c r="T334" s="97">
        <v>45686</v>
      </c>
      <c r="U334" s="97" t="s">
        <v>1389</v>
      </c>
      <c r="V334" s="97" t="s">
        <v>1607</v>
      </c>
      <c r="W334" s="97"/>
      <c r="X334" s="627" t="s">
        <v>11292</v>
      </c>
      <c r="Y334" s="97">
        <v>45715</v>
      </c>
      <c r="Z334" s="601"/>
      <c r="AA334" s="41" t="s">
        <v>121</v>
      </c>
    </row>
    <row r="335" spans="1:27" ht="19.5" customHeight="1" x14ac:dyDescent="0.3">
      <c r="A335" s="626" t="s">
        <v>47</v>
      </c>
      <c r="B335" s="102" t="s">
        <v>29</v>
      </c>
      <c r="C335" s="356">
        <v>45692</v>
      </c>
      <c r="D335" s="356">
        <v>45692</v>
      </c>
      <c r="E335" s="630" t="s">
        <v>55</v>
      </c>
      <c r="F335" s="630" t="s">
        <v>22</v>
      </c>
      <c r="G335" s="630" t="s">
        <v>323</v>
      </c>
      <c r="H335" s="617" t="str" cm="1">
        <f t="array" ref="H335">IF(F335="JAL", _xlfn.XLOOKUP(G335,JAL[JAL],Listas!$C$272:$C$456),IF(F335 = "Concejo",_xlfn.XLOOKUP(G335,Listas!$B$207:$B$251,Listas!$C$207:$C$251),IF(F335="Congreso",_xlfn.XLOOKUP(G335,Listas!$B$127:$B$188,Listas!$C$127:$C$188), "")))</f>
        <v>Partido Liberal Colombiano</v>
      </c>
      <c r="I335" s="607" t="s">
        <v>11293</v>
      </c>
      <c r="J335" s="608" t="s">
        <v>94</v>
      </c>
      <c r="K335" s="617" t="s">
        <v>11294</v>
      </c>
      <c r="L335" s="617"/>
      <c r="M335" s="608" t="s">
        <v>11269</v>
      </c>
      <c r="N335" s="97" t="s">
        <v>10406</v>
      </c>
      <c r="O335" s="97" t="s">
        <v>11023</v>
      </c>
      <c r="P335" s="97" t="s">
        <v>7</v>
      </c>
      <c r="Q335" s="642">
        <v>4.7361440000000004</v>
      </c>
      <c r="R335" s="642">
        <v>-74.022395099999997</v>
      </c>
      <c r="S335" s="627" t="s">
        <v>11295</v>
      </c>
      <c r="T335" s="97">
        <v>45686</v>
      </c>
      <c r="U335" s="97" t="s">
        <v>1495</v>
      </c>
      <c r="V335" s="41" t="s">
        <v>121</v>
      </c>
      <c r="W335" s="97"/>
      <c r="X335" s="627" t="s">
        <v>11296</v>
      </c>
      <c r="Y335" s="97">
        <v>45691</v>
      </c>
      <c r="Z335" s="601" t="s">
        <v>8749</v>
      </c>
      <c r="AA335" s="608" t="s">
        <v>11297</v>
      </c>
    </row>
    <row r="336" spans="1:27" ht="19.5" customHeight="1" x14ac:dyDescent="0.3">
      <c r="A336" s="626" t="s">
        <v>60</v>
      </c>
      <c r="B336" s="102" t="s">
        <v>29</v>
      </c>
      <c r="C336" s="356">
        <v>45689</v>
      </c>
      <c r="D336" s="356">
        <v>45689</v>
      </c>
      <c r="E336" s="630" t="s">
        <v>55</v>
      </c>
      <c r="F336" s="630" t="s">
        <v>22</v>
      </c>
      <c r="G336" s="630" t="s">
        <v>323</v>
      </c>
      <c r="H336" s="617" t="str" cm="1">
        <f t="array" ref="H336">IF(F336="JAL", _xlfn.XLOOKUP(G336,JAL[JAL],Listas!$C$272:$C$456),IF(F336 = "Concejo",_xlfn.XLOOKUP(G336,Listas!$B$207:$B$251,Listas!$C$207:$C$251),IF(F336="Congreso",_xlfn.XLOOKUP(G336,Listas!$B$127:$B$188,Listas!$C$127:$C$188), "")))</f>
        <v>Partido Liberal Colombiano</v>
      </c>
      <c r="I336" s="607" t="s">
        <v>11298</v>
      </c>
      <c r="J336" s="608" t="s">
        <v>88</v>
      </c>
      <c r="K336" s="705" t="s">
        <v>4562</v>
      </c>
      <c r="L336" s="617"/>
      <c r="M336" s="608" t="s">
        <v>11269</v>
      </c>
      <c r="N336" s="97" t="s">
        <v>10493</v>
      </c>
      <c r="O336" s="97" t="s">
        <v>10705</v>
      </c>
      <c r="P336" s="97" t="s">
        <v>24</v>
      </c>
      <c r="Q336" s="642">
        <v>4.5561480000000003</v>
      </c>
      <c r="R336" s="642">
        <v>-74.108769300000006</v>
      </c>
      <c r="S336" s="97" t="s">
        <v>11299</v>
      </c>
      <c r="T336" s="97">
        <v>45686</v>
      </c>
      <c r="U336" s="97" t="s">
        <v>1495</v>
      </c>
      <c r="V336" s="41" t="s">
        <v>121</v>
      </c>
      <c r="W336" s="97"/>
      <c r="X336" s="627" t="s">
        <v>11300</v>
      </c>
      <c r="Y336" s="97">
        <v>45691</v>
      </c>
      <c r="Z336" s="601"/>
      <c r="AA336" s="41" t="s">
        <v>121</v>
      </c>
    </row>
    <row r="337" spans="1:27" ht="19.5" customHeight="1" x14ac:dyDescent="0.3">
      <c r="A337" s="626" t="s">
        <v>42</v>
      </c>
      <c r="B337" s="102" t="s">
        <v>29</v>
      </c>
      <c r="C337" s="356">
        <v>45693</v>
      </c>
      <c r="D337" s="356">
        <v>45693</v>
      </c>
      <c r="E337" s="630" t="s">
        <v>55</v>
      </c>
      <c r="F337" s="630" t="s">
        <v>39</v>
      </c>
      <c r="G337" s="630" t="s">
        <v>721</v>
      </c>
      <c r="H337" s="617" t="str" cm="1">
        <f t="array" ref="H337">IF(F337="JAL", _xlfn.XLOOKUP(G337,JAL[JAL],Listas!$C$272:$C$456),IF(F337 = "Concejo",_xlfn.XLOOKUP(G337,Listas!$B$207:$B$251,Listas!$C$207:$C$251),IF(F337="Congreso",_xlfn.XLOOKUP(G337,Listas!$B$127:$B$188,Listas!$C$127:$C$188), "")))</f>
        <v>Partido Mira</v>
      </c>
      <c r="I337" s="607" t="s">
        <v>11301</v>
      </c>
      <c r="J337" s="608" t="s">
        <v>88</v>
      </c>
      <c r="K337" s="705" t="s">
        <v>167</v>
      </c>
      <c r="L337" s="617"/>
      <c r="M337" s="607" t="s">
        <v>11302</v>
      </c>
      <c r="N337" s="97" t="s">
        <v>3003</v>
      </c>
      <c r="O337" s="97" t="s">
        <v>11303</v>
      </c>
      <c r="P337" s="97" t="s">
        <v>67</v>
      </c>
      <c r="Q337" s="642">
        <v>4.7129073000000004</v>
      </c>
      <c r="R337" s="642">
        <v>-74.137876199999994</v>
      </c>
      <c r="S337" s="97" t="s">
        <v>11304</v>
      </c>
      <c r="T337" s="97">
        <v>45688</v>
      </c>
      <c r="U337" s="97" t="s">
        <v>1495</v>
      </c>
      <c r="V337" s="41" t="s">
        <v>121</v>
      </c>
      <c r="W337" s="97"/>
      <c r="X337" s="627" t="s">
        <v>11305</v>
      </c>
      <c r="Y337" s="97">
        <v>45692</v>
      </c>
      <c r="Z337" s="601"/>
      <c r="AA337" s="41" t="s">
        <v>121</v>
      </c>
    </row>
    <row r="338" spans="1:27" ht="19.5" customHeight="1" x14ac:dyDescent="0.3">
      <c r="A338" s="626" t="s">
        <v>60</v>
      </c>
      <c r="B338" s="102" t="s">
        <v>29</v>
      </c>
      <c r="C338" s="356">
        <v>45700</v>
      </c>
      <c r="D338" s="356">
        <v>45700</v>
      </c>
      <c r="E338" s="630" t="s">
        <v>55</v>
      </c>
      <c r="F338" s="630" t="s">
        <v>22</v>
      </c>
      <c r="G338" s="630" t="s">
        <v>276</v>
      </c>
      <c r="H338" s="617" t="str" cm="1">
        <f t="array" ref="H338">IF(F338="JAL", _xlfn.XLOOKUP(G338,JAL[JAL],Listas!$C$272:$C$456),IF(F338 = "Concejo",_xlfn.XLOOKUP(G338,Listas!$B$207:$B$251,Listas!$C$207:$C$251),IF(F338="Congreso",_xlfn.XLOOKUP(G338,Listas!$B$127:$B$188,Listas!$C$127:$C$188), "")))</f>
        <v>Partido Nuevo Liberalismo</v>
      </c>
      <c r="I338" s="607" t="s">
        <v>11306</v>
      </c>
      <c r="J338" s="608" t="s">
        <v>99</v>
      </c>
      <c r="K338" s="705" t="s">
        <v>141</v>
      </c>
      <c r="L338" s="617"/>
      <c r="M338" s="607" t="s">
        <v>11307</v>
      </c>
      <c r="N338" s="97" t="s">
        <v>11308</v>
      </c>
      <c r="O338" s="97" t="s">
        <v>11309</v>
      </c>
      <c r="P338" s="97" t="s">
        <v>108</v>
      </c>
      <c r="Q338" s="642">
        <v>4.5461277000000004</v>
      </c>
      <c r="R338" s="642">
        <v>-74.172130899999999</v>
      </c>
      <c r="S338" s="97" t="s">
        <v>11310</v>
      </c>
      <c r="T338" s="97">
        <v>45688</v>
      </c>
      <c r="U338" s="97" t="s">
        <v>1495</v>
      </c>
      <c r="V338" s="41" t="s">
        <v>121</v>
      </c>
      <c r="W338" s="97"/>
      <c r="X338" s="627" t="s">
        <v>11311</v>
      </c>
      <c r="Y338" s="97">
        <v>45700</v>
      </c>
      <c r="Z338" s="601"/>
      <c r="AA338" s="41" t="s">
        <v>121</v>
      </c>
    </row>
    <row r="339" spans="1:27" ht="19.5" customHeight="1" x14ac:dyDescent="0.3">
      <c r="A339" s="626" t="s">
        <v>60</v>
      </c>
      <c r="B339" s="102" t="s">
        <v>29</v>
      </c>
      <c r="C339" s="356">
        <v>45693</v>
      </c>
      <c r="D339" s="356">
        <v>45693</v>
      </c>
      <c r="E339" s="630" t="s">
        <v>55</v>
      </c>
      <c r="F339" s="630" t="s">
        <v>22</v>
      </c>
      <c r="G339" s="630" t="s">
        <v>247</v>
      </c>
      <c r="H339" s="617" t="str" cm="1">
        <f t="array" ref="H339">IF(F339="JAL", _xlfn.XLOOKUP(G339,JAL[JAL],Listas!$C$272:$C$456),IF(F339 = "Concejo",_xlfn.XLOOKUP(G339,Listas!$B$207:$B$251,Listas!$C$207:$C$251),IF(F339="Congreso",_xlfn.XLOOKUP(G339,Listas!$B$127:$B$188,Listas!$C$127:$C$188), "")))</f>
        <v>Alianza Verde</v>
      </c>
      <c r="I339" s="607" t="s">
        <v>11312</v>
      </c>
      <c r="J339" s="608" t="s">
        <v>107</v>
      </c>
      <c r="K339" s="705" t="s">
        <v>157</v>
      </c>
      <c r="L339" s="617"/>
      <c r="M339" s="608" t="s">
        <v>11313</v>
      </c>
      <c r="N339" s="97" t="s">
        <v>10325</v>
      </c>
      <c r="O339" s="97" t="s">
        <v>11314</v>
      </c>
      <c r="P339" s="97" t="s">
        <v>83</v>
      </c>
      <c r="Q339" s="659">
        <v>4.6455298999999997</v>
      </c>
      <c r="R339" s="659">
        <v>-74.107497222899994</v>
      </c>
      <c r="S339" s="97" t="s">
        <v>11315</v>
      </c>
      <c r="T339" s="97">
        <v>45688</v>
      </c>
      <c r="U339" s="97" t="s">
        <v>1495</v>
      </c>
      <c r="V339" s="41" t="s">
        <v>121</v>
      </c>
      <c r="W339" s="97"/>
      <c r="X339" s="627" t="s">
        <v>11316</v>
      </c>
      <c r="Y339" s="97">
        <v>45692</v>
      </c>
      <c r="Z339" s="601"/>
      <c r="AA339" s="41" t="s">
        <v>121</v>
      </c>
    </row>
    <row r="340" spans="1:27" ht="19.5" customHeight="1" x14ac:dyDescent="0.3">
      <c r="A340" s="626" t="s">
        <v>42</v>
      </c>
      <c r="B340" s="102" t="s">
        <v>29</v>
      </c>
      <c r="C340" s="356">
        <v>45697</v>
      </c>
      <c r="D340" s="356">
        <v>45697</v>
      </c>
      <c r="E340" s="630" t="s">
        <v>55</v>
      </c>
      <c r="F340" s="630" t="s">
        <v>39</v>
      </c>
      <c r="G340" s="630" t="s">
        <v>619</v>
      </c>
      <c r="H340" s="617" t="str" cm="1">
        <f t="array" ref="H340">IF(F340="JAL", _xlfn.XLOOKUP(G340,JAL[JAL],Listas!$C$272:$C$456),IF(F340 = "Concejo",_xlfn.XLOOKUP(G340,Listas!$B$207:$B$251,Listas!$C$207:$C$251),IF(F340="Congreso",_xlfn.XLOOKUP(G340,Listas!$B$127:$B$188,Listas!$C$127:$C$188), "")))</f>
        <v>Centro Democrático</v>
      </c>
      <c r="I340" s="607" t="s">
        <v>11317</v>
      </c>
      <c r="J340" s="608" t="s">
        <v>88</v>
      </c>
      <c r="K340" s="705" t="s">
        <v>179</v>
      </c>
      <c r="L340" s="617"/>
      <c r="M340" s="607" t="s">
        <v>11318</v>
      </c>
      <c r="N340" s="97" t="s">
        <v>10240</v>
      </c>
      <c r="O340" s="97" t="s">
        <v>11319</v>
      </c>
      <c r="P340" s="97" t="s">
        <v>7</v>
      </c>
      <c r="Q340" s="642">
        <v>4.6461034000000003</v>
      </c>
      <c r="R340" s="642">
        <v>-74.109288300000003</v>
      </c>
      <c r="S340" s="97" t="s">
        <v>11320</v>
      </c>
      <c r="T340" s="97">
        <v>45691</v>
      </c>
      <c r="U340" s="97" t="s">
        <v>2088</v>
      </c>
      <c r="V340" s="97" t="s">
        <v>163</v>
      </c>
      <c r="W340" s="97"/>
      <c r="X340" s="627" t="s">
        <v>11321</v>
      </c>
      <c r="Y340" s="97">
        <v>45697</v>
      </c>
      <c r="Z340" s="601" t="s">
        <v>2</v>
      </c>
      <c r="AA340" s="41" t="s">
        <v>121</v>
      </c>
    </row>
    <row r="341" spans="1:27" ht="19.5" customHeight="1" x14ac:dyDescent="0.3">
      <c r="A341" s="626" t="s">
        <v>42</v>
      </c>
      <c r="B341" s="102" t="s">
        <v>29</v>
      </c>
      <c r="C341" s="356">
        <v>45701</v>
      </c>
      <c r="D341" s="356">
        <v>45701</v>
      </c>
      <c r="E341" s="630" t="s">
        <v>55</v>
      </c>
      <c r="F341" s="630" t="s">
        <v>39</v>
      </c>
      <c r="G341" s="630" t="s">
        <v>721</v>
      </c>
      <c r="H341" s="617" t="str" cm="1">
        <f t="array" ref="H341">IF(F341="JAL", _xlfn.XLOOKUP(G341,JAL[JAL],Listas!$C$272:$C$456),IF(F341 = "Concejo",_xlfn.XLOOKUP(G341,Listas!$B$207:$B$251,Listas!$C$207:$C$251),IF(F341="Congreso",_xlfn.XLOOKUP(G341,Listas!$B$127:$B$188,Listas!$C$127:$C$188), "")))</f>
        <v>Partido Mira</v>
      </c>
      <c r="I341" s="607" t="s">
        <v>11322</v>
      </c>
      <c r="J341" s="608" t="s">
        <v>88</v>
      </c>
      <c r="K341" s="705" t="s">
        <v>167</v>
      </c>
      <c r="L341" s="617"/>
      <c r="M341" s="607" t="s">
        <v>11323</v>
      </c>
      <c r="N341" s="97" t="s">
        <v>3003</v>
      </c>
      <c r="O341" s="97" t="s">
        <v>11324</v>
      </c>
      <c r="P341" s="97" t="s">
        <v>67</v>
      </c>
      <c r="Q341" s="642">
        <v>4.7010471999999996</v>
      </c>
      <c r="R341" s="642">
        <v>-74.108142299999997</v>
      </c>
      <c r="S341" s="97" t="s">
        <v>11325</v>
      </c>
      <c r="T341" s="97">
        <v>45692</v>
      </c>
      <c r="U341" s="97" t="s">
        <v>1495</v>
      </c>
      <c r="V341" s="41" t="s">
        <v>121</v>
      </c>
      <c r="W341" s="97"/>
      <c r="X341" s="627" t="s">
        <v>11326</v>
      </c>
      <c r="Y341" s="97">
        <v>45701</v>
      </c>
      <c r="Z341" s="601"/>
      <c r="AA341" s="41" t="s">
        <v>121</v>
      </c>
    </row>
    <row r="342" spans="1:27" ht="34.5" customHeight="1" x14ac:dyDescent="0.3">
      <c r="A342" s="626" t="s">
        <v>42</v>
      </c>
      <c r="B342" s="102" t="s">
        <v>92</v>
      </c>
      <c r="C342" s="356">
        <v>45712</v>
      </c>
      <c r="D342" s="356">
        <v>45712</v>
      </c>
      <c r="E342" s="630" t="s">
        <v>55</v>
      </c>
      <c r="F342" s="630" t="s">
        <v>39</v>
      </c>
      <c r="G342" s="630" t="s">
        <v>721</v>
      </c>
      <c r="H342" s="617" t="str" cm="1">
        <f t="array" ref="H342">IF(F342="JAL", _xlfn.XLOOKUP(G342,JAL[JAL],Listas!$C$272:$C$456),IF(F342 = "Concejo",_xlfn.XLOOKUP(G342,Listas!$B$207:$B$251,Listas!$C$207:$C$251),IF(F342="Congreso",_xlfn.XLOOKUP(G342,Listas!$B$127:$B$188,Listas!$C$127:$C$188), "")))</f>
        <v>Partido Mira</v>
      </c>
      <c r="I342" s="607" t="s">
        <v>11327</v>
      </c>
      <c r="J342" s="608" t="s">
        <v>88</v>
      </c>
      <c r="K342" s="617" t="s">
        <v>11268</v>
      </c>
      <c r="L342" s="617"/>
      <c r="M342" s="607" t="s">
        <v>11328</v>
      </c>
      <c r="N342" s="97" t="s">
        <v>11329</v>
      </c>
      <c r="O342" s="40" t="s">
        <v>11330</v>
      </c>
      <c r="P342" s="97" t="s">
        <v>67</v>
      </c>
      <c r="Q342" s="642">
        <v>4.6973095999999996</v>
      </c>
      <c r="R342" s="642">
        <v>-74.266321500000004</v>
      </c>
      <c r="S342" s="97" t="s">
        <v>11331</v>
      </c>
      <c r="T342" s="97">
        <v>45692</v>
      </c>
      <c r="U342" s="97"/>
      <c r="V342" s="41" t="s">
        <v>121</v>
      </c>
      <c r="W342" s="97"/>
      <c r="X342" s="95" t="s">
        <v>1889</v>
      </c>
      <c r="Y342" s="49" t="s">
        <v>1889</v>
      </c>
      <c r="Z342" s="601"/>
      <c r="AA342" s="608" t="s">
        <v>11332</v>
      </c>
    </row>
    <row r="343" spans="1:27" ht="19.5" customHeight="1" x14ac:dyDescent="0.3">
      <c r="A343" s="626" t="s">
        <v>42</v>
      </c>
      <c r="B343" s="605" t="s">
        <v>2732</v>
      </c>
      <c r="C343" s="356">
        <v>45700</v>
      </c>
      <c r="D343" s="356">
        <v>45700</v>
      </c>
      <c r="E343" s="630" t="s">
        <v>55</v>
      </c>
      <c r="F343" s="630" t="s">
        <v>22</v>
      </c>
      <c r="G343" s="630" t="s">
        <v>267</v>
      </c>
      <c r="H343" s="617" t="str" cm="1">
        <f t="array" ref="H343">IF(F343="JAL", _xlfn.XLOOKUP(G343,JAL[JAL],Listas!$C$272:$C$456),IF(F343 = "Concejo",_xlfn.XLOOKUP(G343,Listas!$B$207:$B$251,Listas!$C$207:$C$251),IF(F343="Congreso",_xlfn.XLOOKUP(G343,Listas!$B$127:$B$188,Listas!$C$127:$C$188), "")))</f>
        <v>Partido Nuevo Liberalismo</v>
      </c>
      <c r="I343" s="607" t="s">
        <v>11333</v>
      </c>
      <c r="J343" s="608" t="s">
        <v>99</v>
      </c>
      <c r="K343" s="705" t="s">
        <v>155</v>
      </c>
      <c r="L343" s="617"/>
      <c r="M343" s="608" t="s">
        <v>8818</v>
      </c>
      <c r="N343" s="97" t="s">
        <v>10325</v>
      </c>
      <c r="O343" s="97" t="s">
        <v>11334</v>
      </c>
      <c r="P343" s="97" t="s">
        <v>108</v>
      </c>
      <c r="Q343" s="642">
        <v>4.5467009000000003</v>
      </c>
      <c r="R343" s="642">
        <v>-74.158595300000002</v>
      </c>
      <c r="S343" s="97" t="s">
        <v>11335</v>
      </c>
      <c r="T343" s="97">
        <v>45692</v>
      </c>
      <c r="U343" s="97"/>
      <c r="V343" s="97" t="s">
        <v>2041</v>
      </c>
      <c r="W343" s="97"/>
      <c r="X343" s="627" t="s">
        <v>11336</v>
      </c>
      <c r="Y343" s="97">
        <v>45699</v>
      </c>
      <c r="Z343" s="601"/>
      <c r="AA343" s="41" t="s">
        <v>121</v>
      </c>
    </row>
    <row r="344" spans="1:27" ht="27" customHeight="1" x14ac:dyDescent="0.3">
      <c r="A344" s="626" t="s">
        <v>16</v>
      </c>
      <c r="B344" s="102" t="s">
        <v>29</v>
      </c>
      <c r="C344" s="356">
        <v>45698</v>
      </c>
      <c r="D344" s="356">
        <v>45698</v>
      </c>
      <c r="E344" s="630" t="s">
        <v>55</v>
      </c>
      <c r="F344" s="630" t="s">
        <v>32</v>
      </c>
      <c r="G344" s="630" t="s">
        <v>391</v>
      </c>
      <c r="H344" s="617" t="str" cm="1">
        <f t="array" ref="H344">IF(F344="JAL", _xlfn.XLOOKUP(G344,JAL[JAL],Listas!$C$272:$C$456),IF(F344 = "Concejo",_xlfn.XLOOKUP(G344,Listas!$B$207:$B$251,Listas!$C$207:$C$251),IF(F344="Congreso",_xlfn.XLOOKUP(G344,Listas!$B$127:$B$188,Listas!$C$127:$C$188), "")))</f>
        <v>Alianza Verde</v>
      </c>
      <c r="I344" s="607" t="s">
        <v>11337</v>
      </c>
      <c r="J344" s="608" t="s">
        <v>99</v>
      </c>
      <c r="K344" s="707" t="s">
        <v>206</v>
      </c>
      <c r="L344" s="617"/>
      <c r="M344" s="608" t="s">
        <v>11338</v>
      </c>
      <c r="N344" s="97" t="s">
        <v>10240</v>
      </c>
      <c r="O344" s="97" t="s">
        <v>10190</v>
      </c>
      <c r="P344" s="97" t="s">
        <v>7</v>
      </c>
      <c r="Q344" s="642">
        <v>4.7607963</v>
      </c>
      <c r="R344" s="642">
        <v>-74.023942899999994</v>
      </c>
      <c r="S344" s="97" t="s">
        <v>11339</v>
      </c>
      <c r="T344" s="97">
        <v>45693</v>
      </c>
      <c r="U344" s="97" t="s">
        <v>325</v>
      </c>
      <c r="V344" s="41" t="s">
        <v>121</v>
      </c>
      <c r="W344" s="97"/>
      <c r="X344" s="627" t="s">
        <v>11340</v>
      </c>
      <c r="Y344" s="97">
        <v>45698</v>
      </c>
      <c r="Z344" s="601"/>
      <c r="AA344" s="41" t="s">
        <v>121</v>
      </c>
    </row>
    <row r="345" spans="1:27" ht="45" customHeight="1" x14ac:dyDescent="0.3">
      <c r="A345" s="626" t="s">
        <v>42</v>
      </c>
      <c r="B345" s="102" t="s">
        <v>29</v>
      </c>
      <c r="C345" s="356">
        <v>45701</v>
      </c>
      <c r="D345" s="356">
        <v>45701</v>
      </c>
      <c r="E345" s="630" t="s">
        <v>55</v>
      </c>
      <c r="F345" s="630" t="s">
        <v>22</v>
      </c>
      <c r="G345" s="630" t="s">
        <v>288</v>
      </c>
      <c r="H345" s="617" t="str" cm="1">
        <f t="array" ref="H345">IF(F345="JAL", _xlfn.XLOOKUP(G345,JAL[JAL],Listas!$C$272:$C$456),IF(F345 = "Concejo",_xlfn.XLOOKUP(G345,Listas!$B$207:$B$251,Listas!$C$207:$C$251),IF(F345="Congreso",_xlfn.XLOOKUP(G345,Listas!$B$127:$B$188,Listas!$C$127:$C$188), "")))</f>
        <v>Pacto Historico</v>
      </c>
      <c r="I345" s="607" t="s">
        <v>11341</v>
      </c>
      <c r="J345" s="608" t="s">
        <v>99</v>
      </c>
      <c r="K345" s="705" t="s">
        <v>141</v>
      </c>
      <c r="L345" s="617"/>
      <c r="M345" s="608" t="s">
        <v>11342</v>
      </c>
      <c r="N345" s="97" t="s">
        <v>10240</v>
      </c>
      <c r="O345" s="40" t="s">
        <v>10116</v>
      </c>
      <c r="P345" s="97" t="s">
        <v>8</v>
      </c>
      <c r="Q345" s="642">
        <v>4.6706991999999996</v>
      </c>
      <c r="R345" s="642">
        <v>-74.027512400000006</v>
      </c>
      <c r="S345" s="97" t="s">
        <v>11343</v>
      </c>
      <c r="T345" s="97">
        <v>45694</v>
      </c>
      <c r="U345" s="97" t="s">
        <v>1495</v>
      </c>
      <c r="V345" s="41" t="s">
        <v>121</v>
      </c>
      <c r="W345" s="97"/>
      <c r="X345" s="627" t="s">
        <v>11344</v>
      </c>
      <c r="Y345" s="97">
        <v>45702</v>
      </c>
      <c r="Z345" s="601"/>
      <c r="AA345" s="41" t="s">
        <v>121</v>
      </c>
    </row>
    <row r="346" spans="1:27" ht="19.5" customHeight="1" x14ac:dyDescent="0.3">
      <c r="A346" s="626" t="s">
        <v>42</v>
      </c>
      <c r="B346" s="102" t="s">
        <v>92</v>
      </c>
      <c r="C346" s="356">
        <v>45709</v>
      </c>
      <c r="D346" s="356">
        <v>45709</v>
      </c>
      <c r="E346" s="630" t="s">
        <v>55</v>
      </c>
      <c r="F346" s="630" t="s">
        <v>22</v>
      </c>
      <c r="G346" s="630" t="s">
        <v>323</v>
      </c>
      <c r="H346" s="617" t="str" cm="1">
        <f t="array" ref="H346">IF(F346="JAL", _xlfn.XLOOKUP(G346,JAL[JAL],Listas!$C$272:$C$456),IF(F346 = "Concejo",_xlfn.XLOOKUP(G346,Listas!$B$207:$B$251,Listas!$C$207:$C$251),IF(F346="Congreso",_xlfn.XLOOKUP(G346,Listas!$B$127:$B$188,Listas!$C$127:$C$188), "")))</f>
        <v>Partido Liberal Colombiano</v>
      </c>
      <c r="I346" s="607" t="s">
        <v>11345</v>
      </c>
      <c r="J346" s="608" t="s">
        <v>104</v>
      </c>
      <c r="K346" s="612" t="s">
        <v>11346</v>
      </c>
      <c r="L346" s="617"/>
      <c r="M346" s="607" t="s">
        <v>11347</v>
      </c>
      <c r="N346" s="97" t="s">
        <v>3066</v>
      </c>
      <c r="O346" s="97" t="s">
        <v>11348</v>
      </c>
      <c r="P346" s="97" t="s">
        <v>108</v>
      </c>
      <c r="Q346" s="642">
        <v>4.3974976999999997</v>
      </c>
      <c r="R346" s="642">
        <v>-74.164012799999995</v>
      </c>
      <c r="S346" s="97" t="s">
        <v>11349</v>
      </c>
      <c r="T346" s="97">
        <v>45694</v>
      </c>
      <c r="U346" s="97" t="s">
        <v>11239</v>
      </c>
      <c r="V346" s="97" t="s">
        <v>11350</v>
      </c>
      <c r="W346" s="97"/>
      <c r="X346" s="95" t="s">
        <v>1889</v>
      </c>
      <c r="Y346" s="49" t="s">
        <v>1889</v>
      </c>
      <c r="Z346" s="601"/>
      <c r="AA346" s="41" t="s">
        <v>121</v>
      </c>
    </row>
    <row r="347" spans="1:27" ht="41.25" customHeight="1" x14ac:dyDescent="0.3">
      <c r="A347" s="626" t="s">
        <v>42</v>
      </c>
      <c r="B347" s="102" t="s">
        <v>29</v>
      </c>
      <c r="C347" s="356">
        <v>45703</v>
      </c>
      <c r="D347" s="356">
        <v>45703</v>
      </c>
      <c r="E347" s="630" t="s">
        <v>55</v>
      </c>
      <c r="F347" s="630" t="s">
        <v>22</v>
      </c>
      <c r="G347" s="630" t="s">
        <v>288</v>
      </c>
      <c r="H347" s="617" t="str" cm="1">
        <f t="array" ref="H347">IF(F347="JAL", _xlfn.XLOOKUP(G347,JAL[JAL],Listas!$C$272:$C$456),IF(F347 = "Concejo",_xlfn.XLOOKUP(G347,Listas!$B$207:$B$251,Listas!$C$207:$C$251),IF(F347="Congreso",_xlfn.XLOOKUP(G347,Listas!$B$127:$B$188,Listas!$C$127:$C$188), "")))</f>
        <v>Pacto Historico</v>
      </c>
      <c r="I347" s="607" t="s">
        <v>11351</v>
      </c>
      <c r="J347" s="608" t="s">
        <v>99</v>
      </c>
      <c r="K347" s="705" t="s">
        <v>141</v>
      </c>
      <c r="L347" s="617"/>
      <c r="M347" s="608" t="s">
        <v>11352</v>
      </c>
      <c r="N347" s="97" t="s">
        <v>10240</v>
      </c>
      <c r="O347" s="40" t="s">
        <v>10116</v>
      </c>
      <c r="P347" s="97" t="s">
        <v>8</v>
      </c>
      <c r="Q347" s="642">
        <v>4.6706991999999996</v>
      </c>
      <c r="R347" s="642">
        <v>-74.027512400000006</v>
      </c>
      <c r="S347" s="97" t="s">
        <v>11353</v>
      </c>
      <c r="T347" s="97">
        <v>45694</v>
      </c>
      <c r="U347" s="97" t="s">
        <v>1495</v>
      </c>
      <c r="V347" s="41" t="s">
        <v>121</v>
      </c>
      <c r="W347" s="97"/>
      <c r="X347" s="627" t="s">
        <v>11344</v>
      </c>
      <c r="Y347" s="97">
        <v>45702</v>
      </c>
      <c r="Z347" s="601"/>
      <c r="AA347" s="41" t="s">
        <v>121</v>
      </c>
    </row>
    <row r="348" spans="1:27" ht="19.5" customHeight="1" x14ac:dyDescent="0.3">
      <c r="A348" s="626" t="s">
        <v>60</v>
      </c>
      <c r="B348" s="102" t="s">
        <v>29</v>
      </c>
      <c r="C348" s="356">
        <v>45701</v>
      </c>
      <c r="D348" s="356">
        <v>45701</v>
      </c>
      <c r="E348" s="630" t="s">
        <v>55</v>
      </c>
      <c r="F348" s="630" t="s">
        <v>22</v>
      </c>
      <c r="G348" s="630" t="s">
        <v>299</v>
      </c>
      <c r="H348" s="617" t="str" cm="1">
        <f t="array" ref="H348">IF(F348="JAL", _xlfn.XLOOKUP(G348,JAL[JAL],Listas!$C$272:$C$456),IF(F348 = "Concejo",_xlfn.XLOOKUP(G348,Listas!$B$207:$B$251,Listas!$C$207:$C$251),IF(F348="Congreso",_xlfn.XLOOKUP(G348,Listas!$B$127:$B$188,Listas!$C$127:$C$188), "")))</f>
        <v>Pacto Historico</v>
      </c>
      <c r="I348" s="607" t="s">
        <v>11354</v>
      </c>
      <c r="J348" s="608" t="s">
        <v>99</v>
      </c>
      <c r="K348" s="707" t="s">
        <v>141</v>
      </c>
      <c r="L348" s="617"/>
      <c r="M348" s="608" t="s">
        <v>11355</v>
      </c>
      <c r="N348" s="97" t="s">
        <v>11308</v>
      </c>
      <c r="O348" s="97" t="s">
        <v>11356</v>
      </c>
      <c r="P348" s="97" t="s">
        <v>24</v>
      </c>
      <c r="Q348" s="642">
        <v>4.5660030999999996</v>
      </c>
      <c r="R348" s="642">
        <v>-74.077999599999998</v>
      </c>
      <c r="S348" s="627" t="s">
        <v>11357</v>
      </c>
      <c r="T348" s="97">
        <v>45695</v>
      </c>
      <c r="U348" s="97" t="s">
        <v>1495</v>
      </c>
      <c r="V348" s="41" t="s">
        <v>121</v>
      </c>
      <c r="W348" s="97"/>
      <c r="X348" s="627" t="s">
        <v>11358</v>
      </c>
      <c r="Y348" s="97">
        <v>45701</v>
      </c>
      <c r="Z348" s="601"/>
      <c r="AA348" s="41" t="s">
        <v>121</v>
      </c>
    </row>
    <row r="349" spans="1:27" ht="19.5" customHeight="1" x14ac:dyDescent="0.3">
      <c r="A349" s="626" t="s">
        <v>42</v>
      </c>
      <c r="B349" s="605" t="s">
        <v>2732</v>
      </c>
      <c r="C349" s="356">
        <v>45707</v>
      </c>
      <c r="D349" s="356">
        <v>45707</v>
      </c>
      <c r="E349" s="630" t="s">
        <v>55</v>
      </c>
      <c r="F349" s="630" t="s">
        <v>39</v>
      </c>
      <c r="G349" s="630" t="s">
        <v>696</v>
      </c>
      <c r="H349" s="617" t="str" cm="1">
        <f t="array" ref="H349">IF(F349="JAL", _xlfn.XLOOKUP(G349,JAL[JAL],Listas!$C$272:$C$456),IF(F349 = "Concejo",_xlfn.XLOOKUP(G349,Listas!$B$207:$B$251,Listas!$C$207:$C$251),IF(F349="Congreso",_xlfn.XLOOKUP(G349,Listas!$B$127:$B$188,Listas!$C$127:$C$188), "")))</f>
        <v>Partido Mira</v>
      </c>
      <c r="I349" s="607" t="s">
        <v>11359</v>
      </c>
      <c r="J349" s="608" t="s">
        <v>88</v>
      </c>
      <c r="K349" s="705" t="s">
        <v>167</v>
      </c>
      <c r="L349" s="617"/>
      <c r="M349" s="608" t="s">
        <v>11360</v>
      </c>
      <c r="N349" s="97" t="s">
        <v>10695</v>
      </c>
      <c r="O349" s="40" t="s">
        <v>58</v>
      </c>
      <c r="P349" s="601" t="s">
        <v>58</v>
      </c>
      <c r="Q349" s="617"/>
      <c r="R349" s="617"/>
      <c r="S349" s="97" t="s">
        <v>11361</v>
      </c>
      <c r="T349" s="97">
        <v>45695</v>
      </c>
      <c r="U349" s="617" t="s">
        <v>121</v>
      </c>
      <c r="V349" s="41" t="s">
        <v>121</v>
      </c>
      <c r="W349" s="97"/>
      <c r="X349" s="627" t="s">
        <v>11362</v>
      </c>
      <c r="Y349" s="97">
        <v>45706</v>
      </c>
      <c r="Z349" s="601"/>
      <c r="AA349" s="41" t="s">
        <v>121</v>
      </c>
    </row>
    <row r="350" spans="1:27" ht="19.5" customHeight="1" x14ac:dyDescent="0.3">
      <c r="A350" s="626" t="s">
        <v>42</v>
      </c>
      <c r="B350" s="605" t="s">
        <v>2732</v>
      </c>
      <c r="C350" s="356">
        <v>45703</v>
      </c>
      <c r="D350" s="356">
        <v>45703</v>
      </c>
      <c r="E350" s="630" t="s">
        <v>55</v>
      </c>
      <c r="F350" s="630" t="s">
        <v>22</v>
      </c>
      <c r="G350" s="630" t="s">
        <v>288</v>
      </c>
      <c r="H350" s="617" t="str" cm="1">
        <f t="array" ref="H350">IF(F350="JAL", _xlfn.XLOOKUP(G350,JAL[JAL],Listas!$C$272:$C$456),IF(F350 = "Concejo",_xlfn.XLOOKUP(G350,Listas!$B$207:$B$251,Listas!$C$207:$C$251),IF(F350="Congreso",_xlfn.XLOOKUP(G350,Listas!$B$127:$B$188,Listas!$C$127:$C$188), "")))</f>
        <v>Pacto Historico</v>
      </c>
      <c r="I350" s="607" t="s">
        <v>11363</v>
      </c>
      <c r="J350" s="608" t="s">
        <v>94</v>
      </c>
      <c r="K350" s="617" t="s">
        <v>198</v>
      </c>
      <c r="L350" s="617"/>
      <c r="M350" s="607" t="s">
        <v>11364</v>
      </c>
      <c r="N350" s="97" t="s">
        <v>10695</v>
      </c>
      <c r="O350" s="40" t="s">
        <v>11365</v>
      </c>
      <c r="P350" s="601" t="s">
        <v>34</v>
      </c>
      <c r="Q350" s="617"/>
      <c r="R350" s="617"/>
      <c r="S350" s="627" t="s">
        <v>11366</v>
      </c>
      <c r="T350" s="97">
        <v>45698</v>
      </c>
      <c r="U350" s="617" t="s">
        <v>121</v>
      </c>
      <c r="V350" s="97" t="s">
        <v>163</v>
      </c>
      <c r="W350" s="97"/>
      <c r="X350" s="627" t="s">
        <v>11367</v>
      </c>
      <c r="Y350" s="97">
        <v>45702</v>
      </c>
      <c r="Z350" s="601"/>
      <c r="AA350" s="41" t="s">
        <v>121</v>
      </c>
    </row>
    <row r="351" spans="1:27" ht="19.5" customHeight="1" x14ac:dyDescent="0.3">
      <c r="A351" s="626" t="s">
        <v>42</v>
      </c>
      <c r="B351" s="102" t="s">
        <v>29</v>
      </c>
      <c r="C351" s="356">
        <v>45702</v>
      </c>
      <c r="D351" s="356">
        <v>45702</v>
      </c>
      <c r="E351" s="630" t="s">
        <v>55</v>
      </c>
      <c r="F351" s="630" t="s">
        <v>22</v>
      </c>
      <c r="G351" s="630" t="s">
        <v>255</v>
      </c>
      <c r="H351" s="617" t="str" cm="1">
        <f t="array" ref="H351">IF(F351="JAL", _xlfn.XLOOKUP(G351,JAL[JAL],Listas!$C$272:$C$456),IF(F351 = "Concejo",_xlfn.XLOOKUP(G351,Listas!$B$207:$B$251,Listas!$C$207:$C$251),IF(F351="Congreso",_xlfn.XLOOKUP(G351,Listas!$B$127:$B$188,Listas!$C$127:$C$188), "")))</f>
        <v>Alianza Verde</v>
      </c>
      <c r="I351" s="607" t="s">
        <v>11368</v>
      </c>
      <c r="J351" s="608" t="s">
        <v>99</v>
      </c>
      <c r="K351" s="617" t="s">
        <v>141</v>
      </c>
      <c r="L351" s="617"/>
      <c r="M351" s="608" t="s">
        <v>8818</v>
      </c>
      <c r="N351" s="97" t="s">
        <v>10450</v>
      </c>
      <c r="O351" s="97" t="s">
        <v>10368</v>
      </c>
      <c r="P351" s="97" t="s">
        <v>34</v>
      </c>
      <c r="Q351" s="642">
        <v>4.4861614000000003</v>
      </c>
      <c r="R351" s="642">
        <v>-74.115228200000004</v>
      </c>
      <c r="S351" s="97" t="s">
        <v>11369</v>
      </c>
      <c r="T351" s="97">
        <v>45698</v>
      </c>
      <c r="U351" s="97" t="s">
        <v>1495</v>
      </c>
      <c r="V351" s="41" t="s">
        <v>121</v>
      </c>
      <c r="W351" s="97"/>
      <c r="X351" s="627" t="s">
        <v>11370</v>
      </c>
      <c r="Y351" s="97">
        <v>45702</v>
      </c>
      <c r="Z351" s="601"/>
      <c r="AA351" s="41" t="s">
        <v>121</v>
      </c>
    </row>
    <row r="352" spans="1:27" ht="19.5" customHeight="1" x14ac:dyDescent="0.3">
      <c r="A352" s="626" t="s">
        <v>60</v>
      </c>
      <c r="B352" s="102" t="s">
        <v>29</v>
      </c>
      <c r="C352" s="356">
        <v>45705</v>
      </c>
      <c r="D352" s="356">
        <v>45705</v>
      </c>
      <c r="E352" s="630" t="s">
        <v>55</v>
      </c>
      <c r="F352" s="630" t="s">
        <v>39</v>
      </c>
      <c r="G352" s="630" t="s">
        <v>721</v>
      </c>
      <c r="H352" s="617" t="str" cm="1">
        <f t="array" ref="H352">IF(F352="JAL", _xlfn.XLOOKUP(G352,JAL[JAL],Listas!$C$272:$C$456),IF(F352 = "Concejo",_xlfn.XLOOKUP(G352,Listas!$B$207:$B$251,Listas!$C$207:$C$251),IF(F352="Congreso",_xlfn.XLOOKUP(G352,Listas!$B$127:$B$188,Listas!$C$127:$C$188), "")))</f>
        <v>Partido Mira</v>
      </c>
      <c r="I352" s="607" t="s">
        <v>11371</v>
      </c>
      <c r="J352" s="608" t="s">
        <v>88</v>
      </c>
      <c r="K352" s="705" t="s">
        <v>167</v>
      </c>
      <c r="L352" s="617"/>
      <c r="M352" s="607" t="s">
        <v>10918</v>
      </c>
      <c r="N352" s="97" t="s">
        <v>3003</v>
      </c>
      <c r="O352" s="97" t="s">
        <v>10919</v>
      </c>
      <c r="P352" s="97" t="s">
        <v>67</v>
      </c>
      <c r="Q352" s="642">
        <v>4.7051341000000004</v>
      </c>
      <c r="R352" s="642">
        <v>-74.102968599999997</v>
      </c>
      <c r="S352" s="97" t="s">
        <v>11372</v>
      </c>
      <c r="T352" s="97">
        <v>45699</v>
      </c>
      <c r="U352" s="97" t="s">
        <v>1495</v>
      </c>
      <c r="V352" s="41" t="s">
        <v>121</v>
      </c>
      <c r="W352" s="97"/>
      <c r="X352" s="627" t="s">
        <v>11373</v>
      </c>
      <c r="Y352" s="97">
        <v>45705</v>
      </c>
      <c r="Z352" s="601"/>
      <c r="AA352" s="41" t="s">
        <v>121</v>
      </c>
    </row>
    <row r="353" spans="1:27" ht="19.5" customHeight="1" x14ac:dyDescent="0.3">
      <c r="A353" s="626" t="s">
        <v>16</v>
      </c>
      <c r="B353" s="102" t="s">
        <v>29</v>
      </c>
      <c r="C353" s="356">
        <v>45701</v>
      </c>
      <c r="D353" s="356">
        <v>45701</v>
      </c>
      <c r="E353" s="618" t="s">
        <v>69</v>
      </c>
      <c r="F353" s="630" t="s">
        <v>22</v>
      </c>
      <c r="G353" s="630" t="s">
        <v>297</v>
      </c>
      <c r="H353" s="617" t="str" cm="1">
        <f t="array" ref="H353">IF(F353="JAL", _xlfn.XLOOKUP(G353,JAL[JAL],Listas!$C$272:$C$456),IF(F353 = "Concejo",_xlfn.XLOOKUP(G353,Listas!$B$207:$B$251,Listas!$C$207:$C$251),IF(F353="Congreso",_xlfn.XLOOKUP(G353,Listas!$B$127:$B$188,Listas!$C$127:$C$188), "")))</f>
        <v>Pacto Historico</v>
      </c>
      <c r="I353" s="607" t="s">
        <v>11374</v>
      </c>
      <c r="J353" s="608" t="s">
        <v>104</v>
      </c>
      <c r="K353" s="707" t="s">
        <v>200</v>
      </c>
      <c r="L353" s="617"/>
      <c r="M353" s="608" t="s">
        <v>8818</v>
      </c>
      <c r="N353" s="97" t="s">
        <v>10493</v>
      </c>
      <c r="O353" s="40" t="s">
        <v>121</v>
      </c>
      <c r="P353" s="97" t="s">
        <v>114</v>
      </c>
      <c r="Q353" s="97"/>
      <c r="R353" s="97"/>
      <c r="S353" s="97" t="s">
        <v>11375</v>
      </c>
      <c r="T353" s="97">
        <v>45699</v>
      </c>
      <c r="U353" s="97" t="s">
        <v>1495</v>
      </c>
      <c r="V353" s="41" t="s">
        <v>121</v>
      </c>
      <c r="W353" s="97"/>
      <c r="X353" s="627" t="s">
        <v>11376</v>
      </c>
      <c r="Y353" s="97">
        <v>45706</v>
      </c>
      <c r="Z353" s="601" t="s">
        <v>2</v>
      </c>
      <c r="AA353" s="608" t="s">
        <v>11377</v>
      </c>
    </row>
    <row r="354" spans="1:27" ht="19.5" customHeight="1" x14ac:dyDescent="0.3">
      <c r="A354" s="626" t="s">
        <v>42</v>
      </c>
      <c r="B354" s="605" t="s">
        <v>2732</v>
      </c>
      <c r="C354" s="356">
        <v>45711</v>
      </c>
      <c r="D354" s="356">
        <v>45711</v>
      </c>
      <c r="E354" s="630" t="s">
        <v>55</v>
      </c>
      <c r="F354" s="630" t="s">
        <v>22</v>
      </c>
      <c r="G354" s="630" t="s">
        <v>288</v>
      </c>
      <c r="H354" s="617" t="str" cm="1">
        <f t="array" ref="H354">IF(F354="JAL", _xlfn.XLOOKUP(G354,JAL[JAL],Listas!$C$272:$C$456),IF(F354 = "Concejo",_xlfn.XLOOKUP(G354,Listas!$B$207:$B$251,Listas!$C$207:$C$251),IF(F354="Congreso",_xlfn.XLOOKUP(G354,Listas!$B$127:$B$188,Listas!$C$127:$C$188), "")))</f>
        <v>Pacto Historico</v>
      </c>
      <c r="I354" s="607" t="s">
        <v>11378</v>
      </c>
      <c r="J354" s="608" t="s">
        <v>99</v>
      </c>
      <c r="K354" s="705" t="s">
        <v>217</v>
      </c>
      <c r="L354" s="617"/>
      <c r="M354" s="608" t="s">
        <v>11379</v>
      </c>
      <c r="N354" s="97" t="s">
        <v>10240</v>
      </c>
      <c r="O354" s="40" t="s">
        <v>121</v>
      </c>
      <c r="P354" s="601" t="s">
        <v>114</v>
      </c>
      <c r="Q354" s="601"/>
      <c r="R354" s="617"/>
      <c r="S354" s="627" t="s">
        <v>11380</v>
      </c>
      <c r="T354" s="97">
        <v>45701</v>
      </c>
      <c r="U354" s="97"/>
      <c r="V354" s="41" t="s">
        <v>121</v>
      </c>
      <c r="W354" s="97"/>
      <c r="X354" s="627" t="s">
        <v>11381</v>
      </c>
      <c r="Y354" s="97">
        <v>45708</v>
      </c>
      <c r="Z354" s="601"/>
      <c r="AA354" s="41" t="s">
        <v>121</v>
      </c>
    </row>
    <row r="355" spans="1:27" ht="19.5" customHeight="1" x14ac:dyDescent="0.3">
      <c r="A355" s="626" t="s">
        <v>42</v>
      </c>
      <c r="B355" s="102" t="s">
        <v>92</v>
      </c>
      <c r="C355" s="356">
        <v>45709</v>
      </c>
      <c r="D355" s="356">
        <v>45709</v>
      </c>
      <c r="E355" s="630" t="s">
        <v>55</v>
      </c>
      <c r="F355" s="630" t="s">
        <v>22</v>
      </c>
      <c r="G355" s="630" t="s">
        <v>320</v>
      </c>
      <c r="H355" s="617" t="str" cm="1">
        <f t="array" ref="H355">IF(F355="JAL", _xlfn.XLOOKUP(G355,JAL[JAL],Listas!$C$272:$C$456),IF(F355 = "Concejo",_xlfn.XLOOKUP(G355,Listas!$B$207:$B$251,Listas!$C$207:$C$251),IF(F355="Congreso",_xlfn.XLOOKUP(G355,Listas!$B$127:$B$188,Listas!$C$127:$C$188), "")))</f>
        <v>Centro Democrático</v>
      </c>
      <c r="I355" s="607" t="s">
        <v>11382</v>
      </c>
      <c r="J355" s="608" t="s">
        <v>88</v>
      </c>
      <c r="K355" s="705" t="s">
        <v>167</v>
      </c>
      <c r="L355" s="617"/>
      <c r="M355" s="607" t="s">
        <v>11383</v>
      </c>
      <c r="N355" s="660">
        <v>0.375</v>
      </c>
      <c r="O355" s="40" t="s">
        <v>11384</v>
      </c>
      <c r="P355" s="601" t="s">
        <v>67</v>
      </c>
      <c r="Q355" s="97"/>
      <c r="R355" s="97"/>
      <c r="S355" s="97" t="s">
        <v>11385</v>
      </c>
      <c r="T355" s="97">
        <v>45705</v>
      </c>
      <c r="U355" s="97"/>
      <c r="V355" s="41" t="s">
        <v>121</v>
      </c>
      <c r="W355" s="97"/>
      <c r="X355" s="95" t="s">
        <v>1889</v>
      </c>
      <c r="Y355" s="49" t="s">
        <v>1889</v>
      </c>
      <c r="Z355" s="601"/>
      <c r="AA355" s="41" t="s">
        <v>121</v>
      </c>
    </row>
    <row r="356" spans="1:27" ht="19.5" customHeight="1" x14ac:dyDescent="0.3">
      <c r="A356" s="626" t="s">
        <v>42</v>
      </c>
      <c r="B356" s="605" t="s">
        <v>2732</v>
      </c>
      <c r="C356" s="356">
        <v>45708</v>
      </c>
      <c r="D356" s="356">
        <v>45708</v>
      </c>
      <c r="E356" s="630" t="s">
        <v>55</v>
      </c>
      <c r="F356" s="630" t="s">
        <v>22</v>
      </c>
      <c r="G356" s="630" t="s">
        <v>346</v>
      </c>
      <c r="H356" s="617" t="str" cm="1">
        <f t="array" ref="H356">IF(F356="JAL", _xlfn.XLOOKUP(G356,JAL[JAL],Listas!$C$272:$C$456),IF(F356 = "Concejo",_xlfn.XLOOKUP(G356,Listas!$B$207:$B$251,Listas!$C$207:$C$251),IF(F356="Congreso",_xlfn.XLOOKUP(G356,Listas!$B$127:$B$188,Listas!$C$127:$C$188), "")))</f>
        <v>Partido Mira</v>
      </c>
      <c r="I356" s="607" t="s">
        <v>11386</v>
      </c>
      <c r="J356" s="608" t="s">
        <v>99</v>
      </c>
      <c r="K356" s="705" t="s">
        <v>155</v>
      </c>
      <c r="L356" s="617"/>
      <c r="M356" s="608" t="s">
        <v>11387</v>
      </c>
      <c r="N356" s="97" t="s">
        <v>10406</v>
      </c>
      <c r="O356" s="113" t="s">
        <v>11388</v>
      </c>
      <c r="P356" s="617" t="s">
        <v>24</v>
      </c>
      <c r="Q356" s="617"/>
      <c r="R356" s="617"/>
      <c r="S356" s="97" t="s">
        <v>11389</v>
      </c>
      <c r="T356" s="97">
        <v>45706</v>
      </c>
      <c r="U356" s="97" t="s">
        <v>1495</v>
      </c>
      <c r="V356" s="97" t="s">
        <v>2041</v>
      </c>
      <c r="W356" s="97"/>
      <c r="X356" s="627"/>
      <c r="Y356" s="97"/>
      <c r="Z356" s="601"/>
      <c r="AA356" s="41" t="s">
        <v>121</v>
      </c>
    </row>
    <row r="357" spans="1:27" ht="19.5" customHeight="1" x14ac:dyDescent="0.3">
      <c r="A357" s="626" t="s">
        <v>47</v>
      </c>
      <c r="B357" s="102" t="s">
        <v>29</v>
      </c>
      <c r="C357" s="356">
        <v>45713</v>
      </c>
      <c r="D357" s="356">
        <v>45713</v>
      </c>
      <c r="E357" s="630" t="s">
        <v>55</v>
      </c>
      <c r="F357" s="630" t="s">
        <v>22</v>
      </c>
      <c r="G357" s="630" t="s">
        <v>323</v>
      </c>
      <c r="H357" s="617" t="str" cm="1">
        <f t="array" ref="H357">IF(F357="JAL", _xlfn.XLOOKUP(G357,JAL[JAL],Listas!$C$272:$C$456),IF(F357 = "Concejo",_xlfn.XLOOKUP(G357,Listas!$B$207:$B$251,Listas!$C$207:$C$251),IF(F357="Congreso",_xlfn.XLOOKUP(G357,Listas!$B$127:$B$188,Listas!$C$127:$C$188), "")))</f>
        <v>Partido Liberal Colombiano</v>
      </c>
      <c r="I357" s="607" t="s">
        <v>11390</v>
      </c>
      <c r="J357" s="608" t="s">
        <v>124</v>
      </c>
      <c r="K357" s="707" t="s">
        <v>224</v>
      </c>
      <c r="L357" s="617"/>
      <c r="M357" s="608" t="s">
        <v>11391</v>
      </c>
      <c r="N357" s="97" t="s">
        <v>10406</v>
      </c>
      <c r="O357" s="40" t="s">
        <v>11392</v>
      </c>
      <c r="P357" s="97" t="s">
        <v>7</v>
      </c>
      <c r="Q357" s="642">
        <v>4.4491250000000004</v>
      </c>
      <c r="R357" s="642">
        <v>-74.111200499999995</v>
      </c>
      <c r="S357" s="97" t="s">
        <v>11393</v>
      </c>
      <c r="T357" s="97">
        <v>45706</v>
      </c>
      <c r="U357" s="97" t="s">
        <v>11394</v>
      </c>
      <c r="V357" s="41" t="s">
        <v>121</v>
      </c>
      <c r="W357" s="97"/>
      <c r="X357" s="627" t="s">
        <v>11395</v>
      </c>
      <c r="Y357" s="97">
        <v>45713</v>
      </c>
      <c r="Z357" s="601"/>
      <c r="AA357" s="41" t="s">
        <v>121</v>
      </c>
    </row>
    <row r="358" spans="1:27" ht="29.25" customHeight="1" x14ac:dyDescent="0.3">
      <c r="A358" s="626" t="s">
        <v>42</v>
      </c>
      <c r="B358" s="102" t="s">
        <v>29</v>
      </c>
      <c r="C358" s="356">
        <v>45730</v>
      </c>
      <c r="D358" s="356">
        <v>45730</v>
      </c>
      <c r="E358" s="630" t="s">
        <v>55</v>
      </c>
      <c r="F358" s="630" t="s">
        <v>22</v>
      </c>
      <c r="G358" s="630" t="s">
        <v>323</v>
      </c>
      <c r="H358" s="617" t="str" cm="1">
        <f t="array" ref="H358">IF(F358="JAL", _xlfn.XLOOKUP(G358,JAL[JAL],Listas!$C$272:$C$456),IF(F358 = "Concejo",_xlfn.XLOOKUP(G358,Listas!$B$207:$B$251,Listas!$C$207:$C$251),IF(F358="Congreso",_xlfn.XLOOKUP(G358,Listas!$B$127:$B$188,Listas!$C$127:$C$188), "")))</f>
        <v>Partido Liberal Colombiano</v>
      </c>
      <c r="I358" s="607" t="s">
        <v>11396</v>
      </c>
      <c r="J358" s="608" t="s">
        <v>104</v>
      </c>
      <c r="K358" s="617" t="s">
        <v>170</v>
      </c>
      <c r="L358" s="617"/>
      <c r="M358" s="607" t="s">
        <v>11397</v>
      </c>
      <c r="N358" s="97" t="s">
        <v>3066</v>
      </c>
      <c r="O358" s="627" t="s">
        <v>11397</v>
      </c>
      <c r="P358" s="97" t="s">
        <v>108</v>
      </c>
      <c r="Q358" s="659">
        <v>4.3974976999999997</v>
      </c>
      <c r="R358" s="659">
        <v>-74.164012799999995</v>
      </c>
      <c r="S358" s="97" t="s">
        <v>11398</v>
      </c>
      <c r="T358" s="97">
        <v>45706</v>
      </c>
      <c r="U358" s="97" t="s">
        <v>11239</v>
      </c>
      <c r="V358" s="41" t="s">
        <v>121</v>
      </c>
      <c r="W358" s="97"/>
      <c r="X358" s="627" t="s">
        <v>11399</v>
      </c>
      <c r="Y358" s="97">
        <v>45730</v>
      </c>
      <c r="Z358" s="601"/>
      <c r="AA358" s="607" t="s">
        <v>11400</v>
      </c>
    </row>
    <row r="359" spans="1:27" ht="19.5" customHeight="1" x14ac:dyDescent="0.3">
      <c r="A359" s="626" t="s">
        <v>42</v>
      </c>
      <c r="B359" s="102" t="s">
        <v>29</v>
      </c>
      <c r="C359" s="356">
        <v>45725</v>
      </c>
      <c r="D359" s="356">
        <v>45725</v>
      </c>
      <c r="E359" s="630" t="s">
        <v>55</v>
      </c>
      <c r="F359" s="630" t="s">
        <v>22</v>
      </c>
      <c r="G359" s="630" t="s">
        <v>267</v>
      </c>
      <c r="H359" s="617" t="str" cm="1">
        <f t="array" ref="H359">IF(F359="JAL", _xlfn.XLOOKUP(G359,JAL[JAL],Listas!$C$272:$C$456),IF(F359 = "Concejo",_xlfn.XLOOKUP(G359,Listas!$B$207:$B$251,Listas!$C$207:$C$251),IF(F359="Congreso",_xlfn.XLOOKUP(G359,Listas!$B$127:$B$188,Listas!$C$127:$C$188), "")))</f>
        <v>Partido Nuevo Liberalismo</v>
      </c>
      <c r="I359" s="607" t="s">
        <v>11401</v>
      </c>
      <c r="J359" s="608" t="s">
        <v>88</v>
      </c>
      <c r="K359" s="707" t="s">
        <v>190</v>
      </c>
      <c r="L359" s="617"/>
      <c r="M359" s="607" t="s">
        <v>11402</v>
      </c>
      <c r="N359" s="660">
        <v>0.41666666666666669</v>
      </c>
      <c r="O359" s="97" t="s">
        <v>11403</v>
      </c>
      <c r="P359" s="49" t="s">
        <v>108</v>
      </c>
      <c r="Q359" s="659">
        <v>4.5474142999999998</v>
      </c>
      <c r="R359" s="659">
        <v>-74.165225899999996</v>
      </c>
      <c r="S359" s="97" t="s">
        <v>11404</v>
      </c>
      <c r="T359" s="97">
        <v>45709</v>
      </c>
      <c r="U359" s="97" t="s">
        <v>1495</v>
      </c>
      <c r="V359" s="41" t="s">
        <v>121</v>
      </c>
      <c r="W359" s="97"/>
      <c r="X359" s="627" t="s">
        <v>11405</v>
      </c>
      <c r="Y359" s="97">
        <v>45724</v>
      </c>
      <c r="Z359" s="601"/>
      <c r="AA359" s="41" t="s">
        <v>121</v>
      </c>
    </row>
    <row r="360" spans="1:27" ht="39" customHeight="1" x14ac:dyDescent="0.3">
      <c r="A360" s="626" t="s">
        <v>85</v>
      </c>
      <c r="B360" s="102" t="s">
        <v>29</v>
      </c>
      <c r="C360" s="356">
        <v>45715</v>
      </c>
      <c r="D360" s="356">
        <v>45715</v>
      </c>
      <c r="E360" s="630" t="s">
        <v>55</v>
      </c>
      <c r="F360" s="630" t="s">
        <v>39</v>
      </c>
      <c r="G360" s="630" t="s">
        <v>697</v>
      </c>
      <c r="H360" s="617" t="str" cm="1">
        <f t="array" ref="H360">IF(F360="JAL", _xlfn.XLOOKUP(G360,JAL[JAL],Listas!$C$272:$C$456),IF(F360 = "Concejo",_xlfn.XLOOKUP(G360,Listas!$B$207:$B$251,Listas!$C$207:$C$251),IF(F360="Congreso",_xlfn.XLOOKUP(G360,Listas!$B$127:$B$188,Listas!$C$127:$C$188), "")))</f>
        <v>Colombia Humana</v>
      </c>
      <c r="I360" s="607" t="s">
        <v>11406</v>
      </c>
      <c r="J360" s="608" t="s">
        <v>88</v>
      </c>
      <c r="K360" s="705" t="s">
        <v>167</v>
      </c>
      <c r="L360" s="617"/>
      <c r="M360" s="608" t="s">
        <v>11407</v>
      </c>
      <c r="N360" s="97" t="s">
        <v>10325</v>
      </c>
      <c r="O360" s="97" t="s">
        <v>11408</v>
      </c>
      <c r="P360" s="97" t="s">
        <v>58</v>
      </c>
      <c r="Q360" s="659">
        <v>4.6434761</v>
      </c>
      <c r="R360" s="659">
        <v>-74.167857600000005</v>
      </c>
      <c r="S360" s="97" t="s">
        <v>11409</v>
      </c>
      <c r="T360" s="97">
        <v>45709</v>
      </c>
      <c r="U360" s="97" t="s">
        <v>1495</v>
      </c>
      <c r="V360" s="97" t="s">
        <v>121</v>
      </c>
      <c r="W360" s="97" t="s">
        <v>121</v>
      </c>
      <c r="X360" s="627" t="s">
        <v>11410</v>
      </c>
      <c r="Y360" s="97">
        <v>45715</v>
      </c>
      <c r="Z360" s="601" t="s">
        <v>2</v>
      </c>
      <c r="AA360" s="607" t="s">
        <v>11411</v>
      </c>
    </row>
    <row r="361" spans="1:27" ht="19.5" customHeight="1" x14ac:dyDescent="0.3">
      <c r="A361" s="626" t="s">
        <v>42</v>
      </c>
      <c r="B361" s="605" t="s">
        <v>2732</v>
      </c>
      <c r="C361" s="356">
        <v>45716</v>
      </c>
      <c r="D361" s="356">
        <v>45716</v>
      </c>
      <c r="E361" s="630" t="s">
        <v>55</v>
      </c>
      <c r="F361" s="630" t="s">
        <v>39</v>
      </c>
      <c r="G361" s="630" t="s">
        <v>692</v>
      </c>
      <c r="H361" s="617" t="str" cm="1">
        <f t="array" ref="H361">IF(F361="JAL", _xlfn.XLOOKUP(G361,JAL[JAL],Listas!$C$272:$C$456),IF(F361 = "Concejo",_xlfn.XLOOKUP(G361,Listas!$B$207:$B$251,Listas!$C$207:$C$251),IF(F361="Congreso",_xlfn.XLOOKUP(G361,Listas!$B$127:$B$188,Listas!$C$127:$C$188), "")))</f>
        <v>Partido Nuevo Liberalismo</v>
      </c>
      <c r="I361" s="607" t="s">
        <v>11412</v>
      </c>
      <c r="J361" s="608" t="s">
        <v>94</v>
      </c>
      <c r="K361" s="42" t="s">
        <v>205</v>
      </c>
      <c r="L361" s="617"/>
      <c r="M361" s="608" t="s">
        <v>11413</v>
      </c>
      <c r="N361" s="97" t="s">
        <v>10406</v>
      </c>
      <c r="O361" s="40" t="s">
        <v>58</v>
      </c>
      <c r="P361" s="601" t="s">
        <v>58</v>
      </c>
      <c r="Q361" s="617"/>
      <c r="R361" s="617"/>
      <c r="S361" s="97" t="s">
        <v>11414</v>
      </c>
      <c r="T361" s="97">
        <v>45712</v>
      </c>
      <c r="U361" s="617" t="s">
        <v>121</v>
      </c>
      <c r="V361" s="617" t="s">
        <v>121</v>
      </c>
      <c r="W361" s="97" t="s">
        <v>121</v>
      </c>
      <c r="X361" s="97" t="s">
        <v>121</v>
      </c>
      <c r="Y361" s="97" t="s">
        <v>121</v>
      </c>
      <c r="Z361" s="97" t="s">
        <v>121</v>
      </c>
      <c r="AA361" s="607" t="s">
        <v>11415</v>
      </c>
    </row>
    <row r="362" spans="1:27" ht="19.5" customHeight="1" x14ac:dyDescent="0.3">
      <c r="A362" s="626" t="s">
        <v>47</v>
      </c>
      <c r="B362" s="102" t="s">
        <v>29</v>
      </c>
      <c r="C362" s="356">
        <v>45721</v>
      </c>
      <c r="D362" s="356">
        <v>45721</v>
      </c>
      <c r="E362" s="630" t="s">
        <v>55</v>
      </c>
      <c r="F362" s="630" t="s">
        <v>22</v>
      </c>
      <c r="G362" s="630" t="s">
        <v>323</v>
      </c>
      <c r="H362" s="617" t="str" cm="1">
        <f t="array" ref="H362">IF(F362="JAL", _xlfn.XLOOKUP(G362,JAL[JAL],Listas!$C$272:$C$456),IF(F362 = "Concejo",_xlfn.XLOOKUP(G362,Listas!$B$207:$B$251,Listas!$C$207:$C$251),IF(F362="Congreso",_xlfn.XLOOKUP(G362,Listas!$B$127:$B$188,Listas!$C$127:$C$188), "")))</f>
        <v>Partido Liberal Colombiano</v>
      </c>
      <c r="I362" s="607" t="s">
        <v>11416</v>
      </c>
      <c r="J362" s="608" t="s">
        <v>94</v>
      </c>
      <c r="K362" s="42" t="s">
        <v>205</v>
      </c>
      <c r="L362" s="617"/>
      <c r="M362" s="608" t="s">
        <v>11269</v>
      </c>
      <c r="N362" s="97" t="s">
        <v>10599</v>
      </c>
      <c r="O362" s="627" t="s">
        <v>10109</v>
      </c>
      <c r="P362" s="97" t="s">
        <v>7</v>
      </c>
      <c r="Q362" s="659">
        <v>4.7381932000000004</v>
      </c>
      <c r="R362" s="659">
        <v>-74.023138500000002</v>
      </c>
      <c r="S362" s="97" t="s">
        <v>11417</v>
      </c>
      <c r="T362" s="97">
        <v>45712</v>
      </c>
      <c r="U362" s="97" t="s">
        <v>1495</v>
      </c>
      <c r="V362" s="97" t="s">
        <v>1607</v>
      </c>
      <c r="W362" s="97"/>
      <c r="X362" s="627" t="s">
        <v>11418</v>
      </c>
      <c r="Y362" s="97">
        <v>45721</v>
      </c>
      <c r="Z362" s="601"/>
      <c r="AA362" s="41" t="s">
        <v>121</v>
      </c>
    </row>
    <row r="363" spans="1:27" ht="19.5" customHeight="1" x14ac:dyDescent="0.3">
      <c r="A363" s="626" t="s">
        <v>42</v>
      </c>
      <c r="B363" s="102" t="s">
        <v>29</v>
      </c>
      <c r="C363" s="356">
        <v>45729</v>
      </c>
      <c r="D363" s="356">
        <v>45729</v>
      </c>
      <c r="E363" s="630" t="s">
        <v>55</v>
      </c>
      <c r="F363" s="630" t="s">
        <v>22</v>
      </c>
      <c r="G363" s="630" t="s">
        <v>346</v>
      </c>
      <c r="H363" s="617" t="str" cm="1">
        <f t="array" ref="H363">IF(F363="JAL", _xlfn.XLOOKUP(G363,JAL[JAL],Listas!$C$272:$C$456),IF(F363 = "Concejo",_xlfn.XLOOKUP(G363,Listas!$B$207:$B$251,Listas!$C$207:$C$251),IF(F363="Congreso",_xlfn.XLOOKUP(G363,Listas!$B$127:$B$188,Listas!$C$127:$C$188), "")))</f>
        <v>Partido Mira</v>
      </c>
      <c r="I363" s="607" t="s">
        <v>11419</v>
      </c>
      <c r="J363" s="608" t="s">
        <v>122</v>
      </c>
      <c r="K363" s="705" t="s">
        <v>209</v>
      </c>
      <c r="L363" s="617"/>
      <c r="M363" s="608" t="s">
        <v>11420</v>
      </c>
      <c r="N363" s="97" t="s">
        <v>3003</v>
      </c>
      <c r="O363" s="97" t="s">
        <v>10817</v>
      </c>
      <c r="P363" s="97" t="s">
        <v>108</v>
      </c>
      <c r="Q363" s="659">
        <v>4.5690384999999996</v>
      </c>
      <c r="R363" s="659">
        <v>-74.172582800000001</v>
      </c>
      <c r="S363" s="97" t="s">
        <v>11421</v>
      </c>
      <c r="T363" s="97">
        <v>45712</v>
      </c>
      <c r="U363" s="97" t="s">
        <v>1495</v>
      </c>
      <c r="V363" s="41"/>
      <c r="W363" s="97"/>
      <c r="X363" s="627" t="s">
        <v>11422</v>
      </c>
      <c r="Y363" s="97">
        <v>45729</v>
      </c>
      <c r="Z363" s="601"/>
      <c r="AA363" s="41" t="s">
        <v>121</v>
      </c>
    </row>
    <row r="364" spans="1:27" ht="19.5" customHeight="1" x14ac:dyDescent="0.3">
      <c r="A364" s="626" t="s">
        <v>60</v>
      </c>
      <c r="B364" s="102" t="s">
        <v>29</v>
      </c>
      <c r="C364" s="356">
        <v>45715</v>
      </c>
      <c r="D364" s="356">
        <v>45715</v>
      </c>
      <c r="E364" s="630" t="s">
        <v>55</v>
      </c>
      <c r="F364" s="630" t="s">
        <v>39</v>
      </c>
      <c r="G364" s="630" t="s">
        <v>646</v>
      </c>
      <c r="H364" s="617" t="str" cm="1">
        <f t="array" ref="H364">IF(F364="JAL", _xlfn.XLOOKUP(G364,JAL[JAL],Listas!$C$272:$C$456),IF(F364 = "Concejo",_xlfn.XLOOKUP(G364,Listas!$B$207:$B$251,Listas!$C$207:$C$251),IF(F364="Congreso",_xlfn.XLOOKUP(G364,Listas!$B$127:$B$188,Listas!$C$127:$C$188), "")))</f>
        <v>Partido Nuevo Liberalismo</v>
      </c>
      <c r="I364" s="607" t="s">
        <v>11423</v>
      </c>
      <c r="J364" s="608" t="s">
        <v>88</v>
      </c>
      <c r="K364" s="705" t="s">
        <v>197</v>
      </c>
      <c r="L364" s="617"/>
      <c r="M364" s="608" t="s">
        <v>11424</v>
      </c>
      <c r="N364" s="97" t="s">
        <v>10412</v>
      </c>
      <c r="O364" s="97" t="s">
        <v>11425</v>
      </c>
      <c r="P364" s="97" t="s">
        <v>15</v>
      </c>
      <c r="Q364" s="659">
        <v>4.6180056</v>
      </c>
      <c r="R364" s="659">
        <v>-74.076611200000002</v>
      </c>
      <c r="S364" s="97" t="s">
        <v>11426</v>
      </c>
      <c r="T364" s="97">
        <v>45713</v>
      </c>
      <c r="U364" s="97" t="s">
        <v>1495</v>
      </c>
      <c r="V364" s="97" t="s">
        <v>121</v>
      </c>
      <c r="W364" s="97" t="s">
        <v>121</v>
      </c>
      <c r="X364" s="627" t="s">
        <v>11427</v>
      </c>
      <c r="Y364" s="97">
        <v>45715</v>
      </c>
      <c r="Z364" s="601" t="s">
        <v>2</v>
      </c>
      <c r="AA364" s="607" t="s">
        <v>11428</v>
      </c>
    </row>
    <row r="365" spans="1:27" ht="19.5" customHeight="1" x14ac:dyDescent="0.3">
      <c r="A365" s="626" t="s">
        <v>60</v>
      </c>
      <c r="B365" s="102" t="s">
        <v>29</v>
      </c>
      <c r="C365" s="356">
        <v>45720</v>
      </c>
      <c r="D365" s="356">
        <v>45720</v>
      </c>
      <c r="E365" s="630" t="s">
        <v>55</v>
      </c>
      <c r="F365" s="630" t="s">
        <v>39</v>
      </c>
      <c r="G365" s="630" t="s">
        <v>646</v>
      </c>
      <c r="H365" s="617" t="str" cm="1">
        <f t="array" ref="H365">IF(F365="JAL", _xlfn.XLOOKUP(G365,JAL[JAL],Listas!$C$272:$C$456),IF(F365 = "Concejo",_xlfn.XLOOKUP(G365,Listas!$B$207:$B$251,Listas!$C$207:$C$251),IF(F365="Congreso",_xlfn.XLOOKUP(G365,Listas!$B$127:$B$188,Listas!$C$127:$C$188), "")))</f>
        <v>Partido Nuevo Liberalismo</v>
      </c>
      <c r="I365" s="607" t="s">
        <v>11429</v>
      </c>
      <c r="J365" s="608" t="s">
        <v>104</v>
      </c>
      <c r="K365" s="617" t="s">
        <v>170</v>
      </c>
      <c r="L365" s="617"/>
      <c r="M365" s="608" t="s">
        <v>11430</v>
      </c>
      <c r="N365" s="97"/>
      <c r="O365" s="40" t="s">
        <v>15</v>
      </c>
      <c r="P365" s="49" t="s">
        <v>15</v>
      </c>
      <c r="Q365" s="659">
        <v>4.5930628999999996</v>
      </c>
      <c r="R365" s="659">
        <v>-74.081858199999999</v>
      </c>
      <c r="S365" s="97" t="s">
        <v>11431</v>
      </c>
      <c r="T365" s="97">
        <v>45713</v>
      </c>
      <c r="U365" s="97" t="s">
        <v>1927</v>
      </c>
      <c r="V365" s="41" t="s">
        <v>121</v>
      </c>
      <c r="W365" s="97"/>
      <c r="X365" s="627" t="s">
        <v>11432</v>
      </c>
      <c r="Y365" s="97">
        <v>45720</v>
      </c>
      <c r="Z365" s="601"/>
      <c r="AA365" s="41" t="s">
        <v>121</v>
      </c>
    </row>
    <row r="366" spans="1:27" ht="19.5" customHeight="1" x14ac:dyDescent="0.3">
      <c r="A366" s="626" t="s">
        <v>42</v>
      </c>
      <c r="B366" s="102" t="s">
        <v>92</v>
      </c>
      <c r="C366" s="356">
        <v>45721</v>
      </c>
      <c r="D366" s="356">
        <v>45721</v>
      </c>
      <c r="E366" s="630" t="s">
        <v>55</v>
      </c>
      <c r="F366" s="630" t="s">
        <v>22</v>
      </c>
      <c r="G366" s="630" t="s">
        <v>313</v>
      </c>
      <c r="H366" s="617" t="str" cm="1">
        <f t="array" ref="H366">IF(F366="JAL", _xlfn.XLOOKUP(G366,JAL[JAL],Listas!$C$272:$C$456),IF(F366 = "Concejo",_xlfn.XLOOKUP(G366,Listas!$B$207:$B$251,Listas!$C$207:$C$251),IF(F366="Congreso",_xlfn.XLOOKUP(G366,Listas!$B$127:$B$188,Listas!$C$127:$C$188), "")))</f>
        <v>Centro Democrático</v>
      </c>
      <c r="I366" s="607" t="s">
        <v>11433</v>
      </c>
      <c r="J366" s="608" t="s">
        <v>94</v>
      </c>
      <c r="K366" s="42" t="s">
        <v>205</v>
      </c>
      <c r="L366" s="617"/>
      <c r="M366" s="607" t="s">
        <v>11434</v>
      </c>
      <c r="N366" s="97" t="s">
        <v>10412</v>
      </c>
      <c r="O366" s="97" t="s">
        <v>11435</v>
      </c>
      <c r="P366" s="97" t="s">
        <v>76</v>
      </c>
      <c r="Q366" s="659">
        <v>4.6839515</v>
      </c>
      <c r="R366" s="659">
        <v>-74.062651000000002</v>
      </c>
      <c r="S366" s="97" t="s">
        <v>11436</v>
      </c>
      <c r="T366" s="97">
        <v>45714</v>
      </c>
      <c r="U366" s="97" t="s">
        <v>1389</v>
      </c>
      <c r="V366" s="97" t="s">
        <v>11437</v>
      </c>
      <c r="W366" s="97"/>
      <c r="X366" s="627" t="s">
        <v>11438</v>
      </c>
      <c r="Y366" s="97">
        <v>45720</v>
      </c>
      <c r="Z366" s="601"/>
      <c r="AA366" s="41" t="s">
        <v>121</v>
      </c>
    </row>
    <row r="367" spans="1:27" ht="19.5" customHeight="1" x14ac:dyDescent="0.3">
      <c r="A367" s="709" t="s">
        <v>42</v>
      </c>
      <c r="B367" s="710" t="s">
        <v>29</v>
      </c>
      <c r="C367" s="356">
        <v>45726</v>
      </c>
      <c r="D367" s="356">
        <v>45726</v>
      </c>
      <c r="E367" s="711" t="s">
        <v>55</v>
      </c>
      <c r="F367" s="711" t="s">
        <v>22</v>
      </c>
      <c r="G367" s="711" t="s">
        <v>323</v>
      </c>
      <c r="H367" s="617" t="str" cm="1">
        <f t="array" ref="H367">IF(F367="JAL", _xlfn.XLOOKUP(G367,JAL[JAL],Listas!$C$272:$C$456),IF(F367 = "Concejo",_xlfn.XLOOKUP(G367,Listas!$B$207:$B$251,Listas!$C$207:$C$251),IF(F367="Congreso",_xlfn.XLOOKUP(G367,Listas!$B$127:$B$188,Listas!$C$127:$C$188), "")))</f>
        <v>Partido Liberal Colombiano</v>
      </c>
      <c r="I367" s="607" t="s">
        <v>11439</v>
      </c>
      <c r="J367" s="608" t="s">
        <v>88</v>
      </c>
      <c r="K367" s="705" t="s">
        <v>167</v>
      </c>
      <c r="L367" s="617"/>
      <c r="M367" s="608" t="s">
        <v>11440</v>
      </c>
      <c r="N367" s="97" t="s">
        <v>3003</v>
      </c>
      <c r="O367" s="40" t="s">
        <v>105</v>
      </c>
      <c r="P367" s="97" t="s">
        <v>105</v>
      </c>
      <c r="Q367" s="659">
        <v>4.5766548</v>
      </c>
      <c r="R367" s="659">
        <v>-74.110726200000002</v>
      </c>
      <c r="S367" s="97" t="s">
        <v>11441</v>
      </c>
      <c r="T367" s="97">
        <v>45714</v>
      </c>
      <c r="U367" s="97" t="s">
        <v>1495</v>
      </c>
      <c r="V367" s="41" t="s">
        <v>121</v>
      </c>
      <c r="W367" s="97"/>
      <c r="X367" s="627" t="s">
        <v>11442</v>
      </c>
      <c r="Y367" s="97">
        <v>45726</v>
      </c>
      <c r="Z367" s="601"/>
      <c r="AA367" s="41" t="s">
        <v>121</v>
      </c>
    </row>
    <row r="368" spans="1:27" ht="19.5" customHeight="1" x14ac:dyDescent="0.3">
      <c r="A368" s="626" t="s">
        <v>42</v>
      </c>
      <c r="B368" s="102" t="s">
        <v>29</v>
      </c>
      <c r="C368" s="356">
        <v>45721</v>
      </c>
      <c r="D368" s="356">
        <v>45721</v>
      </c>
      <c r="E368" s="630" t="s">
        <v>55</v>
      </c>
      <c r="F368" s="630" t="s">
        <v>22</v>
      </c>
      <c r="G368" s="630" t="s">
        <v>255</v>
      </c>
      <c r="H368" s="617" t="str" cm="1">
        <f t="array" ref="H368">IF(F368="JAL", _xlfn.XLOOKUP(G368,JAL[JAL],Listas!$C$272:$C$456),IF(F368 = "Concejo",_xlfn.XLOOKUP(G368,Listas!$B$207:$B$251,Listas!$C$207:$C$251),IF(F368="Congreso",_xlfn.XLOOKUP(G368,Listas!$B$127:$B$188,Listas!$C$127:$C$188), "")))</f>
        <v>Alianza Verde</v>
      </c>
      <c r="I368" s="607" t="s">
        <v>11443</v>
      </c>
      <c r="J368" s="608" t="s">
        <v>99</v>
      </c>
      <c r="K368" s="705" t="s">
        <v>141</v>
      </c>
      <c r="L368" s="617"/>
      <c r="M368" s="607" t="s">
        <v>11444</v>
      </c>
      <c r="N368" s="97" t="s">
        <v>3066</v>
      </c>
      <c r="O368" s="97" t="s">
        <v>10106</v>
      </c>
      <c r="P368" s="97" t="s">
        <v>108</v>
      </c>
      <c r="Q368" s="659">
        <v>4.5660245000000002</v>
      </c>
      <c r="R368" s="659">
        <v>-74.145066700000001</v>
      </c>
      <c r="S368" s="97" t="s">
        <v>11445</v>
      </c>
      <c r="T368" s="97">
        <v>45715</v>
      </c>
      <c r="U368" s="97" t="s">
        <v>1495</v>
      </c>
      <c r="V368" s="41" t="s">
        <v>121</v>
      </c>
      <c r="W368" s="97"/>
      <c r="X368" s="627" t="s">
        <v>11446</v>
      </c>
      <c r="Y368" s="97">
        <v>45720</v>
      </c>
      <c r="Z368" s="601"/>
      <c r="AA368" s="41" t="s">
        <v>121</v>
      </c>
    </row>
    <row r="369" spans="1:27" ht="19.5" customHeight="1" x14ac:dyDescent="0.3">
      <c r="A369" s="626" t="s">
        <v>16</v>
      </c>
      <c r="B369" s="102" t="s">
        <v>29</v>
      </c>
      <c r="C369" s="356">
        <v>45716</v>
      </c>
      <c r="D369" s="356">
        <v>45716</v>
      </c>
      <c r="E369" s="630" t="s">
        <v>55</v>
      </c>
      <c r="F369" s="630" t="s">
        <v>32</v>
      </c>
      <c r="G369" s="630" t="s">
        <v>457</v>
      </c>
      <c r="H369" s="617" t="str" cm="1">
        <f t="array" ref="H369">IF(F369="JAL", _xlfn.XLOOKUP(G369,JAL[JAL],Listas!$C$272:$C$456),IF(F369 = "Concejo",_xlfn.XLOOKUP(G369,Listas!$B$207:$B$251,Listas!$C$207:$C$251),IF(F369="Congreso",_xlfn.XLOOKUP(G369,Listas!$B$127:$B$188,Listas!$C$127:$C$188), "")))</f>
        <v>Pacto Histórico</v>
      </c>
      <c r="I369" s="607" t="s">
        <v>11447</v>
      </c>
      <c r="J369" s="608" t="s">
        <v>122</v>
      </c>
      <c r="K369" s="705" t="s">
        <v>209</v>
      </c>
      <c r="L369" s="617"/>
      <c r="M369" s="608" t="s">
        <v>11448</v>
      </c>
      <c r="N369" s="97" t="s">
        <v>3066</v>
      </c>
      <c r="O369" s="40" t="s">
        <v>11449</v>
      </c>
      <c r="P369" s="97" t="s">
        <v>108</v>
      </c>
      <c r="Q369" s="659"/>
      <c r="R369" s="659"/>
      <c r="S369" s="627" t="s">
        <v>11450</v>
      </c>
      <c r="T369" s="97">
        <v>45715</v>
      </c>
      <c r="U369" s="97" t="s">
        <v>4732</v>
      </c>
      <c r="V369" s="41"/>
      <c r="W369" s="97"/>
      <c r="X369" s="627" t="s">
        <v>11451</v>
      </c>
      <c r="Y369" s="97">
        <v>45715</v>
      </c>
      <c r="Z369" s="601"/>
      <c r="AA369" s="41" t="s">
        <v>121</v>
      </c>
    </row>
    <row r="370" spans="1:27" ht="62.25" customHeight="1" x14ac:dyDescent="0.3">
      <c r="A370" s="626" t="s">
        <v>85</v>
      </c>
      <c r="B370" s="102" t="s">
        <v>29</v>
      </c>
      <c r="C370" s="356">
        <v>45721</v>
      </c>
      <c r="D370" s="356">
        <v>45721</v>
      </c>
      <c r="E370" s="630" t="s">
        <v>55</v>
      </c>
      <c r="F370" s="630" t="s">
        <v>22</v>
      </c>
      <c r="G370" s="630" t="s">
        <v>320</v>
      </c>
      <c r="H370" s="617" t="str" cm="1">
        <f t="array" ref="H370">IF(F370="JAL", _xlfn.XLOOKUP(G370,JAL[JAL],Listas!$C$272:$C$456),IF(F370 = "Concejo",_xlfn.XLOOKUP(G370,Listas!$B$207:$B$251,Listas!$C$207:$C$251),IF(F370="Congreso",_xlfn.XLOOKUP(G370,Listas!$B$127:$B$188,Listas!$C$127:$C$188), "")))</f>
        <v>Centro Democrático</v>
      </c>
      <c r="I370" s="607" t="s">
        <v>11452</v>
      </c>
      <c r="J370" s="608" t="s">
        <v>99</v>
      </c>
      <c r="K370" s="705" t="s">
        <v>141</v>
      </c>
      <c r="L370" s="608"/>
      <c r="M370" s="608" t="s">
        <v>8818</v>
      </c>
      <c r="N370" s="97" t="s">
        <v>10240</v>
      </c>
      <c r="O370" s="97" t="s">
        <v>10777</v>
      </c>
      <c r="P370" s="97" t="s">
        <v>105</v>
      </c>
      <c r="Q370" s="659">
        <v>4.5513778</v>
      </c>
      <c r="R370" s="659">
        <v>-74.116105000000005</v>
      </c>
      <c r="S370" s="627" t="s">
        <v>11453</v>
      </c>
      <c r="T370" s="97">
        <v>45719</v>
      </c>
      <c r="U370" s="97" t="s">
        <v>10924</v>
      </c>
      <c r="V370" s="97" t="s">
        <v>2041</v>
      </c>
      <c r="W370" s="97" t="s">
        <v>121</v>
      </c>
      <c r="X370" s="627" t="s">
        <v>11454</v>
      </c>
      <c r="Y370" s="97">
        <v>45720</v>
      </c>
      <c r="Z370" s="601" t="s">
        <v>2</v>
      </c>
      <c r="AA370" s="607" t="s">
        <v>11455</v>
      </c>
    </row>
    <row r="371" spans="1:27" ht="19.5" customHeight="1" x14ac:dyDescent="0.3">
      <c r="A371" s="626" t="s">
        <v>16</v>
      </c>
      <c r="B371" s="102" t="s">
        <v>29</v>
      </c>
      <c r="C371" s="356">
        <v>45726</v>
      </c>
      <c r="D371" s="356">
        <v>45726</v>
      </c>
      <c r="E371" s="630" t="s">
        <v>55</v>
      </c>
      <c r="F371" s="630" t="s">
        <v>32</v>
      </c>
      <c r="G371" s="630" t="s">
        <v>444</v>
      </c>
      <c r="H371" s="617" t="str" cm="1">
        <f t="array" ref="H371">IF(F371="JAL", _xlfn.XLOOKUP(G371,JAL[JAL],Listas!$C$272:$C$456),IF(F371 = "Concejo",_xlfn.XLOOKUP(G371,Listas!$B$207:$B$251,Listas!$C$207:$C$251),IF(F371="Congreso",_xlfn.XLOOKUP(G371,Listas!$B$127:$B$188,Listas!$C$127:$C$188), "")))</f>
        <v>Partido Mira</v>
      </c>
      <c r="I371" s="607" t="s">
        <v>11456</v>
      </c>
      <c r="J371" s="608" t="s">
        <v>94</v>
      </c>
      <c r="K371" s="42" t="s">
        <v>222</v>
      </c>
      <c r="L371" s="617"/>
      <c r="M371" s="607" t="s">
        <v>11457</v>
      </c>
      <c r="N371" s="97" t="s">
        <v>11458</v>
      </c>
      <c r="O371" s="97" t="s">
        <v>11186</v>
      </c>
      <c r="P371" s="97" t="s">
        <v>67</v>
      </c>
      <c r="Q371" s="659">
        <v>4.6821429999999999</v>
      </c>
      <c r="R371" s="659">
        <v>-74.088023300000003</v>
      </c>
      <c r="S371" s="97" t="s">
        <v>11459</v>
      </c>
      <c r="T371" s="97">
        <v>45719</v>
      </c>
      <c r="U371" s="97" t="s">
        <v>1389</v>
      </c>
      <c r="V371" s="97" t="s">
        <v>163</v>
      </c>
      <c r="W371" s="97"/>
      <c r="X371" s="627" t="s">
        <v>11460</v>
      </c>
      <c r="Y371" s="97">
        <v>45724</v>
      </c>
      <c r="Z371" s="601"/>
      <c r="AA371" s="41" t="s">
        <v>121</v>
      </c>
    </row>
    <row r="372" spans="1:27" ht="19.5" customHeight="1" x14ac:dyDescent="0.3">
      <c r="A372" s="626" t="s">
        <v>85</v>
      </c>
      <c r="B372" s="102" t="s">
        <v>29</v>
      </c>
      <c r="C372" s="356">
        <v>45732</v>
      </c>
      <c r="D372" s="356">
        <v>45732</v>
      </c>
      <c r="E372" s="630" t="s">
        <v>55</v>
      </c>
      <c r="F372" s="630" t="s">
        <v>39</v>
      </c>
      <c r="G372" s="630" t="s">
        <v>793</v>
      </c>
      <c r="H372" s="617" t="str" cm="1">
        <f t="array" ref="H372">IF(F372="JAL", _xlfn.XLOOKUP(G372,JAL[JAL],Listas!$C$272:$C$456),IF(F372 = "Concejo",_xlfn.XLOOKUP(G372,Listas!$B$207:$B$251,Listas!$C$207:$C$251),IF(F372="Congreso",_xlfn.XLOOKUP(G372,Listas!$B$127:$B$188,Listas!$C$127:$C$188), "")))</f>
        <v>Centro Democrático</v>
      </c>
      <c r="I372" s="607" t="s">
        <v>11461</v>
      </c>
      <c r="J372" s="608" t="s">
        <v>88</v>
      </c>
      <c r="K372" s="707" t="s">
        <v>190</v>
      </c>
      <c r="L372" s="608"/>
      <c r="M372" s="607" t="s">
        <v>11462</v>
      </c>
      <c r="N372" s="97" t="s">
        <v>10240</v>
      </c>
      <c r="O372" s="97" t="s">
        <v>11463</v>
      </c>
      <c r="P372" s="97" t="s">
        <v>105</v>
      </c>
      <c r="Q372" s="659">
        <v>4.5415865999999996</v>
      </c>
      <c r="R372" s="659">
        <v>-74.115291099999993</v>
      </c>
      <c r="S372" s="97" t="s">
        <v>11464</v>
      </c>
      <c r="T372" s="97">
        <v>45719</v>
      </c>
      <c r="U372" s="97" t="s">
        <v>1495</v>
      </c>
      <c r="V372" s="97" t="s">
        <v>121</v>
      </c>
      <c r="W372" s="97" t="s">
        <v>121</v>
      </c>
      <c r="X372" s="627" t="s">
        <v>11465</v>
      </c>
      <c r="Y372" s="97">
        <v>45727</v>
      </c>
      <c r="Z372" s="601" t="s">
        <v>6</v>
      </c>
      <c r="AA372" s="608" t="s">
        <v>11466</v>
      </c>
    </row>
    <row r="373" spans="1:27" ht="19.5" customHeight="1" x14ac:dyDescent="0.3">
      <c r="A373" s="626"/>
      <c r="B373" s="102" t="s">
        <v>29</v>
      </c>
      <c r="C373" s="356">
        <v>45722</v>
      </c>
      <c r="D373" s="356">
        <v>45722</v>
      </c>
      <c r="E373" s="630" t="s">
        <v>55</v>
      </c>
      <c r="F373" s="630" t="s">
        <v>22</v>
      </c>
      <c r="G373" s="630" t="s">
        <v>276</v>
      </c>
      <c r="H373" s="617" t="str" cm="1">
        <f t="array" ref="H373">IF(F373="JAL", _xlfn.XLOOKUP(G373,JAL[JAL],Listas!$C$272:$C$456),IF(F373 = "Concejo",_xlfn.XLOOKUP(G373,Listas!$B$207:$B$251,Listas!$C$207:$C$251),IF(F373="Congreso",_xlfn.XLOOKUP(G373,Listas!$B$127:$B$188,Listas!$C$127:$C$188), "")))</f>
        <v>Partido Nuevo Liberalismo</v>
      </c>
      <c r="I373" s="607" t="s">
        <v>11467</v>
      </c>
      <c r="J373" s="617" t="s">
        <v>126</v>
      </c>
      <c r="K373" s="617"/>
      <c r="L373" s="617"/>
      <c r="M373" s="608" t="s">
        <v>11468</v>
      </c>
      <c r="N373" s="97" t="s">
        <v>3168</v>
      </c>
      <c r="O373" s="40" t="s">
        <v>8</v>
      </c>
      <c r="P373" s="601" t="s">
        <v>8</v>
      </c>
      <c r="Q373" s="659"/>
      <c r="R373" s="659"/>
      <c r="S373" s="97" t="s">
        <v>11469</v>
      </c>
      <c r="T373" s="97">
        <v>45720</v>
      </c>
      <c r="U373" s="97" t="s">
        <v>1495</v>
      </c>
      <c r="V373" s="41" t="s">
        <v>121</v>
      </c>
      <c r="W373" s="97"/>
      <c r="X373" s="627"/>
      <c r="Y373" s="97"/>
      <c r="Z373" s="601"/>
      <c r="AA373" s="41" t="s">
        <v>121</v>
      </c>
    </row>
    <row r="374" spans="1:27" ht="19.5" customHeight="1" x14ac:dyDescent="0.3">
      <c r="A374" s="626" t="s">
        <v>42</v>
      </c>
      <c r="B374" s="102" t="s">
        <v>29</v>
      </c>
      <c r="C374" s="356">
        <v>45726</v>
      </c>
      <c r="D374" s="356">
        <v>45726</v>
      </c>
      <c r="E374" s="630" t="s">
        <v>55</v>
      </c>
      <c r="F374" s="630" t="s">
        <v>22</v>
      </c>
      <c r="G374" s="630" t="s">
        <v>348</v>
      </c>
      <c r="H374" s="617" t="str" cm="1">
        <f t="array" ref="H374">IF(F374="JAL", _xlfn.XLOOKUP(G374,JAL[JAL],Listas!$C$272:$C$456),IF(F374 = "Concejo",_xlfn.XLOOKUP(G374,Listas!$B$207:$B$251,Listas!$C$207:$C$251),IF(F374="Congreso",_xlfn.XLOOKUP(G374,Listas!$B$127:$B$188,Listas!$C$127:$C$188), "")))</f>
        <v>Partido de la U</v>
      </c>
      <c r="I374" s="607" t="s">
        <v>11470</v>
      </c>
      <c r="J374" s="608" t="s">
        <v>88</v>
      </c>
      <c r="K374" s="705" t="s">
        <v>190</v>
      </c>
      <c r="L374" s="617"/>
      <c r="M374" s="608" t="s">
        <v>11471</v>
      </c>
      <c r="N374" s="97" t="s">
        <v>10325</v>
      </c>
      <c r="O374" s="97" t="s">
        <v>11143</v>
      </c>
      <c r="P374" s="97" t="s">
        <v>108</v>
      </c>
      <c r="Q374" s="659">
        <v>4.5417813999999996</v>
      </c>
      <c r="R374" s="659">
        <v>-74.158170900000002</v>
      </c>
      <c r="S374" s="97" t="s">
        <v>11472</v>
      </c>
      <c r="T374" s="97">
        <v>45720</v>
      </c>
      <c r="U374" s="97" t="s">
        <v>11239</v>
      </c>
      <c r="V374" s="97" t="s">
        <v>163</v>
      </c>
      <c r="W374" s="97"/>
      <c r="X374" s="627" t="s">
        <v>11473</v>
      </c>
      <c r="Y374" s="97">
        <v>45724</v>
      </c>
      <c r="Z374" s="601" t="s">
        <v>2</v>
      </c>
      <c r="AA374" s="608" t="s">
        <v>11474</v>
      </c>
    </row>
    <row r="375" spans="1:27" ht="19.5" customHeight="1" x14ac:dyDescent="0.3">
      <c r="A375" s="626" t="s">
        <v>47</v>
      </c>
      <c r="B375" s="102" t="s">
        <v>29</v>
      </c>
      <c r="C375" s="356">
        <v>45730</v>
      </c>
      <c r="D375" s="356">
        <v>45730</v>
      </c>
      <c r="E375" s="630" t="s">
        <v>55</v>
      </c>
      <c r="F375" s="630" t="s">
        <v>22</v>
      </c>
      <c r="G375" s="630" t="s">
        <v>263</v>
      </c>
      <c r="H375" s="617" t="str" cm="1">
        <f t="array" ref="H375">IF(F375="JAL", _xlfn.XLOOKUP(G375,JAL[JAL],Listas!$C$272:$C$456),IF(F375 = "Concejo",_xlfn.XLOOKUP(G375,Listas!$B$207:$B$251,Listas!$C$207:$C$251),IF(F375="Congreso",_xlfn.XLOOKUP(G375,Listas!$B$127:$B$188,Listas!$C$127:$C$188), "")))</f>
        <v>Alianza Verde</v>
      </c>
      <c r="I375" s="607" t="s">
        <v>11475</v>
      </c>
      <c r="J375" s="608" t="s">
        <v>99</v>
      </c>
      <c r="K375" s="617" t="s">
        <v>141</v>
      </c>
      <c r="L375" s="617"/>
      <c r="M375" s="608" t="s">
        <v>11476</v>
      </c>
      <c r="N375" s="97" t="s">
        <v>10240</v>
      </c>
      <c r="O375" s="40" t="s">
        <v>10116</v>
      </c>
      <c r="P375" s="97" t="s">
        <v>8</v>
      </c>
      <c r="Q375" s="659"/>
      <c r="R375" s="659"/>
      <c r="S375" s="97" t="s">
        <v>11477</v>
      </c>
      <c r="T375" s="97">
        <v>45720</v>
      </c>
      <c r="U375" s="97" t="s">
        <v>1495</v>
      </c>
      <c r="V375" s="41" t="s">
        <v>121</v>
      </c>
      <c r="W375" s="97"/>
      <c r="X375" s="627" t="s">
        <v>11478</v>
      </c>
      <c r="Y375" s="97">
        <v>45730</v>
      </c>
      <c r="Z375" s="601"/>
      <c r="AA375" s="41" t="s">
        <v>121</v>
      </c>
    </row>
    <row r="376" spans="1:27" ht="19.5" customHeight="1" x14ac:dyDescent="0.3">
      <c r="A376" s="626" t="s">
        <v>60</v>
      </c>
      <c r="B376" s="102" t="s">
        <v>29</v>
      </c>
      <c r="C376" s="356">
        <v>45728</v>
      </c>
      <c r="D376" s="356">
        <v>45728</v>
      </c>
      <c r="E376" s="630" t="s">
        <v>55</v>
      </c>
      <c r="F376" s="630" t="s">
        <v>22</v>
      </c>
      <c r="G376" s="630" t="s">
        <v>323</v>
      </c>
      <c r="H376" s="617" t="str" cm="1">
        <f t="array" ref="H376">IF(F376="JAL", _xlfn.XLOOKUP(G376,JAL[JAL],Listas!$C$272:$C$456),IF(F376 = "Concejo",_xlfn.XLOOKUP(G376,Listas!$B$207:$B$251,Listas!$C$207:$C$251),IF(F376="Congreso",_xlfn.XLOOKUP(G376,Listas!$B$127:$B$188,Listas!$C$127:$C$188), "")))</f>
        <v>Partido Liberal Colombiano</v>
      </c>
      <c r="I376" s="607" t="s">
        <v>11479</v>
      </c>
      <c r="J376" s="608" t="s">
        <v>88</v>
      </c>
      <c r="K376" s="707" t="s">
        <v>4562</v>
      </c>
      <c r="L376" s="617"/>
      <c r="M376" s="608" t="s">
        <v>11480</v>
      </c>
      <c r="N376" s="97" t="s">
        <v>3003</v>
      </c>
      <c r="O376" s="97" t="s">
        <v>11481</v>
      </c>
      <c r="P376" s="97" t="s">
        <v>105</v>
      </c>
      <c r="Q376" s="659">
        <v>4.5784703000000002</v>
      </c>
      <c r="R376" s="659">
        <v>-74.109522699999999</v>
      </c>
      <c r="S376" s="97" t="s">
        <v>11482</v>
      </c>
      <c r="T376" s="97">
        <v>45720</v>
      </c>
      <c r="U376" s="97" t="s">
        <v>1495</v>
      </c>
      <c r="V376" s="41" t="s">
        <v>121</v>
      </c>
      <c r="W376" s="97"/>
      <c r="X376" s="627" t="s">
        <v>11483</v>
      </c>
      <c r="Y376" s="97">
        <v>45727</v>
      </c>
      <c r="Z376" s="601"/>
      <c r="AA376" s="41" t="s">
        <v>121</v>
      </c>
    </row>
    <row r="377" spans="1:27" ht="19.5" customHeight="1" x14ac:dyDescent="0.3">
      <c r="A377" s="626" t="s">
        <v>85</v>
      </c>
      <c r="B377" s="102" t="s">
        <v>29</v>
      </c>
      <c r="C377" s="356">
        <v>45728</v>
      </c>
      <c r="D377" s="356">
        <v>45728</v>
      </c>
      <c r="E377" s="630" t="s">
        <v>55</v>
      </c>
      <c r="F377" s="630" t="s">
        <v>22</v>
      </c>
      <c r="G377" s="630" t="s">
        <v>323</v>
      </c>
      <c r="H377" s="617" t="str" cm="1">
        <f t="array" ref="H377">IF(F377="JAL", _xlfn.XLOOKUP(G377,JAL[JAL],Listas!$C$272:$C$456),IF(F377 = "Concejo",_xlfn.XLOOKUP(G377,Listas!$B$207:$B$251,Listas!$C$207:$C$251),IF(F377="Congreso",_xlfn.XLOOKUP(G377,Listas!$B$127:$B$188,Listas!$C$127:$C$188), "")))</f>
        <v>Partido Liberal Colombiano</v>
      </c>
      <c r="I377" s="607" t="s">
        <v>11484</v>
      </c>
      <c r="J377" s="608" t="s">
        <v>88</v>
      </c>
      <c r="K377" s="707" t="s">
        <v>4562</v>
      </c>
      <c r="L377" s="617"/>
      <c r="M377" s="608" t="s">
        <v>11269</v>
      </c>
      <c r="N377" s="97" t="s">
        <v>10240</v>
      </c>
      <c r="O377" s="97" t="s">
        <v>10161</v>
      </c>
      <c r="P377" s="97" t="s">
        <v>7</v>
      </c>
      <c r="Q377" s="659">
        <v>4.7343644999999999</v>
      </c>
      <c r="R377" s="659">
        <v>-74.022250900000003</v>
      </c>
      <c r="S377" s="97" t="s">
        <v>11485</v>
      </c>
      <c r="T377" s="97">
        <v>45721</v>
      </c>
      <c r="U377" s="97" t="s">
        <v>1495</v>
      </c>
      <c r="V377" s="97" t="s">
        <v>121</v>
      </c>
      <c r="W377" s="97" t="s">
        <v>121</v>
      </c>
      <c r="X377" s="627" t="s">
        <v>11486</v>
      </c>
      <c r="Y377" s="97">
        <v>45727</v>
      </c>
      <c r="Z377" s="601" t="s">
        <v>6</v>
      </c>
      <c r="AA377" s="608" t="s">
        <v>11487</v>
      </c>
    </row>
    <row r="378" spans="1:27" ht="19.5" customHeight="1" x14ac:dyDescent="0.3">
      <c r="A378" s="626" t="s">
        <v>42</v>
      </c>
      <c r="B378" s="102" t="s">
        <v>29</v>
      </c>
      <c r="C378" s="356">
        <v>45723</v>
      </c>
      <c r="D378" s="356">
        <v>45723</v>
      </c>
      <c r="E378" s="630" t="s">
        <v>55</v>
      </c>
      <c r="F378" s="630" t="s">
        <v>22</v>
      </c>
      <c r="G378" s="630" t="s">
        <v>276</v>
      </c>
      <c r="H378" s="617" t="str" cm="1">
        <f t="array" ref="H378">IF(F378="JAL", _xlfn.XLOOKUP(G378,JAL[JAL],Listas!$C$272:$C$456),IF(F378 = "Concejo",_xlfn.XLOOKUP(G378,Listas!$B$207:$B$251,Listas!$C$207:$C$251),IF(F378="Congreso",_xlfn.XLOOKUP(G378,Listas!$B$127:$B$188,Listas!$C$127:$C$188), "")))</f>
        <v>Partido Nuevo Liberalismo</v>
      </c>
      <c r="I378" s="607" t="s">
        <v>11488</v>
      </c>
      <c r="J378" s="608" t="s">
        <v>88</v>
      </c>
      <c r="K378" s="707" t="s">
        <v>167</v>
      </c>
      <c r="L378" s="617"/>
      <c r="M378" s="607" t="s">
        <v>11489</v>
      </c>
      <c r="N378" s="97" t="s">
        <v>10406</v>
      </c>
      <c r="O378" s="97" t="s">
        <v>11490</v>
      </c>
      <c r="P378" s="97" t="s">
        <v>7</v>
      </c>
      <c r="Q378" s="659">
        <v>4.7582750000000003</v>
      </c>
      <c r="R378" s="659">
        <v>-74.039925499999995</v>
      </c>
      <c r="S378" s="97" t="s">
        <v>11491</v>
      </c>
      <c r="T378" s="97">
        <v>45721</v>
      </c>
      <c r="U378" s="97" t="s">
        <v>1389</v>
      </c>
      <c r="V378" s="41" t="s">
        <v>121</v>
      </c>
      <c r="W378" s="97"/>
      <c r="X378" s="627" t="s">
        <v>11492</v>
      </c>
      <c r="Y378" s="97">
        <v>45723</v>
      </c>
      <c r="Z378" s="601" t="s">
        <v>2</v>
      </c>
      <c r="AA378" s="608" t="s">
        <v>11493</v>
      </c>
    </row>
    <row r="379" spans="1:27" ht="19.5" customHeight="1" x14ac:dyDescent="0.3">
      <c r="A379" s="626" t="s">
        <v>42</v>
      </c>
      <c r="B379" s="102" t="s">
        <v>29</v>
      </c>
      <c r="C379" s="356">
        <v>45727</v>
      </c>
      <c r="D379" s="356">
        <v>45727</v>
      </c>
      <c r="E379" s="630" t="s">
        <v>55</v>
      </c>
      <c r="F379" s="630" t="s">
        <v>22</v>
      </c>
      <c r="G379" s="630" t="s">
        <v>267</v>
      </c>
      <c r="H379" s="617" t="str" cm="1">
        <f t="array" ref="H379">IF(F379="JAL", _xlfn.XLOOKUP(G379,JAL[JAL],Listas!$C$272:$C$456),IF(F379 = "Concejo",_xlfn.XLOOKUP(G379,Listas!$B$207:$B$251,Listas!$C$207:$C$251),IF(F379="Congreso",_xlfn.XLOOKUP(G379,Listas!$B$127:$B$188,Listas!$C$127:$C$188), "")))</f>
        <v>Partido Nuevo Liberalismo</v>
      </c>
      <c r="I379" s="607" t="s">
        <v>11494</v>
      </c>
      <c r="J379" s="608" t="s">
        <v>99</v>
      </c>
      <c r="K379" s="705" t="s">
        <v>141</v>
      </c>
      <c r="L379" s="617"/>
      <c r="M379" s="607" t="s">
        <v>11495</v>
      </c>
      <c r="N379" s="97" t="s">
        <v>10325</v>
      </c>
      <c r="O379" s="97" t="s">
        <v>11496</v>
      </c>
      <c r="P379" s="97" t="s">
        <v>64</v>
      </c>
      <c r="Q379" s="659">
        <v>4.6641582000000001</v>
      </c>
      <c r="R379" s="659">
        <v>-74.145333100000002</v>
      </c>
      <c r="S379" s="97" t="s">
        <v>11497</v>
      </c>
      <c r="T379" s="97">
        <v>45722</v>
      </c>
      <c r="U379" s="97" t="s">
        <v>1495</v>
      </c>
      <c r="V379" s="41" t="s">
        <v>121</v>
      </c>
      <c r="W379" s="97"/>
      <c r="X379" s="627" t="s">
        <v>11498</v>
      </c>
      <c r="Y379" s="97">
        <v>45727</v>
      </c>
      <c r="Z379" s="601"/>
      <c r="AA379" s="41" t="s">
        <v>121</v>
      </c>
    </row>
    <row r="380" spans="1:27" ht="19.5" customHeight="1" x14ac:dyDescent="0.3">
      <c r="A380" s="626" t="s">
        <v>60</v>
      </c>
      <c r="B380" s="102" t="s">
        <v>29</v>
      </c>
      <c r="C380" s="356">
        <v>45726</v>
      </c>
      <c r="D380" s="356">
        <v>45726</v>
      </c>
      <c r="E380" s="630" t="s">
        <v>55</v>
      </c>
      <c r="F380" s="630" t="s">
        <v>22</v>
      </c>
      <c r="G380" s="630" t="s">
        <v>247</v>
      </c>
      <c r="H380" s="617" t="str" cm="1">
        <f t="array" ref="H380">IF(F380="JAL", _xlfn.XLOOKUP(G380,JAL[JAL],Listas!$C$272:$C$456),IF(F380 = "Concejo",_xlfn.XLOOKUP(G380,Listas!$B$207:$B$251,Listas!$C$207:$C$251),IF(F380="Congreso",_xlfn.XLOOKUP(G380,Listas!$B$127:$B$188,Listas!$C$127:$C$188), "")))</f>
        <v>Alianza Verde</v>
      </c>
      <c r="I380" s="607" t="s">
        <v>11499</v>
      </c>
      <c r="J380" s="608" t="s">
        <v>107</v>
      </c>
      <c r="K380" s="705" t="s">
        <v>157</v>
      </c>
      <c r="L380" s="617"/>
      <c r="M380" s="608" t="s">
        <v>8818</v>
      </c>
      <c r="N380" s="97" t="s">
        <v>10695</v>
      </c>
      <c r="O380" s="97" t="s">
        <v>11314</v>
      </c>
      <c r="P380" s="97" t="s">
        <v>83</v>
      </c>
      <c r="Q380" s="659">
        <v>4.6455298999999997</v>
      </c>
      <c r="R380" s="659">
        <v>-74.107497222899994</v>
      </c>
      <c r="S380" s="97" t="s">
        <v>11500</v>
      </c>
      <c r="T380" s="97">
        <v>45722</v>
      </c>
      <c r="U380" s="97" t="s">
        <v>1495</v>
      </c>
      <c r="V380" s="41" t="s">
        <v>121</v>
      </c>
      <c r="W380" s="97"/>
      <c r="X380" s="627" t="s">
        <v>11501</v>
      </c>
      <c r="Y380" s="97">
        <v>45724</v>
      </c>
      <c r="Z380" s="601"/>
      <c r="AA380" s="41" t="s">
        <v>121</v>
      </c>
    </row>
    <row r="381" spans="1:27" ht="19.5" customHeight="1" x14ac:dyDescent="0.3">
      <c r="A381" s="626" t="s">
        <v>60</v>
      </c>
      <c r="B381" s="102" t="s">
        <v>29</v>
      </c>
      <c r="C381" s="356">
        <v>45742</v>
      </c>
      <c r="D381" s="356">
        <v>45742</v>
      </c>
      <c r="E381" s="630" t="s">
        <v>55</v>
      </c>
      <c r="F381" s="630" t="s">
        <v>22</v>
      </c>
      <c r="G381" s="630" t="s">
        <v>346</v>
      </c>
      <c r="H381" s="617" t="str" cm="1">
        <f t="array" ref="H381">IF(F381="JAL", _xlfn.XLOOKUP(G381,JAL[JAL],Listas!$C$272:$C$456),IF(F381 = "Concejo",_xlfn.XLOOKUP(G381,Listas!$B$207:$B$251,Listas!$C$207:$C$251),IF(F381="Congreso",_xlfn.XLOOKUP(G381,Listas!$B$127:$B$188,Listas!$C$127:$C$188), "")))</f>
        <v>Partido Mira</v>
      </c>
      <c r="I381" s="607" t="s">
        <v>11502</v>
      </c>
      <c r="J381" s="608" t="s">
        <v>99</v>
      </c>
      <c r="K381" s="705" t="s">
        <v>141</v>
      </c>
      <c r="L381" s="617"/>
      <c r="M381" s="608" t="s">
        <v>11503</v>
      </c>
      <c r="N381" s="97" t="s">
        <v>3061</v>
      </c>
      <c r="O381" s="97" t="s">
        <v>11504</v>
      </c>
      <c r="P381" s="97" t="s">
        <v>24</v>
      </c>
      <c r="Q381" s="659">
        <v>4.5612757999999998</v>
      </c>
      <c r="R381" s="659">
        <v>-74.070740200000003</v>
      </c>
      <c r="S381" s="627" t="s">
        <v>11505</v>
      </c>
      <c r="T381" s="97">
        <v>45727</v>
      </c>
      <c r="U381" s="97" t="s">
        <v>1495</v>
      </c>
      <c r="V381" s="41" t="s">
        <v>121</v>
      </c>
      <c r="W381" s="97"/>
      <c r="X381" s="627" t="s">
        <v>11506</v>
      </c>
      <c r="Y381" s="97">
        <v>45742</v>
      </c>
      <c r="Z381" s="601"/>
      <c r="AA381" s="41" t="s">
        <v>121</v>
      </c>
    </row>
    <row r="382" spans="1:27" ht="19.5" customHeight="1" x14ac:dyDescent="0.3">
      <c r="A382" s="626" t="s">
        <v>60</v>
      </c>
      <c r="B382" s="102" t="s">
        <v>29</v>
      </c>
      <c r="C382" s="356">
        <v>45741</v>
      </c>
      <c r="D382" s="356">
        <v>45741</v>
      </c>
      <c r="E382" s="630" t="s">
        <v>55</v>
      </c>
      <c r="F382" s="630" t="s">
        <v>22</v>
      </c>
      <c r="G382" s="630" t="s">
        <v>323</v>
      </c>
      <c r="H382" s="617" t="str" cm="1">
        <f t="array" ref="H382">IF(F382="JAL", _xlfn.XLOOKUP(G382,JAL[JAL],Listas!$C$272:$C$456),IF(F382 = "Concejo",_xlfn.XLOOKUP(G382,Listas!$B$207:$B$251,Listas!$C$207:$C$251),IF(F382="Congreso",_xlfn.XLOOKUP(G382,Listas!$B$127:$B$188,Listas!$C$127:$C$188), "")))</f>
        <v>Partido Liberal Colombiano</v>
      </c>
      <c r="I382" s="607" t="s">
        <v>11507</v>
      </c>
      <c r="J382" s="608" t="s">
        <v>88</v>
      </c>
      <c r="K382" s="705" t="s">
        <v>4562</v>
      </c>
      <c r="L382" s="617"/>
      <c r="M382" s="608" t="s">
        <v>11508</v>
      </c>
      <c r="N382" s="97" t="s">
        <v>3115</v>
      </c>
      <c r="O382" s="97" t="s">
        <v>10161</v>
      </c>
      <c r="P382" s="97" t="s">
        <v>7</v>
      </c>
      <c r="Q382" s="659">
        <v>4.7343536000000004</v>
      </c>
      <c r="R382" s="659">
        <v>-74.019716700000004</v>
      </c>
      <c r="S382" s="97" t="s">
        <v>11509</v>
      </c>
      <c r="T382" s="97">
        <v>45727</v>
      </c>
      <c r="U382" s="97" t="s">
        <v>1495</v>
      </c>
      <c r="V382" s="41" t="s">
        <v>121</v>
      </c>
      <c r="W382" s="97"/>
      <c r="X382" s="627" t="s">
        <v>11510</v>
      </c>
      <c r="Y382" s="97">
        <v>45741</v>
      </c>
      <c r="Z382" s="601" t="s">
        <v>2</v>
      </c>
      <c r="AA382" s="608" t="s">
        <v>11511</v>
      </c>
    </row>
    <row r="383" spans="1:27" ht="19.5" customHeight="1" x14ac:dyDescent="0.3">
      <c r="A383" s="626" t="s">
        <v>42</v>
      </c>
      <c r="B383" s="102" t="s">
        <v>92</v>
      </c>
      <c r="C383" s="356">
        <v>45731</v>
      </c>
      <c r="D383" s="356">
        <v>45731</v>
      </c>
      <c r="E383" s="630" t="s">
        <v>55</v>
      </c>
      <c r="F383" s="630" t="s">
        <v>22</v>
      </c>
      <c r="G383" s="630" t="s">
        <v>343</v>
      </c>
      <c r="H383" s="617" t="str" cm="1">
        <f t="array" ref="H383">IF(F383="JAL", _xlfn.XLOOKUP(G383,JAL[JAL],Listas!$C$272:$C$456),IF(F383 = "Concejo",_xlfn.XLOOKUP(G383,Listas!$B$207:$B$251,Listas!$C$207:$C$251),IF(F383="Congreso",_xlfn.XLOOKUP(G383,Listas!$B$127:$B$188,Listas!$C$127:$C$188), "")))</f>
        <v>Partido Mira</v>
      </c>
      <c r="I383" s="607" t="s">
        <v>11512</v>
      </c>
      <c r="J383" s="608" t="s">
        <v>88</v>
      </c>
      <c r="K383" s="705" t="s">
        <v>167</v>
      </c>
      <c r="L383" s="617"/>
      <c r="M383" s="607" t="s">
        <v>11513</v>
      </c>
      <c r="N383" s="97" t="s">
        <v>3115</v>
      </c>
      <c r="O383" s="97" t="s">
        <v>11514</v>
      </c>
      <c r="P383" s="97" t="s">
        <v>67</v>
      </c>
      <c r="Q383" s="659">
        <v>4.7141438000000004</v>
      </c>
      <c r="R383" s="659">
        <v>-74.141118899999995</v>
      </c>
      <c r="S383" s="97" t="s">
        <v>11515</v>
      </c>
      <c r="T383" s="97">
        <v>45727</v>
      </c>
      <c r="U383" s="97" t="s">
        <v>1495</v>
      </c>
      <c r="V383" s="41" t="s">
        <v>121</v>
      </c>
      <c r="W383" s="97"/>
      <c r="X383" s="627" t="s">
        <v>1889</v>
      </c>
      <c r="Y383" s="627" t="s">
        <v>1889</v>
      </c>
      <c r="Z383" s="601"/>
      <c r="AA383" s="41" t="s">
        <v>121</v>
      </c>
    </row>
    <row r="384" spans="1:27" ht="19.5" customHeight="1" x14ac:dyDescent="0.3">
      <c r="A384" s="626" t="s">
        <v>60</v>
      </c>
      <c r="B384" s="102" t="s">
        <v>29</v>
      </c>
      <c r="C384" s="356">
        <v>45736</v>
      </c>
      <c r="D384" s="356">
        <v>45736</v>
      </c>
      <c r="E384" s="630" t="s">
        <v>55</v>
      </c>
      <c r="F384" s="630" t="s">
        <v>22</v>
      </c>
      <c r="G384" s="630" t="s">
        <v>343</v>
      </c>
      <c r="H384" s="617" t="str" cm="1">
        <f t="array" ref="H384">IF(F384="JAL", _xlfn.XLOOKUP(G384,JAL[JAL],Listas!$C$272:$C$456),IF(F384 = "Concejo",_xlfn.XLOOKUP(G384,Listas!$B$207:$B$251,Listas!$C$207:$C$251),IF(F384="Congreso",_xlfn.XLOOKUP(G384,Listas!$B$127:$B$188,Listas!$C$127:$C$188), "")))</f>
        <v>Partido Mira</v>
      </c>
      <c r="I384" s="607" t="s">
        <v>11516</v>
      </c>
      <c r="J384" s="608" t="s">
        <v>88</v>
      </c>
      <c r="K384" s="705" t="s">
        <v>167</v>
      </c>
      <c r="L384" s="617"/>
      <c r="M384" s="607" t="s">
        <v>11517</v>
      </c>
      <c r="N384" s="97" t="s">
        <v>3061</v>
      </c>
      <c r="O384" s="97" t="s">
        <v>11514</v>
      </c>
      <c r="P384" s="97" t="s">
        <v>67</v>
      </c>
      <c r="Q384" s="659">
        <v>4.7141438000000004</v>
      </c>
      <c r="R384" s="659">
        <v>-74.141118899999995</v>
      </c>
      <c r="S384" s="97" t="s">
        <v>11518</v>
      </c>
      <c r="T384" s="97">
        <v>45727</v>
      </c>
      <c r="U384" s="97" t="s">
        <v>1495</v>
      </c>
      <c r="V384" s="41" t="s">
        <v>121</v>
      </c>
      <c r="W384" s="97"/>
      <c r="X384" s="627" t="s">
        <v>11519</v>
      </c>
      <c r="Y384" s="97">
        <v>45736</v>
      </c>
      <c r="Z384" s="601" t="s">
        <v>2</v>
      </c>
      <c r="AA384" s="41" t="s">
        <v>121</v>
      </c>
    </row>
    <row r="385" spans="1:27" ht="19.5" customHeight="1" x14ac:dyDescent="0.3">
      <c r="A385" s="626" t="s">
        <v>42</v>
      </c>
      <c r="B385" s="102" t="s">
        <v>29</v>
      </c>
      <c r="C385" s="356">
        <v>45744</v>
      </c>
      <c r="D385" s="356">
        <v>45744</v>
      </c>
      <c r="E385" s="630" t="s">
        <v>55</v>
      </c>
      <c r="F385" s="630" t="s">
        <v>39</v>
      </c>
      <c r="G385" s="630" t="s">
        <v>730</v>
      </c>
      <c r="H385" s="617" t="str" cm="1">
        <f t="array" ref="H385">IF(F385="JAL", _xlfn.XLOOKUP(G385,JAL[JAL],Listas!$C$272:$C$456),IF(F385 = "Concejo",_xlfn.XLOOKUP(G385,Listas!$B$207:$B$251,Listas!$C$207:$C$251),IF(F385="Congreso",_xlfn.XLOOKUP(G385,Listas!$B$127:$B$188,Listas!$C$127:$C$188), "")))</f>
        <v>Colombia Humana</v>
      </c>
      <c r="I385" s="607" t="s">
        <v>11520</v>
      </c>
      <c r="J385" s="608" t="s">
        <v>107</v>
      </c>
      <c r="K385" s="617" t="s">
        <v>11521</v>
      </c>
      <c r="L385" s="617"/>
      <c r="M385" s="607" t="s">
        <v>11522</v>
      </c>
      <c r="N385" s="97" t="s">
        <v>10325</v>
      </c>
      <c r="O385" s="97" t="s">
        <v>11523</v>
      </c>
      <c r="P385" s="659" t="s">
        <v>71</v>
      </c>
      <c r="Q385" s="717">
        <v>4.7217431000000003</v>
      </c>
      <c r="R385" s="717">
        <v>-74.091286800000006</v>
      </c>
      <c r="S385" s="97" t="s">
        <v>11524</v>
      </c>
      <c r="T385" s="97">
        <v>45727</v>
      </c>
      <c r="U385" s="97" t="s">
        <v>1495</v>
      </c>
      <c r="V385" s="41" t="s">
        <v>121</v>
      </c>
      <c r="W385" s="97"/>
      <c r="X385" s="627" t="s">
        <v>11525</v>
      </c>
      <c r="Y385" s="97">
        <v>45748</v>
      </c>
      <c r="Z385" s="601"/>
      <c r="AA385" s="41" t="s">
        <v>121</v>
      </c>
    </row>
    <row r="386" spans="1:27" ht="19.5" customHeight="1" x14ac:dyDescent="0.3">
      <c r="A386" s="626" t="s">
        <v>42</v>
      </c>
      <c r="B386" s="102" t="s">
        <v>29</v>
      </c>
      <c r="C386" s="356">
        <v>45741</v>
      </c>
      <c r="D386" s="356">
        <v>45741</v>
      </c>
      <c r="E386" s="630" t="s">
        <v>55</v>
      </c>
      <c r="F386" s="630" t="s">
        <v>22</v>
      </c>
      <c r="G386" s="630" t="s">
        <v>343</v>
      </c>
      <c r="H386" s="617" t="str" cm="1">
        <f t="array" ref="H386">IF(F386="JAL", _xlfn.XLOOKUP(G386,JAL[JAL],Listas!$C$272:$C$456),IF(F386 = "Concejo",_xlfn.XLOOKUP(G386,Listas!$B$207:$B$251,Listas!$C$207:$C$251),IF(F386="Congreso",_xlfn.XLOOKUP(G386,Listas!$B$127:$B$188,Listas!$C$127:$C$188), "")))</f>
        <v>Partido Mira</v>
      </c>
      <c r="I386" s="607" t="s">
        <v>11526</v>
      </c>
      <c r="J386" s="608" t="s">
        <v>88</v>
      </c>
      <c r="K386" s="705" t="s">
        <v>167</v>
      </c>
      <c r="L386" s="617"/>
      <c r="M386" s="607" t="s">
        <v>11527</v>
      </c>
      <c r="N386" s="97" t="s">
        <v>3003</v>
      </c>
      <c r="O386" s="97" t="s">
        <v>11528</v>
      </c>
      <c r="P386" s="97" t="s">
        <v>67</v>
      </c>
      <c r="Q386" s="717">
        <v>4.7112046999999997</v>
      </c>
      <c r="R386" s="717">
        <v>-74.124621000000005</v>
      </c>
      <c r="S386" s="97" t="s">
        <v>11529</v>
      </c>
      <c r="T386" s="97">
        <v>45728</v>
      </c>
      <c r="U386" s="97" t="s">
        <v>1495</v>
      </c>
      <c r="V386" s="41" t="s">
        <v>121</v>
      </c>
      <c r="W386" s="97"/>
      <c r="X386" s="627" t="s">
        <v>11530</v>
      </c>
      <c r="Y386" s="97">
        <v>45741</v>
      </c>
      <c r="Z386" s="601"/>
      <c r="AA386" s="41" t="s">
        <v>121</v>
      </c>
    </row>
    <row r="387" spans="1:27" ht="19.5" customHeight="1" x14ac:dyDescent="0.3">
      <c r="A387" s="626" t="s">
        <v>42</v>
      </c>
      <c r="B387" s="605" t="s">
        <v>29</v>
      </c>
      <c r="C387" s="356">
        <v>45750</v>
      </c>
      <c r="D387" s="356">
        <v>45750</v>
      </c>
      <c r="E387" s="630" t="s">
        <v>55</v>
      </c>
      <c r="F387" s="630" t="s">
        <v>22</v>
      </c>
      <c r="G387" s="630" t="s">
        <v>255</v>
      </c>
      <c r="H387" s="617" t="str" cm="1">
        <f t="array" ref="H387">IF(F387="JAL", _xlfn.XLOOKUP(G387,JAL[JAL],Listas!$C$272:$C$456),IF(F387 = "Concejo",_xlfn.XLOOKUP(G387,Listas!$B$207:$B$251,Listas!$C$207:$C$251),IF(F387="Congreso",_xlfn.XLOOKUP(G387,Listas!$B$127:$B$188,Listas!$C$127:$C$188), "")))</f>
        <v>Alianza Verde</v>
      </c>
      <c r="I387" s="607" t="s">
        <v>11531</v>
      </c>
      <c r="J387" s="608" t="s">
        <v>126</v>
      </c>
      <c r="K387" s="617"/>
      <c r="L387" s="617"/>
      <c r="M387" s="608" t="s">
        <v>11532</v>
      </c>
      <c r="N387" s="97" t="s">
        <v>10240</v>
      </c>
      <c r="O387" s="97" t="s">
        <v>11533</v>
      </c>
      <c r="P387" s="97" t="s">
        <v>15</v>
      </c>
      <c r="Q387" s="717">
        <v>4.6115250000000003</v>
      </c>
      <c r="R387" s="717">
        <v>-74.077467900000002</v>
      </c>
      <c r="S387" s="97" t="s">
        <v>11534</v>
      </c>
      <c r="T387" s="97">
        <v>45728</v>
      </c>
      <c r="U387" s="97" t="s">
        <v>325</v>
      </c>
      <c r="V387" s="41" t="s">
        <v>121</v>
      </c>
      <c r="W387" s="97"/>
      <c r="X387" s="627" t="s">
        <v>11535</v>
      </c>
      <c r="Y387" s="97">
        <v>45749</v>
      </c>
      <c r="Z387" s="601"/>
      <c r="AA387" s="41" t="s">
        <v>121</v>
      </c>
    </row>
    <row r="388" spans="1:27" ht="19.5" customHeight="1" x14ac:dyDescent="0.3">
      <c r="A388" s="626" t="s">
        <v>42</v>
      </c>
      <c r="B388" s="102" t="s">
        <v>29</v>
      </c>
      <c r="C388" s="356">
        <v>45734</v>
      </c>
      <c r="D388" s="356">
        <v>45734</v>
      </c>
      <c r="E388" s="630" t="s">
        <v>55</v>
      </c>
      <c r="F388" s="630" t="s">
        <v>22</v>
      </c>
      <c r="G388" s="630" t="s">
        <v>346</v>
      </c>
      <c r="H388" s="617" t="str" cm="1">
        <f t="array" ref="H388">IF(F388="JAL", _xlfn.XLOOKUP(G388,JAL[JAL],Listas!$C$272:$C$456),IF(F388 = "Concejo",_xlfn.XLOOKUP(G388,Listas!$B$207:$B$251,Listas!$C$207:$C$251),IF(F388="Congreso",_xlfn.XLOOKUP(G388,Listas!$B$127:$B$188,Listas!$C$127:$C$188), "")))</f>
        <v>Partido Mira</v>
      </c>
      <c r="I388" s="607" t="s">
        <v>11536</v>
      </c>
      <c r="J388" s="608" t="s">
        <v>88</v>
      </c>
      <c r="K388" s="705" t="s">
        <v>167</v>
      </c>
      <c r="L388" s="617"/>
      <c r="M388" s="607" t="s">
        <v>11537</v>
      </c>
      <c r="N388" s="97" t="s">
        <v>10695</v>
      </c>
      <c r="O388" s="97" t="s">
        <v>11538</v>
      </c>
      <c r="P388" s="97" t="s">
        <v>58</v>
      </c>
      <c r="Q388" s="717">
        <v>4.6156920000000001</v>
      </c>
      <c r="R388" s="717">
        <v>-74.167164900000003</v>
      </c>
      <c r="S388" s="97" t="s">
        <v>11539</v>
      </c>
      <c r="T388" s="97">
        <v>45728</v>
      </c>
      <c r="U388" s="97" t="s">
        <v>1495</v>
      </c>
      <c r="V388" s="41" t="s">
        <v>121</v>
      </c>
      <c r="W388" s="97"/>
      <c r="X388" s="627" t="s">
        <v>11540</v>
      </c>
      <c r="Y388" s="97">
        <v>45734</v>
      </c>
      <c r="Z388" s="601"/>
      <c r="AA388" s="41" t="s">
        <v>121</v>
      </c>
    </row>
    <row r="389" spans="1:27" ht="19.5" customHeight="1" x14ac:dyDescent="0.3">
      <c r="A389" s="626" t="s">
        <v>60</v>
      </c>
      <c r="B389" s="102" t="s">
        <v>29</v>
      </c>
      <c r="C389" s="356">
        <v>45735</v>
      </c>
      <c r="D389" s="356">
        <v>45735</v>
      </c>
      <c r="E389" s="630" t="s">
        <v>55</v>
      </c>
      <c r="F389" s="630" t="s">
        <v>22</v>
      </c>
      <c r="G389" s="630" t="s">
        <v>288</v>
      </c>
      <c r="H389" s="617" t="str" cm="1">
        <f t="array" ref="H389">IF(F389="JAL", _xlfn.XLOOKUP(G389,JAL[JAL],Listas!$C$272:$C$456),IF(F389 = "Concejo",_xlfn.XLOOKUP(G389,Listas!$B$207:$B$251,Listas!$C$207:$C$251),IF(F389="Congreso",_xlfn.XLOOKUP(G389,Listas!$B$127:$B$188,Listas!$C$127:$C$188), "")))</f>
        <v>Pacto Historico</v>
      </c>
      <c r="I389" s="607" t="s">
        <v>11541</v>
      </c>
      <c r="J389" s="608" t="s">
        <v>94</v>
      </c>
      <c r="K389" s="42" t="s">
        <v>168</v>
      </c>
      <c r="L389" s="617"/>
      <c r="M389" s="608" t="s">
        <v>11542</v>
      </c>
      <c r="N389" s="97" t="s">
        <v>3003</v>
      </c>
      <c r="O389" s="97" t="s">
        <v>10357</v>
      </c>
      <c r="P389" s="97" t="s">
        <v>24</v>
      </c>
      <c r="Q389" s="717">
        <v>4.5199359000000001</v>
      </c>
      <c r="R389" s="717">
        <v>-74.088425700000002</v>
      </c>
      <c r="S389" s="97" t="s">
        <v>11543</v>
      </c>
      <c r="T389" s="97">
        <v>45729</v>
      </c>
      <c r="U389" s="97" t="s">
        <v>1389</v>
      </c>
      <c r="V389" s="97" t="s">
        <v>163</v>
      </c>
      <c r="W389" s="97"/>
      <c r="X389" s="627" t="s">
        <v>11544</v>
      </c>
      <c r="Y389" s="97">
        <v>45734</v>
      </c>
      <c r="Z389" s="601"/>
      <c r="AA389" s="41" t="s">
        <v>121</v>
      </c>
    </row>
    <row r="390" spans="1:27" ht="19.5" customHeight="1" x14ac:dyDescent="0.3">
      <c r="A390" s="626" t="s">
        <v>78</v>
      </c>
      <c r="B390" s="102" t="s">
        <v>29</v>
      </c>
      <c r="C390" s="356">
        <v>45737</v>
      </c>
      <c r="D390" s="356">
        <v>45737</v>
      </c>
      <c r="E390" s="630" t="s">
        <v>55</v>
      </c>
      <c r="F390" s="630" t="s">
        <v>22</v>
      </c>
      <c r="G390" s="630" t="s">
        <v>343</v>
      </c>
      <c r="H390" s="617" t="str" cm="1">
        <f t="array" ref="H390">IF(F390="JAL", _xlfn.XLOOKUP(G390,JAL[JAL],Listas!$C$272:$C$456),IF(F390 = "Concejo",_xlfn.XLOOKUP(G390,Listas!$B$207:$B$251,Listas!$C$207:$C$251),IF(F390="Congreso",_xlfn.XLOOKUP(G390,Listas!$B$127:$B$188,Listas!$C$127:$C$188), "")))</f>
        <v>Partido Mira</v>
      </c>
      <c r="I390" s="607" t="s">
        <v>11545</v>
      </c>
      <c r="J390" s="608" t="s">
        <v>88</v>
      </c>
      <c r="K390" s="705" t="s">
        <v>167</v>
      </c>
      <c r="L390" s="617"/>
      <c r="M390" s="608" t="s">
        <v>11546</v>
      </c>
      <c r="N390" s="97" t="s">
        <v>3066</v>
      </c>
      <c r="O390" s="97" t="s">
        <v>11547</v>
      </c>
      <c r="P390" s="97" t="s">
        <v>67</v>
      </c>
      <c r="Q390" s="717">
        <v>4.6947108000000002</v>
      </c>
      <c r="R390" s="717">
        <v>-74.1040584</v>
      </c>
      <c r="S390" s="97" t="s">
        <v>11548</v>
      </c>
      <c r="T390" s="97">
        <v>45733</v>
      </c>
      <c r="U390" s="97" t="s">
        <v>1495</v>
      </c>
      <c r="V390" s="41" t="s">
        <v>121</v>
      </c>
      <c r="W390" s="97"/>
      <c r="X390" s="627" t="s">
        <v>11549</v>
      </c>
      <c r="Y390" s="97">
        <v>45736</v>
      </c>
      <c r="Z390" s="601"/>
      <c r="AA390" s="41" t="s">
        <v>121</v>
      </c>
    </row>
    <row r="391" spans="1:27" ht="19.5" customHeight="1" x14ac:dyDescent="0.3">
      <c r="A391" s="626" t="s">
        <v>42</v>
      </c>
      <c r="B391" s="102" t="s">
        <v>29</v>
      </c>
      <c r="C391" s="356">
        <v>45737</v>
      </c>
      <c r="D391" s="356">
        <v>45737</v>
      </c>
      <c r="E391" s="630" t="s">
        <v>55</v>
      </c>
      <c r="F391" s="630" t="s">
        <v>22</v>
      </c>
      <c r="G391" s="630" t="s">
        <v>299</v>
      </c>
      <c r="H391" s="617" t="str" cm="1">
        <f t="array" ref="H391">IF(F391="JAL", _xlfn.XLOOKUP(G391,JAL[JAL],Listas!$C$272:$C$456),IF(F391 = "Concejo",_xlfn.XLOOKUP(G391,Listas!$B$207:$B$251,Listas!$C$207:$C$251),IF(F391="Congreso",_xlfn.XLOOKUP(G391,Listas!$B$127:$B$188,Listas!$C$127:$C$188), "")))</f>
        <v>Pacto Historico</v>
      </c>
      <c r="I391" s="607" t="s">
        <v>11550</v>
      </c>
      <c r="J391" s="608" t="s">
        <v>99</v>
      </c>
      <c r="K391" s="705" t="s">
        <v>169</v>
      </c>
      <c r="L391" s="617"/>
      <c r="M391" s="608" t="s">
        <v>11551</v>
      </c>
      <c r="N391" s="97" t="s">
        <v>3066</v>
      </c>
      <c r="O391" s="97" t="s">
        <v>11552</v>
      </c>
      <c r="P391" s="97" t="s">
        <v>34</v>
      </c>
      <c r="Q391" s="717">
        <v>4.5001806000000002</v>
      </c>
      <c r="R391" s="717">
        <v>-74.0996904</v>
      </c>
      <c r="S391" s="627" t="s">
        <v>11553</v>
      </c>
      <c r="T391" s="97">
        <v>45733</v>
      </c>
      <c r="U391" s="97" t="s">
        <v>1495</v>
      </c>
      <c r="V391" s="41" t="s">
        <v>121</v>
      </c>
      <c r="W391" s="97"/>
      <c r="X391" s="627" t="s">
        <v>11554</v>
      </c>
      <c r="Y391" s="97">
        <v>45737</v>
      </c>
      <c r="Z391" s="601" t="s">
        <v>2</v>
      </c>
      <c r="AA391" s="608" t="s">
        <v>11555</v>
      </c>
    </row>
    <row r="392" spans="1:27" ht="19.5" customHeight="1" x14ac:dyDescent="0.3">
      <c r="A392" s="626" t="s">
        <v>16</v>
      </c>
      <c r="B392" s="102" t="s">
        <v>29</v>
      </c>
      <c r="C392" s="356">
        <v>45736</v>
      </c>
      <c r="D392" s="356">
        <v>45736</v>
      </c>
      <c r="E392" s="618" t="s">
        <v>73</v>
      </c>
      <c r="F392" s="630" t="s">
        <v>22</v>
      </c>
      <c r="G392" s="630" t="s">
        <v>305</v>
      </c>
      <c r="H392" s="617" t="str" cm="1">
        <f t="array" ref="H392">IF(F392="JAL", _xlfn.XLOOKUP(G392,JAL[JAL],Listas!$C$272:$C$456),IF(F392 = "Concejo",_xlfn.XLOOKUP(G392,Listas!$B$207:$B$251,Listas!$C$207:$C$251),IF(F392="Congreso",_xlfn.XLOOKUP(G392,Listas!$B$127:$B$188,Listas!$C$127:$C$188), "")))</f>
        <v>Centro Democrático</v>
      </c>
      <c r="I392" s="607" t="s">
        <v>11556</v>
      </c>
      <c r="J392" s="608" t="s">
        <v>99</v>
      </c>
      <c r="K392" s="705" t="s">
        <v>181</v>
      </c>
      <c r="L392" s="617"/>
      <c r="M392" s="608" t="s">
        <v>8818</v>
      </c>
      <c r="N392" s="97" t="s">
        <v>3003</v>
      </c>
      <c r="O392" s="40" t="s">
        <v>121</v>
      </c>
      <c r="P392" s="97" t="s">
        <v>114</v>
      </c>
      <c r="Q392" s="97"/>
      <c r="R392" s="97"/>
      <c r="S392" s="97" t="s">
        <v>11557</v>
      </c>
      <c r="T392" s="97">
        <v>45733</v>
      </c>
      <c r="U392" s="97" t="s">
        <v>1495</v>
      </c>
      <c r="V392" s="41" t="s">
        <v>121</v>
      </c>
      <c r="W392" s="97"/>
      <c r="X392" s="627" t="s">
        <v>11558</v>
      </c>
      <c r="Y392" s="97">
        <v>45736</v>
      </c>
      <c r="Z392" s="601"/>
      <c r="AA392" s="41" t="s">
        <v>121</v>
      </c>
    </row>
    <row r="393" spans="1:27" ht="19.5" customHeight="1" x14ac:dyDescent="0.3">
      <c r="A393" s="626" t="s">
        <v>42</v>
      </c>
      <c r="B393" s="102" t="s">
        <v>29</v>
      </c>
      <c r="C393" s="356"/>
      <c r="D393" s="356"/>
      <c r="E393" s="630" t="s">
        <v>55</v>
      </c>
      <c r="F393" s="630" t="s">
        <v>22</v>
      </c>
      <c r="G393" s="630" t="s">
        <v>348</v>
      </c>
      <c r="H393" s="617" t="str" cm="1">
        <f t="array" ref="H393">IF(F393="JAL", _xlfn.XLOOKUP(G393,JAL[JAL],Listas!$C$272:$C$456),IF(F393 = "Concejo",_xlfn.XLOOKUP(G393,Listas!$B$207:$B$251,Listas!$C$207:$C$251),IF(F393="Congreso",_xlfn.XLOOKUP(G393,Listas!$B$127:$B$188,Listas!$C$127:$C$188), "")))</f>
        <v>Partido de la U</v>
      </c>
      <c r="I393" s="607" t="s">
        <v>11559</v>
      </c>
      <c r="J393" s="608" t="s">
        <v>88</v>
      </c>
      <c r="K393" s="617" t="s">
        <v>190</v>
      </c>
      <c r="L393" s="617"/>
      <c r="M393" s="608" t="s">
        <v>11560</v>
      </c>
      <c r="N393" s="630" t="s">
        <v>11560</v>
      </c>
      <c r="O393" s="97" t="s">
        <v>11143</v>
      </c>
      <c r="P393" s="97" t="s">
        <v>108</v>
      </c>
      <c r="Q393" s="659">
        <v>4.5417813999999996</v>
      </c>
      <c r="R393" s="659">
        <v>-74.158170900000002</v>
      </c>
      <c r="S393" s="97" t="s">
        <v>11561</v>
      </c>
      <c r="T393" s="97">
        <v>45729</v>
      </c>
      <c r="U393" s="97" t="s">
        <v>1495</v>
      </c>
      <c r="V393" s="41" t="s">
        <v>121</v>
      </c>
      <c r="W393" s="97"/>
      <c r="X393" s="627" t="s">
        <v>11562</v>
      </c>
      <c r="Y393" s="97">
        <v>45733</v>
      </c>
      <c r="Z393" s="601"/>
      <c r="AA393" s="41" t="s">
        <v>121</v>
      </c>
    </row>
    <row r="394" spans="1:27" ht="19.5" customHeight="1" x14ac:dyDescent="0.3">
      <c r="A394" s="626" t="s">
        <v>47</v>
      </c>
      <c r="B394" s="102" t="s">
        <v>29</v>
      </c>
      <c r="C394" s="356">
        <v>45742</v>
      </c>
      <c r="D394" s="356">
        <v>45742</v>
      </c>
      <c r="E394" s="630" t="s">
        <v>55</v>
      </c>
      <c r="F394" s="630" t="s">
        <v>22</v>
      </c>
      <c r="G394" s="630" t="s">
        <v>264</v>
      </c>
      <c r="H394" s="617" t="str" cm="1">
        <f t="array" ref="H394">IF(F394="JAL", _xlfn.XLOOKUP(G394,JAL[JAL],Listas!$C$272:$C$456),IF(F394 = "Concejo",_xlfn.XLOOKUP(G394,Listas!$B$207:$B$251,Listas!$C$207:$C$251),IF(F394="Congreso",_xlfn.XLOOKUP(G394,Listas!$B$127:$B$188,Listas!$C$127:$C$188), "")))</f>
        <v>Partido Nuevo Liberalismo</v>
      </c>
      <c r="I394" s="607" t="s">
        <v>11563</v>
      </c>
      <c r="J394" s="608" t="s">
        <v>94</v>
      </c>
      <c r="K394" s="42" t="s">
        <v>198</v>
      </c>
      <c r="L394" s="617"/>
      <c r="M394" s="608" t="s">
        <v>8818</v>
      </c>
      <c r="N394" s="641" t="s">
        <v>10325</v>
      </c>
      <c r="O394" s="40" t="s">
        <v>121</v>
      </c>
      <c r="P394" s="97" t="s">
        <v>114</v>
      </c>
      <c r="Q394" s="97"/>
      <c r="R394" s="97"/>
      <c r="S394" s="97" t="s">
        <v>11564</v>
      </c>
      <c r="T394" s="97">
        <v>45735</v>
      </c>
      <c r="U394" s="97" t="s">
        <v>1389</v>
      </c>
      <c r="V394" s="97" t="s">
        <v>163</v>
      </c>
      <c r="W394" s="97"/>
      <c r="X394" s="627"/>
      <c r="Y394" s="97"/>
      <c r="Z394" s="601"/>
      <c r="AA394" s="41" t="s">
        <v>121</v>
      </c>
    </row>
    <row r="395" spans="1:27" ht="19.5" customHeight="1" x14ac:dyDescent="0.3">
      <c r="A395" s="626" t="s">
        <v>60</v>
      </c>
      <c r="B395" s="102" t="s">
        <v>29</v>
      </c>
      <c r="C395" s="356">
        <v>45741</v>
      </c>
      <c r="D395" s="356">
        <v>45741</v>
      </c>
      <c r="E395" s="630" t="s">
        <v>55</v>
      </c>
      <c r="F395" s="630" t="s">
        <v>22</v>
      </c>
      <c r="G395" s="630" t="s">
        <v>288</v>
      </c>
      <c r="H395" s="617" t="str" cm="1">
        <f t="array" ref="H395">IF(F395="JAL", _xlfn.XLOOKUP(G395,JAL[JAL],Listas!$C$272:$C$456),IF(F395 = "Concejo",_xlfn.XLOOKUP(G395,Listas!$B$207:$B$251,Listas!$C$207:$C$251),IF(F395="Congreso",_xlfn.XLOOKUP(G395,Listas!$B$127:$B$188,Listas!$C$127:$C$188), "")))</f>
        <v>Pacto Historico</v>
      </c>
      <c r="I395" s="607" t="s">
        <v>11565</v>
      </c>
      <c r="J395" s="608" t="s">
        <v>124</v>
      </c>
      <c r="K395" s="42" t="s">
        <v>234</v>
      </c>
      <c r="L395" s="617"/>
      <c r="M395" s="608" t="s">
        <v>11566</v>
      </c>
      <c r="N395" s="97" t="s">
        <v>10412</v>
      </c>
      <c r="O395" s="97" t="s">
        <v>11567</v>
      </c>
      <c r="P395" s="97" t="s">
        <v>76</v>
      </c>
      <c r="Q395" s="659">
        <v>4.6565181999999998</v>
      </c>
      <c r="R395" s="659">
        <v>-74.083709900000002</v>
      </c>
      <c r="S395" s="97" t="s">
        <v>11568</v>
      </c>
      <c r="T395" s="97">
        <v>45735</v>
      </c>
      <c r="U395" s="97" t="s">
        <v>1389</v>
      </c>
      <c r="V395" s="97" t="s">
        <v>163</v>
      </c>
      <c r="W395" s="97"/>
      <c r="X395" s="627" t="s">
        <v>11569</v>
      </c>
      <c r="Y395" s="97">
        <v>45741</v>
      </c>
      <c r="Z395" s="601"/>
      <c r="AA395" s="41" t="s">
        <v>121</v>
      </c>
    </row>
    <row r="396" spans="1:27" ht="19.5" customHeight="1" x14ac:dyDescent="0.3">
      <c r="A396" s="626" t="s">
        <v>42</v>
      </c>
      <c r="B396" s="102" t="s">
        <v>29</v>
      </c>
      <c r="C396" s="356">
        <v>45742</v>
      </c>
      <c r="D396" s="356">
        <v>45742</v>
      </c>
      <c r="E396" s="630" t="s">
        <v>55</v>
      </c>
      <c r="F396" s="630" t="s">
        <v>22</v>
      </c>
      <c r="G396" s="630" t="s">
        <v>267</v>
      </c>
      <c r="H396" s="617" t="str" cm="1">
        <f t="array" ref="H396">IF(F396="JAL", _xlfn.XLOOKUP(G396,JAL[JAL],Listas!$C$272:$C$456),IF(F396 = "Concejo",_xlfn.XLOOKUP(G396,Listas!$B$207:$B$251,Listas!$C$207:$C$251),IF(F396="Congreso",_xlfn.XLOOKUP(G396,Listas!$B$127:$B$188,Listas!$C$127:$C$188), "")))</f>
        <v>Partido Nuevo Liberalismo</v>
      </c>
      <c r="I396" s="607" t="s">
        <v>11570</v>
      </c>
      <c r="J396" s="608" t="s">
        <v>99</v>
      </c>
      <c r="K396" s="705" t="s">
        <v>141</v>
      </c>
      <c r="L396" s="617"/>
      <c r="M396" s="607" t="s">
        <v>11571</v>
      </c>
      <c r="N396" s="97" t="s">
        <v>10325</v>
      </c>
      <c r="O396" s="97" t="s">
        <v>11572</v>
      </c>
      <c r="P396" s="97" t="s">
        <v>15</v>
      </c>
      <c r="Q396" s="659">
        <v>4.5798018000000003</v>
      </c>
      <c r="R396" s="659">
        <v>-74.080974400000002</v>
      </c>
      <c r="S396" s="97" t="s">
        <v>11573</v>
      </c>
      <c r="T396" s="97">
        <v>45736</v>
      </c>
      <c r="U396" s="97" t="s">
        <v>1495</v>
      </c>
      <c r="V396" s="41" t="s">
        <v>121</v>
      </c>
      <c r="W396" s="97"/>
      <c r="X396" s="627" t="s">
        <v>11574</v>
      </c>
      <c r="Y396" s="97">
        <v>45742</v>
      </c>
      <c r="Z396" s="601"/>
      <c r="AA396" s="41" t="s">
        <v>121</v>
      </c>
    </row>
    <row r="397" spans="1:27" ht="19.5" customHeight="1" x14ac:dyDescent="0.3">
      <c r="A397" s="626" t="s">
        <v>42</v>
      </c>
      <c r="B397" s="102" t="s">
        <v>29</v>
      </c>
      <c r="C397" s="356">
        <v>45742</v>
      </c>
      <c r="D397" s="356">
        <v>45742</v>
      </c>
      <c r="E397" s="630" t="s">
        <v>55</v>
      </c>
      <c r="F397" s="630" t="s">
        <v>22</v>
      </c>
      <c r="G397" s="630" t="s">
        <v>320</v>
      </c>
      <c r="H397" s="617" t="str" cm="1">
        <f t="array" ref="H397">IF(F397="JAL", _xlfn.XLOOKUP(G397,JAL[JAL],Listas!$C$272:$C$456),IF(F397 = "Concejo",_xlfn.XLOOKUP(G397,Listas!$B$207:$B$251,Listas!$C$207:$C$251),IF(F397="Congreso",_xlfn.XLOOKUP(G397,Listas!$B$127:$B$188,Listas!$C$127:$C$188), "")))</f>
        <v>Centro Democrático</v>
      </c>
      <c r="I397" s="607" t="s">
        <v>11575</v>
      </c>
      <c r="J397" s="608" t="s">
        <v>88</v>
      </c>
      <c r="K397" s="705" t="s">
        <v>167</v>
      </c>
      <c r="L397" s="617"/>
      <c r="M397" s="608" t="s">
        <v>11576</v>
      </c>
      <c r="N397" s="97" t="s">
        <v>11126</v>
      </c>
      <c r="O397" s="40" t="s">
        <v>121</v>
      </c>
      <c r="P397" s="97" t="s">
        <v>114</v>
      </c>
      <c r="Q397" s="97"/>
      <c r="R397" s="97"/>
      <c r="S397" s="97" t="s">
        <v>11577</v>
      </c>
      <c r="T397" s="97">
        <v>45736</v>
      </c>
      <c r="U397" s="97" t="s">
        <v>1495</v>
      </c>
      <c r="V397" s="41" t="s">
        <v>121</v>
      </c>
      <c r="W397" s="97"/>
      <c r="X397" s="627" t="s">
        <v>11578</v>
      </c>
      <c r="Y397" s="97">
        <v>45744</v>
      </c>
      <c r="Z397" s="601"/>
      <c r="AA397" s="41" t="s">
        <v>121</v>
      </c>
    </row>
    <row r="398" spans="1:27" ht="19.5" customHeight="1" x14ac:dyDescent="0.3">
      <c r="A398" s="626" t="s">
        <v>16</v>
      </c>
      <c r="B398" s="102"/>
      <c r="C398" s="356">
        <v>45755</v>
      </c>
      <c r="D398" s="356">
        <v>45755</v>
      </c>
      <c r="E398" s="630" t="s">
        <v>55</v>
      </c>
      <c r="F398" s="630" t="s">
        <v>32</v>
      </c>
      <c r="G398" s="630" t="s">
        <v>461</v>
      </c>
      <c r="H398" s="617" t="str" cm="1">
        <f t="array" ref="H398">IF(F398="JAL", _xlfn.XLOOKUP(G398,JAL[JAL],Listas!$C$272:$C$456),IF(F398 = "Concejo",_xlfn.XLOOKUP(G398,Listas!$B$207:$B$251,Listas!$C$207:$C$251),IF(F398="Congreso",_xlfn.XLOOKUP(G398,Listas!$B$127:$B$188,Listas!$C$127:$C$188), "")))</f>
        <v>Pacto Histórico</v>
      </c>
      <c r="I398" s="618" t="s">
        <v>11579</v>
      </c>
      <c r="J398" s="608" t="s">
        <v>94</v>
      </c>
      <c r="K398" s="42" t="s">
        <v>198</v>
      </c>
      <c r="L398" s="617"/>
      <c r="M398" s="608"/>
      <c r="N398" s="97" t="s">
        <v>11580</v>
      </c>
      <c r="O398" s="97" t="s">
        <v>11581</v>
      </c>
      <c r="P398" s="97" t="s">
        <v>34</v>
      </c>
      <c r="Q398" s="659">
        <v>4.0683579999999999</v>
      </c>
      <c r="R398" s="659">
        <v>-74.101931399999998</v>
      </c>
      <c r="S398" s="97" t="s">
        <v>11582</v>
      </c>
      <c r="T398" s="97">
        <v>45737</v>
      </c>
      <c r="U398" s="97" t="s">
        <v>1389</v>
      </c>
      <c r="V398" s="97" t="s">
        <v>163</v>
      </c>
      <c r="W398" s="97"/>
      <c r="X398" s="627" t="s">
        <v>11583</v>
      </c>
      <c r="Y398" s="97">
        <v>45747</v>
      </c>
      <c r="Z398" s="601"/>
      <c r="AA398" s="41" t="s">
        <v>121</v>
      </c>
    </row>
    <row r="399" spans="1:27" ht="19.5" customHeight="1" x14ac:dyDescent="0.3">
      <c r="A399" s="626" t="s">
        <v>16</v>
      </c>
      <c r="B399" s="102" t="s">
        <v>92</v>
      </c>
      <c r="C399" s="356"/>
      <c r="D399" s="356"/>
      <c r="E399" s="630" t="s">
        <v>55</v>
      </c>
      <c r="F399" s="630" t="s">
        <v>32</v>
      </c>
      <c r="G399" s="630" t="s">
        <v>514</v>
      </c>
      <c r="H399" s="617" t="str" cm="1">
        <f t="array" ref="H399">IF(F399="JAL", _xlfn.XLOOKUP(G399,JAL[JAL],Listas!$C$272:$C$456),IF(F399 = "Concejo",_xlfn.XLOOKUP(G399,Listas!$B$207:$B$251,Listas!$C$207:$C$251),IF(F399="Congreso",_xlfn.XLOOKUP(G399,Listas!$B$127:$B$188,Listas!$C$127:$C$188), "")))</f>
        <v>Pacto Histórico</v>
      </c>
      <c r="I399" s="607" t="s">
        <v>11584</v>
      </c>
      <c r="J399" s="608" t="s">
        <v>122</v>
      </c>
      <c r="K399" s="705" t="s">
        <v>209</v>
      </c>
      <c r="L399" s="617"/>
      <c r="M399" s="608"/>
      <c r="N399" s="97"/>
      <c r="O399" s="97" t="s">
        <v>11449</v>
      </c>
      <c r="P399" s="97" t="s">
        <v>108</v>
      </c>
      <c r="Q399" s="659">
        <v>4.5690331000000004</v>
      </c>
      <c r="R399" s="659">
        <v>-74.179749799999996</v>
      </c>
      <c r="S399" s="97" t="s">
        <v>11585</v>
      </c>
      <c r="T399" s="97">
        <v>45737</v>
      </c>
      <c r="U399" s="97" t="s">
        <v>1495</v>
      </c>
      <c r="V399" s="41" t="s">
        <v>121</v>
      </c>
      <c r="W399" s="97"/>
      <c r="X399" s="627"/>
      <c r="Y399" s="97"/>
      <c r="Z399" s="601"/>
      <c r="AA399" s="41" t="s">
        <v>121</v>
      </c>
    </row>
    <row r="400" spans="1:27" ht="19.5" customHeight="1" x14ac:dyDescent="0.3">
      <c r="A400" s="626" t="s">
        <v>60</v>
      </c>
      <c r="B400" s="102" t="s">
        <v>29</v>
      </c>
      <c r="C400" s="356">
        <v>45759</v>
      </c>
      <c r="D400" s="356">
        <v>45759</v>
      </c>
      <c r="E400" s="630" t="s">
        <v>55</v>
      </c>
      <c r="F400" s="630" t="s">
        <v>22</v>
      </c>
      <c r="G400" s="630" t="s">
        <v>266</v>
      </c>
      <c r="H400" s="617" t="str" cm="1">
        <f t="array" ref="H400">IF(F400="JAL", _xlfn.XLOOKUP(G400,JAL[JAL],Listas!$C$272:$C$456),IF(F400 = "Concejo",_xlfn.XLOOKUP(G400,Listas!$B$207:$B$251,Listas!$C$207:$C$251),IF(F400="Congreso",_xlfn.XLOOKUP(G400,Listas!$B$127:$B$188,Listas!$C$127:$C$188), "")))</f>
        <v>Partido Nuevo Liberalismo</v>
      </c>
      <c r="I400" s="607" t="s">
        <v>11586</v>
      </c>
      <c r="J400" s="608" t="s">
        <v>99</v>
      </c>
      <c r="K400" s="617" t="s">
        <v>141</v>
      </c>
      <c r="L400" s="617"/>
      <c r="M400" s="608" t="s">
        <v>11587</v>
      </c>
      <c r="N400" s="97" t="s">
        <v>11588</v>
      </c>
      <c r="O400" s="97" t="s">
        <v>10320</v>
      </c>
      <c r="P400" s="97" t="s">
        <v>108</v>
      </c>
      <c r="Q400" s="659">
        <v>4.5690327999999996</v>
      </c>
      <c r="R400" s="659">
        <v>-74.195199599999995</v>
      </c>
      <c r="S400" s="97" t="s">
        <v>11589</v>
      </c>
      <c r="T400" s="97">
        <v>45741</v>
      </c>
      <c r="U400" s="97" t="s">
        <v>1495</v>
      </c>
      <c r="V400" s="41" t="s">
        <v>121</v>
      </c>
      <c r="W400" s="97"/>
      <c r="X400" s="627" t="s">
        <v>11590</v>
      </c>
      <c r="Y400" s="97">
        <v>45758</v>
      </c>
      <c r="Z400" s="601"/>
      <c r="AA400" s="41" t="s">
        <v>11591</v>
      </c>
    </row>
    <row r="401" spans="1:27" ht="19.5" customHeight="1" x14ac:dyDescent="0.3">
      <c r="A401" s="626" t="s">
        <v>60</v>
      </c>
      <c r="B401" s="102" t="s">
        <v>29</v>
      </c>
      <c r="C401" s="356">
        <v>45746</v>
      </c>
      <c r="D401" s="356">
        <v>45746</v>
      </c>
      <c r="E401" s="630" t="s">
        <v>55</v>
      </c>
      <c r="F401" s="630" t="s">
        <v>22</v>
      </c>
      <c r="G401" s="630" t="s">
        <v>288</v>
      </c>
      <c r="H401" s="617" t="str" cm="1">
        <f t="array" ref="H401">IF(F401="JAL", _xlfn.XLOOKUP(G401,JAL[JAL],Listas!$C$272:$C$456),IF(F401 = "Concejo",_xlfn.XLOOKUP(G401,Listas!$B$207:$B$251,Listas!$C$207:$C$251),IF(F401="Congreso",_xlfn.XLOOKUP(G401,Listas!$B$127:$B$188,Listas!$C$127:$C$188), "")))</f>
        <v>Pacto Historico</v>
      </c>
      <c r="I401" s="607" t="s">
        <v>11592</v>
      </c>
      <c r="J401" s="608" t="s">
        <v>104</v>
      </c>
      <c r="K401" s="707" t="s">
        <v>200</v>
      </c>
      <c r="L401" s="617"/>
      <c r="M401" s="607" t="s">
        <v>11593</v>
      </c>
      <c r="N401" s="97" t="s">
        <v>10406</v>
      </c>
      <c r="O401" s="97" t="s">
        <v>11594</v>
      </c>
      <c r="P401" s="97" t="s">
        <v>34</v>
      </c>
      <c r="Q401" s="659">
        <v>4.5021922999999999</v>
      </c>
      <c r="R401" s="659">
        <v>-74.084429400000005</v>
      </c>
      <c r="S401" s="97" t="s">
        <v>11595</v>
      </c>
      <c r="T401" s="97">
        <v>45741</v>
      </c>
      <c r="U401" s="97" t="s">
        <v>1495</v>
      </c>
      <c r="V401" s="41" t="s">
        <v>121</v>
      </c>
      <c r="W401" s="97"/>
      <c r="X401" s="627" t="s">
        <v>11596</v>
      </c>
      <c r="Y401" s="97">
        <v>45748</v>
      </c>
      <c r="Z401" s="601"/>
      <c r="AA401" s="608" t="s">
        <v>6841</v>
      </c>
    </row>
    <row r="402" spans="1:27" ht="19.5" customHeight="1" x14ac:dyDescent="0.3">
      <c r="A402" s="626" t="s">
        <v>60</v>
      </c>
      <c r="B402" s="102" t="s">
        <v>29</v>
      </c>
      <c r="C402" s="356">
        <v>45746</v>
      </c>
      <c r="D402" s="356">
        <v>45746</v>
      </c>
      <c r="E402" s="630" t="s">
        <v>55</v>
      </c>
      <c r="F402" s="630" t="s">
        <v>22</v>
      </c>
      <c r="G402" s="630" t="s">
        <v>253</v>
      </c>
      <c r="H402" s="617" t="str" cm="1">
        <f t="array" ref="H402">IF(F402="JAL", _xlfn.XLOOKUP(G402,JAL[JAL],Listas!$C$272:$C$456),IF(F402 = "Concejo",_xlfn.XLOOKUP(G402,Listas!$B$207:$B$251,Listas!$C$207:$C$251),IF(F402="Congreso",_xlfn.XLOOKUP(G402,Listas!$B$127:$B$188,Listas!$C$127:$C$188), "")))</f>
        <v>Alianza Verde</v>
      </c>
      <c r="I402" s="607" t="s">
        <v>11597</v>
      </c>
      <c r="J402" s="608" t="s">
        <v>104</v>
      </c>
      <c r="K402" s="705" t="s">
        <v>200</v>
      </c>
      <c r="L402" s="617"/>
      <c r="M402" s="608" t="s">
        <v>11598</v>
      </c>
      <c r="N402" s="97" t="s">
        <v>10240</v>
      </c>
      <c r="O402" s="97" t="s">
        <v>11572</v>
      </c>
      <c r="P402" s="97" t="s">
        <v>108</v>
      </c>
      <c r="Q402" s="659">
        <v>4.5552599999999996</v>
      </c>
      <c r="R402" s="659">
        <v>-74.161533199999994</v>
      </c>
      <c r="S402" s="97" t="s">
        <v>11599</v>
      </c>
      <c r="T402" s="97">
        <v>45742</v>
      </c>
      <c r="U402" s="97" t="s">
        <v>1495</v>
      </c>
      <c r="V402" s="41" t="s">
        <v>121</v>
      </c>
      <c r="W402" s="97"/>
      <c r="X402" s="627" t="s">
        <v>11600</v>
      </c>
      <c r="Y402" s="97">
        <v>45747</v>
      </c>
      <c r="Z402" s="601"/>
      <c r="AA402" s="41" t="s">
        <v>121</v>
      </c>
    </row>
    <row r="403" spans="1:27" ht="19.5" customHeight="1" x14ac:dyDescent="0.3">
      <c r="A403" s="626" t="s">
        <v>60</v>
      </c>
      <c r="B403" s="102" t="s">
        <v>29</v>
      </c>
      <c r="C403" s="356">
        <v>45748</v>
      </c>
      <c r="D403" s="356">
        <v>45748</v>
      </c>
      <c r="E403" s="630" t="s">
        <v>55</v>
      </c>
      <c r="F403" s="630" t="s">
        <v>22</v>
      </c>
      <c r="G403" s="630" t="s">
        <v>288</v>
      </c>
      <c r="H403" s="617" t="str" cm="1">
        <f t="array" ref="H403">IF(F403="JAL", _xlfn.XLOOKUP(G403,JAL[JAL],Listas!$C$272:$C$456),IF(F403 = "Concejo",_xlfn.XLOOKUP(G403,Listas!$B$207:$B$251,Listas!$C$207:$C$251),IF(F403="Congreso",_xlfn.XLOOKUP(G403,Listas!$B$127:$B$188,Listas!$C$127:$C$188), "")))</f>
        <v>Pacto Historico</v>
      </c>
      <c r="I403" s="607" t="s">
        <v>11601</v>
      </c>
      <c r="J403" s="608" t="s">
        <v>124</v>
      </c>
      <c r="K403" s="705" t="s">
        <v>173</v>
      </c>
      <c r="L403" s="617"/>
      <c r="M403" s="608" t="s">
        <v>11602</v>
      </c>
      <c r="N403" s="97" t="s">
        <v>10412</v>
      </c>
      <c r="O403" s="97" t="s">
        <v>11567</v>
      </c>
      <c r="P403" s="97" t="s">
        <v>76</v>
      </c>
      <c r="Q403" s="659">
        <v>4.6565181999999998</v>
      </c>
      <c r="R403" s="659">
        <v>-74.083709900000002</v>
      </c>
      <c r="S403" s="97" t="s">
        <v>11603</v>
      </c>
      <c r="T403" s="97">
        <v>45743</v>
      </c>
      <c r="U403" s="97" t="s">
        <v>1389</v>
      </c>
      <c r="V403" s="41" t="s">
        <v>121</v>
      </c>
      <c r="W403" s="97"/>
      <c r="X403" s="627" t="s">
        <v>11604</v>
      </c>
      <c r="Y403" s="97">
        <v>45747</v>
      </c>
      <c r="Z403" s="601"/>
      <c r="AA403" s="41" t="s">
        <v>121</v>
      </c>
    </row>
    <row r="404" spans="1:27" ht="19.5" customHeight="1" x14ac:dyDescent="0.3">
      <c r="A404" s="626" t="s">
        <v>42</v>
      </c>
      <c r="B404" s="605" t="s">
        <v>86</v>
      </c>
      <c r="C404" s="356">
        <v>45745</v>
      </c>
      <c r="D404" s="356">
        <v>45745</v>
      </c>
      <c r="E404" s="630" t="s">
        <v>55</v>
      </c>
      <c r="F404" s="630" t="s">
        <v>22</v>
      </c>
      <c r="G404" s="630" t="s">
        <v>299</v>
      </c>
      <c r="H404" s="617" t="str" cm="1">
        <f t="array" ref="H404">IF(F404="JAL", _xlfn.XLOOKUP(G404,JAL[JAL],Listas!$C$272:$C$456),IF(F404 = "Concejo",_xlfn.XLOOKUP(G404,Listas!$B$207:$B$251,Listas!$C$207:$C$251),IF(F404="Congreso",_xlfn.XLOOKUP(G404,Listas!$B$127:$B$188,Listas!$C$127:$C$188), "")))</f>
        <v>Pacto Historico</v>
      </c>
      <c r="I404" s="607" t="s">
        <v>11605</v>
      </c>
      <c r="J404" s="608" t="s">
        <v>126</v>
      </c>
      <c r="K404" s="42"/>
      <c r="L404" s="617"/>
      <c r="M404" s="608" t="s">
        <v>11606</v>
      </c>
      <c r="N404" s="97" t="s">
        <v>10412</v>
      </c>
      <c r="O404" s="97" t="s">
        <v>11607</v>
      </c>
      <c r="P404" s="97" t="s">
        <v>71</v>
      </c>
      <c r="Q404" s="659">
        <v>4.7278943</v>
      </c>
      <c r="R404" s="659">
        <v>-74.098137600000001</v>
      </c>
      <c r="S404" s="627" t="s">
        <v>11608</v>
      </c>
      <c r="T404" s="97">
        <v>45743</v>
      </c>
      <c r="U404" s="97" t="s">
        <v>1389</v>
      </c>
      <c r="V404" s="97" t="s">
        <v>163</v>
      </c>
      <c r="W404" s="97"/>
      <c r="X404" s="627" t="s">
        <v>11609</v>
      </c>
      <c r="Y404" s="97">
        <v>45744</v>
      </c>
      <c r="Z404" s="601" t="s">
        <v>6</v>
      </c>
      <c r="AA404" s="41" t="s">
        <v>121</v>
      </c>
    </row>
    <row r="405" spans="1:27" ht="19.5" customHeight="1" x14ac:dyDescent="0.3">
      <c r="A405" s="626" t="s">
        <v>42</v>
      </c>
      <c r="B405" s="102" t="s">
        <v>29</v>
      </c>
      <c r="C405" s="356">
        <v>45752</v>
      </c>
      <c r="D405" s="356">
        <v>45752</v>
      </c>
      <c r="E405" s="630" t="s">
        <v>55</v>
      </c>
      <c r="F405" s="630" t="s">
        <v>39</v>
      </c>
      <c r="G405" s="630" t="s">
        <v>652</v>
      </c>
      <c r="H405" s="617" t="str" cm="1">
        <f t="array" ref="H405">IF(F405="JAL", _xlfn.XLOOKUP(G405,JAL[JAL],Listas!$C$272:$C$456),IF(F405 = "Concejo",_xlfn.XLOOKUP(G405,Listas!$B$207:$B$251,Listas!$C$207:$C$251),IF(F405="Congreso",_xlfn.XLOOKUP(G405,Listas!$B$127:$B$188,Listas!$C$127:$C$188), "")))</f>
        <v>Alianza Verde</v>
      </c>
      <c r="I405" s="607" t="s">
        <v>11610</v>
      </c>
      <c r="J405" s="608" t="s">
        <v>88</v>
      </c>
      <c r="K405" s="617" t="s">
        <v>4562</v>
      </c>
      <c r="L405" s="617"/>
      <c r="M405" s="608" t="s">
        <v>11611</v>
      </c>
      <c r="N405" s="97" t="s">
        <v>10240</v>
      </c>
      <c r="O405" s="97" t="s">
        <v>11612</v>
      </c>
      <c r="P405" s="97" t="s">
        <v>24</v>
      </c>
      <c r="Q405" s="659">
        <v>4.5497873999999996</v>
      </c>
      <c r="R405" s="659">
        <v>-74.095956299999997</v>
      </c>
      <c r="S405" s="97" t="s">
        <v>11613</v>
      </c>
      <c r="T405" s="97">
        <v>45744</v>
      </c>
      <c r="U405" s="97" t="s">
        <v>3897</v>
      </c>
      <c r="V405" s="41" t="s">
        <v>121</v>
      </c>
      <c r="W405" s="97"/>
      <c r="X405" s="627" t="s">
        <v>11614</v>
      </c>
      <c r="Y405" s="97">
        <v>45756</v>
      </c>
      <c r="Z405" s="601"/>
      <c r="AA405" s="41" t="s">
        <v>121</v>
      </c>
    </row>
    <row r="406" spans="1:27" ht="19.5" customHeight="1" x14ac:dyDescent="0.3">
      <c r="A406" s="626" t="s">
        <v>60</v>
      </c>
      <c r="B406" s="102" t="s">
        <v>29</v>
      </c>
      <c r="C406" s="356">
        <v>45756</v>
      </c>
      <c r="D406" s="356">
        <v>45756</v>
      </c>
      <c r="E406" s="630" t="s">
        <v>55</v>
      </c>
      <c r="F406" s="630" t="s">
        <v>22</v>
      </c>
      <c r="G406" s="630" t="s">
        <v>268</v>
      </c>
      <c r="H406" s="617" t="str" cm="1">
        <f t="array" ref="H406">IF(F406="JAL", _xlfn.XLOOKUP(G406,JAL[JAL],Listas!$C$272:$C$456),IF(F406 = "Concejo",_xlfn.XLOOKUP(G406,Listas!$B$207:$B$251,Listas!$C$207:$C$251),IF(F406="Congreso",_xlfn.XLOOKUP(G406,Listas!$B$127:$B$188,Listas!$C$127:$C$188), "")))</f>
        <v>Partido Nuevo Liberalismo</v>
      </c>
      <c r="I406" s="607" t="s">
        <v>11615</v>
      </c>
      <c r="J406" s="608" t="s">
        <v>94</v>
      </c>
      <c r="K406" s="42" t="s">
        <v>198</v>
      </c>
      <c r="L406" s="617"/>
      <c r="M406" s="607" t="s">
        <v>11616</v>
      </c>
      <c r="N406" s="97" t="s">
        <v>10493</v>
      </c>
      <c r="O406" s="97" t="s">
        <v>11617</v>
      </c>
      <c r="P406" s="97" t="s">
        <v>108</v>
      </c>
      <c r="Q406" s="659">
        <v>4.5085205999999998</v>
      </c>
      <c r="R406" s="659">
        <v>-74.147413700000001</v>
      </c>
      <c r="S406" s="97" t="s">
        <v>11618</v>
      </c>
      <c r="T406" s="97">
        <v>45744</v>
      </c>
      <c r="U406" s="97" t="s">
        <v>1389</v>
      </c>
      <c r="V406" s="97" t="s">
        <v>163</v>
      </c>
      <c r="W406" s="97"/>
      <c r="X406" s="627" t="s">
        <v>11619</v>
      </c>
      <c r="Y406" s="97">
        <v>45755</v>
      </c>
      <c r="Z406" s="601"/>
      <c r="AA406" s="41" t="s">
        <v>121</v>
      </c>
    </row>
    <row r="407" spans="1:27" ht="19.5" customHeight="1" x14ac:dyDescent="0.3">
      <c r="A407" s="626" t="s">
        <v>42</v>
      </c>
      <c r="B407" s="102" t="s">
        <v>86</v>
      </c>
      <c r="C407" s="356">
        <v>45769</v>
      </c>
      <c r="D407" s="356">
        <v>45769</v>
      </c>
      <c r="E407" s="630" t="s">
        <v>55</v>
      </c>
      <c r="F407" s="630" t="s">
        <v>22</v>
      </c>
      <c r="G407" s="630" t="s">
        <v>294</v>
      </c>
      <c r="H407" s="617" t="str" cm="1">
        <f t="array" ref="H407">IF(F407="JAL", _xlfn.XLOOKUP(G407,JAL[JAL],Listas!$C$272:$C$456),IF(F407 = "Concejo",_xlfn.XLOOKUP(G407,Listas!$B$207:$B$251,Listas!$C$207:$C$251),IF(F407="Congreso",_xlfn.XLOOKUP(G407,Listas!$B$127:$B$188,Listas!$C$127:$C$188), "")))</f>
        <v>Pacto Historico</v>
      </c>
      <c r="I407" s="607" t="s">
        <v>11620</v>
      </c>
      <c r="J407" s="608" t="s">
        <v>126</v>
      </c>
      <c r="K407" s="617"/>
      <c r="L407" s="617"/>
      <c r="M407" s="608" t="s">
        <v>11621</v>
      </c>
      <c r="N407" s="97" t="s">
        <v>11277</v>
      </c>
      <c r="O407" s="97" t="s">
        <v>34</v>
      </c>
      <c r="P407" s="97" t="s">
        <v>34</v>
      </c>
      <c r="Q407" s="659">
        <v>4.4750117999999999</v>
      </c>
      <c r="R407" s="659">
        <v>-74.124501899999998</v>
      </c>
      <c r="S407" s="97" t="s">
        <v>11622</v>
      </c>
      <c r="T407" s="97">
        <v>45744</v>
      </c>
      <c r="U407" s="97" t="s">
        <v>11239</v>
      </c>
      <c r="V407" s="41" t="s">
        <v>121</v>
      </c>
      <c r="W407" s="97"/>
      <c r="X407" s="627" t="s">
        <v>11623</v>
      </c>
      <c r="Y407" s="97">
        <v>45768</v>
      </c>
      <c r="Z407" s="601" t="s">
        <v>6</v>
      </c>
      <c r="AA407" s="627" t="s">
        <v>11624</v>
      </c>
    </row>
    <row r="408" spans="1:27" ht="19.5" customHeight="1" x14ac:dyDescent="0.3">
      <c r="A408" s="626" t="s">
        <v>60</v>
      </c>
      <c r="B408" s="102" t="s">
        <v>29</v>
      </c>
      <c r="C408" s="356">
        <v>45750</v>
      </c>
      <c r="D408" s="356">
        <v>45750</v>
      </c>
      <c r="E408" s="630" t="s">
        <v>55</v>
      </c>
      <c r="F408" s="630" t="s">
        <v>39</v>
      </c>
      <c r="G408" s="630" t="s">
        <v>633</v>
      </c>
      <c r="H408" s="617" t="str" cm="1">
        <f t="array" ref="H408">IF(F408="JAL", _xlfn.XLOOKUP(G408,JAL[JAL],Listas!$C$272:$C$456),IF(F408 = "Concejo",_xlfn.XLOOKUP(G408,Listas!$B$207:$B$251,Listas!$C$207:$C$251),IF(F408="Congreso",_xlfn.XLOOKUP(G408,Listas!$B$127:$B$188,Listas!$C$127:$C$188), "")))</f>
        <v xml:space="preserve">Partido Liberal </v>
      </c>
      <c r="I408" s="607" t="s">
        <v>11625</v>
      </c>
      <c r="J408" s="608" t="s">
        <v>104</v>
      </c>
      <c r="K408" s="705" t="s">
        <v>200</v>
      </c>
      <c r="L408" s="617"/>
      <c r="M408" s="608" t="s">
        <v>11626</v>
      </c>
      <c r="N408" s="97" t="s">
        <v>3066</v>
      </c>
      <c r="O408" s="97" t="s">
        <v>8</v>
      </c>
      <c r="P408" s="97" t="s">
        <v>8</v>
      </c>
      <c r="Q408" s="659">
        <v>4.6410187000000001</v>
      </c>
      <c r="R408" s="659">
        <v>-74.072338099999996</v>
      </c>
      <c r="S408" s="97" t="s">
        <v>11627</v>
      </c>
      <c r="T408" s="97">
        <v>45744</v>
      </c>
      <c r="U408" s="97" t="s">
        <v>1495</v>
      </c>
      <c r="V408" s="41" t="s">
        <v>121</v>
      </c>
      <c r="W408" s="97"/>
      <c r="X408" s="627" t="s">
        <v>11628</v>
      </c>
      <c r="Y408" s="97">
        <v>45750</v>
      </c>
      <c r="Z408" s="601"/>
      <c r="AA408" s="41" t="s">
        <v>121</v>
      </c>
    </row>
    <row r="409" spans="1:27" ht="19.5" customHeight="1" x14ac:dyDescent="0.3">
      <c r="A409" s="626" t="s">
        <v>42</v>
      </c>
      <c r="B409" s="102" t="s">
        <v>29</v>
      </c>
      <c r="C409" s="356">
        <v>45749</v>
      </c>
      <c r="D409" s="356">
        <v>45749</v>
      </c>
      <c r="E409" s="630" t="s">
        <v>55</v>
      </c>
      <c r="F409" s="630" t="s">
        <v>22</v>
      </c>
      <c r="G409" s="630" t="s">
        <v>343</v>
      </c>
      <c r="H409" s="617" t="str" cm="1">
        <f t="array" ref="H409">IF(F409="JAL", _xlfn.XLOOKUP(G409,JAL[JAL],Listas!$C$272:$C$456),IF(F409 = "Concejo",_xlfn.XLOOKUP(G409,Listas!$B$207:$B$251,Listas!$C$207:$C$251),IF(F409="Congreso",_xlfn.XLOOKUP(G409,Listas!$B$127:$B$188,Listas!$C$127:$C$188), "")))</f>
        <v>Partido Mira</v>
      </c>
      <c r="I409" s="607" t="s">
        <v>11629</v>
      </c>
      <c r="J409" s="608" t="s">
        <v>99</v>
      </c>
      <c r="K409" s="705" t="s">
        <v>141</v>
      </c>
      <c r="L409" s="617"/>
      <c r="M409" s="607" t="s">
        <v>11630</v>
      </c>
      <c r="N409" s="97" t="s">
        <v>10240</v>
      </c>
      <c r="O409" s="97" t="s">
        <v>11631</v>
      </c>
      <c r="P409" s="97" t="s">
        <v>8</v>
      </c>
      <c r="Q409" s="659">
        <v>4.6702000000000004</v>
      </c>
      <c r="R409" s="659">
        <v>-74.021766299999996</v>
      </c>
      <c r="S409" s="97" t="s">
        <v>11632</v>
      </c>
      <c r="T409" s="97">
        <v>45744</v>
      </c>
      <c r="U409" s="97" t="s">
        <v>11239</v>
      </c>
      <c r="V409" s="41" t="s">
        <v>121</v>
      </c>
      <c r="W409" s="97"/>
      <c r="X409" s="627" t="s">
        <v>11633</v>
      </c>
      <c r="Y409" s="97">
        <v>45749</v>
      </c>
      <c r="Z409" s="601" t="s">
        <v>6</v>
      </c>
      <c r="AA409" s="41" t="s">
        <v>121</v>
      </c>
    </row>
    <row r="410" spans="1:27" ht="19.5" customHeight="1" x14ac:dyDescent="0.3">
      <c r="A410" s="626" t="s">
        <v>60</v>
      </c>
      <c r="B410" s="102" t="s">
        <v>29</v>
      </c>
      <c r="C410" s="356">
        <v>45751</v>
      </c>
      <c r="D410" s="356">
        <v>45751</v>
      </c>
      <c r="E410" s="630" t="s">
        <v>55</v>
      </c>
      <c r="F410" s="630" t="s">
        <v>22</v>
      </c>
      <c r="G410" s="630" t="s">
        <v>346</v>
      </c>
      <c r="H410" s="617" t="str" cm="1">
        <f t="array" ref="H410">IF(F410="JAL", _xlfn.XLOOKUP(G410,JAL[JAL],Listas!$C$272:$C$456),IF(F410 = "Concejo",_xlfn.XLOOKUP(G410,Listas!$B$207:$B$251,Listas!$C$207:$C$251),IF(F410="Congreso",_xlfn.XLOOKUP(G410,Listas!$B$127:$B$188,Listas!$C$127:$C$188), "")))</f>
        <v>Partido Mira</v>
      </c>
      <c r="I410" s="607" t="s">
        <v>11634</v>
      </c>
      <c r="J410" s="608" t="s">
        <v>99</v>
      </c>
      <c r="K410" s="705" t="s">
        <v>192</v>
      </c>
      <c r="L410" s="617"/>
      <c r="M410" s="608" t="s">
        <v>11635</v>
      </c>
      <c r="N410" s="97" t="s">
        <v>10325</v>
      </c>
      <c r="O410" s="97" t="s">
        <v>11636</v>
      </c>
      <c r="P410" s="97" t="s">
        <v>24</v>
      </c>
      <c r="Q410" s="659">
        <v>4.5751144999999998</v>
      </c>
      <c r="R410" s="659">
        <v>-74.082642300000003</v>
      </c>
      <c r="S410" s="97" t="s">
        <v>11637</v>
      </c>
      <c r="T410" s="97">
        <v>45747</v>
      </c>
      <c r="U410" s="97" t="s">
        <v>1495</v>
      </c>
      <c r="V410" s="41" t="s">
        <v>121</v>
      </c>
      <c r="W410" s="97"/>
      <c r="X410" s="627" t="s">
        <v>11638</v>
      </c>
      <c r="Y410" s="97">
        <v>45750</v>
      </c>
      <c r="Z410" s="601"/>
      <c r="AA410" s="41" t="s">
        <v>121</v>
      </c>
    </row>
    <row r="411" spans="1:27" ht="19.5" customHeight="1" x14ac:dyDescent="0.3">
      <c r="A411" s="626" t="s">
        <v>42</v>
      </c>
      <c r="B411" s="102" t="s">
        <v>29</v>
      </c>
      <c r="C411" s="356">
        <v>45749</v>
      </c>
      <c r="D411" s="356">
        <v>45749</v>
      </c>
      <c r="E411" s="630" t="s">
        <v>55</v>
      </c>
      <c r="F411" s="630" t="s">
        <v>22</v>
      </c>
      <c r="G411" s="630" t="s">
        <v>343</v>
      </c>
      <c r="H411" s="617" t="str" cm="1">
        <f t="array" ref="H411">IF(F411="JAL", _xlfn.XLOOKUP(G411,JAL[JAL],Listas!$C$272:$C$456),IF(F411 = "Concejo",_xlfn.XLOOKUP(G411,Listas!$B$207:$B$251,Listas!$C$207:$C$251),IF(F411="Congreso",_xlfn.XLOOKUP(G411,Listas!$B$127:$B$188,Listas!$C$127:$C$188), "")))</f>
        <v>Partido Mira</v>
      </c>
      <c r="I411" s="607" t="s">
        <v>11639</v>
      </c>
      <c r="J411" s="608" t="s">
        <v>88</v>
      </c>
      <c r="K411" s="705" t="s">
        <v>167</v>
      </c>
      <c r="L411" s="617"/>
      <c r="M411" s="608" t="s">
        <v>11640</v>
      </c>
      <c r="N411" s="97" t="s">
        <v>3003</v>
      </c>
      <c r="O411" s="97" t="s">
        <v>11186</v>
      </c>
      <c r="P411" s="97" t="s">
        <v>67</v>
      </c>
      <c r="Q411" s="659">
        <v>4.6821429999999999</v>
      </c>
      <c r="R411" s="659">
        <v>-74.088023300000003</v>
      </c>
      <c r="S411" s="97" t="s">
        <v>11641</v>
      </c>
      <c r="T411" s="97">
        <v>45747</v>
      </c>
      <c r="U411" s="97" t="s">
        <v>1495</v>
      </c>
      <c r="V411" s="41" t="s">
        <v>121</v>
      </c>
      <c r="W411" s="97"/>
      <c r="X411" s="627" t="s">
        <v>11642</v>
      </c>
      <c r="Y411" s="97">
        <v>45749</v>
      </c>
      <c r="Z411" s="601" t="s">
        <v>2</v>
      </c>
      <c r="AA411" s="608" t="s">
        <v>11643</v>
      </c>
    </row>
    <row r="412" spans="1:27" ht="19.5" customHeight="1" x14ac:dyDescent="0.3">
      <c r="A412" s="626" t="s">
        <v>47</v>
      </c>
      <c r="B412" s="102" t="s">
        <v>29</v>
      </c>
      <c r="C412" s="356">
        <v>45749</v>
      </c>
      <c r="D412" s="356">
        <v>45749</v>
      </c>
      <c r="E412" s="630" t="s">
        <v>55</v>
      </c>
      <c r="F412" s="630" t="s">
        <v>22</v>
      </c>
      <c r="G412" s="630" t="s">
        <v>323</v>
      </c>
      <c r="H412" s="617" t="str" cm="1">
        <f t="array" ref="H412">IF(F412="JAL", _xlfn.XLOOKUP(G412,JAL[JAL],Listas!$C$272:$C$456),IF(F412 = "Concejo",_xlfn.XLOOKUP(G412,Listas!$B$207:$B$251,Listas!$C$207:$C$251),IF(F412="Congreso",_xlfn.XLOOKUP(G412,Listas!$B$127:$B$188,Listas!$C$127:$C$188), "")))</f>
        <v>Partido Liberal Colombiano</v>
      </c>
      <c r="I412" s="607" t="s">
        <v>11644</v>
      </c>
      <c r="J412" s="608" t="s">
        <v>88</v>
      </c>
      <c r="K412" s="705" t="s">
        <v>4562</v>
      </c>
      <c r="L412" s="617"/>
      <c r="M412" s="608" t="s">
        <v>8818</v>
      </c>
      <c r="N412" s="97" t="s">
        <v>3061</v>
      </c>
      <c r="O412" s="97" t="s">
        <v>11645</v>
      </c>
      <c r="P412" s="97" t="s">
        <v>15</v>
      </c>
      <c r="Q412" s="659">
        <v>4.5801914000000004</v>
      </c>
      <c r="R412" s="659">
        <v>-74.074612900000005</v>
      </c>
      <c r="S412" s="97" t="s">
        <v>11646</v>
      </c>
      <c r="T412" s="97">
        <v>45747</v>
      </c>
      <c r="U412" s="97" t="s">
        <v>1495</v>
      </c>
      <c r="V412" s="41" t="s">
        <v>121</v>
      </c>
      <c r="W412" s="97"/>
      <c r="X412" s="627" t="s">
        <v>11647</v>
      </c>
      <c r="Y412" s="97">
        <v>45749</v>
      </c>
      <c r="Z412" s="601"/>
      <c r="AA412" s="41" t="s">
        <v>121</v>
      </c>
    </row>
    <row r="413" spans="1:27" ht="19.5" customHeight="1" x14ac:dyDescent="0.3">
      <c r="A413" s="626" t="s">
        <v>60</v>
      </c>
      <c r="B413" s="102" t="s">
        <v>29</v>
      </c>
      <c r="C413" s="356">
        <v>45759</v>
      </c>
      <c r="D413" s="356">
        <v>45759</v>
      </c>
      <c r="E413" s="630" t="s">
        <v>55</v>
      </c>
      <c r="F413" s="630" t="s">
        <v>22</v>
      </c>
      <c r="G413" s="630" t="s">
        <v>343</v>
      </c>
      <c r="H413" s="617" t="str" cm="1">
        <f t="array" ref="H413">IF(F413="JAL", _xlfn.XLOOKUP(G413,JAL[JAL],Listas!$C$272:$C$456),IF(F413 = "Concejo",_xlfn.XLOOKUP(G413,Listas!$B$207:$B$251,Listas!$C$207:$C$251),IF(F413="Congreso",_xlfn.XLOOKUP(G413,Listas!$B$127:$B$188,Listas!$C$127:$C$188), "")))</f>
        <v>Partido Mira</v>
      </c>
      <c r="I413" s="607" t="s">
        <v>11648</v>
      </c>
      <c r="J413" s="608" t="s">
        <v>88</v>
      </c>
      <c r="K413" s="705" t="s">
        <v>167</v>
      </c>
      <c r="L413" s="617"/>
      <c r="M413" s="608" t="s">
        <v>11649</v>
      </c>
      <c r="N413" s="97" t="s">
        <v>3115</v>
      </c>
      <c r="O413" s="97" t="s">
        <v>11514</v>
      </c>
      <c r="P413" s="97" t="s">
        <v>67</v>
      </c>
      <c r="Q413" s="659">
        <v>4.7141438000000004</v>
      </c>
      <c r="R413" s="659">
        <v>-74.141118899999995</v>
      </c>
      <c r="S413" s="97" t="s">
        <v>11650</v>
      </c>
      <c r="T413" s="97">
        <v>45747</v>
      </c>
      <c r="U413" s="97" t="s">
        <v>1495</v>
      </c>
      <c r="V413" s="41" t="s">
        <v>121</v>
      </c>
      <c r="W413" s="97"/>
      <c r="X413" s="627" t="s">
        <v>11651</v>
      </c>
      <c r="Y413" s="97">
        <v>45758</v>
      </c>
      <c r="Z413" s="601"/>
      <c r="AA413" s="41" t="s">
        <v>121</v>
      </c>
    </row>
    <row r="414" spans="1:27" ht="19.5" customHeight="1" x14ac:dyDescent="0.3">
      <c r="A414" s="626" t="s">
        <v>42</v>
      </c>
      <c r="B414" s="102" t="s">
        <v>29</v>
      </c>
      <c r="C414" s="356">
        <v>45754</v>
      </c>
      <c r="D414" s="356">
        <v>45754</v>
      </c>
      <c r="E414" s="630" t="s">
        <v>55</v>
      </c>
      <c r="F414" s="630" t="s">
        <v>22</v>
      </c>
      <c r="G414" s="630" t="s">
        <v>292</v>
      </c>
      <c r="H414" s="617" t="str" cm="1">
        <f t="array" ref="H414">IF(F414="JAL", _xlfn.XLOOKUP(G414,JAL[JAL],Listas!$C$272:$C$456),IF(F414 = "Concejo",_xlfn.XLOOKUP(G414,Listas!$B$207:$B$251,Listas!$C$207:$C$251),IF(F414="Congreso",_xlfn.XLOOKUP(G414,Listas!$B$127:$B$188,Listas!$C$127:$C$188), "")))</f>
        <v>Pacto Historico</v>
      </c>
      <c r="I414" s="607" t="s">
        <v>11652</v>
      </c>
      <c r="J414" s="608" t="s">
        <v>104</v>
      </c>
      <c r="K414" s="705" t="s">
        <v>170</v>
      </c>
      <c r="L414" s="617" t="s">
        <v>11653</v>
      </c>
      <c r="M414" s="608" t="s">
        <v>10792</v>
      </c>
      <c r="N414" s="97" t="s">
        <v>3003</v>
      </c>
      <c r="O414" s="40" t="s">
        <v>121</v>
      </c>
      <c r="P414" s="97" t="s">
        <v>114</v>
      </c>
      <c r="Q414" s="97"/>
      <c r="R414" s="97"/>
      <c r="S414" s="97" t="s">
        <v>11654</v>
      </c>
      <c r="T414" s="97">
        <v>45750</v>
      </c>
      <c r="U414" s="97" t="s">
        <v>1927</v>
      </c>
      <c r="V414" s="41" t="s">
        <v>121</v>
      </c>
      <c r="W414" s="97"/>
      <c r="X414" s="627" t="s">
        <v>11655</v>
      </c>
      <c r="Y414" s="97">
        <v>45754</v>
      </c>
      <c r="Z414" s="601"/>
      <c r="AA414" s="41" t="s">
        <v>121</v>
      </c>
    </row>
    <row r="415" spans="1:27" ht="19.5" customHeight="1" x14ac:dyDescent="0.3">
      <c r="A415" s="626" t="s">
        <v>60</v>
      </c>
      <c r="B415" s="102" t="s">
        <v>29</v>
      </c>
      <c r="C415" s="356">
        <v>45751</v>
      </c>
      <c r="D415" s="356">
        <v>45751</v>
      </c>
      <c r="E415" s="630" t="s">
        <v>55</v>
      </c>
      <c r="F415" s="630" t="s">
        <v>22</v>
      </c>
      <c r="G415" s="630" t="s">
        <v>323</v>
      </c>
      <c r="H415" s="617" t="str" cm="1">
        <f t="array" ref="H415">IF(F415="JAL", _xlfn.XLOOKUP(G415,JAL[JAL],Listas!$C$272:$C$456),IF(F415 = "Concejo",_xlfn.XLOOKUP(G415,Listas!$B$207:$B$251,Listas!$C$207:$C$251),IF(F415="Congreso",_xlfn.XLOOKUP(G415,Listas!$B$127:$B$188,Listas!$C$127:$C$188), "")))</f>
        <v>Partido Liberal Colombiano</v>
      </c>
      <c r="I415" s="607" t="s">
        <v>11656</v>
      </c>
      <c r="J415" s="608" t="s">
        <v>88</v>
      </c>
      <c r="K415" s="705" t="s">
        <v>4562</v>
      </c>
      <c r="L415" s="617"/>
      <c r="M415" s="608" t="s">
        <v>11657</v>
      </c>
      <c r="N415" s="97" t="s">
        <v>3061</v>
      </c>
      <c r="O415" s="97" t="s">
        <v>11645</v>
      </c>
      <c r="P415" s="97" t="s">
        <v>15</v>
      </c>
      <c r="Q415" s="659">
        <v>4.5801914000000004</v>
      </c>
      <c r="R415" s="659">
        <v>-74.074612900000005</v>
      </c>
      <c r="S415" s="97" t="s">
        <v>11658</v>
      </c>
      <c r="T415" s="97">
        <v>45750</v>
      </c>
      <c r="U415" s="97" t="s">
        <v>1495</v>
      </c>
      <c r="V415" s="41" t="s">
        <v>121</v>
      </c>
      <c r="W415" s="97"/>
      <c r="X415" s="627" t="s">
        <v>11659</v>
      </c>
      <c r="Y415" s="97">
        <v>45762</v>
      </c>
      <c r="Z415" s="601"/>
      <c r="AA415" s="41"/>
    </row>
    <row r="416" spans="1:27" ht="19.5" customHeight="1" x14ac:dyDescent="0.3">
      <c r="A416" s="626" t="s">
        <v>85</v>
      </c>
      <c r="B416" s="102" t="s">
        <v>29</v>
      </c>
      <c r="C416" s="356">
        <v>45768</v>
      </c>
      <c r="D416" s="356">
        <v>45768</v>
      </c>
      <c r="E416" s="630" t="s">
        <v>55</v>
      </c>
      <c r="F416" s="630" t="s">
        <v>22</v>
      </c>
      <c r="G416" s="630" t="s">
        <v>311</v>
      </c>
      <c r="H416" s="617" t="str" cm="1">
        <f t="array" ref="H416">IF(F416="JAL", _xlfn.XLOOKUP(G416,JAL[JAL],Listas!$C$272:$C$456),IF(F416 = "Concejo",_xlfn.XLOOKUP(G416,Listas!$B$207:$B$251,Listas!$C$207:$C$251),IF(F416="Congreso",_xlfn.XLOOKUP(G416,Listas!$B$127:$B$188,Listas!$C$127:$C$188), "")))</f>
        <v>Centro Democrático</v>
      </c>
      <c r="I416" s="607" t="s">
        <v>11660</v>
      </c>
      <c r="J416" s="608" t="s">
        <v>104</v>
      </c>
      <c r="K416" s="705" t="s">
        <v>170</v>
      </c>
      <c r="L416" s="617"/>
      <c r="M416" s="608" t="s">
        <v>11661</v>
      </c>
      <c r="N416" s="97" t="s">
        <v>11329</v>
      </c>
      <c r="O416" s="97" t="s">
        <v>11662</v>
      </c>
      <c r="P416" s="97" t="s">
        <v>95</v>
      </c>
      <c r="Q416" s="659">
        <v>4.6067511999999997</v>
      </c>
      <c r="R416" s="659">
        <v>-74.105908900000003</v>
      </c>
      <c r="S416" s="97" t="s">
        <v>11663</v>
      </c>
      <c r="T416" s="97">
        <v>45750</v>
      </c>
      <c r="U416" s="97" t="s">
        <v>1927</v>
      </c>
      <c r="V416" s="97" t="s">
        <v>121</v>
      </c>
      <c r="W416" s="97" t="s">
        <v>121</v>
      </c>
      <c r="X416" s="627" t="s">
        <v>11664</v>
      </c>
      <c r="Y416" s="97">
        <v>45768</v>
      </c>
      <c r="Z416" s="601" t="s">
        <v>6</v>
      </c>
      <c r="AA416" s="608" t="s">
        <v>11466</v>
      </c>
    </row>
    <row r="417" spans="1:27" ht="19.5" customHeight="1" x14ac:dyDescent="0.3">
      <c r="A417" s="626" t="s">
        <v>60</v>
      </c>
      <c r="B417" s="102" t="s">
        <v>29</v>
      </c>
      <c r="C417" s="356">
        <v>45758</v>
      </c>
      <c r="D417" s="356">
        <v>45758</v>
      </c>
      <c r="E417" s="630" t="s">
        <v>55</v>
      </c>
      <c r="F417" s="630" t="s">
        <v>39</v>
      </c>
      <c r="G417" s="630" t="s">
        <v>658</v>
      </c>
      <c r="H417" s="617" t="str" cm="1">
        <f t="array" ref="H417">IF(F417="JAL", _xlfn.XLOOKUP(G417,JAL[JAL],Listas!$C$272:$C$456),IF(F417 = "Concejo",_xlfn.XLOOKUP(G417,Listas!$B$207:$B$251,Listas!$C$207:$C$251),IF(F417="Congreso",_xlfn.XLOOKUP(G417,Listas!$B$127:$B$188,Listas!$C$127:$C$188), "")))</f>
        <v>Centro Democrático</v>
      </c>
      <c r="I417" s="607" t="s">
        <v>11665</v>
      </c>
      <c r="J417" s="608" t="s">
        <v>99</v>
      </c>
      <c r="K417" s="42" t="s">
        <v>141</v>
      </c>
      <c r="L417" s="608"/>
      <c r="M417" s="608" t="s">
        <v>11666</v>
      </c>
      <c r="N417" s="97" t="s">
        <v>3003</v>
      </c>
      <c r="O417" s="97" t="s">
        <v>11504</v>
      </c>
      <c r="P417" s="97" t="s">
        <v>24</v>
      </c>
      <c r="Q417" s="659">
        <v>4.5612757999999998</v>
      </c>
      <c r="R417" s="659">
        <v>-74.070740200000003</v>
      </c>
      <c r="S417" s="97" t="s">
        <v>11667</v>
      </c>
      <c r="T417" s="97">
        <v>45751</v>
      </c>
      <c r="U417" s="97" t="s">
        <v>11668</v>
      </c>
      <c r="V417" s="41" t="s">
        <v>121</v>
      </c>
      <c r="W417" s="97"/>
      <c r="X417" s="627" t="s">
        <v>11669</v>
      </c>
      <c r="Y417" s="97">
        <v>45756</v>
      </c>
      <c r="Z417" s="601"/>
      <c r="AA417" s="41"/>
    </row>
    <row r="418" spans="1:27" ht="19.5" customHeight="1" x14ac:dyDescent="0.3">
      <c r="A418" s="626" t="s">
        <v>60</v>
      </c>
      <c r="B418" s="102" t="s">
        <v>29</v>
      </c>
      <c r="C418" s="356">
        <v>45757</v>
      </c>
      <c r="D418" s="356">
        <v>45757</v>
      </c>
      <c r="E418" s="630" t="s">
        <v>55</v>
      </c>
      <c r="F418" s="630" t="s">
        <v>22</v>
      </c>
      <c r="G418" s="630" t="s">
        <v>266</v>
      </c>
      <c r="H418" s="617" t="str" cm="1">
        <f t="array" ref="H418">IF(F418="JAL", _xlfn.XLOOKUP(G418,JAL[JAL],Listas!$C$272:$C$456),IF(F418 = "Concejo",_xlfn.XLOOKUP(G418,Listas!$B$207:$B$251,Listas!$C$207:$C$251),IF(F418="Congreso",_xlfn.XLOOKUP(G418,Listas!$B$127:$B$188,Listas!$C$127:$C$188), "")))</f>
        <v>Partido Nuevo Liberalismo</v>
      </c>
      <c r="I418" s="607" t="s">
        <v>11670</v>
      </c>
      <c r="J418" s="608" t="s">
        <v>99</v>
      </c>
      <c r="K418" s="705" t="s">
        <v>141</v>
      </c>
      <c r="L418" s="608"/>
      <c r="M418" s="607" t="s">
        <v>11671</v>
      </c>
      <c r="N418" s="97" t="s">
        <v>3061</v>
      </c>
      <c r="O418" s="97" t="s">
        <v>10347</v>
      </c>
      <c r="P418" s="97" t="s">
        <v>52</v>
      </c>
      <c r="Q418" s="659">
        <v>4.6363409999999998</v>
      </c>
      <c r="R418" s="659">
        <v>-74.183720899999997</v>
      </c>
      <c r="S418" s="97" t="s">
        <v>11672</v>
      </c>
      <c r="T418" s="97">
        <v>45751</v>
      </c>
      <c r="U418" s="97" t="s">
        <v>1495</v>
      </c>
      <c r="V418" s="41" t="s">
        <v>121</v>
      </c>
      <c r="W418" s="97"/>
      <c r="X418" s="627" t="s">
        <v>11673</v>
      </c>
      <c r="Y418" s="97">
        <v>45756</v>
      </c>
      <c r="Z418" s="601"/>
      <c r="AA418" s="41"/>
    </row>
    <row r="419" spans="1:27" ht="33" customHeight="1" x14ac:dyDescent="0.3">
      <c r="A419" s="626" t="s">
        <v>42</v>
      </c>
      <c r="B419" s="102" t="s">
        <v>29</v>
      </c>
      <c r="C419" s="356">
        <v>45769</v>
      </c>
      <c r="D419" s="356">
        <v>45769</v>
      </c>
      <c r="E419" s="630" t="s">
        <v>55</v>
      </c>
      <c r="F419" s="630" t="s">
        <v>22</v>
      </c>
      <c r="G419" s="630" t="s">
        <v>296</v>
      </c>
      <c r="H419" s="617" t="str" cm="1">
        <f t="array" ref="H419">IF(F419="JAL", _xlfn.XLOOKUP(G419,JAL[JAL],Listas!$C$272:$C$456),IF(F419 = "Concejo",_xlfn.XLOOKUP(G419,Listas!$B$207:$B$251,Listas!$C$207:$C$251),IF(F419="Congreso",_xlfn.XLOOKUP(G419,Listas!$B$127:$B$188,Listas!$C$127:$C$188), "")))</f>
        <v>Pacto Historico</v>
      </c>
      <c r="I419" s="607" t="s">
        <v>11674</v>
      </c>
      <c r="J419" s="608" t="s">
        <v>99</v>
      </c>
      <c r="K419" s="705" t="s">
        <v>141</v>
      </c>
      <c r="L419" s="608"/>
      <c r="M419" s="608" t="s">
        <v>8818</v>
      </c>
      <c r="N419" s="97" t="s">
        <v>10240</v>
      </c>
      <c r="O419" s="97" t="s">
        <v>11309</v>
      </c>
      <c r="P419" s="97" t="s">
        <v>52</v>
      </c>
      <c r="Q419" s="659">
        <v>4.6172601999999996</v>
      </c>
      <c r="R419" s="659">
        <v>-74.210580399999998</v>
      </c>
      <c r="S419" s="97" t="s">
        <v>11675</v>
      </c>
      <c r="T419" s="97">
        <v>45754</v>
      </c>
      <c r="U419" s="97" t="s">
        <v>1495</v>
      </c>
      <c r="V419" s="97"/>
      <c r="W419" s="97"/>
      <c r="X419" s="627" t="s">
        <v>11676</v>
      </c>
      <c r="Y419" s="97">
        <v>45768</v>
      </c>
      <c r="Z419" s="601"/>
      <c r="AA419" s="41"/>
    </row>
    <row r="420" spans="1:27" ht="19.5" customHeight="1" x14ac:dyDescent="0.3">
      <c r="A420" s="626" t="s">
        <v>60</v>
      </c>
      <c r="B420" s="102" t="s">
        <v>29</v>
      </c>
      <c r="C420" s="356">
        <v>45755</v>
      </c>
      <c r="D420" s="356">
        <v>45755</v>
      </c>
      <c r="E420" s="630" t="s">
        <v>55</v>
      </c>
      <c r="F420" s="630" t="s">
        <v>22</v>
      </c>
      <c r="G420" s="630" t="s">
        <v>346</v>
      </c>
      <c r="H420" s="617" t="str" cm="1">
        <f t="array" ref="H420">IF(F420="JAL", _xlfn.XLOOKUP(G420,JAL[JAL],Listas!$C$272:$C$456),IF(F420 = "Concejo",_xlfn.XLOOKUP(G420,Listas!$B$207:$B$251,Listas!$C$207:$C$251),IF(F420="Congreso",_xlfn.XLOOKUP(G420,Listas!$B$127:$B$188,Listas!$C$127:$C$188), "")))</f>
        <v>Partido Mira</v>
      </c>
      <c r="I420" s="607" t="s">
        <v>11677</v>
      </c>
      <c r="J420" s="608" t="s">
        <v>99</v>
      </c>
      <c r="K420" s="705" t="s">
        <v>141</v>
      </c>
      <c r="L420" s="608"/>
      <c r="M420" s="608" t="s">
        <v>8818</v>
      </c>
      <c r="N420" s="97" t="s">
        <v>10325</v>
      </c>
      <c r="O420" s="97" t="s">
        <v>11504</v>
      </c>
      <c r="P420" s="97" t="s">
        <v>24</v>
      </c>
      <c r="Q420" s="659">
        <v>4.5612757999999998</v>
      </c>
      <c r="R420" s="659">
        <v>-74.070740200000003</v>
      </c>
      <c r="S420" s="97" t="s">
        <v>11678</v>
      </c>
      <c r="T420" s="97">
        <v>45754</v>
      </c>
      <c r="U420" s="97" t="s">
        <v>1495</v>
      </c>
      <c r="V420" s="97"/>
      <c r="W420" s="97"/>
      <c r="X420" s="627" t="s">
        <v>11679</v>
      </c>
      <c r="Y420" s="97">
        <v>45755</v>
      </c>
      <c r="Z420" s="601"/>
      <c r="AA420" s="41"/>
    </row>
    <row r="421" spans="1:27" ht="19.5" customHeight="1" x14ac:dyDescent="0.3">
      <c r="A421" s="626" t="s">
        <v>42</v>
      </c>
      <c r="B421" s="102" t="s">
        <v>29</v>
      </c>
      <c r="C421" s="356">
        <v>45757</v>
      </c>
      <c r="D421" s="356">
        <v>45757</v>
      </c>
      <c r="E421" s="630" t="s">
        <v>55</v>
      </c>
      <c r="F421" s="630" t="s">
        <v>22</v>
      </c>
      <c r="G421" s="630" t="s">
        <v>343</v>
      </c>
      <c r="H421" s="617" t="str" cm="1">
        <f t="array" ref="H421">IF(F421="JAL", _xlfn.XLOOKUP(G421,JAL[JAL],Listas!$C$272:$C$456),IF(F421 = "Concejo",_xlfn.XLOOKUP(G421,Listas!$B$207:$B$251,Listas!$C$207:$C$251),IF(F421="Congreso",_xlfn.XLOOKUP(G421,Listas!$B$127:$B$188,Listas!$C$127:$C$188), "")))</f>
        <v>Partido Mira</v>
      </c>
      <c r="I421" s="607" t="s">
        <v>11680</v>
      </c>
      <c r="J421" s="608" t="s">
        <v>88</v>
      </c>
      <c r="K421" s="705" t="s">
        <v>167</v>
      </c>
      <c r="L421" s="608"/>
      <c r="M421" s="607" t="s">
        <v>11681</v>
      </c>
      <c r="N421" s="97" t="s">
        <v>10240</v>
      </c>
      <c r="O421" s="97" t="s">
        <v>11547</v>
      </c>
      <c r="P421" s="97" t="s">
        <v>67</v>
      </c>
      <c r="Q421" s="659">
        <v>4.6923842000000002</v>
      </c>
      <c r="R421" s="659">
        <v>-74.104417299999994</v>
      </c>
      <c r="S421" s="97" t="s">
        <v>11682</v>
      </c>
      <c r="T421" s="97">
        <v>45754</v>
      </c>
      <c r="U421" s="97" t="s">
        <v>1495</v>
      </c>
      <c r="V421" s="97"/>
      <c r="W421" s="97"/>
      <c r="X421" s="627" t="s">
        <v>11683</v>
      </c>
      <c r="Y421" s="97">
        <v>45756</v>
      </c>
      <c r="Z421" s="601"/>
      <c r="AA421" s="41"/>
    </row>
    <row r="422" spans="1:27" ht="19.5" customHeight="1" x14ac:dyDescent="0.3">
      <c r="A422" s="626" t="s">
        <v>42</v>
      </c>
      <c r="B422" s="102" t="s">
        <v>29</v>
      </c>
      <c r="C422" s="356">
        <v>45758</v>
      </c>
      <c r="D422" s="356">
        <v>45758</v>
      </c>
      <c r="E422" s="630" t="s">
        <v>55</v>
      </c>
      <c r="F422" s="630" t="s">
        <v>22</v>
      </c>
      <c r="G422" s="630" t="s">
        <v>343</v>
      </c>
      <c r="H422" s="617" t="str" cm="1">
        <f t="array" ref="H422">IF(F422="JAL", _xlfn.XLOOKUP(G422,JAL[JAL],Listas!$C$272:$C$456),IF(F422 = "Concejo",_xlfn.XLOOKUP(G422,Listas!$B$207:$B$251,Listas!$C$207:$C$251),IF(F422="Congreso",_xlfn.XLOOKUP(G422,Listas!$B$127:$B$188,Listas!$C$127:$C$188), "")))</f>
        <v>Partido Mira</v>
      </c>
      <c r="I422" s="607" t="s">
        <v>11684</v>
      </c>
      <c r="J422" s="608" t="s">
        <v>124</v>
      </c>
      <c r="K422" s="705" t="s">
        <v>234</v>
      </c>
      <c r="L422" s="608"/>
      <c r="M422" s="607" t="s">
        <v>11685</v>
      </c>
      <c r="N422" s="97" t="s">
        <v>3003</v>
      </c>
      <c r="O422" s="97" t="s">
        <v>11686</v>
      </c>
      <c r="P422" s="97" t="s">
        <v>67</v>
      </c>
      <c r="Q422" s="659">
        <v>4.7025769999999998</v>
      </c>
      <c r="R422" s="659">
        <v>-74.130001899999996</v>
      </c>
      <c r="S422" s="97" t="s">
        <v>11687</v>
      </c>
      <c r="T422" s="97">
        <v>45748</v>
      </c>
      <c r="U422" s="97" t="s">
        <v>1389</v>
      </c>
      <c r="V422" s="97" t="s">
        <v>1760</v>
      </c>
      <c r="W422" s="97"/>
      <c r="X422" s="627" t="s">
        <v>11688</v>
      </c>
      <c r="Y422" s="97">
        <v>45757</v>
      </c>
      <c r="Z422" s="601"/>
      <c r="AA422" s="41"/>
    </row>
    <row r="423" spans="1:27" ht="19.5" customHeight="1" x14ac:dyDescent="0.3">
      <c r="A423" s="626" t="s">
        <v>16</v>
      </c>
      <c r="B423" s="102" t="s">
        <v>92</v>
      </c>
      <c r="C423" s="356">
        <v>45756</v>
      </c>
      <c r="D423" s="356">
        <v>45756</v>
      </c>
      <c r="E423" s="630" t="s">
        <v>55</v>
      </c>
      <c r="F423" s="630" t="s">
        <v>22</v>
      </c>
      <c r="G423" s="630" t="s">
        <v>343</v>
      </c>
      <c r="H423" s="617" t="str" cm="1">
        <f t="array" ref="H423">IF(F423="JAL", _xlfn.XLOOKUP(G423,JAL[JAL],Listas!$C$272:$C$456),IF(F423 = "Concejo",_xlfn.XLOOKUP(G423,Listas!$B$207:$B$251,Listas!$C$207:$C$251),IF(F423="Congreso",_xlfn.XLOOKUP(G423,Listas!$B$127:$B$188,Listas!$C$127:$C$188), "")))</f>
        <v>Partido Mira</v>
      </c>
      <c r="I423" s="607" t="s">
        <v>11689</v>
      </c>
      <c r="J423" s="608" t="s">
        <v>124</v>
      </c>
      <c r="K423" s="705" t="s">
        <v>161</v>
      </c>
      <c r="L423" s="608"/>
      <c r="M423" s="608" t="s">
        <v>8818</v>
      </c>
      <c r="N423" s="97" t="s">
        <v>10325</v>
      </c>
      <c r="O423" s="40" t="s">
        <v>121</v>
      </c>
      <c r="P423" s="97" t="s">
        <v>114</v>
      </c>
      <c r="Q423" s="97"/>
      <c r="R423" s="97"/>
      <c r="S423" s="97" t="s">
        <v>11690</v>
      </c>
      <c r="T423" s="97">
        <v>45754</v>
      </c>
      <c r="U423" s="97"/>
      <c r="V423" s="97"/>
      <c r="W423" s="97"/>
      <c r="X423" s="627"/>
      <c r="Y423" s="97"/>
      <c r="Z423" s="601"/>
      <c r="AA423" s="608"/>
    </row>
    <row r="424" spans="1:27" ht="19.5" customHeight="1" x14ac:dyDescent="0.3">
      <c r="A424" s="626" t="s">
        <v>60</v>
      </c>
      <c r="B424" s="102" t="s">
        <v>29</v>
      </c>
      <c r="C424" s="356">
        <v>45797</v>
      </c>
      <c r="D424" s="356">
        <v>45797</v>
      </c>
      <c r="E424" s="630" t="s">
        <v>55</v>
      </c>
      <c r="F424" s="630" t="s">
        <v>39</v>
      </c>
      <c r="G424" s="630" t="s">
        <v>668</v>
      </c>
      <c r="H424" s="617" t="str" cm="1">
        <f t="array" ref="H424">IF(F424="JAL", _xlfn.XLOOKUP(G424,JAL[JAL],Listas!$C$272:$C$456),IF(F424 = "Concejo",_xlfn.XLOOKUP(G424,Listas!$B$207:$B$251,Listas!$C$207:$C$251),IF(F424="Congreso",_xlfn.XLOOKUP(G424,Listas!$B$127:$B$188,Listas!$C$127:$C$188), "")))</f>
        <v>Centro Democrático</v>
      </c>
      <c r="I424" s="607" t="s">
        <v>11691</v>
      </c>
      <c r="J424" s="608" t="s">
        <v>107</v>
      </c>
      <c r="K424" s="705" t="s">
        <v>143</v>
      </c>
      <c r="L424" s="608"/>
      <c r="M424" s="607" t="s">
        <v>11692</v>
      </c>
      <c r="N424" s="97" t="s">
        <v>3003</v>
      </c>
      <c r="O424" s="97" t="s">
        <v>11693</v>
      </c>
      <c r="P424" s="97" t="s">
        <v>34</v>
      </c>
      <c r="Q424" s="659">
        <v>4.4732400999999999</v>
      </c>
      <c r="R424" s="659">
        <v>-74.1227904</v>
      </c>
      <c r="S424" s="627" t="s">
        <v>11694</v>
      </c>
      <c r="T424" s="97">
        <v>45755</v>
      </c>
      <c r="U424" s="97" t="s">
        <v>325</v>
      </c>
      <c r="V424" s="97"/>
      <c r="W424" s="97"/>
      <c r="X424" s="627" t="s">
        <v>11695</v>
      </c>
      <c r="Y424" s="97">
        <v>45796</v>
      </c>
      <c r="Z424" s="601"/>
      <c r="AA424" s="608"/>
    </row>
    <row r="425" spans="1:27" ht="19.5" customHeight="1" x14ac:dyDescent="0.3">
      <c r="A425" s="626" t="s">
        <v>60</v>
      </c>
      <c r="B425" s="102" t="s">
        <v>29</v>
      </c>
      <c r="C425" s="356">
        <v>45771</v>
      </c>
      <c r="D425" s="356">
        <v>45771</v>
      </c>
      <c r="E425" s="630" t="s">
        <v>55</v>
      </c>
      <c r="F425" s="630" t="s">
        <v>22</v>
      </c>
      <c r="G425" s="630" t="s">
        <v>340</v>
      </c>
      <c r="H425" s="617" t="str" cm="1">
        <f t="array" ref="H425">IF(F425="JAL", _xlfn.XLOOKUP(G425,JAL[JAL],Listas!$C$272:$C$456),IF(F425 = "Concejo",_xlfn.XLOOKUP(G425,Listas!$B$207:$B$251,Listas!$C$207:$C$251),IF(F425="Congreso",_xlfn.XLOOKUP(G425,Listas!$B$127:$B$188,Listas!$C$127:$C$188), "")))</f>
        <v>Partido Cambio Radical</v>
      </c>
      <c r="I425" s="607" t="s">
        <v>11696</v>
      </c>
      <c r="J425" s="608" t="s">
        <v>99</v>
      </c>
      <c r="K425" s="705" t="s">
        <v>141</v>
      </c>
      <c r="L425" s="608"/>
      <c r="M425" s="608" t="s">
        <v>8818</v>
      </c>
      <c r="N425" s="97" t="s">
        <v>3003</v>
      </c>
      <c r="O425" s="97" t="s">
        <v>11697</v>
      </c>
      <c r="P425" s="97" t="s">
        <v>64</v>
      </c>
      <c r="Q425" s="659">
        <v>4.6955083999999996</v>
      </c>
      <c r="R425" s="659">
        <v>-74.172247600000006</v>
      </c>
      <c r="S425" s="97" t="s">
        <v>11698</v>
      </c>
      <c r="T425" s="97">
        <v>45756</v>
      </c>
      <c r="U425" s="97" t="s">
        <v>1495</v>
      </c>
      <c r="V425" s="97"/>
      <c r="W425" s="97"/>
      <c r="X425" s="627" t="s">
        <v>11699</v>
      </c>
      <c r="Y425" s="97">
        <v>45770</v>
      </c>
      <c r="Z425" s="601"/>
      <c r="AA425" s="608"/>
    </row>
    <row r="426" spans="1:27" ht="19.5" customHeight="1" x14ac:dyDescent="0.3">
      <c r="A426" s="626" t="s">
        <v>60</v>
      </c>
      <c r="B426" s="102" t="s">
        <v>29</v>
      </c>
      <c r="C426" s="356">
        <v>45772</v>
      </c>
      <c r="D426" s="356">
        <v>45772</v>
      </c>
      <c r="E426" s="630" t="s">
        <v>55</v>
      </c>
      <c r="F426" s="630" t="s">
        <v>22</v>
      </c>
      <c r="G426" s="630" t="s">
        <v>346</v>
      </c>
      <c r="H426" s="617" t="str" cm="1">
        <f t="array" ref="H426">IF(F426="JAL", _xlfn.XLOOKUP(G426,JAL[JAL],Listas!$C$272:$C$456),IF(F426 = "Concejo",_xlfn.XLOOKUP(G426,Listas!$B$207:$B$251,Listas!$C$207:$C$251),IF(F426="Congreso",_xlfn.XLOOKUP(G426,Listas!$B$127:$B$188,Listas!$C$127:$C$188), "")))</f>
        <v>Partido Mira</v>
      </c>
      <c r="I426" s="607" t="s">
        <v>11700</v>
      </c>
      <c r="J426" s="608" t="s">
        <v>88</v>
      </c>
      <c r="K426" s="705" t="s">
        <v>4562</v>
      </c>
      <c r="L426" s="608"/>
      <c r="M426" s="608" t="s">
        <v>11701</v>
      </c>
      <c r="N426" s="97" t="s">
        <v>3003</v>
      </c>
      <c r="O426" s="97" t="s">
        <v>10737</v>
      </c>
      <c r="P426" s="97" t="s">
        <v>52</v>
      </c>
      <c r="Q426" s="659">
        <v>4.5917763000000003</v>
      </c>
      <c r="R426" s="659">
        <v>-74.182504199999997</v>
      </c>
      <c r="S426" s="97" t="s">
        <v>11702</v>
      </c>
      <c r="T426" s="97">
        <v>45757</v>
      </c>
      <c r="U426" s="97" t="s">
        <v>1495</v>
      </c>
      <c r="V426" s="97"/>
      <c r="W426" s="97"/>
      <c r="X426" s="627" t="s">
        <v>11703</v>
      </c>
      <c r="Y426" s="97">
        <v>45789</v>
      </c>
      <c r="Z426" s="601"/>
      <c r="AA426" s="608"/>
    </row>
    <row r="427" spans="1:27" ht="19.5" customHeight="1" x14ac:dyDescent="0.3">
      <c r="A427" s="626" t="s">
        <v>16</v>
      </c>
      <c r="B427" s="102" t="s">
        <v>29</v>
      </c>
      <c r="C427" s="356">
        <v>45781</v>
      </c>
      <c r="D427" s="356">
        <v>45781</v>
      </c>
      <c r="E427" s="630" t="s">
        <v>55</v>
      </c>
      <c r="F427" s="630" t="s">
        <v>32</v>
      </c>
      <c r="G427" s="630" t="s">
        <v>461</v>
      </c>
      <c r="H427" s="617" t="str" cm="1">
        <f t="array" ref="H427">IF(F427="JAL", _xlfn.XLOOKUP(G427,JAL[JAL],Listas!$C$272:$C$456),IF(F427 = "Concejo",_xlfn.XLOOKUP(G427,Listas!$B$207:$B$251,Listas!$C$207:$C$251),IF(F427="Congreso",_xlfn.XLOOKUP(G427,Listas!$B$127:$B$188,Listas!$C$127:$C$188), "")))</f>
        <v>Pacto Histórico</v>
      </c>
      <c r="I427" s="607" t="s">
        <v>11704</v>
      </c>
      <c r="J427" s="608" t="s">
        <v>88</v>
      </c>
      <c r="K427" s="705" t="s">
        <v>190</v>
      </c>
      <c r="L427" s="608"/>
      <c r="M427" s="607" t="s">
        <v>11705</v>
      </c>
      <c r="N427" s="97" t="s">
        <v>10240</v>
      </c>
      <c r="O427" s="97" t="s">
        <v>11581</v>
      </c>
      <c r="P427" s="97" t="s">
        <v>34</v>
      </c>
      <c r="Q427" s="659">
        <v>4.5074097999999996</v>
      </c>
      <c r="R427" s="659">
        <v>-74.104264499999999</v>
      </c>
      <c r="S427" s="97" t="s">
        <v>11706</v>
      </c>
      <c r="T427" s="97">
        <v>45757</v>
      </c>
      <c r="U427" s="97" t="s">
        <v>1495</v>
      </c>
      <c r="V427" s="97"/>
      <c r="W427" s="97"/>
      <c r="X427" s="627" t="s">
        <v>11707</v>
      </c>
      <c r="Y427" s="97">
        <v>45782</v>
      </c>
      <c r="Z427" s="601"/>
      <c r="AA427" s="608"/>
    </row>
    <row r="428" spans="1:27" ht="19.5" customHeight="1" x14ac:dyDescent="0.3">
      <c r="A428" s="626" t="s">
        <v>42</v>
      </c>
      <c r="B428" s="102" t="s">
        <v>29</v>
      </c>
      <c r="C428" s="356">
        <v>45770</v>
      </c>
      <c r="D428" s="356">
        <v>45770</v>
      </c>
      <c r="E428" s="630" t="s">
        <v>55</v>
      </c>
      <c r="F428" s="630" t="s">
        <v>22</v>
      </c>
      <c r="G428" s="630" t="s">
        <v>343</v>
      </c>
      <c r="H428" s="617" t="str" cm="1">
        <f t="array" ref="H428">IF(F428="JAL", _xlfn.XLOOKUP(G428,JAL[JAL],Listas!$C$272:$C$456),IF(F428 = "Concejo",_xlfn.XLOOKUP(G428,Listas!$B$207:$B$251,Listas!$C$207:$C$251),IF(F428="Congreso",_xlfn.XLOOKUP(G428,Listas!$B$127:$B$188,Listas!$C$127:$C$188), "")))</f>
        <v>Partido Mira</v>
      </c>
      <c r="I428" s="607" t="s">
        <v>11708</v>
      </c>
      <c r="J428" s="608" t="s">
        <v>94</v>
      </c>
      <c r="K428" s="42" t="s">
        <v>198</v>
      </c>
      <c r="L428" s="608"/>
      <c r="M428" s="608" t="s">
        <v>11709</v>
      </c>
      <c r="N428" s="97" t="s">
        <v>10406</v>
      </c>
      <c r="O428" s="97" t="s">
        <v>11710</v>
      </c>
      <c r="P428" s="97" t="s">
        <v>71</v>
      </c>
      <c r="Q428" s="659">
        <v>4.3807229999999997</v>
      </c>
      <c r="R428" s="659">
        <v>-74.0753998</v>
      </c>
      <c r="S428" s="97" t="s">
        <v>11711</v>
      </c>
      <c r="T428" s="97">
        <v>45757</v>
      </c>
      <c r="U428" s="97" t="s">
        <v>1389</v>
      </c>
      <c r="V428" s="97"/>
      <c r="W428" s="97"/>
      <c r="X428" s="627" t="s">
        <v>11712</v>
      </c>
      <c r="Y428" s="97">
        <v>45769</v>
      </c>
      <c r="Z428" s="601"/>
      <c r="AA428" s="608"/>
    </row>
    <row r="429" spans="1:27" ht="19.5" customHeight="1" x14ac:dyDescent="0.3">
      <c r="A429" s="626" t="s">
        <v>42</v>
      </c>
      <c r="B429" s="102" t="s">
        <v>29</v>
      </c>
      <c r="C429" s="356">
        <v>45817</v>
      </c>
      <c r="D429" s="356">
        <v>45817</v>
      </c>
      <c r="E429" s="630" t="s">
        <v>55</v>
      </c>
      <c r="F429" s="630" t="s">
        <v>22</v>
      </c>
      <c r="G429" s="630" t="s">
        <v>294</v>
      </c>
      <c r="H429" s="617" t="str" cm="1">
        <f t="array" ref="H429">IF(F429="JAL", _xlfn.XLOOKUP(G429,JAL[JAL],Listas!$C$272:$C$456),IF(F429 = "Concejo",_xlfn.XLOOKUP(G429,Listas!$B$207:$B$251,Listas!$C$207:$C$251),IF(F429="Congreso",_xlfn.XLOOKUP(G429,Listas!$B$127:$B$188,Listas!$C$127:$C$188), "")))</f>
        <v>Pacto Historico</v>
      </c>
      <c r="I429" s="607" t="s">
        <v>11713</v>
      </c>
      <c r="J429" s="608" t="s">
        <v>104</v>
      </c>
      <c r="K429" s="705" t="s">
        <v>170</v>
      </c>
      <c r="L429" s="608"/>
      <c r="M429" s="608" t="s">
        <v>11714</v>
      </c>
      <c r="N429" s="97" t="s">
        <v>3066</v>
      </c>
      <c r="O429" s="97" t="s">
        <v>11715</v>
      </c>
      <c r="P429" s="97" t="s">
        <v>95</v>
      </c>
      <c r="Q429" s="659">
        <v>4.6072293999999996</v>
      </c>
      <c r="R429" s="659">
        <v>-74.103299199999995</v>
      </c>
      <c r="S429" s="97" t="s">
        <v>11716</v>
      </c>
      <c r="T429" s="97">
        <v>45758</v>
      </c>
      <c r="U429" s="97" t="s">
        <v>1927</v>
      </c>
      <c r="V429" s="97"/>
      <c r="W429" s="97"/>
      <c r="X429" s="627" t="s">
        <v>11717</v>
      </c>
      <c r="Y429" s="97">
        <v>45817</v>
      </c>
      <c r="Z429" s="601"/>
      <c r="AA429" s="608"/>
    </row>
    <row r="430" spans="1:27" ht="19.5" customHeight="1" x14ac:dyDescent="0.3">
      <c r="A430" s="626" t="s">
        <v>47</v>
      </c>
      <c r="B430" s="102" t="s">
        <v>29</v>
      </c>
      <c r="C430" s="356">
        <v>45769</v>
      </c>
      <c r="D430" s="356">
        <v>45769</v>
      </c>
      <c r="E430" s="630" t="s">
        <v>55</v>
      </c>
      <c r="F430" s="630" t="s">
        <v>22</v>
      </c>
      <c r="G430" s="630" t="s">
        <v>263</v>
      </c>
      <c r="H430" s="617" t="str" cm="1">
        <f t="array" ref="H430">IF(F430="JAL", _xlfn.XLOOKUP(G430,JAL[JAL],Listas!$C$272:$C$456),IF(F430 = "Concejo",_xlfn.XLOOKUP(G430,Listas!$B$207:$B$251,Listas!$C$207:$C$251),IF(F430="Congreso",_xlfn.XLOOKUP(G430,Listas!$B$127:$B$188,Listas!$C$127:$C$188), "")))</f>
        <v>Alianza Verde</v>
      </c>
      <c r="I430" s="607" t="s">
        <v>11718</v>
      </c>
      <c r="J430" s="608" t="s">
        <v>99</v>
      </c>
      <c r="K430" s="705" t="s">
        <v>141</v>
      </c>
      <c r="L430" s="608"/>
      <c r="M430" s="608" t="s">
        <v>8818</v>
      </c>
      <c r="N430" s="97" t="s">
        <v>10240</v>
      </c>
      <c r="O430" s="601" t="s">
        <v>10773</v>
      </c>
      <c r="P430" s="97" t="s">
        <v>52</v>
      </c>
      <c r="Q430" s="659">
        <v>4.6105603999999998</v>
      </c>
      <c r="R430" s="659">
        <v>-74.184966399999993</v>
      </c>
      <c r="S430" s="97" t="s">
        <v>11719</v>
      </c>
      <c r="T430" s="97">
        <v>45758</v>
      </c>
      <c r="U430" s="97" t="s">
        <v>1495</v>
      </c>
      <c r="V430" s="97"/>
      <c r="W430" s="97"/>
      <c r="X430" s="627" t="s">
        <v>11720</v>
      </c>
      <c r="Y430" s="97">
        <v>45768</v>
      </c>
      <c r="Z430" s="601"/>
      <c r="AA430" s="608"/>
    </row>
    <row r="431" spans="1:27" ht="19.5" customHeight="1" x14ac:dyDescent="0.3">
      <c r="A431" s="626" t="s">
        <v>42</v>
      </c>
      <c r="B431" s="102" t="s">
        <v>29</v>
      </c>
      <c r="C431" s="356">
        <v>45775</v>
      </c>
      <c r="D431" s="356">
        <v>45775</v>
      </c>
      <c r="E431" s="630" t="s">
        <v>55</v>
      </c>
      <c r="F431" s="630" t="s">
        <v>22</v>
      </c>
      <c r="G431" s="630" t="s">
        <v>288</v>
      </c>
      <c r="H431" s="617" t="str" cm="1">
        <f t="array" ref="H431">IF(F431="JAL", _xlfn.XLOOKUP(G431,JAL[JAL],Listas!$C$272:$C$456),IF(F431 = "Concejo",_xlfn.XLOOKUP(G431,Listas!$B$207:$B$251,Listas!$C$207:$C$251),IF(F431="Congreso",_xlfn.XLOOKUP(G431,Listas!$B$127:$B$188,Listas!$C$127:$C$188), "")))</f>
        <v>Pacto Historico</v>
      </c>
      <c r="I431" s="607" t="s">
        <v>11721</v>
      </c>
      <c r="J431" s="608" t="s">
        <v>99</v>
      </c>
      <c r="K431" s="705" t="s">
        <v>141</v>
      </c>
      <c r="L431" s="608"/>
      <c r="M431" s="608" t="s">
        <v>11722</v>
      </c>
      <c r="N431" s="97" t="s">
        <v>3003</v>
      </c>
      <c r="O431" s="598" t="s">
        <v>10116</v>
      </c>
      <c r="P431" s="603" t="s">
        <v>8</v>
      </c>
      <c r="Q431" s="629">
        <v>4.670223</v>
      </c>
      <c r="R431" s="629">
        <v>-74.059988599999997</v>
      </c>
      <c r="S431" s="97" t="s">
        <v>11723</v>
      </c>
      <c r="T431" s="97">
        <v>45761</v>
      </c>
      <c r="U431" s="97" t="s">
        <v>4325</v>
      </c>
      <c r="V431" s="97"/>
      <c r="W431" s="97"/>
      <c r="X431" s="627" t="s">
        <v>11724</v>
      </c>
      <c r="Y431" s="97">
        <v>45775</v>
      </c>
      <c r="Z431" s="601"/>
      <c r="AA431" s="608"/>
    </row>
    <row r="432" spans="1:27" ht="19.5" customHeight="1" x14ac:dyDescent="0.3">
      <c r="A432" s="626" t="s">
        <v>42</v>
      </c>
      <c r="B432" s="102" t="s">
        <v>29</v>
      </c>
      <c r="C432" s="356">
        <v>45771</v>
      </c>
      <c r="D432" s="356">
        <v>45771</v>
      </c>
      <c r="E432" s="630" t="s">
        <v>55</v>
      </c>
      <c r="F432" s="630" t="s">
        <v>22</v>
      </c>
      <c r="G432" s="630" t="s">
        <v>261</v>
      </c>
      <c r="H432" s="617" t="str" cm="1">
        <f t="array" ref="H432">IF(F432="JAL", _xlfn.XLOOKUP(G432,JAL[JAL],Listas!$C$272:$C$456),IF(F432 = "Concejo",_xlfn.XLOOKUP(G432,Listas!$B$207:$B$251,Listas!$C$207:$C$251),IF(F432="Congreso",_xlfn.XLOOKUP(G432,Listas!$B$127:$B$188,Listas!$C$127:$C$188), "")))</f>
        <v>Alianza Verde</v>
      </c>
      <c r="I432" s="607" t="s">
        <v>11725</v>
      </c>
      <c r="J432" s="608" t="s">
        <v>99</v>
      </c>
      <c r="K432" s="705" t="s">
        <v>141</v>
      </c>
      <c r="L432" s="608"/>
      <c r="M432" s="608" t="s">
        <v>11726</v>
      </c>
      <c r="N432" s="97" t="s">
        <v>10240</v>
      </c>
      <c r="O432" s="97" t="s">
        <v>11727</v>
      </c>
      <c r="P432" s="97" t="s">
        <v>108</v>
      </c>
      <c r="Q432" s="629">
        <v>4.5378204999999996</v>
      </c>
      <c r="R432" s="629">
        <v>-74.166957699999998</v>
      </c>
      <c r="S432" s="97" t="s">
        <v>11728</v>
      </c>
      <c r="T432" s="97">
        <v>45761</v>
      </c>
      <c r="U432" s="97" t="s">
        <v>1495</v>
      </c>
      <c r="V432" s="97"/>
      <c r="W432" s="97"/>
      <c r="X432" s="627" t="s">
        <v>11729</v>
      </c>
      <c r="Y432" s="97">
        <v>45771</v>
      </c>
      <c r="Z432" s="601"/>
      <c r="AA432" s="608"/>
    </row>
    <row r="433" spans="1:27" ht="19.5" customHeight="1" x14ac:dyDescent="0.3">
      <c r="A433" s="626" t="s">
        <v>60</v>
      </c>
      <c r="B433" s="102" t="s">
        <v>29</v>
      </c>
      <c r="C433" s="356">
        <v>45784</v>
      </c>
      <c r="D433" s="356">
        <v>45784</v>
      </c>
      <c r="E433" s="630" t="s">
        <v>55</v>
      </c>
      <c r="F433" s="630" t="s">
        <v>22</v>
      </c>
      <c r="G433" s="630" t="s">
        <v>261</v>
      </c>
      <c r="H433" s="617" t="str" cm="1">
        <f t="array" ref="H433">IF(F433="JAL", _xlfn.XLOOKUP(G433,JAL[JAL],Listas!$C$272:$C$456),IF(F433 = "Concejo",_xlfn.XLOOKUP(G433,Listas!$B$207:$B$251,Listas!$C$207:$C$251),IF(F433="Congreso",_xlfn.XLOOKUP(G433,Listas!$B$127:$B$188,Listas!$C$127:$C$188), "")))</f>
        <v>Alianza Verde</v>
      </c>
      <c r="I433" s="607" t="s">
        <v>11730</v>
      </c>
      <c r="J433" s="608" t="s">
        <v>99</v>
      </c>
      <c r="K433" s="705" t="s">
        <v>141</v>
      </c>
      <c r="L433" s="608"/>
      <c r="M433" s="607" t="s">
        <v>11731</v>
      </c>
      <c r="N433" s="97" t="s">
        <v>10406</v>
      </c>
      <c r="O433" s="97" t="s">
        <v>11732</v>
      </c>
      <c r="P433" s="97" t="s">
        <v>108</v>
      </c>
      <c r="Q433" s="629">
        <v>4.5576822999999997</v>
      </c>
      <c r="R433" s="629">
        <v>-74.139253600000004</v>
      </c>
      <c r="S433" s="97" t="s">
        <v>11733</v>
      </c>
      <c r="T433" s="97">
        <v>45761</v>
      </c>
      <c r="U433" s="97" t="s">
        <v>1495</v>
      </c>
      <c r="V433" s="97"/>
      <c r="W433" s="97"/>
      <c r="X433" s="627" t="s">
        <v>11734</v>
      </c>
      <c r="Y433" s="97">
        <v>45783</v>
      </c>
      <c r="Z433" s="601"/>
      <c r="AA433" s="608"/>
    </row>
    <row r="434" spans="1:27" ht="19.5" customHeight="1" x14ac:dyDescent="0.3">
      <c r="A434" s="626" t="s">
        <v>60</v>
      </c>
      <c r="B434" s="102" t="s">
        <v>29</v>
      </c>
      <c r="C434" s="356">
        <v>45772</v>
      </c>
      <c r="D434" s="356">
        <v>45772</v>
      </c>
      <c r="E434" s="630" t="s">
        <v>55</v>
      </c>
      <c r="F434" s="630" t="s">
        <v>22</v>
      </c>
      <c r="G434" s="630" t="s">
        <v>346</v>
      </c>
      <c r="H434" s="617" t="str" cm="1">
        <f t="array" ref="H434">IF(F434="JAL", _xlfn.XLOOKUP(G434,JAL[JAL],Listas!$C$272:$C$456),IF(F434 = "Concejo",_xlfn.XLOOKUP(G434,Listas!$B$207:$B$251,Listas!$C$207:$C$251),IF(F434="Congreso",_xlfn.XLOOKUP(G434,Listas!$B$127:$B$188,Listas!$C$127:$C$188), "")))</f>
        <v>Partido Mira</v>
      </c>
      <c r="I434" s="607" t="s">
        <v>11735</v>
      </c>
      <c r="J434" s="608" t="s">
        <v>88</v>
      </c>
      <c r="K434" s="705" t="s">
        <v>190</v>
      </c>
      <c r="L434" s="608"/>
      <c r="M434" s="608" t="s">
        <v>11736</v>
      </c>
      <c r="N434" s="97" t="s">
        <v>10599</v>
      </c>
      <c r="O434" s="97" t="s">
        <v>24</v>
      </c>
      <c r="P434" s="97" t="s">
        <v>24</v>
      </c>
      <c r="Q434" s="629">
        <v>4.5716957999999996</v>
      </c>
      <c r="R434" s="629">
        <v>-74.085894800000005</v>
      </c>
      <c r="S434" s="97" t="s">
        <v>11737</v>
      </c>
      <c r="T434" s="97">
        <v>45763</v>
      </c>
      <c r="U434" s="97" t="s">
        <v>1495</v>
      </c>
      <c r="V434" s="97"/>
      <c r="W434" s="97"/>
      <c r="X434" s="627" t="s">
        <v>11738</v>
      </c>
      <c r="Y434" s="97">
        <v>45771</v>
      </c>
      <c r="Z434" s="601" t="s">
        <v>2</v>
      </c>
      <c r="AA434" s="608" t="s">
        <v>11739</v>
      </c>
    </row>
    <row r="435" spans="1:27" ht="19.5" customHeight="1" x14ac:dyDescent="0.3">
      <c r="A435" s="626" t="s">
        <v>42</v>
      </c>
      <c r="B435" s="102" t="s">
        <v>29</v>
      </c>
      <c r="C435" s="356">
        <v>45772</v>
      </c>
      <c r="D435" s="356">
        <v>45772</v>
      </c>
      <c r="E435" s="630" t="s">
        <v>55</v>
      </c>
      <c r="F435" s="630" t="s">
        <v>22</v>
      </c>
      <c r="G435" s="630" t="s">
        <v>261</v>
      </c>
      <c r="H435" s="617" t="str" cm="1">
        <f t="array" ref="H435">IF(F435="JAL", _xlfn.XLOOKUP(G435,JAL[JAL],Listas!$C$272:$C$456),IF(F435 = "Concejo",_xlfn.XLOOKUP(G435,Listas!$B$207:$B$251,Listas!$C$207:$C$251),IF(F435="Congreso",_xlfn.XLOOKUP(G435,Listas!$B$127:$B$188,Listas!$C$127:$C$188), "")))</f>
        <v>Alianza Verde</v>
      </c>
      <c r="I435" s="607" t="s">
        <v>11725</v>
      </c>
      <c r="J435" s="608" t="s">
        <v>99</v>
      </c>
      <c r="K435" s="705" t="s">
        <v>141</v>
      </c>
      <c r="L435" s="608"/>
      <c r="M435" s="608" t="s">
        <v>11740</v>
      </c>
      <c r="N435" s="97" t="s">
        <v>10240</v>
      </c>
      <c r="O435" s="97" t="s">
        <v>11727</v>
      </c>
      <c r="P435" s="97" t="s">
        <v>108</v>
      </c>
      <c r="Q435" s="629">
        <v>4.5378204999999996</v>
      </c>
      <c r="R435" s="629">
        <v>-74.166957699999998</v>
      </c>
      <c r="S435" s="97" t="s">
        <v>11741</v>
      </c>
      <c r="T435" s="97">
        <v>45768</v>
      </c>
      <c r="U435" s="97"/>
      <c r="V435" s="97"/>
      <c r="W435" s="97"/>
      <c r="X435" s="627" t="s">
        <v>11729</v>
      </c>
      <c r="Y435" s="97">
        <v>45771</v>
      </c>
      <c r="Z435" s="601"/>
      <c r="AA435" s="608"/>
    </row>
    <row r="436" spans="1:27" ht="19.5" customHeight="1" x14ac:dyDescent="0.3">
      <c r="A436" s="626" t="s">
        <v>60</v>
      </c>
      <c r="B436" s="102" t="s">
        <v>86</v>
      </c>
      <c r="C436" s="356">
        <v>45769</v>
      </c>
      <c r="D436" s="356">
        <v>45769</v>
      </c>
      <c r="E436" s="630" t="s">
        <v>55</v>
      </c>
      <c r="F436" s="630" t="s">
        <v>22</v>
      </c>
      <c r="G436" s="630" t="s">
        <v>346</v>
      </c>
      <c r="H436" s="617" t="str" cm="1">
        <f t="array" ref="H436">IF(F436="JAL", _xlfn.XLOOKUP(G436,JAL[JAL],Listas!$C$272:$C$456),IF(F436 = "Concejo",_xlfn.XLOOKUP(G436,Listas!$B$207:$B$251,Listas!$C$207:$C$251),IF(F436="Congreso",_xlfn.XLOOKUP(G436,Listas!$B$127:$B$188,Listas!$C$127:$C$188), "")))</f>
        <v>Partido Mira</v>
      </c>
      <c r="I436" s="607" t="s">
        <v>11742</v>
      </c>
      <c r="J436" s="608" t="s">
        <v>99</v>
      </c>
      <c r="K436" s="705" t="s">
        <v>155</v>
      </c>
      <c r="L436" s="608"/>
      <c r="M436" s="607" t="s">
        <v>11743</v>
      </c>
      <c r="N436" s="97" t="s">
        <v>3061</v>
      </c>
      <c r="O436" s="97" t="s">
        <v>11744</v>
      </c>
      <c r="P436" s="97" t="s">
        <v>24</v>
      </c>
      <c r="Q436" s="629">
        <v>4.5716945999999998</v>
      </c>
      <c r="R436" s="629">
        <v>-74.121898299999998</v>
      </c>
      <c r="S436" s="97" t="s">
        <v>11745</v>
      </c>
      <c r="T436" s="97">
        <v>45768</v>
      </c>
      <c r="U436" s="97"/>
      <c r="V436" s="97"/>
      <c r="W436" s="97"/>
      <c r="X436" s="627" t="s">
        <v>11746</v>
      </c>
      <c r="Y436" s="97">
        <v>45769</v>
      </c>
      <c r="Z436" s="601" t="s">
        <v>6</v>
      </c>
      <c r="AA436" s="608"/>
    </row>
    <row r="437" spans="1:27" ht="19.5" customHeight="1" x14ac:dyDescent="0.3">
      <c r="A437" s="626" t="s">
        <v>42</v>
      </c>
      <c r="B437" s="102" t="s">
        <v>29</v>
      </c>
      <c r="C437" s="356">
        <v>45782</v>
      </c>
      <c r="D437" s="356">
        <v>45782</v>
      </c>
      <c r="E437" s="630" t="s">
        <v>55</v>
      </c>
      <c r="F437" s="630" t="s">
        <v>22</v>
      </c>
      <c r="G437" s="630" t="s">
        <v>271</v>
      </c>
      <c r="H437" s="617" t="str" cm="1">
        <f t="array" ref="H437">IF(F437="JAL", _xlfn.XLOOKUP(G437,JAL[JAL],Listas!$C$272:$C$456),IF(F437 = "Concejo",_xlfn.XLOOKUP(G437,Listas!$B$207:$B$251,Listas!$C$207:$C$251),IF(F437="Congreso",_xlfn.XLOOKUP(G437,Listas!$B$127:$B$188,Listas!$C$127:$C$188), "")))</f>
        <v>Partido Nuevo Liberalismo</v>
      </c>
      <c r="I437" s="607" t="s">
        <v>11747</v>
      </c>
      <c r="J437" s="608" t="s">
        <v>99</v>
      </c>
      <c r="K437" s="707" t="s">
        <v>206</v>
      </c>
      <c r="L437" s="608"/>
      <c r="M437" s="607" t="s">
        <v>11748</v>
      </c>
      <c r="N437" s="97" t="s">
        <v>10325</v>
      </c>
      <c r="O437" s="97" t="s">
        <v>11749</v>
      </c>
      <c r="P437" s="97" t="s">
        <v>7</v>
      </c>
      <c r="Q437" s="629">
        <v>4.6951744</v>
      </c>
      <c r="R437" s="629">
        <v>-74.033178800000002</v>
      </c>
      <c r="S437" s="97" t="s">
        <v>11750</v>
      </c>
      <c r="T437" s="97">
        <v>45769</v>
      </c>
      <c r="U437" s="97" t="s">
        <v>325</v>
      </c>
      <c r="V437" s="97"/>
      <c r="W437" s="97"/>
      <c r="X437" s="627" t="s">
        <v>11751</v>
      </c>
      <c r="Y437" s="97">
        <v>45782</v>
      </c>
      <c r="Z437" s="601"/>
      <c r="AA437" s="608"/>
    </row>
    <row r="438" spans="1:27" ht="19.5" customHeight="1" x14ac:dyDescent="0.3">
      <c r="A438" s="626" t="s">
        <v>42</v>
      </c>
      <c r="B438" s="102" t="s">
        <v>29</v>
      </c>
      <c r="C438" s="356">
        <v>45777</v>
      </c>
      <c r="D438" s="356">
        <v>45777</v>
      </c>
      <c r="E438" s="630" t="s">
        <v>55</v>
      </c>
      <c r="F438" s="630" t="s">
        <v>22</v>
      </c>
      <c r="G438" s="630" t="s">
        <v>271</v>
      </c>
      <c r="H438" s="617" t="str" cm="1">
        <f t="array" ref="H438">IF(F438="JAL", _xlfn.XLOOKUP(G438,JAL[JAL],Listas!$C$272:$C$456),IF(F438 = "Concejo",_xlfn.XLOOKUP(G438,Listas!$B$207:$B$251,Listas!$C$207:$C$251),IF(F438="Congreso",_xlfn.XLOOKUP(G438,Listas!$B$127:$B$188,Listas!$C$127:$C$188), "")))</f>
        <v>Partido Nuevo Liberalismo</v>
      </c>
      <c r="I438" s="607" t="s">
        <v>11752</v>
      </c>
      <c r="J438" s="608" t="s">
        <v>99</v>
      </c>
      <c r="K438" s="707" t="s">
        <v>206</v>
      </c>
      <c r="L438" s="608"/>
      <c r="M438" s="607" t="s">
        <v>11753</v>
      </c>
      <c r="N438" s="97" t="s">
        <v>10325</v>
      </c>
      <c r="O438" s="97" t="s">
        <v>11754</v>
      </c>
      <c r="P438" s="97" t="s">
        <v>7</v>
      </c>
      <c r="Q438" s="629">
        <v>4.6951744</v>
      </c>
      <c r="R438" s="629">
        <v>-74.033178800000002</v>
      </c>
      <c r="S438" s="97" t="s">
        <v>11755</v>
      </c>
      <c r="T438" s="97">
        <v>45769</v>
      </c>
      <c r="U438" s="97" t="s">
        <v>325</v>
      </c>
      <c r="V438" s="97"/>
      <c r="W438" s="97"/>
      <c r="X438" s="627" t="s">
        <v>11756</v>
      </c>
      <c r="Y438" s="97">
        <v>45777</v>
      </c>
      <c r="Z438" s="601"/>
      <c r="AA438" s="608"/>
    </row>
    <row r="439" spans="1:27" ht="19.5" customHeight="1" x14ac:dyDescent="0.3">
      <c r="A439" s="626" t="s">
        <v>42</v>
      </c>
      <c r="B439" s="102" t="s">
        <v>29</v>
      </c>
      <c r="C439" s="356">
        <v>45784</v>
      </c>
      <c r="D439" s="356">
        <v>45784</v>
      </c>
      <c r="E439" s="630" t="s">
        <v>55</v>
      </c>
      <c r="F439" s="630" t="s">
        <v>22</v>
      </c>
      <c r="G439" s="630" t="s">
        <v>261</v>
      </c>
      <c r="H439" s="617" t="str" cm="1">
        <f t="array" ref="H439">IF(F439="JAL", _xlfn.XLOOKUP(G439,JAL[JAL],Listas!$C$272:$C$456),IF(F439 = "Concejo",_xlfn.XLOOKUP(G439,Listas!$B$207:$B$251,Listas!$C$207:$C$251),IF(F439="Congreso",_xlfn.XLOOKUP(G439,Listas!$B$127:$B$188,Listas!$C$127:$C$188), "")))</f>
        <v>Alianza Verde</v>
      </c>
      <c r="I439" s="607" t="s">
        <v>11757</v>
      </c>
      <c r="J439" s="608" t="s">
        <v>99</v>
      </c>
      <c r="K439" s="705" t="s">
        <v>141</v>
      </c>
      <c r="L439" s="608"/>
      <c r="M439" s="607" t="s">
        <v>11758</v>
      </c>
      <c r="N439" s="97" t="s">
        <v>10240</v>
      </c>
      <c r="O439" s="97" t="s">
        <v>11759</v>
      </c>
      <c r="P439" s="97" t="s">
        <v>108</v>
      </c>
      <c r="Q439" s="629">
        <v>4.5326148000000002</v>
      </c>
      <c r="R439" s="629">
        <v>-74.151908800000001</v>
      </c>
      <c r="S439" s="97" t="s">
        <v>11760</v>
      </c>
      <c r="T439" s="97">
        <v>45776</v>
      </c>
      <c r="U439" s="97" t="s">
        <v>1495</v>
      </c>
      <c r="V439" s="97"/>
      <c r="W439" s="97"/>
      <c r="X439" s="627" t="s">
        <v>11761</v>
      </c>
      <c r="Y439" s="97">
        <v>45783</v>
      </c>
      <c r="Z439" s="601"/>
      <c r="AA439" s="608"/>
    </row>
    <row r="440" spans="1:27" ht="19.5" customHeight="1" x14ac:dyDescent="0.3">
      <c r="A440" s="626" t="s">
        <v>60</v>
      </c>
      <c r="B440" s="102" t="s">
        <v>29</v>
      </c>
      <c r="C440" s="356">
        <v>45777</v>
      </c>
      <c r="D440" s="356">
        <v>45777</v>
      </c>
      <c r="E440" s="630" t="s">
        <v>55</v>
      </c>
      <c r="F440" s="630" t="s">
        <v>22</v>
      </c>
      <c r="G440" s="630" t="s">
        <v>343</v>
      </c>
      <c r="H440" s="617" t="str" cm="1">
        <f t="array" ref="H440">IF(F440="JAL", _xlfn.XLOOKUP(G440,JAL[JAL],Listas!$C$272:$C$456),IF(F440 = "Concejo",_xlfn.XLOOKUP(G440,Listas!$B$207:$B$251,Listas!$C$207:$C$251),IF(F440="Congreso",_xlfn.XLOOKUP(G440,Listas!$B$127:$B$188,Listas!$C$127:$C$188), "")))</f>
        <v>Partido Mira</v>
      </c>
      <c r="I440" s="607" t="s">
        <v>11762</v>
      </c>
      <c r="J440" s="608" t="s">
        <v>88</v>
      </c>
      <c r="K440" s="705" t="s">
        <v>167</v>
      </c>
      <c r="L440" s="608"/>
      <c r="M440" s="607" t="s">
        <v>11763</v>
      </c>
      <c r="N440" s="660">
        <v>0.39583333333333331</v>
      </c>
      <c r="O440" s="97" t="s">
        <v>10397</v>
      </c>
      <c r="P440" s="97" t="s">
        <v>67</v>
      </c>
      <c r="Q440" s="629">
        <v>4.6943703000000001</v>
      </c>
      <c r="R440" s="629">
        <v>-74.114811099999997</v>
      </c>
      <c r="S440" s="97" t="s">
        <v>11764</v>
      </c>
      <c r="T440" s="97">
        <v>45777</v>
      </c>
      <c r="U440" s="97" t="s">
        <v>1495</v>
      </c>
      <c r="V440" s="97"/>
      <c r="W440" s="97"/>
      <c r="X440" s="627" t="s">
        <v>11765</v>
      </c>
      <c r="Y440" s="97">
        <v>45776</v>
      </c>
      <c r="Z440" s="601"/>
      <c r="AA440" s="608"/>
    </row>
    <row r="441" spans="1:27" ht="19.5" customHeight="1" x14ac:dyDescent="0.3">
      <c r="A441" s="626" t="s">
        <v>42</v>
      </c>
      <c r="B441" s="102" t="s">
        <v>29</v>
      </c>
      <c r="C441" s="356">
        <v>45787</v>
      </c>
      <c r="D441" s="356">
        <v>45787</v>
      </c>
      <c r="E441" s="630" t="s">
        <v>55</v>
      </c>
      <c r="F441" s="630" t="s">
        <v>39</v>
      </c>
      <c r="G441" s="630" t="s">
        <v>797</v>
      </c>
      <c r="H441" s="617" t="str" cm="1">
        <f t="array" ref="H441">IF(F441="JAL", _xlfn.XLOOKUP(G441,JAL[JAL],Listas!$C$272:$C$456),IF(F441 = "Concejo",_xlfn.XLOOKUP(G441,Listas!$B$207:$B$251,Listas!$C$207:$C$251),IF(F441="Congreso",_xlfn.XLOOKUP(G441,Listas!$B$127:$B$204,Listas!$C$127:$C$204), "")))</f>
        <v>Pacto Histórico</v>
      </c>
      <c r="I441" s="607" t="s">
        <v>11766</v>
      </c>
      <c r="J441" s="608" t="s">
        <v>88</v>
      </c>
      <c r="K441" s="705" t="s">
        <v>190</v>
      </c>
      <c r="L441" s="608"/>
      <c r="M441" s="607" t="s">
        <v>11767</v>
      </c>
      <c r="N441" s="660">
        <v>0.58333333333333337</v>
      </c>
      <c r="O441" s="97" t="s">
        <v>11449</v>
      </c>
      <c r="P441" s="97" t="s">
        <v>108</v>
      </c>
      <c r="Q441" s="659"/>
      <c r="R441" s="659"/>
      <c r="S441" s="97" t="s">
        <v>11768</v>
      </c>
      <c r="T441" s="97">
        <v>45771</v>
      </c>
      <c r="U441" s="97" t="s">
        <v>1495</v>
      </c>
      <c r="V441" s="97"/>
      <c r="W441" s="97"/>
      <c r="X441" s="627" t="s">
        <v>7061</v>
      </c>
      <c r="Y441" s="97">
        <v>45779</v>
      </c>
      <c r="Z441" s="601" t="s">
        <v>2</v>
      </c>
      <c r="AA441" s="608" t="s">
        <v>11769</v>
      </c>
    </row>
    <row r="442" spans="1:27" ht="73.5" customHeight="1" x14ac:dyDescent="0.3">
      <c r="A442" s="626" t="s">
        <v>47</v>
      </c>
      <c r="B442" s="102" t="s">
        <v>92</v>
      </c>
      <c r="C442" s="356">
        <v>45790</v>
      </c>
      <c r="D442" s="356">
        <v>45790</v>
      </c>
      <c r="E442" s="618" t="s">
        <v>61</v>
      </c>
      <c r="F442" s="630" t="s">
        <v>22</v>
      </c>
      <c r="G442" s="630" t="s">
        <v>299</v>
      </c>
      <c r="H442" s="617" t="str" cm="1">
        <f t="array" ref="H442">IF(F442="JAL", _xlfn.XLOOKUP(G442,JAL[JAL],Listas!$C$272:$C$456),IF(F442 = "Concejo",_xlfn.XLOOKUP(G442,Listas!$B$207:$B$251,Listas!$C$207:$C$251),IF(F442="Congreso",_xlfn.XLOOKUP(G442,Listas!$B$127:$B$188,Listas!$C$127:$C$188), "")))</f>
        <v>Pacto Historico</v>
      </c>
      <c r="I442" s="607" t="s">
        <v>11770</v>
      </c>
      <c r="J442" s="608" t="s">
        <v>94</v>
      </c>
      <c r="K442" s="42" t="s">
        <v>205</v>
      </c>
      <c r="L442" s="608"/>
      <c r="M442" s="608" t="s">
        <v>10792</v>
      </c>
      <c r="N442" s="97" t="s">
        <v>3066</v>
      </c>
      <c r="O442" s="40" t="s">
        <v>121</v>
      </c>
      <c r="P442" s="97" t="s">
        <v>114</v>
      </c>
      <c r="Q442" s="97"/>
      <c r="R442" s="97"/>
      <c r="S442" s="97" t="s">
        <v>11771</v>
      </c>
      <c r="T442" s="97">
        <v>45784</v>
      </c>
      <c r="U442" s="97"/>
      <c r="V442" s="97"/>
      <c r="W442" s="97"/>
      <c r="X442" s="627"/>
      <c r="Y442" s="97"/>
      <c r="Z442" s="601"/>
      <c r="AA442" s="608"/>
    </row>
    <row r="443" spans="1:27" ht="19.5" customHeight="1" x14ac:dyDescent="0.3">
      <c r="A443" s="626" t="s">
        <v>60</v>
      </c>
      <c r="B443" s="102" t="s">
        <v>29</v>
      </c>
      <c r="C443" s="356">
        <v>45790</v>
      </c>
      <c r="D443" s="356">
        <v>45790</v>
      </c>
      <c r="E443" s="630" t="s">
        <v>55</v>
      </c>
      <c r="F443" s="630" t="s">
        <v>22</v>
      </c>
      <c r="G443" s="630" t="s">
        <v>247</v>
      </c>
      <c r="H443" s="617" t="str" cm="1">
        <f t="array" ref="H443">IF(F443="JAL", _xlfn.XLOOKUP(G443,JAL[JAL],Listas!$C$272:$C$456),IF(F443 = "Concejo",_xlfn.XLOOKUP(G443,Listas!$B$207:$B$251,Listas!$C$207:$C$251),IF(F443="Congreso",_xlfn.XLOOKUP(G443,Listas!$B$127:$B$188,Listas!$C$127:$C$188), "")))</f>
        <v>Alianza Verde</v>
      </c>
      <c r="I443" s="607" t="s">
        <v>11772</v>
      </c>
      <c r="J443" s="608" t="s">
        <v>99</v>
      </c>
      <c r="K443" s="705" t="s">
        <v>141</v>
      </c>
      <c r="L443" s="608"/>
      <c r="M443" s="608" t="s">
        <v>11773</v>
      </c>
      <c r="N443" s="97" t="s">
        <v>10412</v>
      </c>
      <c r="O443" s="97" t="s">
        <v>11774</v>
      </c>
      <c r="P443" s="97" t="s">
        <v>64</v>
      </c>
      <c r="Q443" s="629">
        <v>4.6957816000000001</v>
      </c>
      <c r="R443" s="629">
        <v>-74.176448899999997</v>
      </c>
      <c r="S443" s="97" t="s">
        <v>11775</v>
      </c>
      <c r="T443" s="97">
        <v>45786</v>
      </c>
      <c r="U443" s="97" t="s">
        <v>1495</v>
      </c>
      <c r="V443" s="97"/>
      <c r="W443" s="97"/>
      <c r="X443" s="627" t="s">
        <v>11776</v>
      </c>
      <c r="Y443" s="97">
        <v>45790</v>
      </c>
      <c r="Z443" s="601"/>
      <c r="AA443" s="608"/>
    </row>
    <row r="444" spans="1:27" ht="19.5" customHeight="1" x14ac:dyDescent="0.3">
      <c r="A444" s="626" t="s">
        <v>42</v>
      </c>
      <c r="B444" s="102" t="s">
        <v>29</v>
      </c>
      <c r="C444" s="356">
        <v>45797</v>
      </c>
      <c r="D444" s="356">
        <v>45797</v>
      </c>
      <c r="E444" s="630" t="s">
        <v>55</v>
      </c>
      <c r="F444" s="630" t="s">
        <v>22</v>
      </c>
      <c r="G444" s="630" t="s">
        <v>343</v>
      </c>
      <c r="H444" s="617" t="str" cm="1">
        <f t="array" ref="H444">IF(F444="JAL", _xlfn.XLOOKUP(G444,JAL[JAL],Listas!$C$272:$C$456),IF(F444 = "Concejo",_xlfn.XLOOKUP(G444,Listas!$B$207:$B$251,Listas!$C$207:$C$251),IF(F444="Congreso",_xlfn.XLOOKUP(G444,Listas!$B$127:$B$188,Listas!$C$127:$C$188), "")))</f>
        <v>Partido Mira</v>
      </c>
      <c r="I444" s="607" t="s">
        <v>11777</v>
      </c>
      <c r="J444" s="608" t="s">
        <v>88</v>
      </c>
      <c r="K444" s="705" t="s">
        <v>167</v>
      </c>
      <c r="L444" s="608"/>
      <c r="M444" s="608" t="s">
        <v>11778</v>
      </c>
      <c r="N444" s="97" t="s">
        <v>10406</v>
      </c>
      <c r="O444" s="97" t="s">
        <v>10326</v>
      </c>
      <c r="P444" s="97" t="s">
        <v>71</v>
      </c>
      <c r="Q444" s="629">
        <v>4.7504732000000001</v>
      </c>
      <c r="R444" s="629">
        <v>-74.104483799999997</v>
      </c>
      <c r="S444" s="97" t="s">
        <v>11779</v>
      </c>
      <c r="T444" s="97">
        <v>45790</v>
      </c>
      <c r="U444" s="97" t="s">
        <v>1495</v>
      </c>
      <c r="V444" s="97"/>
      <c r="W444" s="97"/>
      <c r="X444" s="627" t="s">
        <v>11780</v>
      </c>
      <c r="Y444" s="97">
        <v>45796</v>
      </c>
      <c r="Z444" s="601"/>
      <c r="AA444" s="608"/>
    </row>
    <row r="445" spans="1:27" ht="19.5" customHeight="1" x14ac:dyDescent="0.3">
      <c r="A445" s="626" t="s">
        <v>42</v>
      </c>
      <c r="B445" s="102" t="s">
        <v>29</v>
      </c>
      <c r="C445" s="356">
        <v>45796</v>
      </c>
      <c r="D445" s="356">
        <v>45796</v>
      </c>
      <c r="E445" s="630" t="s">
        <v>55</v>
      </c>
      <c r="F445" s="630" t="s">
        <v>22</v>
      </c>
      <c r="G445" s="630" t="s">
        <v>313</v>
      </c>
      <c r="H445" s="617" t="str" cm="1">
        <f t="array" ref="H445">IF(F445="JAL", _xlfn.XLOOKUP(G445,JAL[JAL],Listas!$C$272:$C$456),IF(F445 = "Concejo",_xlfn.XLOOKUP(G445,Listas!$B$207:$B$251,Listas!$C$207:$C$251),IF(F445="Congreso",_xlfn.XLOOKUP(G445,Listas!$B$127:$B$188,Listas!$C$127:$C$188), "")))</f>
        <v>Centro Democrático</v>
      </c>
      <c r="I445" s="607" t="s">
        <v>11781</v>
      </c>
      <c r="J445" s="608" t="s">
        <v>94</v>
      </c>
      <c r="K445" s="42" t="s">
        <v>168</v>
      </c>
      <c r="L445" s="608"/>
      <c r="M445" s="608" t="s">
        <v>11782</v>
      </c>
      <c r="N445" s="97" t="s">
        <v>10406</v>
      </c>
      <c r="O445" s="97" t="s">
        <v>11783</v>
      </c>
      <c r="P445" s="97" t="s">
        <v>7</v>
      </c>
      <c r="Q445" s="629">
        <v>4.7488083999999997</v>
      </c>
      <c r="R445" s="629">
        <v>-74.041277399999998</v>
      </c>
      <c r="S445" s="97" t="s">
        <v>11784</v>
      </c>
      <c r="T445" s="97">
        <v>45791</v>
      </c>
      <c r="U445" s="97" t="s">
        <v>1389</v>
      </c>
      <c r="V445" s="97"/>
      <c r="W445" s="97"/>
      <c r="X445" s="627" t="s">
        <v>11785</v>
      </c>
      <c r="Y445" s="97">
        <v>45796</v>
      </c>
      <c r="Z445" s="601"/>
      <c r="AA445" s="608"/>
    </row>
    <row r="446" spans="1:27" ht="19.5" customHeight="1" x14ac:dyDescent="0.3">
      <c r="A446" s="626" t="s">
        <v>60</v>
      </c>
      <c r="B446" s="102" t="s">
        <v>29</v>
      </c>
      <c r="C446" s="356">
        <v>45799</v>
      </c>
      <c r="D446" s="356">
        <v>45799</v>
      </c>
      <c r="E446" s="630" t="s">
        <v>55</v>
      </c>
      <c r="F446" s="630" t="s">
        <v>22</v>
      </c>
      <c r="G446" s="630" t="s">
        <v>351</v>
      </c>
      <c r="H446" s="617" t="str" cm="1">
        <f t="array" ref="H446">IF(F446="JAL", _xlfn.XLOOKUP(G446,JAL[JAL],Listas!$C$272:$C$456),IF(F446 = "Concejo",_xlfn.XLOOKUP(G446,Listas!$B$207:$B$251,Listas!$C$207:$C$251),IF(F446="Congreso",_xlfn.XLOOKUP(G446,Listas!$B$127:$B$188,Listas!$C$127:$C$188), "")))</f>
        <v>Mov. LARA Bogotá.</v>
      </c>
      <c r="I446" s="607" t="s">
        <v>11786</v>
      </c>
      <c r="J446" s="608" t="s">
        <v>94</v>
      </c>
      <c r="K446" s="42" t="s">
        <v>198</v>
      </c>
      <c r="L446" s="608"/>
      <c r="M446" s="608" t="s">
        <v>10792</v>
      </c>
      <c r="N446" s="97" t="s">
        <v>3279</v>
      </c>
      <c r="O446" s="40" t="s">
        <v>121</v>
      </c>
      <c r="P446" s="97" t="s">
        <v>114</v>
      </c>
      <c r="Q446" s="97"/>
      <c r="R446" s="97"/>
      <c r="S446" s="97" t="s">
        <v>11787</v>
      </c>
      <c r="T446" s="97">
        <v>45792</v>
      </c>
      <c r="U446" s="97" t="s">
        <v>1389</v>
      </c>
      <c r="V446" s="97"/>
      <c r="W446" s="97"/>
      <c r="X446" s="627" t="s">
        <v>11788</v>
      </c>
      <c r="Y446" s="97">
        <v>45799</v>
      </c>
      <c r="Z446" s="601"/>
      <c r="AA446" s="608"/>
    </row>
    <row r="447" spans="1:27" ht="19.5" customHeight="1" x14ac:dyDescent="0.3">
      <c r="A447" s="626" t="s">
        <v>47</v>
      </c>
      <c r="B447" s="102" t="s">
        <v>29</v>
      </c>
      <c r="C447" s="356">
        <v>45801</v>
      </c>
      <c r="D447" s="356">
        <v>45801</v>
      </c>
      <c r="E447" s="630" t="s">
        <v>55</v>
      </c>
      <c r="F447" s="630" t="s">
        <v>32</v>
      </c>
      <c r="G447" s="630" t="s">
        <v>533</v>
      </c>
      <c r="H447" s="617" t="str" cm="1">
        <f t="array" ref="H447">IF(F447="JAL", _xlfn.XLOOKUP(G447,JAL[JAL],Listas!$C$272:$C$456),IF(F447 = "Concejo",_xlfn.XLOOKUP(G447,Listas!$B$207:$B$251,Listas!$C$207:$C$251),IF(F447="Congreso",_xlfn.XLOOKUP(G447,Listas!$B$127:$B$188,Listas!$C$127:$C$188), "")))</f>
        <v>Comunes</v>
      </c>
      <c r="I447" s="607" t="s">
        <v>11789</v>
      </c>
      <c r="J447" s="608" t="s">
        <v>122</v>
      </c>
      <c r="K447" s="705" t="s">
        <v>209</v>
      </c>
      <c r="L447" s="608"/>
      <c r="M447" s="607" t="s">
        <v>11790</v>
      </c>
      <c r="N447" s="97" t="s">
        <v>11791</v>
      </c>
      <c r="O447" s="97" t="s">
        <v>11792</v>
      </c>
      <c r="P447" s="97" t="s">
        <v>108</v>
      </c>
      <c r="Q447" s="629">
        <v>4.5864450000000003</v>
      </c>
      <c r="R447" s="629">
        <v>-74.167029700000001</v>
      </c>
      <c r="S447" s="627" t="s">
        <v>11793</v>
      </c>
      <c r="T447" s="97">
        <v>45793</v>
      </c>
      <c r="U447" s="97" t="s">
        <v>1495</v>
      </c>
      <c r="V447" s="97"/>
      <c r="W447" s="97"/>
      <c r="X447" s="627" t="s">
        <v>11794</v>
      </c>
      <c r="Y447" s="97">
        <v>45803</v>
      </c>
      <c r="Z447" s="601"/>
      <c r="AA447" s="608"/>
    </row>
    <row r="448" spans="1:27" ht="19.5" customHeight="1" x14ac:dyDescent="0.3">
      <c r="A448" s="626" t="s">
        <v>60</v>
      </c>
      <c r="B448" s="102" t="s">
        <v>29</v>
      </c>
      <c r="C448" s="356">
        <v>45804</v>
      </c>
      <c r="D448" s="356">
        <v>45804</v>
      </c>
      <c r="E448" s="630" t="s">
        <v>55</v>
      </c>
      <c r="F448" s="630" t="s">
        <v>22</v>
      </c>
      <c r="G448" s="630" t="s">
        <v>313</v>
      </c>
      <c r="H448" s="617" t="str" cm="1">
        <f t="array" ref="H448">IF(F448="JAL", _xlfn.XLOOKUP(G448,JAL[JAL],Listas!$C$272:$C$456),IF(F448 = "Concejo",_xlfn.XLOOKUP(G448,Listas!$B$207:$B$251,Listas!$C$207:$C$251),IF(F448="Congreso",_xlfn.XLOOKUP(G448,Listas!$B$127:$B$188,Listas!$C$127:$C$188), "")))</f>
        <v>Centro Democrático</v>
      </c>
      <c r="I448" s="607" t="s">
        <v>11795</v>
      </c>
      <c r="J448" s="608" t="s">
        <v>99</v>
      </c>
      <c r="K448" s="707" t="s">
        <v>206</v>
      </c>
      <c r="L448" s="608"/>
      <c r="M448" s="608" t="s">
        <v>10792</v>
      </c>
      <c r="N448" s="97" t="s">
        <v>10240</v>
      </c>
      <c r="O448" s="97" t="s">
        <v>11796</v>
      </c>
      <c r="P448" s="97" t="s">
        <v>8</v>
      </c>
      <c r="Q448" s="629">
        <v>4.6441942999999997</v>
      </c>
      <c r="R448" s="629">
        <v>-74.056227000000007</v>
      </c>
      <c r="S448" s="97" t="s">
        <v>11797</v>
      </c>
      <c r="T448" s="97">
        <v>45793</v>
      </c>
      <c r="U448" s="97" t="s">
        <v>325</v>
      </c>
      <c r="V448" s="97"/>
      <c r="W448" s="97"/>
      <c r="X448" s="627" t="s">
        <v>11798</v>
      </c>
      <c r="Y448" s="97">
        <v>45804</v>
      </c>
      <c r="Z448" s="601"/>
      <c r="AA448" s="608"/>
    </row>
    <row r="449" spans="1:27" ht="19.5" customHeight="1" x14ac:dyDescent="0.3">
      <c r="A449" s="626" t="s">
        <v>42</v>
      </c>
      <c r="B449" s="102" t="s">
        <v>29</v>
      </c>
      <c r="C449" s="356">
        <v>45805</v>
      </c>
      <c r="D449" s="356">
        <v>45805</v>
      </c>
      <c r="E449" s="630" t="s">
        <v>55</v>
      </c>
      <c r="F449" s="630" t="s">
        <v>39</v>
      </c>
      <c r="G449" s="630" t="s">
        <v>696</v>
      </c>
      <c r="H449" s="617" t="str" cm="1">
        <f t="array" ref="H449">IF(F449="JAL", _xlfn.XLOOKUP(G449,JAL[JAL],Listas!$C$272:$C$456),IF(F449 = "Concejo",_xlfn.XLOOKUP(G449,Listas!$B$207:$B$251,Listas!$C$207:$C$251),IF(F449="Congreso",_xlfn.XLOOKUP(G449,Listas!$B$127:$B$188,Listas!$C$127:$C$188), "")))</f>
        <v>Partido Mira</v>
      </c>
      <c r="I449" s="607" t="s">
        <v>11799</v>
      </c>
      <c r="J449" s="608" t="s">
        <v>88</v>
      </c>
      <c r="K449" s="705" t="s">
        <v>4562</v>
      </c>
      <c r="L449" s="608"/>
      <c r="M449" s="607" t="s">
        <v>11800</v>
      </c>
      <c r="N449" s="97" t="s">
        <v>10599</v>
      </c>
      <c r="O449" s="97" t="s">
        <v>11801</v>
      </c>
      <c r="P449" s="97" t="s">
        <v>58</v>
      </c>
      <c r="Q449" s="629">
        <v>4.6345476000000003</v>
      </c>
      <c r="R449" s="629">
        <v>-74.179727099999994</v>
      </c>
      <c r="S449" s="97" t="s">
        <v>11802</v>
      </c>
      <c r="T449" s="97">
        <v>45796</v>
      </c>
      <c r="U449" s="97" t="s">
        <v>1495</v>
      </c>
      <c r="V449" s="97"/>
      <c r="W449" s="97"/>
      <c r="X449" s="627" t="s">
        <v>11803</v>
      </c>
      <c r="Y449" s="97">
        <v>45804</v>
      </c>
      <c r="Z449" s="601"/>
      <c r="AA449" s="608"/>
    </row>
    <row r="450" spans="1:27" ht="19.5" customHeight="1" x14ac:dyDescent="0.3">
      <c r="A450" s="626" t="s">
        <v>16</v>
      </c>
      <c r="B450" s="102" t="s">
        <v>86</v>
      </c>
      <c r="C450" s="356">
        <v>45802</v>
      </c>
      <c r="D450" s="356">
        <v>45802</v>
      </c>
      <c r="E450" s="630" t="s">
        <v>55</v>
      </c>
      <c r="F450" s="630" t="s">
        <v>32</v>
      </c>
      <c r="G450" s="630" t="s">
        <v>461</v>
      </c>
      <c r="H450" s="617" t="str" cm="1">
        <f t="array" ref="H450">IF(F450="JAL", _xlfn.XLOOKUP(G450,JAL[JAL],Listas!$C$272:$C$456),IF(F450 = "Concejo",_xlfn.XLOOKUP(G450,Listas!$B$207:$B$251,Listas!$C$207:$C$251),IF(F450="Congreso",_xlfn.XLOOKUP(G450,Listas!$B$127:$B$188,Listas!$C$127:$C$188), "")))</f>
        <v>Pacto Histórico</v>
      </c>
      <c r="I450" s="607" t="s">
        <v>11804</v>
      </c>
      <c r="J450" s="608" t="s">
        <v>88</v>
      </c>
      <c r="K450" s="705" t="s">
        <v>190</v>
      </c>
      <c r="L450" s="608"/>
      <c r="M450" s="608" t="s">
        <v>11805</v>
      </c>
      <c r="N450" s="97" t="s">
        <v>10240</v>
      </c>
      <c r="O450" s="97" t="s">
        <v>11581</v>
      </c>
      <c r="P450" s="97" t="s">
        <v>34</v>
      </c>
      <c r="Q450" s="659">
        <v>4.5074097999999996</v>
      </c>
      <c r="R450" s="659">
        <v>-74.104264499999999</v>
      </c>
      <c r="S450" s="97" t="s">
        <v>11806</v>
      </c>
      <c r="T450" s="97">
        <v>45796</v>
      </c>
      <c r="U450" s="97"/>
      <c r="V450" s="97" t="s">
        <v>2041</v>
      </c>
      <c r="W450" s="97"/>
      <c r="X450" s="627" t="s">
        <v>11807</v>
      </c>
      <c r="Y450" s="97">
        <v>45798</v>
      </c>
      <c r="Z450" s="601" t="s">
        <v>6</v>
      </c>
      <c r="AA450" s="608"/>
    </row>
    <row r="451" spans="1:27" ht="19.5" customHeight="1" x14ac:dyDescent="0.3">
      <c r="A451" s="626" t="s">
        <v>42</v>
      </c>
      <c r="B451" s="102" t="s">
        <v>86</v>
      </c>
      <c r="C451" s="356">
        <v>45805</v>
      </c>
      <c r="D451" s="356">
        <v>45805</v>
      </c>
      <c r="E451" s="630" t="s">
        <v>55</v>
      </c>
      <c r="F451" s="630" t="s">
        <v>39</v>
      </c>
      <c r="G451" s="630" t="s">
        <v>629</v>
      </c>
      <c r="H451" s="617" t="str" cm="1">
        <f t="array" ref="H451">IF(F451="JAL", _xlfn.XLOOKUP(G451,JAL[JAL],Listas!$C$272:$C$456),IF(F451 = "Concejo",_xlfn.XLOOKUP(G451,Listas!$B$207:$B$251,Listas!$C$207:$C$251),IF(F451="Congreso",_xlfn.XLOOKUP(G451,Listas!$B$127:$B$188,Listas!$C$127:$C$188), "")))</f>
        <v>Partido Liberal</v>
      </c>
      <c r="I451" s="607" t="s">
        <v>11808</v>
      </c>
      <c r="J451" s="608" t="s">
        <v>99</v>
      </c>
      <c r="K451" s="705" t="s">
        <v>155</v>
      </c>
      <c r="L451" s="608"/>
      <c r="M451" s="608" t="s">
        <v>11809</v>
      </c>
      <c r="N451" s="97" t="s">
        <v>3066</v>
      </c>
      <c r="O451" s="97" t="s">
        <v>11810</v>
      </c>
      <c r="P451" s="97" t="s">
        <v>7</v>
      </c>
      <c r="Q451" s="659">
        <v>4.7612750999999998</v>
      </c>
      <c r="R451" s="659">
        <v>-74.039320399999994</v>
      </c>
      <c r="S451" s="97" t="s">
        <v>11811</v>
      </c>
      <c r="T451" s="97">
        <v>45798</v>
      </c>
      <c r="U451" s="97" t="s">
        <v>1495</v>
      </c>
      <c r="V451" s="97"/>
      <c r="W451" s="97"/>
      <c r="X451" s="627" t="s">
        <v>11812</v>
      </c>
      <c r="Y451" s="97">
        <v>45804</v>
      </c>
      <c r="Z451" s="601" t="s">
        <v>6</v>
      </c>
      <c r="AA451" s="608"/>
    </row>
    <row r="452" spans="1:27" ht="19.5" customHeight="1" x14ac:dyDescent="0.3">
      <c r="A452" s="626" t="s">
        <v>42</v>
      </c>
      <c r="B452" s="102" t="s">
        <v>92</v>
      </c>
      <c r="C452" s="356">
        <v>45805</v>
      </c>
      <c r="D452" s="356">
        <v>45805</v>
      </c>
      <c r="E452" s="630" t="s">
        <v>55</v>
      </c>
      <c r="F452" s="630" t="s">
        <v>22</v>
      </c>
      <c r="G452" s="630" t="s">
        <v>299</v>
      </c>
      <c r="H452" s="617" t="str" cm="1">
        <f t="array" ref="H452">IF(F452="JAL", _xlfn.XLOOKUP(G452,JAL[JAL],Listas!$C$272:$C$456),IF(F452 = "Concejo",_xlfn.XLOOKUP(G452,Listas!$B$207:$B$251,Listas!$C$207:$C$251),IF(F452="Congreso",_xlfn.XLOOKUP(G452,Listas!$B$127:$B$188,Listas!$C$127:$C$188), "")))</f>
        <v>Pacto Historico</v>
      </c>
      <c r="I452" s="607" t="s">
        <v>11813</v>
      </c>
      <c r="J452" s="608" t="s">
        <v>99</v>
      </c>
      <c r="K452" s="705" t="s">
        <v>169</v>
      </c>
      <c r="L452" s="608"/>
      <c r="M452" s="608" t="s">
        <v>11814</v>
      </c>
      <c r="N452" s="97" t="s">
        <v>3066</v>
      </c>
      <c r="O452" s="97" t="s">
        <v>11552</v>
      </c>
      <c r="P452" s="97" t="s">
        <v>34</v>
      </c>
      <c r="Q452" s="659">
        <v>4.5001806000000002</v>
      </c>
      <c r="R452" s="659">
        <v>-74.0996904</v>
      </c>
      <c r="S452" s="97" t="s">
        <v>11815</v>
      </c>
      <c r="T452" s="97">
        <v>45803</v>
      </c>
      <c r="U452" s="97" t="s">
        <v>1495</v>
      </c>
      <c r="V452" s="97"/>
      <c r="W452" s="97"/>
      <c r="X452" s="627"/>
      <c r="Y452" s="97"/>
      <c r="Z452" s="601"/>
      <c r="AA452" s="608"/>
    </row>
    <row r="453" spans="1:27" ht="19.5" customHeight="1" x14ac:dyDescent="0.3">
      <c r="A453" s="626" t="s">
        <v>42</v>
      </c>
      <c r="B453" s="102" t="s">
        <v>29</v>
      </c>
      <c r="C453" s="356">
        <v>45813</v>
      </c>
      <c r="D453" s="356">
        <v>45813</v>
      </c>
      <c r="E453" s="630" t="s">
        <v>55</v>
      </c>
      <c r="F453" s="630" t="s">
        <v>22</v>
      </c>
      <c r="G453" s="630" t="s">
        <v>346</v>
      </c>
      <c r="H453" s="617" t="str" cm="1">
        <f t="array" ref="H453">IF(F453="JAL", _xlfn.XLOOKUP(G453,JAL[JAL],Listas!$C$272:$C$456),IF(F453 = "Concejo",_xlfn.XLOOKUP(G453,Listas!$B$207:$B$251,Listas!$C$207:$C$251),IF(F453="Congreso",_xlfn.XLOOKUP(G453,Listas!$B$127:$B$188,Listas!$C$127:$C$188), "")))</f>
        <v>Partido Mira</v>
      </c>
      <c r="I453" s="607" t="s">
        <v>11816</v>
      </c>
      <c r="J453" s="608" t="s">
        <v>88</v>
      </c>
      <c r="K453" s="705" t="s">
        <v>167</v>
      </c>
      <c r="L453" s="608"/>
      <c r="M453" s="607" t="s">
        <v>11817</v>
      </c>
      <c r="N453" s="97" t="s">
        <v>3003</v>
      </c>
      <c r="O453" s="97" t="s">
        <v>11818</v>
      </c>
      <c r="P453" s="97" t="s">
        <v>52</v>
      </c>
      <c r="Q453" s="659">
        <v>4.6243008999999997</v>
      </c>
      <c r="R453" s="659">
        <v>-74.228245000000001</v>
      </c>
      <c r="S453" s="97" t="s">
        <v>11819</v>
      </c>
      <c r="T453" s="97">
        <v>45803</v>
      </c>
      <c r="U453" s="97" t="s">
        <v>1495</v>
      </c>
      <c r="V453" s="97"/>
      <c r="W453" s="97"/>
      <c r="X453" s="627" t="s">
        <v>11820</v>
      </c>
      <c r="Y453" s="97">
        <v>45813</v>
      </c>
      <c r="Z453" s="601"/>
      <c r="AA453" s="608"/>
    </row>
    <row r="454" spans="1:27" ht="19.5" customHeight="1" x14ac:dyDescent="0.3">
      <c r="A454" s="626" t="s">
        <v>42</v>
      </c>
      <c r="B454" s="102" t="s">
        <v>29</v>
      </c>
      <c r="C454" s="356">
        <v>45802</v>
      </c>
      <c r="D454" s="356">
        <v>45802</v>
      </c>
      <c r="E454" s="630" t="s">
        <v>55</v>
      </c>
      <c r="F454" s="630" t="s">
        <v>22</v>
      </c>
      <c r="G454" s="630" t="s">
        <v>247</v>
      </c>
      <c r="H454" s="617" t="str" cm="1">
        <f t="array" ref="H454">IF(F454="JAL", _xlfn.XLOOKUP(G454,JAL[JAL],Listas!$C$272:$C$456),IF(F454 = "Concejo",_xlfn.XLOOKUP(G454,Listas!$B$207:$B$251,Listas!$C$207:$C$251),IF(F454="Congreso",_xlfn.XLOOKUP(G454,Listas!$B$127:$B$188,Listas!$C$127:$C$188), "")))</f>
        <v>Alianza Verde</v>
      </c>
      <c r="I454" s="607" t="s">
        <v>11821</v>
      </c>
      <c r="J454" s="608" t="s">
        <v>99</v>
      </c>
      <c r="K454" s="705" t="s">
        <v>141</v>
      </c>
      <c r="L454" s="608"/>
      <c r="M454" s="608" t="s">
        <v>11822</v>
      </c>
      <c r="N454" s="97" t="s">
        <v>10240</v>
      </c>
      <c r="O454" s="627" t="s">
        <v>11823</v>
      </c>
      <c r="P454" s="97" t="s">
        <v>8</v>
      </c>
      <c r="Q454" s="659">
        <v>4.6414065000000004</v>
      </c>
      <c r="R454" s="659">
        <v>-74.063289499999996</v>
      </c>
      <c r="S454" s="97" t="s">
        <v>11824</v>
      </c>
      <c r="T454" s="97">
        <v>45800</v>
      </c>
      <c r="U454" s="97" t="s">
        <v>1495</v>
      </c>
      <c r="V454" s="97"/>
      <c r="W454" s="97"/>
      <c r="X454" s="627" t="s">
        <v>11825</v>
      </c>
      <c r="Y454" s="97">
        <v>45806</v>
      </c>
      <c r="Z454" s="601"/>
      <c r="AA454" s="608"/>
    </row>
    <row r="455" spans="1:27" ht="19.5" customHeight="1" x14ac:dyDescent="0.3">
      <c r="A455" s="626" t="s">
        <v>60</v>
      </c>
      <c r="B455" s="102" t="s">
        <v>29</v>
      </c>
      <c r="C455" s="356">
        <v>45811</v>
      </c>
      <c r="D455" s="356">
        <v>45811</v>
      </c>
      <c r="E455" s="630" t="s">
        <v>55</v>
      </c>
      <c r="F455" s="630" t="s">
        <v>22</v>
      </c>
      <c r="G455" s="630" t="s">
        <v>288</v>
      </c>
      <c r="H455" s="617" t="str" cm="1">
        <f t="array" ref="H455">IF(F455="JAL", _xlfn.XLOOKUP(G455,JAL[JAL],Listas!$C$272:$C$456),IF(F455 = "Concejo",_xlfn.XLOOKUP(G455,Listas!$B$207:$B$251,Listas!$C$207:$C$251),IF(F455="Congreso",_xlfn.XLOOKUP(G455,Listas!$B$127:$B$188,Listas!$C$127:$C$188), "")))</f>
        <v>Pacto Historico</v>
      </c>
      <c r="I455" s="607" t="s">
        <v>11826</v>
      </c>
      <c r="J455" s="608" t="s">
        <v>94</v>
      </c>
      <c r="K455" s="705" t="s">
        <v>168</v>
      </c>
      <c r="L455" s="608"/>
      <c r="M455" s="608" t="s">
        <v>11827</v>
      </c>
      <c r="N455" s="97" t="s">
        <v>10406</v>
      </c>
      <c r="O455" s="97" t="s">
        <v>10357</v>
      </c>
      <c r="P455" s="97" t="s">
        <v>24</v>
      </c>
      <c r="Q455" s="717">
        <v>4.5199359000000001</v>
      </c>
      <c r="R455" s="717">
        <v>-74.088425700000002</v>
      </c>
      <c r="S455" s="97" t="s">
        <v>11828</v>
      </c>
      <c r="T455" s="97">
        <v>45804</v>
      </c>
      <c r="U455" s="97"/>
      <c r="V455" s="97"/>
      <c r="W455" s="97"/>
      <c r="X455" s="627" t="s">
        <v>11829</v>
      </c>
      <c r="Y455" s="97">
        <v>45812</v>
      </c>
      <c r="Z455" s="601"/>
      <c r="AA455" s="608"/>
    </row>
    <row r="456" spans="1:27" ht="19.5" customHeight="1" x14ac:dyDescent="0.3">
      <c r="A456" s="626" t="s">
        <v>47</v>
      </c>
      <c r="B456" s="102" t="s">
        <v>29</v>
      </c>
      <c r="C456" s="356">
        <v>45813</v>
      </c>
      <c r="D456" s="356">
        <v>45813</v>
      </c>
      <c r="E456" s="630" t="s">
        <v>55</v>
      </c>
      <c r="F456" s="630" t="s">
        <v>22</v>
      </c>
      <c r="G456" s="630" t="s">
        <v>323</v>
      </c>
      <c r="H456" s="617" t="str" cm="1">
        <f t="array" ref="H456">IF(F456="JAL", _xlfn.XLOOKUP(G456,JAL[JAL],Listas!$C$272:$C$456),IF(F456 = "Concejo",_xlfn.XLOOKUP(G456,Listas!$B$207:$B$251,Listas!$C$207:$C$251),IF(F456="Congreso",_xlfn.XLOOKUP(G456,Listas!$B$127:$B$188,Listas!$C$127:$C$188), "")))</f>
        <v>Partido Liberal Colombiano</v>
      </c>
      <c r="I456" s="607" t="s">
        <v>11830</v>
      </c>
      <c r="J456" s="608" t="s">
        <v>107</v>
      </c>
      <c r="K456" s="705" t="s">
        <v>143</v>
      </c>
      <c r="L456" s="608"/>
      <c r="M456" s="608" t="s">
        <v>10792</v>
      </c>
      <c r="N456" s="97" t="s">
        <v>3003</v>
      </c>
      <c r="O456" s="598" t="s">
        <v>10116</v>
      </c>
      <c r="P456" s="97" t="s">
        <v>7</v>
      </c>
      <c r="Q456" s="717">
        <v>4.7443612000000002</v>
      </c>
      <c r="R456" s="717">
        <v>-74.022728599999994</v>
      </c>
      <c r="S456" s="97" t="s">
        <v>11831</v>
      </c>
      <c r="T456" s="97">
        <v>45804</v>
      </c>
      <c r="U456" s="97"/>
      <c r="V456" s="97"/>
      <c r="W456" s="97"/>
      <c r="X456" s="627" t="s">
        <v>11832</v>
      </c>
      <c r="Y456" s="97">
        <v>45813</v>
      </c>
      <c r="Z456" s="601" t="s">
        <v>2</v>
      </c>
      <c r="AA456" s="608" t="s">
        <v>11833</v>
      </c>
    </row>
    <row r="457" spans="1:27" ht="19.5" customHeight="1" x14ac:dyDescent="0.3">
      <c r="A457" s="626" t="s">
        <v>42</v>
      </c>
      <c r="B457" s="102" t="s">
        <v>29</v>
      </c>
      <c r="C457" s="356">
        <v>45807</v>
      </c>
      <c r="D457" s="356">
        <v>45807</v>
      </c>
      <c r="E457" s="630" t="s">
        <v>55</v>
      </c>
      <c r="F457" s="630" t="s">
        <v>22</v>
      </c>
      <c r="G457" s="630" t="s">
        <v>247</v>
      </c>
      <c r="H457" s="617" t="str" cm="1">
        <f t="array" ref="H457">IF(F457="JAL", _xlfn.XLOOKUP(G457,JAL[JAL],Listas!$C$272:$C$456),IF(F457 = "Concejo",_xlfn.XLOOKUP(G457,Listas!$B$207:$B$251,Listas!$C$207:$C$251),IF(F457="Congreso",_xlfn.XLOOKUP(G457,Listas!$B$127:$B$188,Listas!$C$127:$C$188), "")))</f>
        <v>Alianza Verde</v>
      </c>
      <c r="I457" s="607" t="s">
        <v>11834</v>
      </c>
      <c r="J457" s="608" t="s">
        <v>99</v>
      </c>
      <c r="K457" s="705" t="s">
        <v>141</v>
      </c>
      <c r="L457" s="608"/>
      <c r="M457" s="608" t="s">
        <v>11835</v>
      </c>
      <c r="N457" s="97" t="s">
        <v>10240</v>
      </c>
      <c r="O457" s="97" t="s">
        <v>11774</v>
      </c>
      <c r="P457" s="97" t="s">
        <v>64</v>
      </c>
      <c r="Q457" s="629">
        <v>4.6957816000000001</v>
      </c>
      <c r="R457" s="629">
        <v>-74.176448899999997</v>
      </c>
      <c r="S457" s="97" t="s">
        <v>11836</v>
      </c>
      <c r="T457" s="97">
        <v>45804</v>
      </c>
      <c r="U457" s="97" t="s">
        <v>1495</v>
      </c>
      <c r="V457" s="97"/>
      <c r="W457" s="97"/>
      <c r="X457" s="627" t="s">
        <v>11837</v>
      </c>
      <c r="Y457" s="97">
        <v>45807</v>
      </c>
      <c r="Z457" s="601"/>
      <c r="AA457" s="608"/>
    </row>
    <row r="458" spans="1:27" ht="19.5" customHeight="1" x14ac:dyDescent="0.3">
      <c r="A458" s="626" t="s">
        <v>42</v>
      </c>
      <c r="B458" s="102" t="s">
        <v>29</v>
      </c>
      <c r="C458" s="356">
        <v>45811</v>
      </c>
      <c r="D458" s="356">
        <v>45811</v>
      </c>
      <c r="E458" s="630" t="s">
        <v>55</v>
      </c>
      <c r="F458" s="630" t="s">
        <v>39</v>
      </c>
      <c r="G458" s="630" t="s">
        <v>721</v>
      </c>
      <c r="H458" s="617" t="str" cm="1">
        <f t="array" ref="H458">IF(F458="JAL", _xlfn.XLOOKUP(G458,JAL[JAL],Listas!$C$272:$C$456),IF(F458 = "Concejo",_xlfn.XLOOKUP(G458,Listas!$B$207:$B$251,Listas!$C$207:$C$251),IF(F458="Congreso",_xlfn.XLOOKUP(G458,Listas!$B$127:$B$188,Listas!$C$127:$C$188), "")))</f>
        <v>Partido Mira</v>
      </c>
      <c r="I458" s="607" t="s">
        <v>11838</v>
      </c>
      <c r="J458" s="608" t="s">
        <v>124</v>
      </c>
      <c r="K458" s="705" t="s">
        <v>234</v>
      </c>
      <c r="L458" s="608"/>
      <c r="M458" s="607" t="s">
        <v>11839</v>
      </c>
      <c r="N458" s="97" t="s">
        <v>10695</v>
      </c>
      <c r="O458" s="97" t="s">
        <v>11840</v>
      </c>
      <c r="P458" s="97" t="s">
        <v>67</v>
      </c>
      <c r="Q458" s="629">
        <v>4.6993865000000001</v>
      </c>
      <c r="R458" s="629">
        <v>-74.134432200000006</v>
      </c>
      <c r="S458" s="97" t="s">
        <v>11841</v>
      </c>
      <c r="T458" s="97">
        <v>45806</v>
      </c>
      <c r="U458" s="97"/>
      <c r="V458" s="97"/>
      <c r="W458" s="97"/>
      <c r="X458" s="627" t="s">
        <v>11842</v>
      </c>
      <c r="Y458" s="97">
        <v>45811</v>
      </c>
      <c r="Z458" s="601"/>
      <c r="AA458" s="608"/>
    </row>
    <row r="459" spans="1:27" ht="19.5" customHeight="1" x14ac:dyDescent="0.3">
      <c r="A459" s="626" t="s">
        <v>47</v>
      </c>
      <c r="B459" s="102" t="s">
        <v>29</v>
      </c>
      <c r="C459" s="356">
        <v>45811</v>
      </c>
      <c r="D459" s="356">
        <v>45811</v>
      </c>
      <c r="E459" s="630" t="s">
        <v>55</v>
      </c>
      <c r="F459" s="630" t="s">
        <v>32</v>
      </c>
      <c r="G459" s="630" t="s">
        <v>444</v>
      </c>
      <c r="H459" s="617" t="str" cm="1">
        <f t="array" ref="H459">IF(F459="JAL", _xlfn.XLOOKUP(G459,JAL[JAL],Listas!$C$272:$C$456),IF(F459 = "Concejo",_xlfn.XLOOKUP(G459,Listas!$B$207:$B$251,Listas!$C$207:$C$251),IF(F459="Congreso",_xlfn.XLOOKUP(G459,Listas!$B$127:$B$188,Listas!$C$127:$C$188), "")))</f>
        <v>Partido Mira</v>
      </c>
      <c r="I459" s="607" t="s">
        <v>11843</v>
      </c>
      <c r="J459" s="608" t="s">
        <v>94</v>
      </c>
      <c r="K459" s="705" t="s">
        <v>154</v>
      </c>
      <c r="L459" s="608"/>
      <c r="M459" s="607" t="s">
        <v>11844</v>
      </c>
      <c r="N459" s="97" t="s">
        <v>3003</v>
      </c>
      <c r="O459" s="97" t="s">
        <v>10111</v>
      </c>
      <c r="P459" s="97" t="s">
        <v>7</v>
      </c>
      <c r="Q459" s="629">
        <v>4.6615558000000004</v>
      </c>
      <c r="R459" s="629">
        <v>-74.0303495</v>
      </c>
      <c r="S459" s="97" t="s">
        <v>11845</v>
      </c>
      <c r="T459" s="97">
        <v>45805</v>
      </c>
      <c r="U459" s="97" t="s">
        <v>1389</v>
      </c>
      <c r="V459" s="97"/>
      <c r="W459" s="97"/>
      <c r="X459" s="627" t="s">
        <v>11846</v>
      </c>
      <c r="Y459" s="97">
        <v>45811</v>
      </c>
      <c r="Z459" s="601"/>
      <c r="AA459" s="608"/>
    </row>
    <row r="460" spans="1:27" ht="19.5" customHeight="1" x14ac:dyDescent="0.3">
      <c r="A460" s="626" t="s">
        <v>16</v>
      </c>
      <c r="B460" s="102" t="s">
        <v>29</v>
      </c>
      <c r="C460" s="356">
        <v>45813</v>
      </c>
      <c r="D460" s="356">
        <v>45813</v>
      </c>
      <c r="E460" s="630" t="s">
        <v>55</v>
      </c>
      <c r="F460" s="630" t="s">
        <v>22</v>
      </c>
      <c r="G460" s="630" t="s">
        <v>316</v>
      </c>
      <c r="H460" s="617" t="str" cm="1">
        <f t="array" ref="H460">IF(F460="JAL", _xlfn.XLOOKUP(G460,JAL[JAL],Listas!$C$272:$C$456),IF(F460 = "Concejo",_xlfn.XLOOKUP(G460,Listas!$B$207:$B$251,Listas!$C$207:$C$251),IF(F460="Congreso",_xlfn.XLOOKUP(G460,Listas!$B$127:$B$188,Listas!$C$127:$C$188), "")))</f>
        <v>Centro Democrático</v>
      </c>
      <c r="I460" s="607" t="s">
        <v>11847</v>
      </c>
      <c r="J460" s="608" t="s">
        <v>104</v>
      </c>
      <c r="K460" s="705" t="s">
        <v>170</v>
      </c>
      <c r="L460" s="608" t="s">
        <v>11653</v>
      </c>
      <c r="M460" s="608" t="s">
        <v>10792</v>
      </c>
      <c r="N460" s="97" t="s">
        <v>10325</v>
      </c>
      <c r="O460" s="40" t="s">
        <v>121</v>
      </c>
      <c r="P460" s="97" t="s">
        <v>114</v>
      </c>
      <c r="Q460" s="97"/>
      <c r="R460" s="97"/>
      <c r="S460" s="97" t="s">
        <v>11848</v>
      </c>
      <c r="T460" s="97">
        <v>45807</v>
      </c>
      <c r="U460" s="97"/>
      <c r="V460" s="97"/>
      <c r="W460" s="97"/>
      <c r="X460" s="627" t="s">
        <v>11849</v>
      </c>
      <c r="Y460" s="97">
        <v>45813</v>
      </c>
      <c r="Z460" s="601"/>
      <c r="AA460" s="608"/>
    </row>
    <row r="461" spans="1:27" ht="19.5" customHeight="1" x14ac:dyDescent="0.3">
      <c r="A461" s="626" t="s">
        <v>42</v>
      </c>
      <c r="B461" s="102" t="s">
        <v>29</v>
      </c>
      <c r="C461" s="356">
        <v>45829</v>
      </c>
      <c r="D461" s="356">
        <v>45829</v>
      </c>
      <c r="E461" s="630" t="s">
        <v>55</v>
      </c>
      <c r="F461" s="630" t="s">
        <v>22</v>
      </c>
      <c r="G461" s="630" t="s">
        <v>292</v>
      </c>
      <c r="H461" s="617" t="str" cm="1">
        <f t="array" ref="H461">IF(F461="JAL", _xlfn.XLOOKUP(G461,JAL[JAL],Listas!$C$272:$C$456),IF(F461 = "Concejo",_xlfn.XLOOKUP(G461,Listas!$B$207:$B$251,Listas!$C$207:$C$251),IF(F461="Congreso",_xlfn.XLOOKUP(G461,Listas!$B$127:$B$188,Listas!$C$127:$C$188), "")))</f>
        <v>Pacto Historico</v>
      </c>
      <c r="I461" s="607" t="s">
        <v>11850</v>
      </c>
      <c r="J461" s="608" t="s">
        <v>99</v>
      </c>
      <c r="K461" s="705" t="s">
        <v>141</v>
      </c>
      <c r="L461" s="608"/>
      <c r="M461" s="607" t="s">
        <v>11851</v>
      </c>
      <c r="N461" s="97" t="s">
        <v>3003</v>
      </c>
      <c r="O461" s="97" t="s">
        <v>11852</v>
      </c>
      <c r="P461" s="97" t="s">
        <v>34</v>
      </c>
      <c r="Q461" s="629">
        <v>4.5014681000000003</v>
      </c>
      <c r="R461" s="629">
        <v>-74.106740900000005</v>
      </c>
      <c r="S461" s="97" t="s">
        <v>11853</v>
      </c>
      <c r="T461" s="97">
        <v>45807</v>
      </c>
      <c r="U461" s="97" t="s">
        <v>1495</v>
      </c>
      <c r="V461" s="97"/>
      <c r="W461" s="97"/>
      <c r="X461" s="627" t="s">
        <v>11854</v>
      </c>
      <c r="Y461" s="97">
        <v>45828</v>
      </c>
      <c r="Z461" s="601"/>
      <c r="AA461" s="608"/>
    </row>
    <row r="462" spans="1:27" ht="19.5" customHeight="1" x14ac:dyDescent="0.3">
      <c r="A462" s="626" t="s">
        <v>60</v>
      </c>
      <c r="B462" s="102" t="s">
        <v>29</v>
      </c>
      <c r="C462" s="356">
        <v>45822</v>
      </c>
      <c r="D462" s="356">
        <v>45822</v>
      </c>
      <c r="E462" s="630" t="s">
        <v>55</v>
      </c>
      <c r="F462" s="630" t="s">
        <v>22</v>
      </c>
      <c r="G462" s="630" t="s">
        <v>292</v>
      </c>
      <c r="H462" s="617" t="str" cm="1">
        <f t="array" ref="H462">IF(F462="JAL", _xlfn.XLOOKUP(G462,JAL[JAL],Listas!$C$272:$C$456),IF(F462 = "Concejo",_xlfn.XLOOKUP(G462,Listas!$B$207:$B$251,Listas!$C$207:$C$251),IF(F462="Congreso",_xlfn.XLOOKUP(G462,Listas!$B$127:$B$188,Listas!$C$127:$C$188), "")))</f>
        <v>Pacto Historico</v>
      </c>
      <c r="I462" s="607" t="s">
        <v>11855</v>
      </c>
      <c r="J462" s="608" t="s">
        <v>99</v>
      </c>
      <c r="K462" s="705" t="s">
        <v>141</v>
      </c>
      <c r="L462" s="608"/>
      <c r="M462" s="607" t="s">
        <v>11856</v>
      </c>
      <c r="N462" s="97" t="s">
        <v>3003</v>
      </c>
      <c r="O462" s="97" t="s">
        <v>11857</v>
      </c>
      <c r="P462" s="97" t="s">
        <v>34</v>
      </c>
      <c r="Q462" s="629">
        <v>4.5389828999999997</v>
      </c>
      <c r="R462" s="629">
        <v>-74.108971800000006</v>
      </c>
      <c r="S462" s="97" t="s">
        <v>11853</v>
      </c>
      <c r="T462" s="97">
        <v>45807</v>
      </c>
      <c r="U462" s="97" t="s">
        <v>1495</v>
      </c>
      <c r="V462" s="97"/>
      <c r="W462" s="97"/>
      <c r="X462" s="627" t="s">
        <v>11858</v>
      </c>
      <c r="Y462" s="97">
        <v>45821</v>
      </c>
      <c r="Z462" s="601"/>
      <c r="AA462" s="608"/>
    </row>
    <row r="463" spans="1:27" ht="19.5" customHeight="1" x14ac:dyDescent="0.3">
      <c r="A463" s="626" t="s">
        <v>60</v>
      </c>
      <c r="B463" s="102" t="s">
        <v>29</v>
      </c>
      <c r="C463" s="356">
        <v>45813</v>
      </c>
      <c r="D463" s="356">
        <v>45813</v>
      </c>
      <c r="E463" s="630" t="s">
        <v>55</v>
      </c>
      <c r="F463" s="630" t="s">
        <v>22</v>
      </c>
      <c r="G463" s="630" t="s">
        <v>346</v>
      </c>
      <c r="H463" s="617" t="str" cm="1">
        <f t="array" ref="H463">IF(F463="JAL", _xlfn.XLOOKUP(G463,JAL[JAL],Listas!$C$272:$C$456),IF(F463 = "Concejo",_xlfn.XLOOKUP(G463,Listas!$B$207:$B$251,Listas!$C$207:$C$251),IF(F463="Congreso",_xlfn.XLOOKUP(G463,Listas!$B$127:$B$188,Listas!$C$127:$C$188), "")))</f>
        <v>Partido Mira</v>
      </c>
      <c r="I463" s="607" t="s">
        <v>11859</v>
      </c>
      <c r="J463" s="608" t="s">
        <v>99</v>
      </c>
      <c r="K463" s="705" t="s">
        <v>141</v>
      </c>
      <c r="L463" s="608"/>
      <c r="M463" s="608" t="s">
        <v>11860</v>
      </c>
      <c r="N463" s="97" t="s">
        <v>10325</v>
      </c>
      <c r="O463" s="97" t="s">
        <v>11504</v>
      </c>
      <c r="P463" s="97" t="s">
        <v>24</v>
      </c>
      <c r="Q463" s="659">
        <v>4.5612757999999998</v>
      </c>
      <c r="R463" s="659">
        <v>-74.070740200000003</v>
      </c>
      <c r="S463" s="97" t="s">
        <v>11861</v>
      </c>
      <c r="T463" s="97">
        <v>45807</v>
      </c>
      <c r="U463" s="97" t="s">
        <v>1495</v>
      </c>
      <c r="V463" s="97"/>
      <c r="W463" s="97"/>
      <c r="X463" s="627" t="s">
        <v>11862</v>
      </c>
      <c r="Y463" s="97">
        <v>45813</v>
      </c>
      <c r="Z463" s="601"/>
      <c r="AA463" s="608"/>
    </row>
    <row r="464" spans="1:27" ht="19.5" customHeight="1" x14ac:dyDescent="0.3">
      <c r="A464" s="626" t="s">
        <v>42</v>
      </c>
      <c r="B464" s="102" t="s">
        <v>29</v>
      </c>
      <c r="C464" s="356">
        <v>45812</v>
      </c>
      <c r="D464" s="356">
        <v>45812</v>
      </c>
      <c r="E464" s="630" t="s">
        <v>55</v>
      </c>
      <c r="F464" s="630" t="s">
        <v>22</v>
      </c>
      <c r="G464" s="630" t="s">
        <v>251</v>
      </c>
      <c r="H464" s="617" t="str" cm="1">
        <f t="array" ref="H464">IF(F464="JAL", _xlfn.XLOOKUP(G464,JAL[JAL],Listas!$C$272:$C$456),IF(F464 = "Concejo",_xlfn.XLOOKUP(G464,Listas!$B$207:$B$251,Listas!$C$207:$C$251),IF(F464="Congreso",_xlfn.XLOOKUP(G464,Listas!$B$127:$B$188,Listas!$C$127:$C$188), "")))</f>
        <v>Alianza Verde</v>
      </c>
      <c r="I464" s="607" t="s">
        <v>11863</v>
      </c>
      <c r="J464" s="608" t="s">
        <v>99</v>
      </c>
      <c r="K464" s="705" t="s">
        <v>141</v>
      </c>
      <c r="L464" s="608"/>
      <c r="M464" s="608" t="s">
        <v>11864</v>
      </c>
      <c r="N464" s="97" t="s">
        <v>3003</v>
      </c>
      <c r="O464" s="97" t="s">
        <v>10111</v>
      </c>
      <c r="P464" s="97" t="s">
        <v>7</v>
      </c>
      <c r="Q464" s="629">
        <v>4.6615558000000004</v>
      </c>
      <c r="R464" s="629">
        <v>-74.0303495</v>
      </c>
      <c r="S464" s="97" t="s">
        <v>11865</v>
      </c>
      <c r="T464" s="97">
        <v>45807</v>
      </c>
      <c r="U464" s="97" t="s">
        <v>1495</v>
      </c>
      <c r="V464" s="97"/>
      <c r="W464" s="97"/>
      <c r="X464" s="627" t="s">
        <v>11866</v>
      </c>
      <c r="Y464" s="97">
        <v>45812</v>
      </c>
      <c r="Z464" s="601"/>
      <c r="AA464" s="608"/>
    </row>
    <row r="465" spans="1:27" ht="19.5" customHeight="1" x14ac:dyDescent="0.3">
      <c r="A465" s="626" t="s">
        <v>60</v>
      </c>
      <c r="B465" s="102" t="s">
        <v>29</v>
      </c>
      <c r="C465" s="356">
        <v>45821</v>
      </c>
      <c r="D465" s="356">
        <v>45821</v>
      </c>
      <c r="E465" s="630" t="s">
        <v>55</v>
      </c>
      <c r="F465" s="630" t="s">
        <v>39</v>
      </c>
      <c r="G465" s="630" t="s">
        <v>697</v>
      </c>
      <c r="H465" s="617" t="str" cm="1">
        <f t="array" ref="H465">IF(F465="JAL", _xlfn.XLOOKUP(G465,JAL[JAL],Listas!$C$272:$C$456),IF(F465 = "Concejo",_xlfn.XLOOKUP(G465,Listas!$B$207:$B$251,Listas!$C$207:$C$251),IF(F465="Congreso",_xlfn.XLOOKUP(G465,Listas!$B$127:$B$188,Listas!$C$127:$C$188), "")))</f>
        <v>Colombia Humana</v>
      </c>
      <c r="I465" s="607" t="s">
        <v>11867</v>
      </c>
      <c r="J465" s="608" t="s">
        <v>88</v>
      </c>
      <c r="K465" s="707" t="s">
        <v>167</v>
      </c>
      <c r="L465" s="608"/>
      <c r="M465" s="607" t="s">
        <v>11868</v>
      </c>
      <c r="N465" s="97" t="s">
        <v>10406</v>
      </c>
      <c r="O465" s="97" t="s">
        <v>11869</v>
      </c>
      <c r="P465" s="97" t="s">
        <v>58</v>
      </c>
      <c r="Q465" s="629">
        <v>4.6446639999999997</v>
      </c>
      <c r="R465" s="629">
        <v>-74.1719899</v>
      </c>
      <c r="S465" s="97" t="s">
        <v>11870</v>
      </c>
      <c r="T465" s="97">
        <v>45811</v>
      </c>
      <c r="U465" s="97"/>
      <c r="V465" s="97"/>
      <c r="W465" s="97"/>
      <c r="X465" s="627" t="s">
        <v>11871</v>
      </c>
      <c r="Y465" s="97">
        <v>45819</v>
      </c>
      <c r="Z465" s="601"/>
      <c r="AA465" s="608"/>
    </row>
    <row r="466" spans="1:27" ht="19.5" customHeight="1" x14ac:dyDescent="0.3">
      <c r="A466" s="626" t="s">
        <v>16</v>
      </c>
      <c r="B466" s="102" t="s">
        <v>29</v>
      </c>
      <c r="C466" s="356">
        <v>45815</v>
      </c>
      <c r="D466" s="356">
        <v>45815</v>
      </c>
      <c r="E466" s="630" t="s">
        <v>55</v>
      </c>
      <c r="F466" s="630" t="s">
        <v>32</v>
      </c>
      <c r="G466" s="630" t="s">
        <v>533</v>
      </c>
      <c r="H466" s="617" t="str" cm="1">
        <f t="array" ref="H466">IF(F466="JAL", _xlfn.XLOOKUP(G466,JAL[JAL],Listas!$C$272:$C$456),IF(F466 = "Concejo",_xlfn.XLOOKUP(G466,Listas!$B$207:$B$251,Listas!$C$207:$C$251),IF(F466="Congreso",_xlfn.XLOOKUP(G466,Listas!$B$127:$B$188,Listas!$C$127:$C$188), "")))</f>
        <v>Comunes</v>
      </c>
      <c r="I466" s="607" t="s">
        <v>11872</v>
      </c>
      <c r="J466" s="608" t="s">
        <v>122</v>
      </c>
      <c r="K466" s="705" t="s">
        <v>209</v>
      </c>
      <c r="L466" s="608"/>
      <c r="M466" s="608" t="s">
        <v>11873</v>
      </c>
      <c r="N466" s="97" t="s">
        <v>3066</v>
      </c>
      <c r="O466" s="97" t="s">
        <v>10968</v>
      </c>
      <c r="P466" s="97" t="s">
        <v>108</v>
      </c>
      <c r="Q466" s="629">
        <v>4.5886189000000002</v>
      </c>
      <c r="R466" s="629">
        <v>-74.182338700000003</v>
      </c>
      <c r="S466" s="627" t="s">
        <v>11874</v>
      </c>
      <c r="T466" s="97">
        <v>45812</v>
      </c>
      <c r="U466" s="97" t="s">
        <v>1495</v>
      </c>
      <c r="V466" s="97"/>
      <c r="W466" s="97"/>
      <c r="X466" s="627" t="s">
        <v>11875</v>
      </c>
      <c r="Y466" s="97">
        <v>45814</v>
      </c>
      <c r="Z466" s="601"/>
      <c r="AA466" s="608"/>
    </row>
    <row r="467" spans="1:27" ht="19.5" customHeight="1" x14ac:dyDescent="0.3">
      <c r="A467" s="626" t="s">
        <v>16</v>
      </c>
      <c r="B467" s="102" t="s">
        <v>29</v>
      </c>
      <c r="C467" s="356">
        <v>45818</v>
      </c>
      <c r="D467" s="356">
        <v>45818</v>
      </c>
      <c r="E467" s="630" t="s">
        <v>55</v>
      </c>
      <c r="F467" s="630" t="s">
        <v>22</v>
      </c>
      <c r="G467" s="630" t="s">
        <v>313</v>
      </c>
      <c r="H467" s="617" t="str" cm="1">
        <f t="array" ref="H467">IF(F467="JAL", _xlfn.XLOOKUP(G467,JAL[JAL],Listas!$C$272:$C$456),IF(F467 = "Concejo",_xlfn.XLOOKUP(G467,Listas!$B$207:$B$251,Listas!$C$207:$C$251),IF(F467="Congreso",_xlfn.XLOOKUP(G467,Listas!$B$127:$B$188,Listas!$C$127:$C$188), "")))</f>
        <v>Centro Democrático</v>
      </c>
      <c r="I467" s="607" t="s">
        <v>11876</v>
      </c>
      <c r="J467" s="608" t="s">
        <v>104</v>
      </c>
      <c r="K467" s="705" t="s">
        <v>170</v>
      </c>
      <c r="L467" s="608"/>
      <c r="M467" s="608" t="s">
        <v>8818</v>
      </c>
      <c r="N467" s="97" t="s">
        <v>10325</v>
      </c>
      <c r="O467" s="40" t="s">
        <v>121</v>
      </c>
      <c r="P467" s="97" t="s">
        <v>114</v>
      </c>
      <c r="Q467" s="97"/>
      <c r="R467" s="97"/>
      <c r="S467" s="97" t="s">
        <v>11877</v>
      </c>
      <c r="T467" s="97">
        <v>45812</v>
      </c>
      <c r="U467" s="97"/>
      <c r="V467" s="97"/>
      <c r="W467" s="97"/>
      <c r="X467" s="627" t="s">
        <v>11878</v>
      </c>
      <c r="Y467" s="97">
        <v>45818</v>
      </c>
      <c r="Z467" s="601"/>
      <c r="AA467" s="608"/>
    </row>
    <row r="468" spans="1:27" ht="19.5" customHeight="1" x14ac:dyDescent="0.3">
      <c r="A468" s="626" t="s">
        <v>42</v>
      </c>
      <c r="B468" s="102" t="s">
        <v>86</v>
      </c>
      <c r="C468" s="356">
        <v>45817</v>
      </c>
      <c r="D468" s="356">
        <v>45817</v>
      </c>
      <c r="E468" s="630" t="s">
        <v>55</v>
      </c>
      <c r="F468" s="630" t="s">
        <v>22</v>
      </c>
      <c r="G468" s="630" t="s">
        <v>288</v>
      </c>
      <c r="H468" s="617" t="str" cm="1">
        <f t="array" ref="H468">IF(F468="JAL", _xlfn.XLOOKUP(G468,JAL[JAL],Listas!$C$272:$C$456),IF(F468 = "Concejo",_xlfn.XLOOKUP(G468,Listas!$B$207:$B$251,Listas!$C$207:$C$251),IF(F468="Congreso",_xlfn.XLOOKUP(G468,Listas!$B$127:$B$188,Listas!$C$127:$C$188), "")))</f>
        <v>Pacto Historico</v>
      </c>
      <c r="I468" s="607" t="s">
        <v>11879</v>
      </c>
      <c r="J468" s="608" t="s">
        <v>126</v>
      </c>
      <c r="K468" s="705"/>
      <c r="L468" s="608"/>
      <c r="M468" s="608" t="s">
        <v>11880</v>
      </c>
      <c r="N468" s="97" t="s">
        <v>3168</v>
      </c>
      <c r="O468" s="97" t="s">
        <v>11881</v>
      </c>
      <c r="P468" s="97" t="s">
        <v>67</v>
      </c>
      <c r="Q468" s="629">
        <v>4.6944049999999997</v>
      </c>
      <c r="R468" s="629">
        <v>-74.097538799999995</v>
      </c>
      <c r="S468" s="97" t="s">
        <v>11882</v>
      </c>
      <c r="T468" s="97">
        <v>45812</v>
      </c>
      <c r="U468" s="97"/>
      <c r="V468" s="97"/>
      <c r="W468" s="97"/>
      <c r="X468" s="627" t="s">
        <v>11883</v>
      </c>
      <c r="Y468" s="97">
        <v>45817</v>
      </c>
      <c r="Z468" s="601" t="s">
        <v>6</v>
      </c>
      <c r="AA468" s="608"/>
    </row>
    <row r="469" spans="1:27" ht="19.5" customHeight="1" x14ac:dyDescent="0.3">
      <c r="A469" s="626" t="s">
        <v>60</v>
      </c>
      <c r="B469" s="102" t="s">
        <v>29</v>
      </c>
      <c r="C469" s="356">
        <v>45822</v>
      </c>
      <c r="D469" s="356">
        <v>45822</v>
      </c>
      <c r="E469" s="630" t="s">
        <v>55</v>
      </c>
      <c r="F469" s="630" t="s">
        <v>22</v>
      </c>
      <c r="G469" s="630" t="s">
        <v>346</v>
      </c>
      <c r="H469" s="617" t="str" cm="1">
        <f t="array" ref="H469">IF(F469="JAL", _xlfn.XLOOKUP(G469,JAL[JAL],Listas!$C$272:$C$456),IF(F469 = "Concejo",_xlfn.XLOOKUP(G469,Listas!$B$207:$B$251,Listas!$C$207:$C$251),IF(F469="Congreso",_xlfn.XLOOKUP(G469,Listas!$B$127:$B$188,Listas!$C$127:$C$188), "")))</f>
        <v>Partido Mira</v>
      </c>
      <c r="I469" s="607" t="s">
        <v>11884</v>
      </c>
      <c r="J469" s="608" t="s">
        <v>104</v>
      </c>
      <c r="K469" s="705" t="s">
        <v>170</v>
      </c>
      <c r="L469" s="608"/>
      <c r="M469" s="608" t="s">
        <v>11885</v>
      </c>
      <c r="N469" s="97" t="s">
        <v>10493</v>
      </c>
      <c r="O469" s="97" t="s">
        <v>11886</v>
      </c>
      <c r="P469" s="97" t="s">
        <v>58</v>
      </c>
      <c r="Q469" s="629">
        <v>4.6451668000000002</v>
      </c>
      <c r="R469" s="629">
        <v>-74.157220899999999</v>
      </c>
      <c r="S469" s="97" t="s">
        <v>11887</v>
      </c>
      <c r="T469" s="97">
        <v>45812</v>
      </c>
      <c r="U469" s="97"/>
      <c r="V469" s="97"/>
      <c r="W469" s="97"/>
      <c r="X469" s="627"/>
      <c r="Y469" s="97"/>
      <c r="Z469" s="601"/>
      <c r="AA469" s="608"/>
    </row>
    <row r="470" spans="1:27" ht="19.5" customHeight="1" x14ac:dyDescent="0.3">
      <c r="A470" s="626" t="s">
        <v>42</v>
      </c>
      <c r="B470" s="102" t="s">
        <v>29</v>
      </c>
      <c r="C470" s="356">
        <v>45818</v>
      </c>
      <c r="D470" s="356">
        <v>45818</v>
      </c>
      <c r="E470" s="630" t="s">
        <v>55</v>
      </c>
      <c r="F470" s="630" t="s">
        <v>22</v>
      </c>
      <c r="G470" s="630" t="s">
        <v>298</v>
      </c>
      <c r="H470" s="617" t="str" cm="1">
        <f t="array" ref="H470">IF(F470="JAL", _xlfn.XLOOKUP(G470,JAL[JAL],Listas!$C$272:$C$456),IF(F470 = "Concejo",_xlfn.XLOOKUP(G470,Listas!$B$207:$B$251,Listas!$C$207:$C$251),IF(F470="Congreso",_xlfn.XLOOKUP(G470,Listas!$B$127:$B$188,Listas!$C$127:$C$188), "")))</f>
        <v>Pacto Historico</v>
      </c>
      <c r="I470" s="607" t="s">
        <v>11888</v>
      </c>
      <c r="J470" s="608" t="s">
        <v>104</v>
      </c>
      <c r="K470" s="705" t="s">
        <v>170</v>
      </c>
      <c r="L470" s="608" t="s">
        <v>11889</v>
      </c>
      <c r="M470" s="607" t="s">
        <v>11890</v>
      </c>
      <c r="N470" s="97" t="s">
        <v>3003</v>
      </c>
      <c r="O470" s="97" t="s">
        <v>15</v>
      </c>
      <c r="P470" s="49" t="s">
        <v>46</v>
      </c>
      <c r="Q470" s="629">
        <v>4.6105733000000004</v>
      </c>
      <c r="R470" s="629">
        <v>-74.078162199999994</v>
      </c>
      <c r="S470" s="97" t="s">
        <v>11891</v>
      </c>
      <c r="T470" s="97">
        <v>45812</v>
      </c>
      <c r="U470" s="97" t="s">
        <v>11892</v>
      </c>
      <c r="V470" s="97"/>
      <c r="W470" s="97"/>
      <c r="X470" s="627" t="s">
        <v>11893</v>
      </c>
      <c r="Y470" s="97">
        <v>45818</v>
      </c>
      <c r="Z470" s="601" t="s">
        <v>2</v>
      </c>
      <c r="AA470" s="608" t="s">
        <v>11894</v>
      </c>
    </row>
    <row r="471" spans="1:27" ht="19.5" customHeight="1" x14ac:dyDescent="0.3">
      <c r="A471" s="626" t="s">
        <v>60</v>
      </c>
      <c r="B471" s="102" t="s">
        <v>29</v>
      </c>
      <c r="C471" s="356">
        <v>45825</v>
      </c>
      <c r="D471" s="356">
        <v>45825</v>
      </c>
      <c r="E471" s="630" t="s">
        <v>55</v>
      </c>
      <c r="F471" s="630" t="s">
        <v>22</v>
      </c>
      <c r="G471" s="630" t="s">
        <v>313</v>
      </c>
      <c r="H471" s="617" t="str" cm="1">
        <f t="array" ref="H471">IF(F471="JAL", _xlfn.XLOOKUP(G471,JAL[JAL],Listas!$C$272:$C$456),IF(F471 = "Concejo",_xlfn.XLOOKUP(G471,Listas!$B$207:$B$251,Listas!$C$207:$C$251),IF(F471="Congreso",_xlfn.XLOOKUP(G471,Listas!$B$127:$B$188,Listas!$C$127:$C$188), "")))</f>
        <v>Centro Democrático</v>
      </c>
      <c r="I471" s="607" t="s">
        <v>11895</v>
      </c>
      <c r="J471" s="608" t="s">
        <v>99</v>
      </c>
      <c r="K471" s="707" t="s">
        <v>206</v>
      </c>
      <c r="L471" s="608"/>
      <c r="M471" s="608" t="s">
        <v>11896</v>
      </c>
      <c r="N471" s="97" t="s">
        <v>10406</v>
      </c>
      <c r="O471" s="97" t="s">
        <v>11796</v>
      </c>
      <c r="P471" s="97" t="s">
        <v>8</v>
      </c>
      <c r="Q471" s="629">
        <v>4.6444901999999999</v>
      </c>
      <c r="R471" s="629">
        <v>-74.0576607</v>
      </c>
      <c r="S471" s="97" t="s">
        <v>11897</v>
      </c>
      <c r="T471" s="97">
        <v>45812</v>
      </c>
      <c r="U471" s="97"/>
      <c r="V471" s="97"/>
      <c r="W471" s="97"/>
      <c r="X471" s="627" t="s">
        <v>11898</v>
      </c>
      <c r="Y471" s="97">
        <v>45825</v>
      </c>
      <c r="Z471" s="601"/>
      <c r="AA471" s="608"/>
    </row>
    <row r="472" spans="1:27" ht="19.5" customHeight="1" x14ac:dyDescent="0.3">
      <c r="A472" s="626" t="s">
        <v>42</v>
      </c>
      <c r="B472" s="102" t="s">
        <v>29</v>
      </c>
      <c r="C472" s="356">
        <v>45820</v>
      </c>
      <c r="D472" s="356">
        <v>45820</v>
      </c>
      <c r="E472" s="630" t="s">
        <v>55</v>
      </c>
      <c r="F472" s="630" t="s">
        <v>22</v>
      </c>
      <c r="G472" s="630" t="s">
        <v>297</v>
      </c>
      <c r="H472" s="617" t="str" cm="1">
        <f t="array" ref="H472">IF(F472="JAL", _xlfn.XLOOKUP(G472,JAL[JAL],Listas!$C$272:$C$456),IF(F472 = "Concejo",_xlfn.XLOOKUP(G472,Listas!$B$207:$B$251,Listas!$C$207:$C$251),IF(F472="Congreso",_xlfn.XLOOKUP(G472,Listas!$B$127:$B$188,Listas!$C$127:$C$188), "")))</f>
        <v>Pacto Historico</v>
      </c>
      <c r="I472" s="607" t="s">
        <v>11899</v>
      </c>
      <c r="J472" s="608" t="s">
        <v>99</v>
      </c>
      <c r="K472" s="705" t="s">
        <v>141</v>
      </c>
      <c r="L472" s="608"/>
      <c r="M472" s="608" t="s">
        <v>8818</v>
      </c>
      <c r="N472" s="97" t="s">
        <v>10325</v>
      </c>
      <c r="O472" s="97" t="s">
        <v>10913</v>
      </c>
      <c r="P472" s="97" t="s">
        <v>108</v>
      </c>
      <c r="Q472" s="629">
        <v>4.5195562000000002</v>
      </c>
      <c r="R472" s="629">
        <v>-74.179567700000007</v>
      </c>
      <c r="S472" s="97" t="s">
        <v>11900</v>
      </c>
      <c r="T472" s="97">
        <v>45813</v>
      </c>
      <c r="U472" s="97" t="s">
        <v>1495</v>
      </c>
      <c r="V472" s="97"/>
      <c r="W472" s="97"/>
      <c r="X472" s="627" t="s">
        <v>11901</v>
      </c>
      <c r="Y472" s="97">
        <v>45819</v>
      </c>
      <c r="Z472" s="601"/>
      <c r="AA472" s="608"/>
    </row>
    <row r="473" spans="1:27" ht="19.5" customHeight="1" x14ac:dyDescent="0.3">
      <c r="A473" s="626" t="s">
        <v>60</v>
      </c>
      <c r="B473" s="102" t="s">
        <v>29</v>
      </c>
      <c r="C473" s="356">
        <v>45826</v>
      </c>
      <c r="D473" s="356">
        <v>45826</v>
      </c>
      <c r="E473" s="630" t="s">
        <v>55</v>
      </c>
      <c r="F473" s="630" t="s">
        <v>22</v>
      </c>
      <c r="G473" s="630" t="s">
        <v>296</v>
      </c>
      <c r="H473" s="617" t="str" cm="1">
        <f t="array" ref="H473">IF(F473="JAL", _xlfn.XLOOKUP(G473,JAL[JAL],Listas!$C$272:$C$456),IF(F473 = "Concejo",_xlfn.XLOOKUP(G473,Listas!$B$207:$B$251,Listas!$C$207:$C$251),IF(F473="Congreso",_xlfn.XLOOKUP(G473,Listas!$B$127:$B$188,Listas!$C$127:$C$188), "")))</f>
        <v>Pacto Historico</v>
      </c>
      <c r="I473" s="607" t="s">
        <v>11902</v>
      </c>
      <c r="J473" s="608" t="s">
        <v>99</v>
      </c>
      <c r="K473" s="705" t="s">
        <v>141</v>
      </c>
      <c r="L473" s="608"/>
      <c r="M473" s="608" t="s">
        <v>11903</v>
      </c>
      <c r="N473" s="97" t="s">
        <v>3061</v>
      </c>
      <c r="O473" s="97" t="s">
        <v>11904</v>
      </c>
      <c r="P473" s="97" t="s">
        <v>105</v>
      </c>
      <c r="Q473" s="629">
        <v>4.5660939999999997</v>
      </c>
      <c r="R473" s="629">
        <v>-74.117138499999996</v>
      </c>
      <c r="S473" s="97" t="s">
        <v>11905</v>
      </c>
      <c r="T473" s="97">
        <v>45814</v>
      </c>
      <c r="U473" s="97"/>
      <c r="V473" s="97"/>
      <c r="W473" s="97"/>
      <c r="X473" s="627" t="s">
        <v>11906</v>
      </c>
      <c r="Y473" s="97">
        <v>45825</v>
      </c>
      <c r="Z473" s="601"/>
      <c r="AA473" s="608"/>
    </row>
    <row r="474" spans="1:27" ht="19.5" customHeight="1" x14ac:dyDescent="0.3">
      <c r="A474" s="626" t="s">
        <v>60</v>
      </c>
      <c r="B474" s="102" t="s">
        <v>29</v>
      </c>
      <c r="C474" s="356">
        <v>45819</v>
      </c>
      <c r="D474" s="356">
        <v>45819</v>
      </c>
      <c r="E474" s="630" t="s">
        <v>55</v>
      </c>
      <c r="F474" s="630" t="s">
        <v>22</v>
      </c>
      <c r="G474" s="630" t="s">
        <v>296</v>
      </c>
      <c r="H474" s="617" t="str" cm="1">
        <f t="array" ref="H474">IF(F474="JAL", _xlfn.XLOOKUP(G474,JAL[JAL],Listas!$C$272:$C$456),IF(F474 = "Concejo",_xlfn.XLOOKUP(G474,Listas!$B$207:$B$251,Listas!$C$207:$C$251),IF(F474="Congreso",_xlfn.XLOOKUP(G474,Listas!$B$127:$B$188,Listas!$C$127:$C$188), "")))</f>
        <v>Pacto Historico</v>
      </c>
      <c r="I474" s="607" t="s">
        <v>11907</v>
      </c>
      <c r="J474" s="608" t="s">
        <v>104</v>
      </c>
      <c r="K474" s="705" t="s">
        <v>170</v>
      </c>
      <c r="L474" s="608"/>
      <c r="M474" s="608" t="s">
        <v>11269</v>
      </c>
      <c r="N474" s="97" t="s">
        <v>3003</v>
      </c>
      <c r="O474" s="40" t="s">
        <v>121</v>
      </c>
      <c r="P474" s="97" t="s">
        <v>114</v>
      </c>
      <c r="Q474" s="97"/>
      <c r="R474" s="97"/>
      <c r="S474" s="97" t="s">
        <v>11908</v>
      </c>
      <c r="T474" s="97">
        <v>45818</v>
      </c>
      <c r="U474" s="97"/>
      <c r="V474" s="97"/>
      <c r="W474" s="97"/>
      <c r="X474" s="627" t="s">
        <v>11909</v>
      </c>
      <c r="Y474" s="97">
        <v>45819</v>
      </c>
      <c r="Z474" s="601"/>
      <c r="AA474" s="608"/>
    </row>
    <row r="475" spans="1:27" ht="19.5" customHeight="1" x14ac:dyDescent="0.3">
      <c r="A475" s="626" t="s">
        <v>16</v>
      </c>
      <c r="B475" s="102" t="s">
        <v>86</v>
      </c>
      <c r="C475" s="356">
        <v>45842</v>
      </c>
      <c r="D475" s="356">
        <v>45842</v>
      </c>
      <c r="E475" s="630" t="s">
        <v>55</v>
      </c>
      <c r="F475" s="630" t="s">
        <v>32</v>
      </c>
      <c r="G475" s="630" t="s">
        <v>403</v>
      </c>
      <c r="H475" s="617" t="str" cm="1">
        <f t="array" ref="H475">IF(F475="JAL", _xlfn.XLOOKUP(G475,JAL[JAL],Listas!$C$272:$C$456),IF(F475 = "Concejo",_xlfn.XLOOKUP(G475,Listas!$B$207:$B$251,Listas!$C$207:$C$251),IF(F475="Congreso",_xlfn.XLOOKUP(G475,Listas!$B$127:$B$188,Listas!$C$127:$C$188), "")))</f>
        <v>Alianza Verde</v>
      </c>
      <c r="I475" s="607" t="s">
        <v>11910</v>
      </c>
      <c r="J475" s="608" t="s">
        <v>126</v>
      </c>
      <c r="K475" s="705"/>
      <c r="L475" s="608"/>
      <c r="M475" s="608" t="s">
        <v>11911</v>
      </c>
      <c r="N475" s="97" t="s">
        <v>3066</v>
      </c>
      <c r="O475" s="97" t="s">
        <v>11572</v>
      </c>
      <c r="P475" s="97" t="s">
        <v>108</v>
      </c>
      <c r="Q475" s="629">
        <v>4.5412600999999997</v>
      </c>
      <c r="R475" s="629">
        <v>-74.193076300000001</v>
      </c>
      <c r="S475" s="97" t="s">
        <v>11912</v>
      </c>
      <c r="T475" s="97">
        <v>45820</v>
      </c>
      <c r="U475" s="97"/>
      <c r="V475" s="97"/>
      <c r="W475" s="97"/>
      <c r="X475" s="627"/>
      <c r="Y475" s="97"/>
      <c r="Z475" s="601" t="s">
        <v>6</v>
      </c>
      <c r="AA475" s="608"/>
    </row>
    <row r="476" spans="1:27" ht="19.5" customHeight="1" x14ac:dyDescent="0.3">
      <c r="A476" s="626" t="s">
        <v>60</v>
      </c>
      <c r="B476" s="102" t="s">
        <v>29</v>
      </c>
      <c r="C476" s="356">
        <v>45832</v>
      </c>
      <c r="D476" s="356">
        <v>45832</v>
      </c>
      <c r="E476" s="630" t="s">
        <v>55</v>
      </c>
      <c r="F476" s="630" t="s">
        <v>22</v>
      </c>
      <c r="G476" s="630" t="s">
        <v>297</v>
      </c>
      <c r="H476" s="617" t="str" cm="1">
        <f t="array" ref="H476">IF(F476="JAL", _xlfn.XLOOKUP(G476,JAL[JAL],Listas!$C$272:$C$456),IF(F476 = "Concejo",_xlfn.XLOOKUP(G476,Listas!$B$207:$B$251,Listas!$C$207:$C$251),IF(F476="Congreso",_xlfn.XLOOKUP(G476,Listas!$B$127:$B$188,Listas!$C$127:$C$188), "")))</f>
        <v>Pacto Historico</v>
      </c>
      <c r="I476" s="607" t="s">
        <v>11913</v>
      </c>
      <c r="J476" s="608" t="s">
        <v>104</v>
      </c>
      <c r="K476" s="705" t="s">
        <v>4821</v>
      </c>
      <c r="L476" s="608"/>
      <c r="M476" s="608" t="s">
        <v>11914</v>
      </c>
      <c r="N476" s="97" t="s">
        <v>10325</v>
      </c>
      <c r="O476" s="97" t="s">
        <v>10913</v>
      </c>
      <c r="P476" s="97" t="s">
        <v>108</v>
      </c>
      <c r="Q476" s="629">
        <v>4.5195562000000002</v>
      </c>
      <c r="R476" s="629">
        <v>-74.179567700000007</v>
      </c>
      <c r="S476" s="97" t="s">
        <v>11915</v>
      </c>
      <c r="T476" s="97">
        <v>45821</v>
      </c>
      <c r="U476" s="97"/>
      <c r="V476" s="97"/>
      <c r="W476" s="97"/>
      <c r="X476" s="627" t="s">
        <v>11916</v>
      </c>
      <c r="Y476" s="97">
        <v>45833</v>
      </c>
      <c r="Z476" s="601"/>
      <c r="AA476" s="608"/>
    </row>
    <row r="477" spans="1:27" ht="19.5" customHeight="1" x14ac:dyDescent="0.3">
      <c r="A477" s="626" t="s">
        <v>47</v>
      </c>
      <c r="B477" s="102" t="s">
        <v>29</v>
      </c>
      <c r="C477" s="356">
        <v>45840</v>
      </c>
      <c r="D477" s="356">
        <v>45840</v>
      </c>
      <c r="E477" s="630" t="s">
        <v>55</v>
      </c>
      <c r="F477" s="630" t="s">
        <v>22</v>
      </c>
      <c r="G477" s="630" t="s">
        <v>323</v>
      </c>
      <c r="H477" s="617" t="str" cm="1">
        <f t="array" ref="H477">IF(F477="JAL", _xlfn.XLOOKUP(G477,JAL[JAL],Listas!$C$272:$C$456),IF(F477 = "Concejo",_xlfn.XLOOKUP(G477,Listas!$B$207:$B$251,Listas!$C$207:$C$251),IF(F477="Congreso",_xlfn.XLOOKUP(G477,Listas!$B$127:$B$188,Listas!$C$127:$C$188), "")))</f>
        <v>Partido Liberal Colombiano</v>
      </c>
      <c r="I477" s="607" t="s">
        <v>11917</v>
      </c>
      <c r="J477" s="608" t="s">
        <v>88</v>
      </c>
      <c r="K477" s="705" t="s">
        <v>190</v>
      </c>
      <c r="L477" s="608"/>
      <c r="M477" s="608" t="s">
        <v>8818</v>
      </c>
      <c r="N477" s="97" t="s">
        <v>3235</v>
      </c>
      <c r="O477" s="97" t="s">
        <v>52</v>
      </c>
      <c r="P477" s="97" t="s">
        <v>52</v>
      </c>
      <c r="Q477" s="629">
        <v>4.6404103000000001</v>
      </c>
      <c r="R477" s="629">
        <v>-74.195133400000003</v>
      </c>
      <c r="S477" s="97" t="s">
        <v>11918</v>
      </c>
      <c r="T477" s="97">
        <v>45826</v>
      </c>
      <c r="U477" s="97" t="s">
        <v>1495</v>
      </c>
      <c r="V477" s="97"/>
      <c r="W477" s="97"/>
      <c r="X477" s="627" t="s">
        <v>11919</v>
      </c>
      <c r="Y477" s="97">
        <v>45839</v>
      </c>
      <c r="Z477" s="601" t="s">
        <v>6</v>
      </c>
      <c r="AA477" s="608"/>
    </row>
    <row r="478" spans="1:27" ht="19.5" customHeight="1" x14ac:dyDescent="0.3">
      <c r="A478" s="626" t="s">
        <v>16</v>
      </c>
      <c r="B478" s="102" t="s">
        <v>29</v>
      </c>
      <c r="C478" s="356">
        <v>45841</v>
      </c>
      <c r="D478" s="356">
        <v>45841</v>
      </c>
      <c r="E478" s="630" t="s">
        <v>55</v>
      </c>
      <c r="F478" s="630" t="s">
        <v>32</v>
      </c>
      <c r="G478" s="630" t="s">
        <v>444</v>
      </c>
      <c r="H478" s="617" t="str" cm="1">
        <f t="array" ref="H478">IF(F478="JAL", _xlfn.XLOOKUP(G478,JAL[JAL],Listas!$C$272:$C$456),IF(F478 = "Concejo",_xlfn.XLOOKUP(G478,Listas!$B$207:$B$251,Listas!$C$207:$C$251),IF(F478="Congreso",_xlfn.XLOOKUP(G478,Listas!$B$127:$B$188,Listas!$C$127:$C$188), "")))</f>
        <v>Partido Mira</v>
      </c>
      <c r="I478" s="607" t="s">
        <v>11920</v>
      </c>
      <c r="J478" s="608" t="s">
        <v>94</v>
      </c>
      <c r="K478" s="707" t="s">
        <v>154</v>
      </c>
      <c r="L478" s="608"/>
      <c r="M478" s="608" t="s">
        <v>11921</v>
      </c>
      <c r="N478" s="97" t="s">
        <v>3003</v>
      </c>
      <c r="O478" s="97" t="s">
        <v>10296</v>
      </c>
      <c r="P478" s="97" t="s">
        <v>8</v>
      </c>
      <c r="Q478" s="629">
        <v>4.6680685999999998</v>
      </c>
      <c r="R478" s="629">
        <v>-74.046711599999995</v>
      </c>
      <c r="S478" s="97" t="s">
        <v>11922</v>
      </c>
      <c r="T478" s="97">
        <v>45833</v>
      </c>
      <c r="U478" s="97" t="s">
        <v>1495</v>
      </c>
      <c r="V478" s="97"/>
      <c r="W478" s="97"/>
      <c r="X478" s="627" t="s">
        <v>11923</v>
      </c>
      <c r="Y478" s="97">
        <v>45840</v>
      </c>
      <c r="Z478" s="601" t="s">
        <v>2</v>
      </c>
      <c r="AA478" s="608" t="s">
        <v>11924</v>
      </c>
    </row>
    <row r="479" spans="1:27" ht="19.5" customHeight="1" x14ac:dyDescent="0.3">
      <c r="A479" s="626" t="s">
        <v>42</v>
      </c>
      <c r="B479" s="102" t="s">
        <v>29</v>
      </c>
      <c r="C479" s="356">
        <v>45841</v>
      </c>
      <c r="D479" s="356">
        <v>45841</v>
      </c>
      <c r="E479" s="630" t="s">
        <v>55</v>
      </c>
      <c r="F479" s="630" t="s">
        <v>22</v>
      </c>
      <c r="G479" s="630" t="s">
        <v>320</v>
      </c>
      <c r="H479" s="617" t="str" cm="1">
        <f t="array" ref="H479">IF(F479="JAL", _xlfn.XLOOKUP(G479,JAL[JAL],Listas!$C$272:$C$456),IF(F479 = "Concejo",_xlfn.XLOOKUP(G479,Listas!$B$207:$B$251,Listas!$C$207:$C$251),IF(F479="Congreso",_xlfn.XLOOKUP(G479,Listas!$B$127:$B$188,Listas!$C$127:$C$188), "")))</f>
        <v>Centro Democrático</v>
      </c>
      <c r="I479" s="607" t="s">
        <v>11925</v>
      </c>
      <c r="J479" s="608" t="s">
        <v>88</v>
      </c>
      <c r="K479" s="707" t="s">
        <v>4562</v>
      </c>
      <c r="L479" s="608"/>
      <c r="M479" s="607" t="s">
        <v>11926</v>
      </c>
      <c r="N479" s="97" t="s">
        <v>3235</v>
      </c>
      <c r="O479" s="97" t="s">
        <v>11927</v>
      </c>
      <c r="P479" s="97" t="s">
        <v>71</v>
      </c>
      <c r="Q479" s="629">
        <v>4.6913799999999997</v>
      </c>
      <c r="R479" s="629">
        <v>-74.064471900000001</v>
      </c>
      <c r="S479" s="97" t="s">
        <v>11928</v>
      </c>
      <c r="T479" s="97">
        <v>45834</v>
      </c>
      <c r="U479" s="97" t="s">
        <v>1495</v>
      </c>
      <c r="V479" s="97"/>
      <c r="W479" s="97"/>
      <c r="X479" s="627" t="s">
        <v>11929</v>
      </c>
      <c r="Y479" s="97">
        <v>45840</v>
      </c>
      <c r="Z479" s="601" t="s">
        <v>6</v>
      </c>
      <c r="AA479" s="608"/>
    </row>
    <row r="480" spans="1:27" ht="19.5" customHeight="1" x14ac:dyDescent="0.3">
      <c r="A480" s="626" t="s">
        <v>60</v>
      </c>
      <c r="B480" s="102" t="s">
        <v>29</v>
      </c>
      <c r="C480" s="356">
        <v>45842</v>
      </c>
      <c r="D480" s="356">
        <v>45842</v>
      </c>
      <c r="E480" s="630" t="s">
        <v>55</v>
      </c>
      <c r="F480" s="630" t="s">
        <v>22</v>
      </c>
      <c r="G480" s="630" t="s">
        <v>288</v>
      </c>
      <c r="H480" s="617" t="str" cm="1">
        <f t="array" ref="H480">IF(F480="JAL", _xlfn.XLOOKUP(G480,JAL[JAL],Listas!$C$272:$C$456),IF(F480 = "Concejo",_xlfn.XLOOKUP(G480,Listas!$B$207:$B$251,Listas!$C$207:$C$251),IF(F480="Congreso",_xlfn.XLOOKUP(G480,Listas!$B$127:$B$188,Listas!$C$127:$C$188), "")))</f>
        <v>Pacto Historico</v>
      </c>
      <c r="I480" s="607" t="s">
        <v>11930</v>
      </c>
      <c r="J480" s="608" t="s">
        <v>104</v>
      </c>
      <c r="K480" s="705" t="s">
        <v>207</v>
      </c>
      <c r="L480" s="608"/>
      <c r="M480" s="607" t="s">
        <v>11931</v>
      </c>
      <c r="N480" s="97" t="s">
        <v>3066</v>
      </c>
      <c r="O480" s="97" t="s">
        <v>11932</v>
      </c>
      <c r="P480" s="97" t="s">
        <v>34</v>
      </c>
      <c r="Q480" s="629">
        <v>4.5082146999999999</v>
      </c>
      <c r="R480" s="629">
        <v>-74.104077000000004</v>
      </c>
      <c r="S480" s="627" t="s">
        <v>11933</v>
      </c>
      <c r="T480" s="97">
        <v>45834</v>
      </c>
      <c r="U480" s="97"/>
      <c r="V480" s="97"/>
      <c r="W480" s="97"/>
      <c r="X480" s="627" t="s">
        <v>11934</v>
      </c>
      <c r="Y480" s="97">
        <v>45841</v>
      </c>
      <c r="Z480" s="601" t="s">
        <v>6</v>
      </c>
      <c r="AA480" s="608"/>
    </row>
    <row r="481" spans="1:27" ht="19.5" customHeight="1" x14ac:dyDescent="0.3">
      <c r="A481" s="626" t="s">
        <v>42</v>
      </c>
      <c r="B481" s="102" t="s">
        <v>29</v>
      </c>
      <c r="C481" s="356">
        <v>45842</v>
      </c>
      <c r="D481" s="356">
        <v>45842</v>
      </c>
      <c r="E481" s="630" t="s">
        <v>55</v>
      </c>
      <c r="F481" s="630" t="s">
        <v>22</v>
      </c>
      <c r="G481" s="630" t="s">
        <v>251</v>
      </c>
      <c r="H481" s="617" t="str" cm="1">
        <f t="array" ref="H481">IF(F481="JAL", _xlfn.XLOOKUP(G481,JAL[JAL],Listas!$C$272:$C$456),IF(F481 = "Concejo",_xlfn.XLOOKUP(G481,Listas!$B$207:$B$251,Listas!$C$207:$C$251),IF(F481="Congreso",_xlfn.XLOOKUP(G481,Listas!$B$127:$B$188,Listas!$C$127:$C$188), "")))</f>
        <v>Alianza Verde</v>
      </c>
      <c r="I481" s="607" t="s">
        <v>11935</v>
      </c>
      <c r="J481" s="608" t="s">
        <v>99</v>
      </c>
      <c r="K481" s="705" t="s">
        <v>141</v>
      </c>
      <c r="L481" s="608"/>
      <c r="M481" s="608" t="s">
        <v>11936</v>
      </c>
      <c r="N481" s="97" t="s">
        <v>10240</v>
      </c>
      <c r="O481" s="97" t="s">
        <v>10111</v>
      </c>
      <c r="P481" s="97" t="s">
        <v>7</v>
      </c>
      <c r="Q481" s="629">
        <v>4.6615558000000004</v>
      </c>
      <c r="R481" s="629">
        <v>-74.0303495</v>
      </c>
      <c r="S481" s="627" t="s">
        <v>11937</v>
      </c>
      <c r="T481" s="97">
        <v>45834</v>
      </c>
      <c r="U481" s="97" t="s">
        <v>1495</v>
      </c>
      <c r="V481" s="97"/>
      <c r="W481" s="97"/>
      <c r="X481" s="627" t="s">
        <v>11938</v>
      </c>
      <c r="Y481" s="97">
        <v>45839</v>
      </c>
      <c r="Z481" s="601" t="s">
        <v>2</v>
      </c>
      <c r="AA481" s="607" t="s">
        <v>11939</v>
      </c>
    </row>
    <row r="482" spans="1:27" ht="19.5" customHeight="1" x14ac:dyDescent="0.3">
      <c r="A482" s="626" t="s">
        <v>60</v>
      </c>
      <c r="B482" s="102" t="s">
        <v>29</v>
      </c>
      <c r="C482" s="356">
        <v>45846</v>
      </c>
      <c r="D482" s="356">
        <v>45846</v>
      </c>
      <c r="E482" s="630" t="s">
        <v>55</v>
      </c>
      <c r="F482" s="630" t="s">
        <v>22</v>
      </c>
      <c r="G482" s="630" t="s">
        <v>346</v>
      </c>
      <c r="H482" s="617" t="str" cm="1">
        <f t="array" ref="H482">IF(F482="JAL", _xlfn.XLOOKUP(G482,JAL[JAL],Listas!$C$272:$C$456),IF(F482 = "Concejo",_xlfn.XLOOKUP(G482,Listas!$B$207:$B$251,Listas!$C$207:$C$251),IF(F482="Congreso",_xlfn.XLOOKUP(G482,Listas!$B$127:$B$188,Listas!$C$127:$C$188), "")))</f>
        <v>Partido Mira</v>
      </c>
      <c r="I482" s="607" t="s">
        <v>11940</v>
      </c>
      <c r="J482" s="608" t="s">
        <v>94</v>
      </c>
      <c r="K482" s="705" t="s">
        <v>180</v>
      </c>
      <c r="L482" s="608"/>
      <c r="M482" s="608" t="s">
        <v>11941</v>
      </c>
      <c r="N482" s="97" t="s">
        <v>10240</v>
      </c>
      <c r="O482" s="598" t="s">
        <v>58</v>
      </c>
      <c r="P482" s="97" t="s">
        <v>58</v>
      </c>
      <c r="Q482" s="629">
        <v>4.6191823999999997</v>
      </c>
      <c r="R482" s="629">
        <v>-74.162280800000005</v>
      </c>
      <c r="S482" s="97" t="s">
        <v>11942</v>
      </c>
      <c r="T482" s="97">
        <v>45835</v>
      </c>
      <c r="U482" s="97"/>
      <c r="V482" s="97"/>
      <c r="W482" s="97"/>
      <c r="X482" s="627" t="s">
        <v>11943</v>
      </c>
      <c r="Y482" s="97">
        <v>45845</v>
      </c>
      <c r="Z482" s="601" t="s">
        <v>6</v>
      </c>
      <c r="AA482" s="608"/>
    </row>
    <row r="483" spans="1:27" ht="19.5" customHeight="1" x14ac:dyDescent="0.3">
      <c r="A483" s="626" t="s">
        <v>42</v>
      </c>
      <c r="B483" s="102" t="s">
        <v>29</v>
      </c>
      <c r="C483" s="356">
        <v>45843</v>
      </c>
      <c r="D483" s="356">
        <v>45843</v>
      </c>
      <c r="E483" s="630" t="s">
        <v>55</v>
      </c>
      <c r="F483" s="630" t="s">
        <v>22</v>
      </c>
      <c r="G483" s="630" t="s">
        <v>281</v>
      </c>
      <c r="H483" s="617" t="str" cm="1">
        <f t="array" ref="H483">IF(F483="JAL", _xlfn.XLOOKUP(G483,JAL[JAL],Listas!$C$272:$C$456),IF(F483 = "Concejo",_xlfn.XLOOKUP(G483,Listas!$B$207:$B$251,Listas!$C$207:$C$251),IF(F483="Congreso",_xlfn.XLOOKUP(G483,Listas!$B$127:$B$188,Listas!$C$127:$C$188), "")))</f>
        <v>Partido Nuevo Liberalismo</v>
      </c>
      <c r="I483" s="607" t="s">
        <v>11944</v>
      </c>
      <c r="J483" s="608" t="s">
        <v>94</v>
      </c>
      <c r="K483" s="705" t="s">
        <v>180</v>
      </c>
      <c r="L483" s="608"/>
      <c r="M483" s="608" t="s">
        <v>11945</v>
      </c>
      <c r="N483" s="97" t="s">
        <v>10240</v>
      </c>
      <c r="O483" s="627" t="s">
        <v>11946</v>
      </c>
      <c r="P483" s="97" t="s">
        <v>71</v>
      </c>
      <c r="Q483" s="629">
        <v>4.7463990000000003</v>
      </c>
      <c r="R483" s="629">
        <v>-74.124238500000004</v>
      </c>
      <c r="S483" s="97" t="s">
        <v>11947</v>
      </c>
      <c r="T483" s="97">
        <v>45835</v>
      </c>
      <c r="U483" s="97" t="s">
        <v>11948</v>
      </c>
      <c r="V483" s="97"/>
      <c r="W483" s="97"/>
      <c r="X483" s="627" t="s">
        <v>11949</v>
      </c>
      <c r="Y483" s="97">
        <v>45845</v>
      </c>
      <c r="Z483" s="601" t="s">
        <v>6</v>
      </c>
      <c r="AA483" s="607" t="s">
        <v>11950</v>
      </c>
    </row>
    <row r="484" spans="1:27" ht="19.5" customHeight="1" x14ac:dyDescent="0.3">
      <c r="A484" s="626" t="s">
        <v>60</v>
      </c>
      <c r="B484" s="102" t="s">
        <v>29</v>
      </c>
      <c r="C484" s="356">
        <v>45841</v>
      </c>
      <c r="D484" s="356">
        <v>45841</v>
      </c>
      <c r="E484" s="630" t="s">
        <v>55</v>
      </c>
      <c r="F484" s="630" t="s">
        <v>22</v>
      </c>
      <c r="G484" s="630" t="s">
        <v>299</v>
      </c>
      <c r="H484" s="617" t="str" cm="1">
        <f t="array" ref="H484">IF(F484="JAL", _xlfn.XLOOKUP(G484,JAL[JAL],Listas!$C$272:$C$456),IF(F484 = "Concejo",_xlfn.XLOOKUP(G484,Listas!$B$207:$B$251,Listas!$C$207:$C$251),IF(F484="Congreso",_xlfn.XLOOKUP(G484,Listas!$B$127:$B$188,Listas!$C$127:$C$188), "")))</f>
        <v>Pacto Historico</v>
      </c>
      <c r="I484" s="607" t="s">
        <v>11951</v>
      </c>
      <c r="J484" s="608" t="s">
        <v>104</v>
      </c>
      <c r="K484" s="705" t="s">
        <v>200</v>
      </c>
      <c r="L484" s="608"/>
      <c r="M484" s="608" t="s">
        <v>11952</v>
      </c>
      <c r="N484" s="97" t="s">
        <v>3168</v>
      </c>
      <c r="O484" s="97" t="s">
        <v>11953</v>
      </c>
      <c r="P484" s="97" t="s">
        <v>108</v>
      </c>
      <c r="Q484" s="629">
        <v>4.5397615</v>
      </c>
      <c r="R484" s="629">
        <v>-74.153125599999996</v>
      </c>
      <c r="S484" s="97" t="s">
        <v>11954</v>
      </c>
      <c r="T484" s="97">
        <v>45839</v>
      </c>
      <c r="U484" s="97" t="s">
        <v>1495</v>
      </c>
      <c r="V484" s="97"/>
      <c r="W484" s="97"/>
      <c r="X484" s="627" t="s">
        <v>11955</v>
      </c>
      <c r="Y484" s="97">
        <v>45855</v>
      </c>
      <c r="Z484" s="601" t="s">
        <v>6</v>
      </c>
      <c r="AA484" s="627"/>
    </row>
    <row r="485" spans="1:27" ht="19.5" customHeight="1" x14ac:dyDescent="0.3">
      <c r="A485" s="626" t="s">
        <v>47</v>
      </c>
      <c r="B485" s="102" t="s">
        <v>29</v>
      </c>
      <c r="C485" s="356">
        <v>45852</v>
      </c>
      <c r="D485" s="356">
        <v>45852</v>
      </c>
      <c r="E485" s="630" t="s">
        <v>55</v>
      </c>
      <c r="F485" s="630" t="s">
        <v>22</v>
      </c>
      <c r="G485" s="630" t="s">
        <v>323</v>
      </c>
      <c r="H485" s="617" t="str" cm="1">
        <f t="array" ref="H485">IF(F485="JAL", _xlfn.XLOOKUP(G485,JAL[JAL],Listas!$C$272:$C$456),IF(F485 = "Concejo",_xlfn.XLOOKUP(G485,Listas!$B$207:$B$251,Listas!$C$207:$C$251),IF(F485="Congreso",_xlfn.XLOOKUP(G485,Listas!$B$127:$B$188,Listas!$C$127:$C$188), "")))</f>
        <v>Partido Liberal Colombiano</v>
      </c>
      <c r="I485" s="607" t="s">
        <v>11956</v>
      </c>
      <c r="J485" s="608" t="s">
        <v>88</v>
      </c>
      <c r="K485" s="705" t="s">
        <v>4562</v>
      </c>
      <c r="L485" s="608"/>
      <c r="M485" s="608" t="s">
        <v>10792</v>
      </c>
      <c r="N485" s="97" t="s">
        <v>10325</v>
      </c>
      <c r="O485" s="97" t="s">
        <v>11957</v>
      </c>
      <c r="P485" s="97" t="s">
        <v>105</v>
      </c>
      <c r="Q485" s="629">
        <v>4.5855911000000003</v>
      </c>
      <c r="R485" s="629">
        <v>-74.109872800000005</v>
      </c>
      <c r="S485" s="97" t="s">
        <v>11958</v>
      </c>
      <c r="T485" s="97">
        <v>45839</v>
      </c>
      <c r="U485" s="97"/>
      <c r="V485" s="97"/>
      <c r="W485" s="97"/>
      <c r="X485" s="627" t="s">
        <v>11959</v>
      </c>
      <c r="Y485" s="97">
        <v>45852</v>
      </c>
      <c r="Z485" s="601" t="s">
        <v>6</v>
      </c>
      <c r="AA485" s="608"/>
    </row>
    <row r="486" spans="1:27" ht="19.5" customHeight="1" x14ac:dyDescent="0.3">
      <c r="A486" s="626" t="s">
        <v>42</v>
      </c>
      <c r="B486" s="102" t="s">
        <v>29</v>
      </c>
      <c r="C486" s="356">
        <v>45849</v>
      </c>
      <c r="D486" s="356">
        <v>45849</v>
      </c>
      <c r="E486" s="630" t="s">
        <v>55</v>
      </c>
      <c r="F486" s="630" t="s">
        <v>22</v>
      </c>
      <c r="G486" s="630" t="s">
        <v>299</v>
      </c>
      <c r="H486" s="617" t="str" cm="1">
        <f t="array" ref="H486">IF(F486="JAL", _xlfn.XLOOKUP(G486,JAL[JAL],Listas!$C$272:$C$456),IF(F486 = "Concejo",_xlfn.XLOOKUP(G486,Listas!$B$207:$B$251,Listas!$C$207:$C$251),IF(F486="Congreso",_xlfn.XLOOKUP(G486,Listas!$B$127:$B$188,Listas!$C$127:$C$188), "")))</f>
        <v>Pacto Historico</v>
      </c>
      <c r="I486" s="607" t="s">
        <v>11960</v>
      </c>
      <c r="J486" s="608" t="s">
        <v>99</v>
      </c>
      <c r="K486" s="705" t="s">
        <v>169</v>
      </c>
      <c r="L486" s="608"/>
      <c r="M486" s="607" t="s">
        <v>11961</v>
      </c>
      <c r="N486" s="660">
        <v>0.375</v>
      </c>
      <c r="O486" s="97" t="s">
        <v>11552</v>
      </c>
      <c r="P486" s="97" t="s">
        <v>34</v>
      </c>
      <c r="Q486" s="629">
        <v>4.5001806000000002</v>
      </c>
      <c r="R486" s="629">
        <v>-74.0996904</v>
      </c>
      <c r="S486" s="97" t="s">
        <v>11962</v>
      </c>
      <c r="T486" s="97">
        <v>45842</v>
      </c>
      <c r="U486" s="97"/>
      <c r="V486" s="97"/>
      <c r="W486" s="97"/>
      <c r="X486" s="627" t="s">
        <v>11963</v>
      </c>
      <c r="Y486" s="97">
        <v>45847</v>
      </c>
      <c r="Z486" s="601" t="s">
        <v>6</v>
      </c>
      <c r="AA486" s="608"/>
    </row>
    <row r="487" spans="1:27" ht="19.5" customHeight="1" x14ac:dyDescent="0.3">
      <c r="A487" s="626" t="s">
        <v>47</v>
      </c>
      <c r="B487" s="102" t="s">
        <v>29</v>
      </c>
      <c r="C487" s="356">
        <v>45846</v>
      </c>
      <c r="D487" s="356">
        <v>45846</v>
      </c>
      <c r="E487" s="630" t="s">
        <v>55</v>
      </c>
      <c r="F487" s="630" t="s">
        <v>22</v>
      </c>
      <c r="G487" s="630" t="s">
        <v>323</v>
      </c>
      <c r="H487" s="617" t="str" cm="1">
        <f t="array" ref="H487">IF(F487="JAL", _xlfn.XLOOKUP(G487,JAL[JAL],Listas!$C$272:$C$456),IF(F487 = "Concejo",_xlfn.XLOOKUP(G487,Listas!$B$207:$B$251,Listas!$C$207:$C$251),IF(F487="Congreso",_xlfn.XLOOKUP(G487,Listas!$B$127:$B$188,Listas!$C$127:$C$188), "")))</f>
        <v>Partido Liberal Colombiano</v>
      </c>
      <c r="I487" s="607" t="s">
        <v>11964</v>
      </c>
      <c r="J487" s="608" t="s">
        <v>94</v>
      </c>
      <c r="K487" s="705" t="s">
        <v>180</v>
      </c>
      <c r="L487" s="608"/>
      <c r="M487" s="608" t="s">
        <v>11965</v>
      </c>
      <c r="N487" s="97" t="s">
        <v>3115</v>
      </c>
      <c r="O487" s="97" t="s">
        <v>11966</v>
      </c>
      <c r="P487" s="97" t="s">
        <v>7</v>
      </c>
      <c r="Q487" s="629">
        <v>4.7347028</v>
      </c>
      <c r="R487" s="629">
        <v>-74.028382899999997</v>
      </c>
      <c r="S487" s="97" t="s">
        <v>11967</v>
      </c>
      <c r="T487" s="97">
        <v>45839</v>
      </c>
      <c r="U487" s="97" t="s">
        <v>4732</v>
      </c>
      <c r="V487" s="97"/>
      <c r="W487" s="97"/>
      <c r="X487" s="627" t="s">
        <v>11968</v>
      </c>
      <c r="Y487" s="97">
        <v>45845</v>
      </c>
      <c r="Z487" s="601" t="s">
        <v>6</v>
      </c>
      <c r="AA487" s="608"/>
    </row>
    <row r="488" spans="1:27" ht="19.5" customHeight="1" x14ac:dyDescent="0.3">
      <c r="A488" s="626" t="s">
        <v>42</v>
      </c>
      <c r="B488" s="102" t="s">
        <v>29</v>
      </c>
      <c r="C488" s="356">
        <v>45853</v>
      </c>
      <c r="D488" s="356">
        <v>45853</v>
      </c>
      <c r="E488" s="630" t="s">
        <v>55</v>
      </c>
      <c r="F488" s="630" t="s">
        <v>22</v>
      </c>
      <c r="G488" s="630" t="s">
        <v>343</v>
      </c>
      <c r="H488" s="617" t="str" cm="1">
        <f t="array" ref="H488">IF(F488="JAL", _xlfn.XLOOKUP(G488,JAL[JAL],Listas!$C$272:$C$456),IF(F488 = "Concejo",_xlfn.XLOOKUP(G488,Listas!$B$207:$B$251,Listas!$C$207:$C$251),IF(F488="Congreso",_xlfn.XLOOKUP(G488,Listas!$B$127:$B$188,Listas!$C$127:$C$188), "")))</f>
        <v>Partido Mira</v>
      </c>
      <c r="I488" s="607" t="s">
        <v>11969</v>
      </c>
      <c r="J488" s="608" t="s">
        <v>88</v>
      </c>
      <c r="K488" s="705" t="s">
        <v>167</v>
      </c>
      <c r="L488" s="608"/>
      <c r="M488" s="607" t="s">
        <v>11970</v>
      </c>
      <c r="N488" s="97" t="s">
        <v>3003</v>
      </c>
      <c r="O488" s="97" t="s">
        <v>11971</v>
      </c>
      <c r="P488" s="97" t="s">
        <v>67</v>
      </c>
      <c r="Q488" s="629">
        <v>4.7099867</v>
      </c>
      <c r="R488" s="629">
        <v>-74.145460900000003</v>
      </c>
      <c r="S488" s="97" t="s">
        <v>11972</v>
      </c>
      <c r="T488" s="97">
        <v>45845</v>
      </c>
      <c r="U488" s="97"/>
      <c r="V488" s="97"/>
      <c r="W488" s="97"/>
      <c r="X488" s="627" t="s">
        <v>11973</v>
      </c>
      <c r="Y488" s="97">
        <v>45853</v>
      </c>
      <c r="Z488" s="601" t="s">
        <v>6</v>
      </c>
      <c r="AA488" s="608"/>
    </row>
    <row r="489" spans="1:27" ht="19.5" customHeight="1" x14ac:dyDescent="0.3">
      <c r="A489" s="626" t="s">
        <v>42</v>
      </c>
      <c r="B489" s="102" t="s">
        <v>86</v>
      </c>
      <c r="C489" s="356">
        <v>45853</v>
      </c>
      <c r="D489" s="356">
        <v>45853</v>
      </c>
      <c r="E489" s="630" t="s">
        <v>55</v>
      </c>
      <c r="F489" s="630" t="s">
        <v>22</v>
      </c>
      <c r="G489" s="630" t="s">
        <v>267</v>
      </c>
      <c r="H489" s="617" t="str" cm="1">
        <f t="array" ref="H489">IF(F489="JAL", _xlfn.XLOOKUP(G489,JAL[JAL],Listas!$C$272:$C$456),IF(F489 = "Concejo",_xlfn.XLOOKUP(G489,Listas!$B$207:$B$251,Listas!$C$207:$C$251),IF(F489="Congreso",_xlfn.XLOOKUP(G489,Listas!$B$127:$B$188,Listas!$C$127:$C$188), "")))</f>
        <v>Partido Nuevo Liberalismo</v>
      </c>
      <c r="I489" s="607" t="s">
        <v>11974</v>
      </c>
      <c r="J489" s="608" t="s">
        <v>126</v>
      </c>
      <c r="K489" s="705"/>
      <c r="L489" s="608"/>
      <c r="M489" s="608" t="s">
        <v>10792</v>
      </c>
      <c r="N489" s="97" t="s">
        <v>3061</v>
      </c>
      <c r="O489" s="40" t="s">
        <v>121</v>
      </c>
      <c r="P489" s="97" t="s">
        <v>114</v>
      </c>
      <c r="Q489" s="97"/>
      <c r="R489" s="97"/>
      <c r="S489" s="97" t="s">
        <v>11975</v>
      </c>
      <c r="T489" s="97">
        <v>45845</v>
      </c>
      <c r="U489" s="97"/>
      <c r="V489" s="97"/>
      <c r="W489" s="97"/>
      <c r="X489" s="627" t="s">
        <v>11976</v>
      </c>
      <c r="Y489" s="97">
        <v>45847</v>
      </c>
      <c r="Z489" s="601" t="s">
        <v>6</v>
      </c>
      <c r="AA489" s="608" t="s">
        <v>8601</v>
      </c>
    </row>
    <row r="490" spans="1:27" ht="19.5" customHeight="1" x14ac:dyDescent="0.3">
      <c r="A490" s="626" t="s">
        <v>60</v>
      </c>
      <c r="B490" s="102" t="s">
        <v>29</v>
      </c>
      <c r="C490" s="356">
        <v>45856</v>
      </c>
      <c r="D490" s="356">
        <v>45856</v>
      </c>
      <c r="E490" s="630" t="s">
        <v>55</v>
      </c>
      <c r="F490" s="630" t="s">
        <v>22</v>
      </c>
      <c r="G490" s="630" t="s">
        <v>346</v>
      </c>
      <c r="H490" s="617" t="str" cm="1">
        <f t="array" ref="H490">IF(F490="JAL", _xlfn.XLOOKUP(G490,JAL[JAL],Listas!$C$272:$C$456),IF(F490 = "Concejo",_xlfn.XLOOKUP(G490,Listas!$B$207:$B$251,Listas!$C$207:$C$251),IF(F490="Congreso",_xlfn.XLOOKUP(G490,Listas!$B$127:$B$188,Listas!$C$127:$C$188), "")))</f>
        <v>Partido Mira</v>
      </c>
      <c r="I490" s="607" t="s">
        <v>11977</v>
      </c>
      <c r="J490" s="608" t="s">
        <v>88</v>
      </c>
      <c r="K490" s="705" t="s">
        <v>4562</v>
      </c>
      <c r="L490" s="608"/>
      <c r="M490" s="608" t="s">
        <v>11978</v>
      </c>
      <c r="N490" s="97" t="s">
        <v>3003</v>
      </c>
      <c r="O490" s="97" t="s">
        <v>11979</v>
      </c>
      <c r="P490" s="97" t="s">
        <v>24</v>
      </c>
      <c r="Q490" s="629">
        <v>4.5716403999999997</v>
      </c>
      <c r="R490" s="629">
        <v>-74.084299599999994</v>
      </c>
      <c r="S490" s="97" t="s">
        <v>11980</v>
      </c>
      <c r="T490" s="97">
        <v>45846</v>
      </c>
      <c r="U490" s="97"/>
      <c r="V490" s="97"/>
      <c r="W490" s="97"/>
      <c r="X490" s="627" t="s">
        <v>11981</v>
      </c>
      <c r="Y490" s="97">
        <v>45856</v>
      </c>
      <c r="Z490" s="601" t="s">
        <v>6</v>
      </c>
      <c r="AA490" s="608"/>
    </row>
    <row r="491" spans="1:27" ht="19.5" customHeight="1" x14ac:dyDescent="0.3">
      <c r="A491" s="626" t="s">
        <v>42</v>
      </c>
      <c r="B491" s="102" t="s">
        <v>29</v>
      </c>
      <c r="C491" s="356">
        <v>45854</v>
      </c>
      <c r="D491" s="356">
        <v>45892</v>
      </c>
      <c r="E491" s="630" t="s">
        <v>55</v>
      </c>
      <c r="F491" s="630" t="s">
        <v>22</v>
      </c>
      <c r="G491" s="630" t="s">
        <v>346</v>
      </c>
      <c r="H491" s="617" t="str" cm="1">
        <f t="array" ref="H491">IF(F491="JAL", _xlfn.XLOOKUP(G491,JAL[JAL],Listas!$C$272:$C$456),IF(F491 = "Concejo",_xlfn.XLOOKUP(G491,Listas!$B$207:$B$251,Listas!$C$207:$C$251),IF(F491="Congreso",_xlfn.XLOOKUP(G491,Listas!$B$127:$B$188,Listas!$C$127:$C$188), "")))</f>
        <v>Partido Mira</v>
      </c>
      <c r="I491" s="607" t="s">
        <v>11982</v>
      </c>
      <c r="J491" s="608" t="s">
        <v>104</v>
      </c>
      <c r="K491" s="705" t="s">
        <v>170</v>
      </c>
      <c r="L491" s="608"/>
      <c r="M491" s="608" t="s">
        <v>11983</v>
      </c>
      <c r="N491" s="97" t="s">
        <v>3066</v>
      </c>
      <c r="O491" s="97" t="s">
        <v>11984</v>
      </c>
      <c r="P491" s="97" t="s">
        <v>95</v>
      </c>
      <c r="Q491" s="629">
        <v>4.6066323999999996</v>
      </c>
      <c r="R491" s="629">
        <v>-74.116238899999999</v>
      </c>
      <c r="S491" s="97" t="s">
        <v>11985</v>
      </c>
      <c r="T491" s="97">
        <v>45848</v>
      </c>
      <c r="U491" s="97" t="s">
        <v>11892</v>
      </c>
      <c r="V491" s="97"/>
      <c r="W491" s="97"/>
      <c r="X491" s="627" t="s">
        <v>11986</v>
      </c>
      <c r="Y491" s="97">
        <v>45855</v>
      </c>
      <c r="Z491" s="601" t="s">
        <v>6</v>
      </c>
      <c r="AA491" s="607" t="s">
        <v>11987</v>
      </c>
    </row>
    <row r="492" spans="1:27" ht="19.5" customHeight="1" x14ac:dyDescent="0.3">
      <c r="A492" s="626" t="s">
        <v>16</v>
      </c>
      <c r="B492" s="102" t="s">
        <v>86</v>
      </c>
      <c r="C492" s="356">
        <v>45852</v>
      </c>
      <c r="D492" s="356">
        <v>45852</v>
      </c>
      <c r="E492" s="630" t="s">
        <v>55</v>
      </c>
      <c r="F492" s="630" t="s">
        <v>32</v>
      </c>
      <c r="G492" s="630" t="s">
        <v>461</v>
      </c>
      <c r="H492" s="617" t="str" cm="1">
        <f t="array" ref="H492">IF(F492="JAL", _xlfn.XLOOKUP(G492,JAL[JAL],Listas!$C$272:$C$456),IF(F492 = "Concejo",_xlfn.XLOOKUP(G492,Listas!$B$207:$B$251,Listas!$C$207:$C$251),IF(F492="Congreso",_xlfn.XLOOKUP(G492,Listas!$B$127:$B$188,Listas!$C$127:$C$188), "")))</f>
        <v>Pacto Histórico</v>
      </c>
      <c r="I492" s="607" t="s">
        <v>11988</v>
      </c>
      <c r="J492" s="608" t="s">
        <v>88</v>
      </c>
      <c r="K492" s="705" t="s">
        <v>190</v>
      </c>
      <c r="L492" s="608"/>
      <c r="M492" s="608" t="s">
        <v>11989</v>
      </c>
      <c r="N492" s="97" t="s">
        <v>3066</v>
      </c>
      <c r="O492" s="97" t="s">
        <v>11581</v>
      </c>
      <c r="P492" s="97" t="s">
        <v>34</v>
      </c>
      <c r="Q492" s="659">
        <v>4.5074097999999996</v>
      </c>
      <c r="R492" s="659">
        <v>-74.104264499999999</v>
      </c>
      <c r="S492" s="97" t="s">
        <v>11990</v>
      </c>
      <c r="T492" s="97">
        <v>45849</v>
      </c>
      <c r="U492" s="97"/>
      <c r="V492" s="97" t="s">
        <v>2041</v>
      </c>
      <c r="W492" s="97"/>
      <c r="X492" s="627" t="s">
        <v>11991</v>
      </c>
      <c r="Y492" s="97">
        <v>45849</v>
      </c>
      <c r="Z492" s="601" t="s">
        <v>6</v>
      </c>
      <c r="AA492" s="608"/>
    </row>
    <row r="493" spans="1:27" ht="19.5" customHeight="1" x14ac:dyDescent="0.3">
      <c r="A493" s="626" t="s">
        <v>60</v>
      </c>
      <c r="B493" s="102" t="s">
        <v>29</v>
      </c>
      <c r="C493" s="356">
        <v>45872</v>
      </c>
      <c r="D493" s="356">
        <v>45872</v>
      </c>
      <c r="E493" s="630" t="s">
        <v>55</v>
      </c>
      <c r="F493" s="630" t="s">
        <v>22</v>
      </c>
      <c r="G493" s="630" t="s">
        <v>346</v>
      </c>
      <c r="H493" s="617" t="str" cm="1">
        <f t="array" ref="H493">IF(F493="JAL", _xlfn.XLOOKUP(G493,JAL[JAL],Listas!$C$272:$C$456),IF(F493 = "Concejo",_xlfn.XLOOKUP(G493,Listas!$B$207:$B$251,Listas!$C$207:$C$251),IF(F493="Congreso",_xlfn.XLOOKUP(G493,Listas!$B$127:$B$188,Listas!$C$127:$C$188), "")))</f>
        <v>Partido Mira</v>
      </c>
      <c r="I493" s="607" t="s">
        <v>11992</v>
      </c>
      <c r="J493" s="608" t="s">
        <v>94</v>
      </c>
      <c r="K493" s="705" t="s">
        <v>180</v>
      </c>
      <c r="L493" s="608"/>
      <c r="M493" s="608" t="s">
        <v>11993</v>
      </c>
      <c r="N493" s="660">
        <v>0.4375</v>
      </c>
      <c r="O493" s="598" t="s">
        <v>11801</v>
      </c>
      <c r="P493" s="97" t="s">
        <v>58</v>
      </c>
      <c r="Q493" s="629">
        <v>4.6191823999999997</v>
      </c>
      <c r="R493" s="629">
        <v>-74.162280800000005</v>
      </c>
      <c r="S493" s="97" t="s">
        <v>11994</v>
      </c>
      <c r="T493" s="97">
        <v>45849</v>
      </c>
      <c r="U493" s="97" t="s">
        <v>4732</v>
      </c>
      <c r="V493" s="97"/>
      <c r="W493" s="97"/>
      <c r="X493" s="627"/>
      <c r="Y493" s="97"/>
      <c r="Z493" s="601" t="s">
        <v>2</v>
      </c>
      <c r="AA493" s="607" t="s">
        <v>11995</v>
      </c>
    </row>
    <row r="494" spans="1:27" ht="19.5" customHeight="1" x14ac:dyDescent="0.3">
      <c r="A494" s="626" t="s">
        <v>42</v>
      </c>
      <c r="B494" s="102" t="s">
        <v>86</v>
      </c>
      <c r="C494" s="356">
        <v>45855</v>
      </c>
      <c r="D494" s="356">
        <v>45855</v>
      </c>
      <c r="E494" s="630" t="s">
        <v>55</v>
      </c>
      <c r="F494" s="630" t="s">
        <v>22</v>
      </c>
      <c r="G494" s="630" t="s">
        <v>276</v>
      </c>
      <c r="H494" s="617" t="str" cm="1">
        <f t="array" ref="H494">IF(F494="JAL", _xlfn.XLOOKUP(G494,JAL[JAL],Listas!$C$272:$C$456),IF(F494 = "Concejo",_xlfn.XLOOKUP(G494,Listas!$B$207:$B$251,Listas!$C$207:$C$251),IF(F494="Congreso",_xlfn.XLOOKUP(G494,Listas!$B$127:$B$188,Listas!$C$127:$C$188), "")))</f>
        <v>Partido Nuevo Liberalismo</v>
      </c>
      <c r="I494" s="607" t="s">
        <v>11996</v>
      </c>
      <c r="J494" s="608" t="s">
        <v>126</v>
      </c>
      <c r="K494" s="705"/>
      <c r="L494" s="608"/>
      <c r="M494" s="608" t="s">
        <v>8818</v>
      </c>
      <c r="N494" s="97" t="s">
        <v>10412</v>
      </c>
      <c r="O494" s="97" t="s">
        <v>11997</v>
      </c>
      <c r="P494" s="97" t="s">
        <v>108</v>
      </c>
      <c r="Q494" s="629">
        <v>4.5590698999999999</v>
      </c>
      <c r="R494" s="629">
        <v>-74.164327099999994</v>
      </c>
      <c r="S494" s="97" t="s">
        <v>11998</v>
      </c>
      <c r="T494" s="97">
        <v>45849</v>
      </c>
      <c r="U494" s="97"/>
      <c r="V494" s="97"/>
      <c r="W494" s="97"/>
      <c r="X494" s="627" t="s">
        <v>11999</v>
      </c>
      <c r="Y494" s="97">
        <v>45855</v>
      </c>
      <c r="Z494" s="601" t="s">
        <v>6</v>
      </c>
      <c r="AA494" s="608"/>
    </row>
    <row r="495" spans="1:27" ht="19.5" customHeight="1" x14ac:dyDescent="0.3">
      <c r="A495" s="626" t="s">
        <v>47</v>
      </c>
      <c r="B495" s="102" t="s">
        <v>29</v>
      </c>
      <c r="C495" s="356">
        <v>45853</v>
      </c>
      <c r="D495" s="356">
        <v>45853</v>
      </c>
      <c r="E495" s="630" t="s">
        <v>55</v>
      </c>
      <c r="F495" s="630" t="s">
        <v>22</v>
      </c>
      <c r="G495" s="630" t="s">
        <v>263</v>
      </c>
      <c r="H495" s="617" t="str" cm="1">
        <f t="array" ref="H495">IF(F495="JAL", _xlfn.XLOOKUP(G495,JAL[JAL],Listas!$C$272:$C$456),IF(F495 = "Concejo",_xlfn.XLOOKUP(G495,Listas!$B$207:$B$251,Listas!$C$207:$C$251),IF(F495="Congreso",_xlfn.XLOOKUP(G495,Listas!$B$127:$B$188,Listas!$C$127:$C$188), "")))</f>
        <v>Alianza Verde</v>
      </c>
      <c r="I495" s="607" t="s">
        <v>12000</v>
      </c>
      <c r="J495" s="608" t="s">
        <v>99</v>
      </c>
      <c r="K495" s="705" t="s">
        <v>141</v>
      </c>
      <c r="L495" s="608"/>
      <c r="M495" s="608" t="s">
        <v>8818</v>
      </c>
      <c r="N495" s="97" t="s">
        <v>10493</v>
      </c>
      <c r="O495" s="97" t="s">
        <v>10773</v>
      </c>
      <c r="P495" s="97" t="s">
        <v>52</v>
      </c>
      <c r="Q495" s="629">
        <v>4.6187991000000004</v>
      </c>
      <c r="R495" s="629">
        <v>-74.199785599999998</v>
      </c>
      <c r="S495" s="97" t="s">
        <v>12001</v>
      </c>
      <c r="T495" s="97">
        <v>45849</v>
      </c>
      <c r="U495" s="97" t="s">
        <v>1495</v>
      </c>
      <c r="V495" s="97"/>
      <c r="W495" s="97"/>
      <c r="X495" s="627" t="s">
        <v>12002</v>
      </c>
      <c r="Y495" s="97">
        <v>45852</v>
      </c>
      <c r="Z495" s="601" t="s">
        <v>2</v>
      </c>
      <c r="AA495" s="608" t="s">
        <v>12003</v>
      </c>
    </row>
    <row r="496" spans="1:27" ht="19.5" customHeight="1" x14ac:dyDescent="0.3">
      <c r="A496" s="626" t="s">
        <v>42</v>
      </c>
      <c r="B496" s="102" t="s">
        <v>29</v>
      </c>
      <c r="C496" s="356">
        <v>45861</v>
      </c>
      <c r="D496" s="356">
        <v>45861</v>
      </c>
      <c r="E496" s="630" t="s">
        <v>55</v>
      </c>
      <c r="F496" s="630" t="s">
        <v>22</v>
      </c>
      <c r="G496" s="630" t="s">
        <v>313</v>
      </c>
      <c r="H496" s="617" t="str" cm="1">
        <f t="array" ref="H496">IF(F496="JAL", _xlfn.XLOOKUP(G496,JAL[JAL],Listas!$C$272:$C$456),IF(F496 = "Concejo",_xlfn.XLOOKUP(G496,Listas!$B$207:$B$251,Listas!$C$207:$C$251),IF(F496="Congreso",_xlfn.XLOOKUP(G496,Listas!$B$127:$B$188,Listas!$C$127:$C$188), "")))</f>
        <v>Centro Democrático</v>
      </c>
      <c r="I496" s="607" t="s">
        <v>12004</v>
      </c>
      <c r="J496" s="608" t="s">
        <v>126</v>
      </c>
      <c r="K496" s="97" t="s">
        <v>11268</v>
      </c>
      <c r="L496" s="608"/>
      <c r="M496" s="607" t="s">
        <v>12005</v>
      </c>
      <c r="N496" s="97" t="s">
        <v>10240</v>
      </c>
      <c r="O496" s="97" t="s">
        <v>12006</v>
      </c>
      <c r="P496" s="97" t="s">
        <v>71</v>
      </c>
      <c r="Q496" s="629">
        <v>4.3923509999999997</v>
      </c>
      <c r="R496" s="629">
        <v>-74.097270100000003</v>
      </c>
      <c r="S496" s="97" t="s">
        <v>12007</v>
      </c>
      <c r="T496" s="97">
        <v>45853</v>
      </c>
      <c r="U496" s="97"/>
      <c r="V496" s="97"/>
      <c r="W496" s="97"/>
      <c r="X496" s="627" t="s">
        <v>12008</v>
      </c>
      <c r="Y496" s="97">
        <v>45861</v>
      </c>
      <c r="Z496" s="601" t="s">
        <v>6</v>
      </c>
      <c r="AA496" s="607" t="s">
        <v>12009</v>
      </c>
    </row>
    <row r="497" spans="1:27" ht="19.5" customHeight="1" x14ac:dyDescent="0.3">
      <c r="A497" s="626" t="s">
        <v>42</v>
      </c>
      <c r="B497" s="102" t="s">
        <v>29</v>
      </c>
      <c r="C497" s="356">
        <v>45860</v>
      </c>
      <c r="D497" s="356">
        <v>45860</v>
      </c>
      <c r="E497" s="630" t="s">
        <v>55</v>
      </c>
      <c r="F497" s="630" t="s">
        <v>22</v>
      </c>
      <c r="G497" s="630" t="s">
        <v>311</v>
      </c>
      <c r="H497" s="617" t="str" cm="1">
        <f t="array" ref="H497">IF(F497="JAL", _xlfn.XLOOKUP(G497,JAL[JAL],Listas!$C$272:$C$456),IF(F497 = "Concejo",_xlfn.XLOOKUP(G497,Listas!$B$207:$B$251,Listas!$C$207:$C$251),IF(F497="Congreso",_xlfn.XLOOKUP(G497,Listas!$B$127:$B$188,Listas!$C$127:$C$188), "")))</f>
        <v>Centro Democrático</v>
      </c>
      <c r="I497" s="607" t="s">
        <v>12010</v>
      </c>
      <c r="J497" s="608" t="s">
        <v>99</v>
      </c>
      <c r="K497" s="705" t="s">
        <v>169</v>
      </c>
      <c r="L497" s="608"/>
      <c r="M497" s="608" t="s">
        <v>8818</v>
      </c>
      <c r="N497" s="97" t="s">
        <v>10240</v>
      </c>
      <c r="O497" s="97" t="s">
        <v>12011</v>
      </c>
      <c r="P497" s="97" t="s">
        <v>58</v>
      </c>
      <c r="Q497" s="629">
        <v>4.6359896999999997</v>
      </c>
      <c r="R497" s="629">
        <v>-74.1754447</v>
      </c>
      <c r="S497" s="97" t="s">
        <v>12012</v>
      </c>
      <c r="T497" s="97">
        <v>45854</v>
      </c>
      <c r="U497" s="97" t="s">
        <v>1495</v>
      </c>
      <c r="V497" s="97"/>
      <c r="W497" s="97"/>
      <c r="X497" s="627" t="s">
        <v>12013</v>
      </c>
      <c r="Y497" s="97">
        <v>45859</v>
      </c>
      <c r="Z497" s="601" t="s">
        <v>6</v>
      </c>
      <c r="AA497" s="608"/>
    </row>
    <row r="498" spans="1:27" ht="19.5" customHeight="1" x14ac:dyDescent="0.3">
      <c r="A498" s="626" t="s">
        <v>42</v>
      </c>
      <c r="B498" s="102" t="s">
        <v>29</v>
      </c>
      <c r="C498" s="356">
        <v>45862</v>
      </c>
      <c r="D498" s="356">
        <v>45862</v>
      </c>
      <c r="E498" s="630" t="s">
        <v>55</v>
      </c>
      <c r="F498" s="630" t="s">
        <v>22</v>
      </c>
      <c r="G498" s="630" t="s">
        <v>346</v>
      </c>
      <c r="H498" s="617" t="str" cm="1">
        <f t="array" ref="H498">IF(F498="JAL", _xlfn.XLOOKUP(G498,JAL[JAL],Listas!$C$272:$C$456),IF(F498 = "Concejo",_xlfn.XLOOKUP(G498,Listas!$B$207:$B$251,Listas!$C$207:$C$251),IF(F498="Congreso",_xlfn.XLOOKUP(G498,Listas!$B$127:$B$188,Listas!$C$127:$C$188), "")))</f>
        <v>Partido Mira</v>
      </c>
      <c r="I498" s="607" t="s">
        <v>12014</v>
      </c>
      <c r="J498" s="608" t="s">
        <v>94</v>
      </c>
      <c r="K498" s="707" t="s">
        <v>198</v>
      </c>
      <c r="L498" s="608"/>
      <c r="M498" s="608" t="s">
        <v>12015</v>
      </c>
      <c r="N498" s="97" t="s">
        <v>10240</v>
      </c>
      <c r="O498" s="97" t="s">
        <v>12016</v>
      </c>
      <c r="P498" s="97" t="s">
        <v>89</v>
      </c>
      <c r="Q498" s="629">
        <v>4.5951668999999997</v>
      </c>
      <c r="R498" s="629">
        <v>-74.108888500000006</v>
      </c>
      <c r="S498" s="97" t="s">
        <v>12017</v>
      </c>
      <c r="T498" s="97">
        <v>45855</v>
      </c>
      <c r="U498" s="97"/>
      <c r="V498" s="97"/>
      <c r="W498" s="97"/>
      <c r="X498" s="627" t="s">
        <v>12018</v>
      </c>
      <c r="Y498" s="97">
        <v>45862</v>
      </c>
      <c r="Z498" s="601" t="s">
        <v>6</v>
      </c>
      <c r="AA498" s="608"/>
    </row>
    <row r="499" spans="1:27" ht="19.5" customHeight="1" x14ac:dyDescent="0.3">
      <c r="A499" s="626" t="s">
        <v>42</v>
      </c>
      <c r="B499" s="102" t="s">
        <v>86</v>
      </c>
      <c r="C499" s="356">
        <v>45863</v>
      </c>
      <c r="D499" s="356">
        <v>45863</v>
      </c>
      <c r="E499" s="630" t="s">
        <v>55</v>
      </c>
      <c r="F499" s="630" t="s">
        <v>22</v>
      </c>
      <c r="G499" s="630" t="s">
        <v>288</v>
      </c>
      <c r="H499" s="617" t="str" cm="1">
        <f t="array" ref="H499">IF(F499="JAL", _xlfn.XLOOKUP(G499,JAL[JAL],Listas!$C$272:$C$456),IF(F499 = "Concejo",_xlfn.XLOOKUP(G499,Listas!$B$207:$B$251,Listas!$C$207:$C$251),IF(F499="Congreso",_xlfn.XLOOKUP(G499,Listas!$B$127:$B$188,Listas!$C$127:$C$188), "")))</f>
        <v>Pacto Historico</v>
      </c>
      <c r="I499" s="607" t="s">
        <v>12019</v>
      </c>
      <c r="J499" s="608" t="s">
        <v>99</v>
      </c>
      <c r="K499" s="707" t="s">
        <v>141</v>
      </c>
      <c r="L499" s="608"/>
      <c r="M499" s="608" t="s">
        <v>12020</v>
      </c>
      <c r="N499" s="97" t="s">
        <v>10493</v>
      </c>
      <c r="O499" s="598" t="s">
        <v>10116</v>
      </c>
      <c r="P499" s="97" t="s">
        <v>8</v>
      </c>
      <c r="Q499" s="629">
        <v>4.6680685999999998</v>
      </c>
      <c r="R499" s="629">
        <v>-74.046711599999995</v>
      </c>
      <c r="S499" s="97" t="s">
        <v>12021</v>
      </c>
      <c r="T499" s="97">
        <v>45856</v>
      </c>
      <c r="U499" s="97"/>
      <c r="V499" s="97"/>
      <c r="W499" s="97"/>
      <c r="X499" s="627" t="s">
        <v>12022</v>
      </c>
      <c r="Y499" s="97">
        <v>45862</v>
      </c>
      <c r="Z499" s="601" t="s">
        <v>6</v>
      </c>
      <c r="AA499" s="608"/>
    </row>
    <row r="500" spans="1:27" ht="19.5" customHeight="1" x14ac:dyDescent="0.3">
      <c r="A500" s="626" t="s">
        <v>60</v>
      </c>
      <c r="B500" s="102" t="s">
        <v>29</v>
      </c>
      <c r="C500" s="356">
        <v>45863</v>
      </c>
      <c r="D500" s="356">
        <v>45863</v>
      </c>
      <c r="E500" s="630" t="s">
        <v>55</v>
      </c>
      <c r="F500" s="630" t="s">
        <v>22</v>
      </c>
      <c r="G500" s="630" t="s">
        <v>346</v>
      </c>
      <c r="H500" s="617" t="str" cm="1">
        <f t="array" ref="H500">IF(F500="JAL", _xlfn.XLOOKUP(G500,JAL[JAL],Listas!$C$272:$C$456),IF(F500 = "Concejo",_xlfn.XLOOKUP(G500,Listas!$B$207:$B$251,Listas!$C$207:$C$251),IF(F500="Congreso",_xlfn.XLOOKUP(G500,Listas!$B$127:$B$188,Listas!$C$127:$C$188), "")))</f>
        <v>Partido Mira</v>
      </c>
      <c r="I500" s="607" t="s">
        <v>12023</v>
      </c>
      <c r="J500" s="608" t="s">
        <v>94</v>
      </c>
      <c r="K500" s="705" t="s">
        <v>205</v>
      </c>
      <c r="L500" s="608"/>
      <c r="M500" s="608" t="s">
        <v>12024</v>
      </c>
      <c r="N500" s="97" t="s">
        <v>10695</v>
      </c>
      <c r="O500" s="97" t="s">
        <v>12025</v>
      </c>
      <c r="P500" s="97" t="s">
        <v>24</v>
      </c>
      <c r="Q500" s="629">
        <v>4.5620216999999998</v>
      </c>
      <c r="R500" s="629">
        <v>-74.100982900000005</v>
      </c>
      <c r="S500" s="97" t="s">
        <v>12026</v>
      </c>
      <c r="T500" s="97">
        <v>45856</v>
      </c>
      <c r="U500" s="97"/>
      <c r="V500" s="97"/>
      <c r="W500" s="97"/>
      <c r="X500" s="627" t="s">
        <v>12027</v>
      </c>
      <c r="Y500" s="97">
        <v>45863</v>
      </c>
      <c r="Z500" s="601" t="s">
        <v>6</v>
      </c>
      <c r="AA500" s="608"/>
    </row>
    <row r="501" spans="1:27" ht="19.5" customHeight="1" x14ac:dyDescent="0.3">
      <c r="A501" s="626" t="s">
        <v>42</v>
      </c>
      <c r="B501" s="102" t="s">
        <v>29</v>
      </c>
      <c r="C501" s="356">
        <v>45866</v>
      </c>
      <c r="D501" s="356">
        <v>45866</v>
      </c>
      <c r="E501" s="630" t="s">
        <v>55</v>
      </c>
      <c r="F501" s="630" t="s">
        <v>22</v>
      </c>
      <c r="G501" s="630" t="s">
        <v>320</v>
      </c>
      <c r="H501" s="617" t="str" cm="1">
        <f t="array" ref="H501">IF(F501="JAL", _xlfn.XLOOKUP(G501,JAL[JAL],Listas!$C$272:$C$456),IF(F501 = "Concejo",_xlfn.XLOOKUP(G501,Listas!$B$207:$B$251,Listas!$C$207:$C$251),IF(F501="Congreso",_xlfn.XLOOKUP(G501,Listas!$B$127:$B$188,Listas!$C$127:$C$188), "")))</f>
        <v>Centro Democrático</v>
      </c>
      <c r="I501" s="607" t="s">
        <v>12028</v>
      </c>
      <c r="J501" s="608" t="s">
        <v>99</v>
      </c>
      <c r="K501" s="705" t="s">
        <v>141</v>
      </c>
      <c r="L501" s="608"/>
      <c r="M501" s="608" t="s">
        <v>12029</v>
      </c>
      <c r="N501" s="97" t="s">
        <v>8817</v>
      </c>
      <c r="O501" s="97" t="s">
        <v>12030</v>
      </c>
      <c r="P501" s="97" t="s">
        <v>34</v>
      </c>
      <c r="Q501" s="629">
        <v>4.4842212999999997</v>
      </c>
      <c r="R501" s="629">
        <v>-74.103005300000007</v>
      </c>
      <c r="S501" s="627" t="s">
        <v>12031</v>
      </c>
      <c r="T501" s="97">
        <v>45860</v>
      </c>
      <c r="U501" s="97" t="s">
        <v>1495</v>
      </c>
      <c r="V501" s="97"/>
      <c r="W501" s="97"/>
      <c r="X501" s="627" t="s">
        <v>12032</v>
      </c>
      <c r="Y501" s="97">
        <v>45866</v>
      </c>
      <c r="Z501" s="601" t="s">
        <v>6</v>
      </c>
      <c r="AA501" s="608"/>
    </row>
    <row r="502" spans="1:27" ht="19.5" customHeight="1" x14ac:dyDescent="0.3">
      <c r="A502" s="626" t="s">
        <v>47</v>
      </c>
      <c r="B502" s="102" t="s">
        <v>29</v>
      </c>
      <c r="C502" s="356">
        <v>45868</v>
      </c>
      <c r="D502" s="356">
        <v>45868</v>
      </c>
      <c r="E502" s="630" t="s">
        <v>55</v>
      </c>
      <c r="F502" s="630" t="s">
        <v>22</v>
      </c>
      <c r="G502" s="630" t="s">
        <v>323</v>
      </c>
      <c r="H502" s="617" t="str" cm="1">
        <f t="array" ref="H502">IF(F502="JAL", _xlfn.XLOOKUP(G502,JAL[JAL],Listas!$C$272:$C$456),IF(F502 = "Concejo",_xlfn.XLOOKUP(G502,Listas!$B$207:$B$251,Listas!$C$207:$C$251),IF(F502="Congreso",_xlfn.XLOOKUP(G502,Listas!$B$127:$B$188,Listas!$C$127:$C$188), "")))</f>
        <v>Partido Liberal Colombiano</v>
      </c>
      <c r="I502" s="607" t="s">
        <v>12033</v>
      </c>
      <c r="J502" s="608" t="s">
        <v>99</v>
      </c>
      <c r="K502" s="705" t="s">
        <v>141</v>
      </c>
      <c r="L502" s="608"/>
      <c r="M502" s="608" t="s">
        <v>10792</v>
      </c>
      <c r="N502" s="97" t="s">
        <v>10406</v>
      </c>
      <c r="O502" s="97" t="s">
        <v>10161</v>
      </c>
      <c r="P502" s="97" t="s">
        <v>7</v>
      </c>
      <c r="Q502" s="629">
        <v>4.7330914999999996</v>
      </c>
      <c r="R502" s="629">
        <v>-74.023423399999999</v>
      </c>
      <c r="S502" s="97" t="s">
        <v>12034</v>
      </c>
      <c r="T502" s="97">
        <v>45860</v>
      </c>
      <c r="U502" s="97" t="s">
        <v>1495</v>
      </c>
      <c r="V502" s="97"/>
      <c r="W502" s="97"/>
      <c r="X502" s="627" t="s">
        <v>12035</v>
      </c>
      <c r="Y502" s="97">
        <v>45867</v>
      </c>
      <c r="Z502" s="601" t="s">
        <v>6</v>
      </c>
      <c r="AA502" s="608"/>
    </row>
    <row r="503" spans="1:27" ht="19.5" customHeight="1" x14ac:dyDescent="0.3">
      <c r="A503" s="626" t="s">
        <v>60</v>
      </c>
      <c r="B503" s="102" t="s">
        <v>29</v>
      </c>
      <c r="C503" s="356">
        <v>45868</v>
      </c>
      <c r="D503" s="356">
        <v>45868</v>
      </c>
      <c r="E503" s="630" t="s">
        <v>55</v>
      </c>
      <c r="F503" s="630" t="s">
        <v>22</v>
      </c>
      <c r="G503" s="630" t="s">
        <v>346</v>
      </c>
      <c r="H503" s="617" t="str" cm="1">
        <f t="array" ref="H503">IF(F503="JAL", _xlfn.XLOOKUP(G503,JAL[JAL],Listas!$C$272:$C$456),IF(F503 = "Concejo",_xlfn.XLOOKUP(G503,Listas!$B$207:$B$251,Listas!$C$207:$C$251),IF(F503="Congreso",_xlfn.XLOOKUP(G503,Listas!$B$127:$B$188,Listas!$C$127:$C$188), "")))</f>
        <v>Partido Mira</v>
      </c>
      <c r="I503" s="607" t="s">
        <v>12036</v>
      </c>
      <c r="J503" s="608" t="s">
        <v>94</v>
      </c>
      <c r="K503" s="707" t="s">
        <v>180</v>
      </c>
      <c r="L503" s="608"/>
      <c r="M503" s="608" t="s">
        <v>12037</v>
      </c>
      <c r="N503" s="97" t="s">
        <v>10325</v>
      </c>
      <c r="O503" s="598" t="s">
        <v>58</v>
      </c>
      <c r="P503" s="97" t="s">
        <v>58</v>
      </c>
      <c r="Q503" s="629">
        <v>4.6191823999999997</v>
      </c>
      <c r="R503" s="629">
        <v>-74.162280800000005</v>
      </c>
      <c r="S503" s="97" t="s">
        <v>12038</v>
      </c>
      <c r="T503" s="97">
        <v>45861</v>
      </c>
      <c r="U503" s="97" t="s">
        <v>1389</v>
      </c>
      <c r="V503" s="97"/>
      <c r="W503" s="97"/>
      <c r="X503" s="627" t="s">
        <v>12039</v>
      </c>
      <c r="Y503" s="97">
        <v>45868</v>
      </c>
      <c r="Z503" s="601" t="s">
        <v>6</v>
      </c>
      <c r="AA503" s="608"/>
    </row>
    <row r="504" spans="1:27" ht="19.5" customHeight="1" x14ac:dyDescent="0.3">
      <c r="A504" s="626" t="s">
        <v>42</v>
      </c>
      <c r="B504" s="102" t="s">
        <v>86</v>
      </c>
      <c r="C504" s="356">
        <v>45863</v>
      </c>
      <c r="D504" s="356">
        <v>45863</v>
      </c>
      <c r="E504" s="630" t="s">
        <v>55</v>
      </c>
      <c r="F504" s="630" t="s">
        <v>22</v>
      </c>
      <c r="G504" s="630" t="s">
        <v>251</v>
      </c>
      <c r="H504" s="617" t="str" cm="1">
        <f t="array" ref="H504">IF(F504="JAL", _xlfn.XLOOKUP(G504,JAL[JAL],Listas!$C$272:$C$456),IF(F504 = "Concejo",_xlfn.XLOOKUP(G504,Listas!$B$207:$B$251,Listas!$C$207:$C$251),IF(F504="Congreso",_xlfn.XLOOKUP(G504,Listas!$B$127:$B$188,Listas!$C$127:$C$188), "")))</f>
        <v>Alianza Verde</v>
      </c>
      <c r="I504" s="607" t="s">
        <v>12040</v>
      </c>
      <c r="J504" s="608" t="s">
        <v>99</v>
      </c>
      <c r="K504" s="705" t="s">
        <v>155</v>
      </c>
      <c r="L504" s="608"/>
      <c r="M504" s="608" t="s">
        <v>10792</v>
      </c>
      <c r="N504" s="97" t="s">
        <v>3066</v>
      </c>
      <c r="O504" s="97" t="s">
        <v>12041</v>
      </c>
      <c r="P504" s="97" t="s">
        <v>108</v>
      </c>
      <c r="Q504" s="629">
        <v>4.5482836000000004</v>
      </c>
      <c r="R504" s="629">
        <v>-74.167710600000007</v>
      </c>
      <c r="S504" s="97" t="s">
        <v>12042</v>
      </c>
      <c r="T504" s="97">
        <v>45859</v>
      </c>
      <c r="U504" s="97"/>
      <c r="V504" s="97"/>
      <c r="W504" s="97"/>
      <c r="X504" s="627" t="s">
        <v>12043</v>
      </c>
      <c r="Y504" s="97">
        <v>45861</v>
      </c>
      <c r="Z504" s="601" t="s">
        <v>6</v>
      </c>
      <c r="AA504" s="608"/>
    </row>
    <row r="505" spans="1:27" ht="19.5" customHeight="1" x14ac:dyDescent="0.3">
      <c r="A505" s="626" t="s">
        <v>60</v>
      </c>
      <c r="B505" s="102" t="s">
        <v>29</v>
      </c>
      <c r="C505" s="356">
        <v>45862</v>
      </c>
      <c r="D505" s="356">
        <v>45862</v>
      </c>
      <c r="E505" s="630" t="s">
        <v>55</v>
      </c>
      <c r="F505" s="630" t="s">
        <v>22</v>
      </c>
      <c r="G505" s="630" t="s">
        <v>343</v>
      </c>
      <c r="H505" s="617" t="str" cm="1">
        <f t="array" ref="H505">IF(F505="JAL", _xlfn.XLOOKUP(G505,JAL[JAL],Listas!$C$272:$C$456),IF(F505 = "Concejo",_xlfn.XLOOKUP(G505,Listas!$B$207:$B$251,Listas!$C$207:$C$251),IF(F505="Congreso",_xlfn.XLOOKUP(G505,Listas!$B$127:$B$188,Listas!$C$127:$C$188), "")))</f>
        <v>Partido Mira</v>
      </c>
      <c r="I505" s="607" t="s">
        <v>12044</v>
      </c>
      <c r="J505" s="608" t="s">
        <v>88</v>
      </c>
      <c r="K505" s="705" t="s">
        <v>167</v>
      </c>
      <c r="L505" s="608"/>
      <c r="M505" s="608" t="s">
        <v>12045</v>
      </c>
      <c r="N505" s="97" t="s">
        <v>10450</v>
      </c>
      <c r="O505" s="97" t="s">
        <v>12046</v>
      </c>
      <c r="P505" s="97" t="s">
        <v>67</v>
      </c>
      <c r="Q505" s="629">
        <v>4.7118403000000004</v>
      </c>
      <c r="R505" s="629">
        <v>-74.141133600000003</v>
      </c>
      <c r="S505" s="97" t="s">
        <v>12047</v>
      </c>
      <c r="T505" s="97">
        <v>45861</v>
      </c>
      <c r="U505" s="97"/>
      <c r="V505" s="97"/>
      <c r="W505" s="97"/>
      <c r="X505" s="627" t="s">
        <v>12048</v>
      </c>
      <c r="Y505" s="97">
        <v>45862</v>
      </c>
      <c r="Z505" s="601" t="s">
        <v>6</v>
      </c>
      <c r="AA505" s="608"/>
    </row>
    <row r="506" spans="1:27" ht="19.5" customHeight="1" x14ac:dyDescent="0.3">
      <c r="A506" s="626" t="s">
        <v>60</v>
      </c>
      <c r="B506" s="102" t="s">
        <v>29</v>
      </c>
      <c r="C506" s="356">
        <v>45861</v>
      </c>
      <c r="D506" s="356">
        <v>45861</v>
      </c>
      <c r="E506" s="630" t="s">
        <v>69</v>
      </c>
      <c r="F506" s="630" t="s">
        <v>22</v>
      </c>
      <c r="G506" s="630" t="s">
        <v>296</v>
      </c>
      <c r="H506" s="617" t="str" cm="1">
        <f t="array" ref="H506">IF(F506="JAL", _xlfn.XLOOKUP(G506,JAL[JAL],Listas!$C$272:$C$456),IF(F506 = "Concejo",_xlfn.XLOOKUP(G506,Listas!$B$207:$B$251,Listas!$C$207:$C$251),IF(F506="Congreso",_xlfn.XLOOKUP(G506,Listas!$B$127:$B$188,Listas!$C$127:$C$188), "")))</f>
        <v>Pacto Historico</v>
      </c>
      <c r="I506" s="607" t="s">
        <v>12049</v>
      </c>
      <c r="J506" s="608" t="s">
        <v>126</v>
      </c>
      <c r="K506" s="97" t="s">
        <v>11268</v>
      </c>
      <c r="L506" s="608"/>
      <c r="M506" s="608" t="s">
        <v>8818</v>
      </c>
      <c r="N506" s="97" t="s">
        <v>10240</v>
      </c>
      <c r="O506" s="40" t="s">
        <v>121</v>
      </c>
      <c r="P506" s="97" t="s">
        <v>114</v>
      </c>
      <c r="Q506" s="97"/>
      <c r="R506" s="97"/>
      <c r="S506" s="97" t="s">
        <v>12050</v>
      </c>
      <c r="T506" s="97">
        <v>45855</v>
      </c>
      <c r="U506" s="97"/>
      <c r="V506" s="97"/>
      <c r="W506" s="97"/>
      <c r="X506" s="627" t="s">
        <v>12051</v>
      </c>
      <c r="Y506" s="97">
        <v>45862</v>
      </c>
      <c r="Z506" s="601" t="s">
        <v>6</v>
      </c>
      <c r="AA506" s="608"/>
    </row>
    <row r="507" spans="1:27" ht="19.5" customHeight="1" x14ac:dyDescent="0.3">
      <c r="A507" s="626" t="s">
        <v>60</v>
      </c>
      <c r="B507" s="102" t="s">
        <v>29</v>
      </c>
      <c r="C507" s="356">
        <v>45866</v>
      </c>
      <c r="D507" s="356">
        <v>45866</v>
      </c>
      <c r="E507" s="630" t="s">
        <v>55</v>
      </c>
      <c r="F507" s="630" t="s">
        <v>22</v>
      </c>
      <c r="G507" s="630" t="s">
        <v>320</v>
      </c>
      <c r="H507" s="617" t="str" cm="1">
        <f t="array" ref="H507">IF(F507="JAL", _xlfn.XLOOKUP(G507,JAL[JAL],Listas!$C$272:$C$456),IF(F507 = "Concejo",_xlfn.XLOOKUP(G507,Listas!$B$207:$B$251,Listas!$C$207:$C$251),IF(F507="Congreso",_xlfn.XLOOKUP(G507,Listas!$B$127:$B$188,Listas!$C$127:$C$188), "")))</f>
        <v>Centro Democrático</v>
      </c>
      <c r="I507" s="607" t="s">
        <v>12028</v>
      </c>
      <c r="J507" s="608" t="s">
        <v>88</v>
      </c>
      <c r="K507" s="705" t="s">
        <v>190</v>
      </c>
      <c r="L507" s="608"/>
      <c r="M507" s="607" t="s">
        <v>12052</v>
      </c>
      <c r="N507" s="97" t="s">
        <v>12053</v>
      </c>
      <c r="O507" s="97" t="s">
        <v>12054</v>
      </c>
      <c r="P507" s="97" t="s">
        <v>34</v>
      </c>
      <c r="Q507" s="629">
        <v>4.4929249999999996</v>
      </c>
      <c r="R507" s="629">
        <v>-74.118194900000006</v>
      </c>
      <c r="S507" s="627" t="s">
        <v>12055</v>
      </c>
      <c r="T507" s="97">
        <v>45860</v>
      </c>
      <c r="U507" s="97" t="s">
        <v>1495</v>
      </c>
      <c r="V507" s="97"/>
      <c r="W507" s="97"/>
      <c r="X507" s="627" t="s">
        <v>12056</v>
      </c>
      <c r="Y507" s="97">
        <v>45866</v>
      </c>
      <c r="Z507" s="601" t="s">
        <v>6</v>
      </c>
      <c r="AA507" s="608"/>
    </row>
    <row r="508" spans="1:27" ht="19.5" customHeight="1" x14ac:dyDescent="0.3">
      <c r="A508" s="626" t="s">
        <v>42</v>
      </c>
      <c r="B508" s="102" t="s">
        <v>29</v>
      </c>
      <c r="C508" s="356">
        <v>45869</v>
      </c>
      <c r="D508" s="356">
        <v>45869</v>
      </c>
      <c r="E508" s="630" t="s">
        <v>55</v>
      </c>
      <c r="F508" s="630" t="s">
        <v>22</v>
      </c>
      <c r="G508" s="630" t="s">
        <v>330</v>
      </c>
      <c r="H508" s="617" t="str" cm="1">
        <f t="array" ref="H508">IF(F508="JAL", _xlfn.XLOOKUP(G508,JAL[JAL],Listas!$C$272:$C$456),IF(F508 = "Concejo",_xlfn.XLOOKUP(G508,Listas!$B$207:$B$251,Listas!$C$207:$C$251),IF(F508="Congreso",_xlfn.XLOOKUP(G508,Listas!$B$127:$B$188,Listas!$C$127:$C$188), "")))</f>
        <v>Partido Liberal Colombiano</v>
      </c>
      <c r="I508" s="607" t="s">
        <v>12057</v>
      </c>
      <c r="J508" s="608" t="s">
        <v>88</v>
      </c>
      <c r="K508" s="705" t="s">
        <v>197</v>
      </c>
      <c r="L508" s="608"/>
      <c r="M508" s="608" t="s">
        <v>8818</v>
      </c>
      <c r="N508" s="97" t="s">
        <v>10493</v>
      </c>
      <c r="O508" s="97" t="s">
        <v>12058</v>
      </c>
      <c r="P508" s="97" t="s">
        <v>58</v>
      </c>
      <c r="Q508" s="629">
        <v>4.6506685000000001</v>
      </c>
      <c r="R508" s="629">
        <v>-74.160701900000007</v>
      </c>
      <c r="S508" s="97" t="s">
        <v>12059</v>
      </c>
      <c r="T508" s="97">
        <v>45863</v>
      </c>
      <c r="U508" s="97" t="s">
        <v>1495</v>
      </c>
      <c r="V508" s="97"/>
      <c r="W508" s="97"/>
      <c r="X508" s="627" t="s">
        <v>12060</v>
      </c>
      <c r="Y508" s="97">
        <v>45868</v>
      </c>
      <c r="Z508" s="601" t="s">
        <v>6</v>
      </c>
      <c r="AA508" s="608"/>
    </row>
    <row r="509" spans="1:27" ht="19.5" customHeight="1" x14ac:dyDescent="0.3">
      <c r="A509" s="626" t="s">
        <v>42</v>
      </c>
      <c r="B509" s="102" t="s">
        <v>29</v>
      </c>
      <c r="C509" s="356">
        <v>45869</v>
      </c>
      <c r="D509" s="356">
        <v>45869</v>
      </c>
      <c r="E509" s="630" t="s">
        <v>55</v>
      </c>
      <c r="F509" s="630" t="s">
        <v>22</v>
      </c>
      <c r="G509" s="630" t="s">
        <v>292</v>
      </c>
      <c r="H509" s="617" t="str" cm="1">
        <f t="array" ref="H509">IF(F509="JAL", _xlfn.XLOOKUP(G509,JAL[JAL],Listas!$C$272:$C$456),IF(F509 = "Concejo",_xlfn.XLOOKUP(G509,Listas!$B$207:$B$251,Listas!$C$207:$C$251),IF(F509="Congreso",_xlfn.XLOOKUP(G509,Listas!$B$127:$B$188,Listas!$C$127:$C$188), "")))</f>
        <v>Pacto Historico</v>
      </c>
      <c r="I509" s="607" t="s">
        <v>12061</v>
      </c>
      <c r="J509" s="608" t="s">
        <v>107</v>
      </c>
      <c r="K509" s="705" t="s">
        <v>143</v>
      </c>
      <c r="L509" s="608"/>
      <c r="M509" s="608" t="s">
        <v>8818</v>
      </c>
      <c r="N509" s="97" t="s">
        <v>3003</v>
      </c>
      <c r="O509" s="598" t="s">
        <v>34</v>
      </c>
      <c r="P509" s="97" t="s">
        <v>34</v>
      </c>
      <c r="Q509" s="629">
        <v>4.5029430000000001</v>
      </c>
      <c r="R509" s="629">
        <v>-74.1365567</v>
      </c>
      <c r="S509" s="97" t="s">
        <v>12062</v>
      </c>
      <c r="T509" s="97">
        <v>45863</v>
      </c>
      <c r="U509" s="97" t="s">
        <v>325</v>
      </c>
      <c r="V509" s="97"/>
      <c r="W509" s="97"/>
      <c r="X509" s="627" t="s">
        <v>12063</v>
      </c>
      <c r="Y509" s="97">
        <v>45868</v>
      </c>
      <c r="Z509" s="601" t="s">
        <v>6</v>
      </c>
      <c r="AA509" s="608"/>
    </row>
    <row r="510" spans="1:27" ht="19.5" customHeight="1" x14ac:dyDescent="0.3">
      <c r="A510" s="626" t="s">
        <v>85</v>
      </c>
      <c r="B510" s="102" t="s">
        <v>29</v>
      </c>
      <c r="C510" s="356">
        <v>45868</v>
      </c>
      <c r="D510" s="356">
        <v>45868</v>
      </c>
      <c r="E510" s="630" t="s">
        <v>55</v>
      </c>
      <c r="F510" s="630" t="s">
        <v>22</v>
      </c>
      <c r="G510" s="630" t="s">
        <v>343</v>
      </c>
      <c r="H510" s="617" t="str" cm="1">
        <f t="array" ref="H510">IF(F510="JAL", _xlfn.XLOOKUP(G510,JAL[JAL],Listas!$C$272:$C$456),IF(F510 = "Concejo",_xlfn.XLOOKUP(G510,Listas!$B$207:$B$251,Listas!$C$207:$C$251),IF(F510="Congreso",_xlfn.XLOOKUP(G510,Listas!$B$127:$B$188,Listas!$C$127:$C$188), "")))</f>
        <v>Partido Mira</v>
      </c>
      <c r="I510" s="607" t="s">
        <v>12064</v>
      </c>
      <c r="J510" s="608" t="s">
        <v>99</v>
      </c>
      <c r="K510" s="707" t="s">
        <v>206</v>
      </c>
      <c r="L510" s="608" t="s">
        <v>121</v>
      </c>
      <c r="M510" s="608" t="s">
        <v>12065</v>
      </c>
      <c r="N510" s="97" t="s">
        <v>3003</v>
      </c>
      <c r="O510" s="97" t="s">
        <v>12066</v>
      </c>
      <c r="P510" s="97" t="s">
        <v>67</v>
      </c>
      <c r="Q510" s="629">
        <v>4.7110922999999998</v>
      </c>
      <c r="R510" s="629">
        <v>-74.117156800000004</v>
      </c>
      <c r="S510" s="97" t="s">
        <v>12067</v>
      </c>
      <c r="T510" s="97">
        <v>45866</v>
      </c>
      <c r="U510" s="97" t="s">
        <v>325</v>
      </c>
      <c r="V510" s="97" t="s">
        <v>121</v>
      </c>
      <c r="W510" s="97"/>
      <c r="X510" s="627" t="s">
        <v>12068</v>
      </c>
      <c r="Y510" s="97">
        <v>45867</v>
      </c>
      <c r="Z510" s="601" t="s">
        <v>6</v>
      </c>
      <c r="AA510" s="608"/>
    </row>
    <row r="511" spans="1:27" ht="19.5" customHeight="1" x14ac:dyDescent="0.3">
      <c r="A511" s="626" t="s">
        <v>16</v>
      </c>
      <c r="B511" s="102" t="s">
        <v>29</v>
      </c>
      <c r="C511" s="356">
        <v>45870</v>
      </c>
      <c r="D511" s="356">
        <v>45870</v>
      </c>
      <c r="E511" s="630" t="s">
        <v>55</v>
      </c>
      <c r="F511" s="630" t="s">
        <v>22</v>
      </c>
      <c r="G511" s="630" t="s">
        <v>288</v>
      </c>
      <c r="H511" s="617" t="str" cm="1">
        <f t="array" ref="H511">IF(F511="JAL", _xlfn.XLOOKUP(G511,JAL[JAL],Listas!$C$272:$C$456),IF(F511 = "Concejo",_xlfn.XLOOKUP(G511,Listas!$B$207:$B$251,Listas!$C$207:$C$251),IF(F511="Congreso",_xlfn.XLOOKUP(G511,Listas!$B$127:$B$188,Listas!$C$127:$C$188), "")))</f>
        <v>Pacto Historico</v>
      </c>
      <c r="I511" s="607" t="s">
        <v>12069</v>
      </c>
      <c r="J511" s="608" t="s">
        <v>107</v>
      </c>
      <c r="K511" s="705" t="s">
        <v>157</v>
      </c>
      <c r="L511" s="608"/>
      <c r="M511" s="608" t="s">
        <v>12070</v>
      </c>
      <c r="N511" s="97" t="s">
        <v>3003</v>
      </c>
      <c r="O511" s="97" t="s">
        <v>12071</v>
      </c>
      <c r="P511" s="97" t="s">
        <v>34</v>
      </c>
      <c r="Q511" s="629">
        <v>4.5029430000000001</v>
      </c>
      <c r="R511" s="629">
        <v>-74.1365567</v>
      </c>
      <c r="S511" s="97" t="s">
        <v>12072</v>
      </c>
      <c r="T511" s="97">
        <v>45867</v>
      </c>
      <c r="U511" s="97" t="s">
        <v>1495</v>
      </c>
      <c r="V511" s="97"/>
      <c r="W511" s="97"/>
      <c r="X511" s="627" t="s">
        <v>12073</v>
      </c>
      <c r="Y511" s="97">
        <v>45870</v>
      </c>
      <c r="Z511" s="601" t="s">
        <v>6</v>
      </c>
      <c r="AA511" s="608" t="s">
        <v>12074</v>
      </c>
    </row>
    <row r="512" spans="1:27" ht="19.5" customHeight="1" x14ac:dyDescent="0.3">
      <c r="A512" s="626" t="s">
        <v>16</v>
      </c>
      <c r="B512" s="102" t="s">
        <v>29</v>
      </c>
      <c r="C512" s="356">
        <v>45871</v>
      </c>
      <c r="D512" s="356">
        <v>45871</v>
      </c>
      <c r="E512" s="630" t="s">
        <v>55</v>
      </c>
      <c r="F512" s="630" t="s">
        <v>32</v>
      </c>
      <c r="G512" s="630" t="s">
        <v>533</v>
      </c>
      <c r="H512" s="617" t="str" cm="1">
        <f t="array" ref="H512">IF(F512="JAL", _xlfn.XLOOKUP(G512,JAL[JAL],Listas!$C$272:$C$456),IF(F512 = "Concejo",_xlfn.XLOOKUP(G512,Listas!$B$207:$B$251,Listas!$C$207:$C$251),IF(F512="Congreso",_xlfn.XLOOKUP(G512,Listas!$B$127:$B$188,Listas!$C$127:$C$188), "")))</f>
        <v>Comunes</v>
      </c>
      <c r="I512" s="607" t="s">
        <v>12075</v>
      </c>
      <c r="J512" s="608" t="s">
        <v>104</v>
      </c>
      <c r="K512" s="705" t="s">
        <v>170</v>
      </c>
      <c r="L512" s="608"/>
      <c r="M512" s="607" t="s">
        <v>12076</v>
      </c>
      <c r="N512" s="97" t="s">
        <v>3115</v>
      </c>
      <c r="O512" s="97" t="s">
        <v>10737</v>
      </c>
      <c r="P512" s="97" t="s">
        <v>108</v>
      </c>
      <c r="Q512" s="629">
        <v>4.5931533</v>
      </c>
      <c r="R512" s="629">
        <v>-74.183855800000003</v>
      </c>
      <c r="S512" s="97" t="s">
        <v>12077</v>
      </c>
      <c r="T512" s="97">
        <v>45868</v>
      </c>
      <c r="U512" s="97" t="s">
        <v>11892</v>
      </c>
      <c r="V512" s="97"/>
      <c r="W512" s="97"/>
      <c r="X512" s="627"/>
      <c r="Y512" s="97"/>
      <c r="Z512" s="601" t="s">
        <v>6</v>
      </c>
      <c r="AA512" s="608"/>
    </row>
    <row r="513" spans="1:27" ht="19.5" customHeight="1" x14ac:dyDescent="0.3">
      <c r="A513" s="626" t="s">
        <v>42</v>
      </c>
      <c r="B513" s="102" t="s">
        <v>29</v>
      </c>
      <c r="C513" s="356">
        <v>45874</v>
      </c>
      <c r="D513" s="356">
        <v>45874</v>
      </c>
      <c r="E513" s="630" t="s">
        <v>55</v>
      </c>
      <c r="F513" s="630" t="s">
        <v>22</v>
      </c>
      <c r="G513" s="630" t="s">
        <v>343</v>
      </c>
      <c r="H513" s="617" t="str" cm="1">
        <f t="array" ref="H513">IF(F513="JAL", _xlfn.XLOOKUP(G513,JAL[JAL],Listas!$C$272:$C$456),IF(F513 = "Concejo",_xlfn.XLOOKUP(G513,Listas!$B$207:$B$251,Listas!$C$207:$C$251),IF(F513="Congreso",_xlfn.XLOOKUP(G513,Listas!$B$127:$B$188,Listas!$C$127:$C$188), "")))</f>
        <v>Partido Mira</v>
      </c>
      <c r="I513" s="607" t="s">
        <v>12078</v>
      </c>
      <c r="J513" s="608" t="s">
        <v>94</v>
      </c>
      <c r="K513" s="707" t="s">
        <v>168</v>
      </c>
      <c r="L513" s="608"/>
      <c r="M513" s="607" t="s">
        <v>12079</v>
      </c>
      <c r="N513" s="97" t="s">
        <v>3003</v>
      </c>
      <c r="O513" s="97" t="s">
        <v>12080</v>
      </c>
      <c r="P513" s="97" t="s">
        <v>67</v>
      </c>
      <c r="Q513" s="629">
        <v>4.7072785000000001</v>
      </c>
      <c r="R513" s="629">
        <v>-74.126718100000005</v>
      </c>
      <c r="S513" s="97" t="s">
        <v>12081</v>
      </c>
      <c r="T513" s="97">
        <v>45868</v>
      </c>
      <c r="U513" s="97" t="s">
        <v>1389</v>
      </c>
      <c r="V513" s="97"/>
      <c r="W513" s="97"/>
      <c r="X513" s="627" t="s">
        <v>12082</v>
      </c>
      <c r="Y513" s="97">
        <v>45874</v>
      </c>
      <c r="Z513" s="601" t="s">
        <v>6</v>
      </c>
      <c r="AA513" s="608"/>
    </row>
    <row r="514" spans="1:27" ht="19.5" customHeight="1" x14ac:dyDescent="0.3">
      <c r="A514" s="626" t="s">
        <v>47</v>
      </c>
      <c r="B514" s="102" t="s">
        <v>29</v>
      </c>
      <c r="C514" s="356">
        <v>45880</v>
      </c>
      <c r="D514" s="356">
        <v>45880</v>
      </c>
      <c r="E514" s="630" t="s">
        <v>55</v>
      </c>
      <c r="F514" s="630" t="s">
        <v>22</v>
      </c>
      <c r="G514" s="630" t="s">
        <v>323</v>
      </c>
      <c r="H514" s="617" t="str" cm="1">
        <f t="array" ref="H514">IF(F514="JAL", _xlfn.XLOOKUP(G514,JAL[JAL],Listas!$C$272:$C$456),IF(F514 = "Concejo",_xlfn.XLOOKUP(G514,Listas!$B$207:$B$251,Listas!$C$207:$C$251),IF(F514="Congreso",_xlfn.XLOOKUP(G514,Listas!$B$127:$B$188,Listas!$C$127:$C$188), "")))</f>
        <v>Partido Liberal Colombiano</v>
      </c>
      <c r="I514" s="607" t="s">
        <v>12083</v>
      </c>
      <c r="J514" s="608" t="s">
        <v>124</v>
      </c>
      <c r="K514" s="707" t="s">
        <v>224</v>
      </c>
      <c r="L514" s="608"/>
      <c r="M514" s="608" t="s">
        <v>11269</v>
      </c>
      <c r="N514" s="97" t="s">
        <v>10325</v>
      </c>
      <c r="O514" s="627" t="s">
        <v>10109</v>
      </c>
      <c r="P514" s="97" t="s">
        <v>7</v>
      </c>
      <c r="Q514" s="629">
        <v>4.7358465000000001</v>
      </c>
      <c r="R514" s="629">
        <v>-74.022532699999999</v>
      </c>
      <c r="S514" s="97" t="s">
        <v>12084</v>
      </c>
      <c r="T514" s="97">
        <v>45869</v>
      </c>
      <c r="U514" s="97" t="s">
        <v>1495</v>
      </c>
      <c r="V514" s="97"/>
      <c r="W514" s="97"/>
      <c r="X514" s="627" t="s">
        <v>12085</v>
      </c>
      <c r="Y514" s="97">
        <v>45894</v>
      </c>
      <c r="Z514" s="601" t="s">
        <v>6</v>
      </c>
      <c r="AA514" s="608"/>
    </row>
    <row r="515" spans="1:27" ht="19.5" customHeight="1" x14ac:dyDescent="0.3">
      <c r="A515" s="626" t="s">
        <v>16</v>
      </c>
      <c r="B515" s="102" t="s">
        <v>29</v>
      </c>
      <c r="C515" s="356">
        <v>45878</v>
      </c>
      <c r="D515" s="356">
        <v>45878</v>
      </c>
      <c r="E515" s="630" t="s">
        <v>55</v>
      </c>
      <c r="F515" s="630" t="s">
        <v>22</v>
      </c>
      <c r="G515" s="630" t="s">
        <v>346</v>
      </c>
      <c r="H515" s="617" t="str" cm="1">
        <f t="array" ref="H515">IF(F515="JAL", _xlfn.XLOOKUP(G515,JAL[JAL],Listas!$C$272:$C$456),IF(F515 = "Concejo",_xlfn.XLOOKUP(G515,Listas!$B$207:$B$251,Listas!$C$207:$C$251),IF(F515="Congreso",_xlfn.XLOOKUP(G515,Listas!$B$127:$B$188,Listas!$C$127:$C$188), "")))</f>
        <v>Partido Mira</v>
      </c>
      <c r="I515" s="607" t="s">
        <v>12086</v>
      </c>
      <c r="J515" s="608" t="s">
        <v>88</v>
      </c>
      <c r="K515" s="707" t="s">
        <v>167</v>
      </c>
      <c r="L515" s="608"/>
      <c r="M515" s="608" t="s">
        <v>11993</v>
      </c>
      <c r="N515" s="97" t="s">
        <v>3003</v>
      </c>
      <c r="O515" s="598" t="s">
        <v>11801</v>
      </c>
      <c r="P515" s="97" t="s">
        <v>58</v>
      </c>
      <c r="Q515" s="629">
        <v>4.6191823999999997</v>
      </c>
      <c r="R515" s="629">
        <v>-74.162280800000005</v>
      </c>
      <c r="S515" s="627" t="s">
        <v>12087</v>
      </c>
      <c r="T515" s="97">
        <v>45870</v>
      </c>
      <c r="U515" s="97" t="s">
        <v>1495</v>
      </c>
      <c r="V515" s="97"/>
      <c r="W515" s="97"/>
      <c r="X515" s="627" t="s">
        <v>12088</v>
      </c>
      <c r="Y515" s="97">
        <v>45877</v>
      </c>
      <c r="Z515" s="601" t="s">
        <v>6</v>
      </c>
      <c r="AA515" s="608"/>
    </row>
    <row r="516" spans="1:27" ht="19.5" customHeight="1" x14ac:dyDescent="0.3">
      <c r="A516" s="626" t="s">
        <v>42</v>
      </c>
      <c r="B516" s="102" t="s">
        <v>29</v>
      </c>
      <c r="C516" s="356">
        <v>45878</v>
      </c>
      <c r="D516" s="356">
        <v>45878</v>
      </c>
      <c r="E516" s="630" t="s">
        <v>55</v>
      </c>
      <c r="F516" s="630" t="s">
        <v>39</v>
      </c>
      <c r="G516" s="630" t="s">
        <v>713</v>
      </c>
      <c r="H516" s="617" t="str" cm="1">
        <f t="array" ref="H516">IF(F516="JAL", _xlfn.XLOOKUP(G516,JAL[JAL],Listas!$C$272:$C$456),IF(F516 = "Concejo",_xlfn.XLOOKUP(G516,Listas!$B$207:$B$251,Listas!$C$207:$C$251),IF(F516="Congreso",_xlfn.XLOOKUP(G516,Listas!$B$127:$B$188,Listas!$C$127:$C$188), "")))</f>
        <v>Partido Nuevo Liberalismo</v>
      </c>
      <c r="I516" s="607" t="s">
        <v>12089</v>
      </c>
      <c r="J516" s="608" t="s">
        <v>104</v>
      </c>
      <c r="K516" s="705" t="s">
        <v>170</v>
      </c>
      <c r="L516" s="608"/>
      <c r="M516" s="607" t="s">
        <v>12090</v>
      </c>
      <c r="N516" s="97" t="s">
        <v>10240</v>
      </c>
      <c r="O516" s="97" t="s">
        <v>12091</v>
      </c>
      <c r="P516" s="97" t="s">
        <v>67</v>
      </c>
      <c r="Q516" s="629">
        <v>4.6694874999999998</v>
      </c>
      <c r="R516" s="629">
        <v>-74.103957100000002</v>
      </c>
      <c r="S516" s="97" t="s">
        <v>12092</v>
      </c>
      <c r="T516" s="97">
        <v>45868</v>
      </c>
      <c r="U516" s="97" t="s">
        <v>12093</v>
      </c>
      <c r="V516" s="97"/>
      <c r="W516" s="97"/>
      <c r="X516" s="627" t="s">
        <v>12094</v>
      </c>
      <c r="Y516" s="97">
        <v>45877</v>
      </c>
      <c r="Z516" s="601" t="s">
        <v>6</v>
      </c>
      <c r="AA516" s="608"/>
    </row>
    <row r="517" spans="1:27" ht="19.5" customHeight="1" x14ac:dyDescent="0.3">
      <c r="A517" s="626" t="s">
        <v>42</v>
      </c>
      <c r="B517" s="605" t="s">
        <v>86</v>
      </c>
      <c r="C517" s="356">
        <v>45889</v>
      </c>
      <c r="D517" s="356">
        <v>45889</v>
      </c>
      <c r="E517" s="630" t="s">
        <v>55</v>
      </c>
      <c r="F517" s="630" t="s">
        <v>39</v>
      </c>
      <c r="G517" s="630" t="s">
        <v>621</v>
      </c>
      <c r="H517" s="617" t="str" cm="1">
        <f t="array" ref="H517">IF(F517="JAL", _xlfn.XLOOKUP(G517,JAL[JAL],Listas!$C$272:$C$456),IF(F517 = "Concejo",_xlfn.XLOOKUP(G517,Listas!$B$207:$B$251,Listas!$C$207:$C$251),IF(F517="Congreso",_xlfn.XLOOKUP(G517,Listas!$B$127:$B$188,Listas!$C$127:$C$188), "")))</f>
        <v>Centro Democrático</v>
      </c>
      <c r="I517" s="607" t="s">
        <v>12095</v>
      </c>
      <c r="J517" s="608" t="s">
        <v>126</v>
      </c>
      <c r="K517" s="705"/>
      <c r="L517" s="608"/>
      <c r="M517" s="608" t="s">
        <v>12096</v>
      </c>
      <c r="N517" s="97" t="s">
        <v>3003</v>
      </c>
      <c r="O517" s="598" t="s">
        <v>11392</v>
      </c>
      <c r="P517" s="97" t="s">
        <v>7</v>
      </c>
      <c r="Q517" s="629">
        <v>4.7447287999999999</v>
      </c>
      <c r="R517" s="629">
        <v>-74.184700300000003</v>
      </c>
      <c r="S517" s="97" t="s">
        <v>12097</v>
      </c>
      <c r="T517" s="97">
        <v>45874</v>
      </c>
      <c r="U517" s="97" t="s">
        <v>325</v>
      </c>
      <c r="V517" s="97"/>
      <c r="W517" s="97"/>
      <c r="X517" s="627"/>
      <c r="Y517" s="97"/>
      <c r="Z517" s="601" t="s">
        <v>6</v>
      </c>
      <c r="AA517" s="607" t="s">
        <v>12098</v>
      </c>
    </row>
    <row r="518" spans="1:27" ht="19.5" customHeight="1" x14ac:dyDescent="0.3">
      <c r="A518" s="626" t="s">
        <v>42</v>
      </c>
      <c r="B518" s="605" t="s">
        <v>86</v>
      </c>
      <c r="C518" s="356">
        <v>45878</v>
      </c>
      <c r="D518" s="356">
        <v>45878</v>
      </c>
      <c r="E518" s="630" t="s">
        <v>55</v>
      </c>
      <c r="F518" s="630" t="s">
        <v>39</v>
      </c>
      <c r="G518" s="630" t="s">
        <v>721</v>
      </c>
      <c r="H518" s="617" t="str" cm="1">
        <f t="array" ref="H518">IF(F518="JAL", _xlfn.XLOOKUP(G518,JAL[JAL],Listas!$C$272:$C$456),IF(F518 = "Concejo",_xlfn.XLOOKUP(G518,Listas!$B$207:$B$251,Listas!$C$207:$C$251),IF(F518="Congreso",_xlfn.XLOOKUP(G518,Listas!$B$127:$B$188,Listas!$C$127:$C$188), "")))</f>
        <v>Partido Mira</v>
      </c>
      <c r="I518" s="607" t="s">
        <v>12099</v>
      </c>
      <c r="J518" s="608" t="s">
        <v>126</v>
      </c>
      <c r="K518" s="707"/>
      <c r="L518" s="608"/>
      <c r="M518" s="608" t="s">
        <v>12100</v>
      </c>
      <c r="N518" s="97" t="s">
        <v>3235</v>
      </c>
      <c r="O518" s="97" t="s">
        <v>12101</v>
      </c>
      <c r="P518" s="97" t="s">
        <v>67</v>
      </c>
      <c r="Q518" s="629">
        <v>4.7039581000000004</v>
      </c>
      <c r="R518" s="629">
        <v>-74.1168634</v>
      </c>
      <c r="S518" s="97" t="s">
        <v>12102</v>
      </c>
      <c r="T518" s="97">
        <v>45874</v>
      </c>
      <c r="U518" s="97" t="s">
        <v>1495</v>
      </c>
      <c r="V518" s="97"/>
      <c r="W518" s="97"/>
      <c r="X518" s="627" t="s">
        <v>12103</v>
      </c>
      <c r="Y518" s="97">
        <v>45877</v>
      </c>
      <c r="Z518" s="601" t="s">
        <v>6</v>
      </c>
      <c r="AA518" s="607" t="s">
        <v>12104</v>
      </c>
    </row>
    <row r="519" spans="1:27" ht="19.5" customHeight="1" x14ac:dyDescent="0.3">
      <c r="A519" s="626" t="s">
        <v>60</v>
      </c>
      <c r="B519" s="102" t="s">
        <v>29</v>
      </c>
      <c r="C519" s="356">
        <v>45890</v>
      </c>
      <c r="D519" s="356">
        <v>45890</v>
      </c>
      <c r="E519" s="630" t="s">
        <v>55</v>
      </c>
      <c r="F519" s="630" t="s">
        <v>39</v>
      </c>
      <c r="G519" s="630" t="s">
        <v>693</v>
      </c>
      <c r="H519" s="617" t="str" cm="1">
        <f t="array" ref="H519">IF(F519="JAL", _xlfn.XLOOKUP(G519,JAL[JAL],Listas!$C$272:$C$456),IF(F519 = "Concejo",_xlfn.XLOOKUP(G519,Listas!$B$207:$B$251,Listas!$C$207:$C$251),IF(F519="Congreso",_xlfn.XLOOKUP(G519,Listas!$B$127:$B$188,Listas!$C$127:$C$188), "")))</f>
        <v>Alianza Verde</v>
      </c>
      <c r="I519" s="607" t="s">
        <v>12105</v>
      </c>
      <c r="J519" s="608" t="s">
        <v>126</v>
      </c>
      <c r="K519" s="707"/>
      <c r="L519" s="608"/>
      <c r="M519" s="607" t="s">
        <v>12106</v>
      </c>
      <c r="N519" s="97" t="s">
        <v>3168</v>
      </c>
      <c r="O519" s="97" t="s">
        <v>10587</v>
      </c>
      <c r="P519" s="97" t="s">
        <v>58</v>
      </c>
      <c r="Q519" s="629">
        <v>4.6403423000000004</v>
      </c>
      <c r="R519" s="629">
        <v>-74.145774299999999</v>
      </c>
      <c r="S519" s="97" t="s">
        <v>12107</v>
      </c>
      <c r="T519" s="97">
        <v>45877</v>
      </c>
      <c r="U519" s="97" t="s">
        <v>1495</v>
      </c>
      <c r="V519" s="97"/>
      <c r="W519" s="97"/>
      <c r="X519" s="627" t="s">
        <v>12108</v>
      </c>
      <c r="Y519" s="97">
        <v>45889</v>
      </c>
      <c r="Z519" s="601" t="s">
        <v>6</v>
      </c>
      <c r="AA519" s="607" t="s">
        <v>12109</v>
      </c>
    </row>
    <row r="520" spans="1:27" ht="19.5" customHeight="1" x14ac:dyDescent="0.3">
      <c r="A520" s="626" t="s">
        <v>42</v>
      </c>
      <c r="B520" s="102" t="s">
        <v>29</v>
      </c>
      <c r="C520" s="356">
        <v>45884</v>
      </c>
      <c r="D520" s="356">
        <v>45884</v>
      </c>
      <c r="E520" s="630" t="s">
        <v>55</v>
      </c>
      <c r="F520" s="630" t="s">
        <v>22</v>
      </c>
      <c r="G520" s="630" t="s">
        <v>299</v>
      </c>
      <c r="H520" s="617" t="str" cm="1">
        <f t="array" ref="H520">IF(F520="JAL", _xlfn.XLOOKUP(G520,JAL[JAL],Listas!$C$272:$C$456),IF(F520 = "Concejo",_xlfn.XLOOKUP(G520,Listas!$B$207:$B$251,Listas!$C$207:$C$251),IF(F520="Congreso",_xlfn.XLOOKUP(G520,Listas!$B$127:$B$188,Listas!$C$127:$C$188), "")))</f>
        <v>Pacto Historico</v>
      </c>
      <c r="I520" s="607" t="s">
        <v>12110</v>
      </c>
      <c r="J520" s="608" t="s">
        <v>99</v>
      </c>
      <c r="K520" s="705" t="s">
        <v>141</v>
      </c>
      <c r="L520" s="608"/>
      <c r="M520" s="607" t="s">
        <v>12111</v>
      </c>
      <c r="N520" s="97" t="s">
        <v>10599</v>
      </c>
      <c r="O520" s="97" t="s">
        <v>10296</v>
      </c>
      <c r="P520" s="97" t="s">
        <v>71</v>
      </c>
      <c r="Q520" s="629">
        <v>4.7320846999999997</v>
      </c>
      <c r="R520" s="629">
        <v>-74.089645300000001</v>
      </c>
      <c r="S520" s="97" t="s">
        <v>12112</v>
      </c>
      <c r="T520" s="97">
        <v>45877</v>
      </c>
      <c r="U520" s="97" t="s">
        <v>1495</v>
      </c>
      <c r="V520" s="97"/>
      <c r="W520" s="97"/>
      <c r="X520" s="627" t="s">
        <v>12113</v>
      </c>
      <c r="Y520" s="97">
        <v>45884</v>
      </c>
      <c r="Z520" s="601" t="s">
        <v>6</v>
      </c>
      <c r="AA520" s="608"/>
    </row>
    <row r="521" spans="1:27" ht="19.5" customHeight="1" x14ac:dyDescent="0.3">
      <c r="A521" s="626" t="s">
        <v>60</v>
      </c>
      <c r="B521" s="102" t="s">
        <v>29</v>
      </c>
      <c r="C521" s="356">
        <v>45905</v>
      </c>
      <c r="D521" s="356">
        <v>45905</v>
      </c>
      <c r="E521" s="630" t="s">
        <v>55</v>
      </c>
      <c r="F521" s="630" t="s">
        <v>39</v>
      </c>
      <c r="G521" s="630" t="s">
        <v>694</v>
      </c>
      <c r="H521" s="617" t="str" cm="1">
        <f t="array" ref="H521">IF(F521="JAL", _xlfn.XLOOKUP(G521,JAL[JAL],Listas!$C$272:$C$456),IF(F521 = "Concejo",_xlfn.XLOOKUP(G521,Listas!$B$207:$B$251,Listas!$C$207:$C$251),IF(F521="Congreso",_xlfn.XLOOKUP(G521,Listas!$B$127:$B$188,Listas!$C$127:$C$188), "")))</f>
        <v>Centro Democrático</v>
      </c>
      <c r="I521" s="607" t="s">
        <v>12114</v>
      </c>
      <c r="J521" s="608" t="s">
        <v>124</v>
      </c>
      <c r="K521" s="705" t="s">
        <v>173</v>
      </c>
      <c r="L521" s="608"/>
      <c r="M521" s="608" t="s">
        <v>12115</v>
      </c>
      <c r="N521" s="97" t="s">
        <v>10325</v>
      </c>
      <c r="O521" s="97" t="s">
        <v>12116</v>
      </c>
      <c r="P521" s="97" t="s">
        <v>58</v>
      </c>
      <c r="Q521" s="629">
        <v>4.6416770999999999</v>
      </c>
      <c r="R521" s="629">
        <v>-74.1777491</v>
      </c>
      <c r="S521" s="627" t="s">
        <v>12117</v>
      </c>
      <c r="T521" s="97">
        <v>45877</v>
      </c>
      <c r="U521" s="97" t="s">
        <v>1495</v>
      </c>
      <c r="V521" s="97"/>
      <c r="W521" s="97"/>
      <c r="X521" s="627" t="s">
        <v>12118</v>
      </c>
      <c r="Y521" s="97">
        <v>45904</v>
      </c>
      <c r="Z521" s="601" t="s">
        <v>6</v>
      </c>
      <c r="AA521" s="608"/>
    </row>
    <row r="522" spans="1:27" ht="19.5" customHeight="1" x14ac:dyDescent="0.3">
      <c r="A522" s="626" t="s">
        <v>60</v>
      </c>
      <c r="B522" s="102" t="s">
        <v>29</v>
      </c>
      <c r="C522" s="356">
        <v>45895</v>
      </c>
      <c r="D522" s="356">
        <v>45895</v>
      </c>
      <c r="E522" s="630" t="s">
        <v>55</v>
      </c>
      <c r="F522" s="630" t="s">
        <v>22</v>
      </c>
      <c r="G522" s="630" t="s">
        <v>267</v>
      </c>
      <c r="H522" s="617" t="str" cm="1">
        <f t="array" ref="H522">IF(F522="JAL", _xlfn.XLOOKUP(G522,JAL[JAL],Listas!$C$272:$C$456),IF(F522 = "Concejo",_xlfn.XLOOKUP(G522,Listas!$B$207:$B$251,Listas!$C$207:$C$251),IF(F522="Congreso",_xlfn.XLOOKUP(G522,Listas!$B$127:$B$188,Listas!$C$127:$C$188), "")))</f>
        <v>Partido Nuevo Liberalismo</v>
      </c>
      <c r="I522" s="607" t="s">
        <v>12119</v>
      </c>
      <c r="J522" s="608" t="s">
        <v>104</v>
      </c>
      <c r="K522" s="705" t="s">
        <v>325</v>
      </c>
      <c r="L522" s="608"/>
      <c r="M522" s="608" t="s">
        <v>12120</v>
      </c>
      <c r="N522" s="97" t="s">
        <v>10325</v>
      </c>
      <c r="O522" s="97" t="s">
        <v>12121</v>
      </c>
      <c r="P522" s="97" t="s">
        <v>34</v>
      </c>
      <c r="Q522" s="629">
        <v>4.5180794000000004</v>
      </c>
      <c r="R522" s="629">
        <v>-74.094477999999995</v>
      </c>
      <c r="S522" s="97" t="s">
        <v>12122</v>
      </c>
      <c r="T522" s="97">
        <v>45880</v>
      </c>
      <c r="U522" s="97" t="s">
        <v>10924</v>
      </c>
      <c r="V522" s="97"/>
      <c r="W522" s="97"/>
      <c r="X522" s="627" t="s">
        <v>12123</v>
      </c>
      <c r="Y522" s="97">
        <v>45894</v>
      </c>
      <c r="Z522" s="601" t="s">
        <v>6</v>
      </c>
      <c r="AA522" s="608"/>
    </row>
    <row r="523" spans="1:27" ht="19.5" customHeight="1" x14ac:dyDescent="0.3">
      <c r="A523" s="626" t="s">
        <v>42</v>
      </c>
      <c r="B523" s="102" t="s">
        <v>29</v>
      </c>
      <c r="C523" s="356">
        <v>45888</v>
      </c>
      <c r="D523" s="356">
        <v>45888</v>
      </c>
      <c r="E523" s="630" t="s">
        <v>55</v>
      </c>
      <c r="F523" s="630" t="s">
        <v>22</v>
      </c>
      <c r="G523" s="630" t="s">
        <v>281</v>
      </c>
      <c r="H523" s="617" t="str" cm="1">
        <f t="array" ref="H523">IF(F523="JAL", _xlfn.XLOOKUP(G523,JAL[JAL],Listas!$C$272:$C$456),IF(F523 = "Concejo",_xlfn.XLOOKUP(G523,Listas!$B$207:$B$251,Listas!$C$207:$C$251),IF(F523="Congreso",_xlfn.XLOOKUP(G523,Listas!$B$127:$B$188,Listas!$C$127:$C$188), "")))</f>
        <v>Partido Nuevo Liberalismo</v>
      </c>
      <c r="I523" s="607" t="s">
        <v>12124</v>
      </c>
      <c r="J523" s="608" t="s">
        <v>104</v>
      </c>
      <c r="K523" s="705" t="s">
        <v>170</v>
      </c>
      <c r="L523" s="608"/>
      <c r="M523" s="608" t="s">
        <v>11269</v>
      </c>
      <c r="N523" s="97" t="s">
        <v>3003</v>
      </c>
      <c r="O523" s="97" t="s">
        <v>12125</v>
      </c>
      <c r="P523" s="97" t="s">
        <v>108</v>
      </c>
      <c r="Q523" s="629">
        <v>4.5482836000000004</v>
      </c>
      <c r="R523" s="629">
        <v>-74.167710600000007</v>
      </c>
      <c r="S523" s="97" t="s">
        <v>12126</v>
      </c>
      <c r="T523" s="97">
        <v>45881</v>
      </c>
      <c r="U523" s="97" t="s">
        <v>11892</v>
      </c>
      <c r="V523" s="97"/>
      <c r="W523" s="97"/>
      <c r="X523" s="627" t="s">
        <v>12127</v>
      </c>
      <c r="Y523" s="97">
        <v>45888</v>
      </c>
      <c r="Z523" s="601" t="s">
        <v>6</v>
      </c>
      <c r="AA523" s="608"/>
    </row>
    <row r="524" spans="1:27" ht="19.5" customHeight="1" x14ac:dyDescent="0.3">
      <c r="A524" s="626" t="s">
        <v>60</v>
      </c>
      <c r="B524" s="102" t="s">
        <v>29</v>
      </c>
      <c r="C524" s="356">
        <v>45896</v>
      </c>
      <c r="D524" s="356">
        <v>45896</v>
      </c>
      <c r="E524" s="630" t="s">
        <v>55</v>
      </c>
      <c r="F524" s="630" t="s">
        <v>22</v>
      </c>
      <c r="G524" s="630" t="s">
        <v>340</v>
      </c>
      <c r="H524" s="617" t="str" cm="1">
        <f t="array" ref="H524">IF(F524="JAL", _xlfn.XLOOKUP(G524,JAL[JAL],Listas!$C$272:$C$456),IF(F524 = "Concejo",_xlfn.XLOOKUP(G524,Listas!$B$207:$B$251,Listas!$C$207:$C$251),IF(F524="Congreso",_xlfn.XLOOKUP(G524,Listas!$B$127:$B$188,Listas!$C$127:$C$188), "")))</f>
        <v>Partido Cambio Radical</v>
      </c>
      <c r="I524" s="607" t="s">
        <v>12128</v>
      </c>
      <c r="J524" s="608" t="s">
        <v>124</v>
      </c>
      <c r="K524" s="705" t="s">
        <v>173</v>
      </c>
      <c r="L524" s="608"/>
      <c r="M524" s="607" t="s">
        <v>12129</v>
      </c>
      <c r="N524" s="97" t="s">
        <v>10412</v>
      </c>
      <c r="O524" s="97" t="s">
        <v>12130</v>
      </c>
      <c r="P524" s="97" t="s">
        <v>64</v>
      </c>
      <c r="Q524" s="629">
        <v>4.6807531000000004</v>
      </c>
      <c r="R524" s="629">
        <v>-74.140746500000006</v>
      </c>
      <c r="S524" s="97" t="s">
        <v>12131</v>
      </c>
      <c r="T524" s="97">
        <v>45881</v>
      </c>
      <c r="U524" s="97" t="s">
        <v>11239</v>
      </c>
      <c r="V524" s="97"/>
      <c r="W524" s="97"/>
      <c r="X524" s="627" t="s">
        <v>12132</v>
      </c>
      <c r="Y524" s="97">
        <v>45895</v>
      </c>
      <c r="Z524" s="601" t="s">
        <v>6</v>
      </c>
      <c r="AA524" s="608"/>
    </row>
    <row r="525" spans="1:27" ht="19.5" customHeight="1" x14ac:dyDescent="0.3">
      <c r="A525" s="626" t="s">
        <v>42</v>
      </c>
      <c r="B525" s="102" t="s">
        <v>29</v>
      </c>
      <c r="C525" s="356">
        <v>45889</v>
      </c>
      <c r="D525" s="356">
        <v>45889</v>
      </c>
      <c r="E525" s="630" t="s">
        <v>55</v>
      </c>
      <c r="F525" s="630" t="s">
        <v>39</v>
      </c>
      <c r="G525" s="630" t="s">
        <v>721</v>
      </c>
      <c r="H525" s="617" t="str" cm="1">
        <f t="array" ref="H525">IF(F525="JAL", _xlfn.XLOOKUP(G525,JAL[JAL],Listas!$C$272:$C$456),IF(F525 = "Concejo",_xlfn.XLOOKUP(G525,Listas!$B$207:$B$251,Listas!$C$207:$C$251),IF(F525="Congreso",_xlfn.XLOOKUP(G525,Listas!$B$127:$B$188,Listas!$C$127:$C$188), "")))</f>
        <v>Partido Mira</v>
      </c>
      <c r="I525" s="607" t="s">
        <v>12133</v>
      </c>
      <c r="J525" s="608" t="s">
        <v>88</v>
      </c>
      <c r="K525" s="707" t="s">
        <v>4562</v>
      </c>
      <c r="L525" s="608"/>
      <c r="M525" s="608" t="s">
        <v>12134</v>
      </c>
      <c r="N525" s="97" t="s">
        <v>10695</v>
      </c>
      <c r="O525" s="97" t="s">
        <v>12135</v>
      </c>
      <c r="P525" s="97" t="s">
        <v>67</v>
      </c>
      <c r="Q525" s="629">
        <v>4.7164158</v>
      </c>
      <c r="R525" s="629">
        <v>-74.105429200000003</v>
      </c>
      <c r="S525" s="97" t="s">
        <v>12136</v>
      </c>
      <c r="T525" s="97">
        <v>45883</v>
      </c>
      <c r="U525" s="97" t="s">
        <v>1495</v>
      </c>
      <c r="V525" s="97"/>
      <c r="W525" s="97"/>
      <c r="X525" s="627" t="s">
        <v>12137</v>
      </c>
      <c r="Y525" s="97">
        <v>45888</v>
      </c>
      <c r="Z525" s="601" t="s">
        <v>2</v>
      </c>
      <c r="AA525" s="607" t="s">
        <v>12138</v>
      </c>
    </row>
    <row r="526" spans="1:27" ht="19.5" customHeight="1" x14ac:dyDescent="0.3">
      <c r="A526" s="626" t="s">
        <v>60</v>
      </c>
      <c r="B526" s="605" t="s">
        <v>29</v>
      </c>
      <c r="C526" s="356">
        <v>45891</v>
      </c>
      <c r="D526" s="356">
        <v>45891</v>
      </c>
      <c r="E526" s="630" t="s">
        <v>55</v>
      </c>
      <c r="F526" s="630" t="s">
        <v>22</v>
      </c>
      <c r="G526" s="630" t="s">
        <v>247</v>
      </c>
      <c r="H526" s="617" t="str" cm="1">
        <f t="array" ref="H526">IF(F526="JAL", _xlfn.XLOOKUP(G526,JAL[JAL],Listas!$C$272:$C$456),IF(F526 = "Concejo",_xlfn.XLOOKUP(G526,Listas!$B$207:$B$251,Listas!$C$207:$C$251),IF(F526="Congreso",_xlfn.XLOOKUP(G526,Listas!$B$127:$B$188,Listas!$C$127:$C$188), "")))</f>
        <v>Alianza Verde</v>
      </c>
      <c r="I526" s="607" t="s">
        <v>12139</v>
      </c>
      <c r="J526" s="608" t="s">
        <v>107</v>
      </c>
      <c r="K526" s="705" t="s">
        <v>143</v>
      </c>
      <c r="L526" s="608"/>
      <c r="M526" s="608" t="s">
        <v>12120</v>
      </c>
      <c r="N526" s="97" t="s">
        <v>11194</v>
      </c>
      <c r="O526" s="97" t="s">
        <v>10773</v>
      </c>
      <c r="P526" s="97" t="s">
        <v>52</v>
      </c>
      <c r="Q526" s="629">
        <v>4.6229579999999997</v>
      </c>
      <c r="R526" s="629">
        <v>-74.206027300000002</v>
      </c>
      <c r="S526" s="627" t="s">
        <v>12140</v>
      </c>
      <c r="T526" s="97">
        <v>45884</v>
      </c>
      <c r="U526" s="97" t="s">
        <v>12141</v>
      </c>
      <c r="V526" s="97"/>
      <c r="W526" s="97"/>
      <c r="X526" s="627" t="s">
        <v>12142</v>
      </c>
      <c r="Y526" s="97">
        <v>45891</v>
      </c>
      <c r="Z526" s="601" t="s">
        <v>12143</v>
      </c>
      <c r="AA526" s="607" t="s">
        <v>12144</v>
      </c>
    </row>
    <row r="527" spans="1:27" ht="19.5" customHeight="1" x14ac:dyDescent="0.3">
      <c r="A527" s="626" t="s">
        <v>12145</v>
      </c>
      <c r="B527" s="102" t="s">
        <v>29</v>
      </c>
      <c r="C527" s="356">
        <v>45922</v>
      </c>
      <c r="D527" s="356">
        <v>45922</v>
      </c>
      <c r="E527" s="630" t="s">
        <v>55</v>
      </c>
      <c r="F527" s="630" t="s">
        <v>22</v>
      </c>
      <c r="G527" s="630" t="s">
        <v>285</v>
      </c>
      <c r="H527" s="617" t="str" cm="1">
        <f t="array" ref="H527">IF(F527="JAL", _xlfn.XLOOKUP(G527,JAL[JAL],Listas!$C$272:$C$456),IF(F527 = "Concejo",_xlfn.XLOOKUP(G527,Listas!$B$207:$B$251,Listas!$C$207:$C$251),IF(F527="Congreso",_xlfn.XLOOKUP(G527,Listas!$B$127:$B$188,Listas!$C$127:$C$188), "")))</f>
        <v>Partido Nuevo Liberalismo</v>
      </c>
      <c r="I527" s="607" t="s">
        <v>12146</v>
      </c>
      <c r="J527" s="608" t="s">
        <v>104</v>
      </c>
      <c r="K527" s="705" t="s">
        <v>170</v>
      </c>
      <c r="L527" s="608" t="s">
        <v>12147</v>
      </c>
      <c r="M527" s="608" t="s">
        <v>12148</v>
      </c>
      <c r="N527" s="97" t="s">
        <v>3235</v>
      </c>
      <c r="O527" s="598" t="s">
        <v>41</v>
      </c>
      <c r="P527" s="97" t="s">
        <v>41</v>
      </c>
      <c r="Q527" s="629">
        <v>4.5636292000000003</v>
      </c>
      <c r="R527" s="629">
        <v>-74.1795841</v>
      </c>
      <c r="S527" s="97" t="s">
        <v>12149</v>
      </c>
      <c r="T527" s="97">
        <v>45884</v>
      </c>
      <c r="U527" s="97" t="s">
        <v>12150</v>
      </c>
      <c r="V527" s="97"/>
      <c r="W527" s="97"/>
      <c r="X527" s="627" t="s">
        <v>12151</v>
      </c>
      <c r="Y527" s="97">
        <v>45919</v>
      </c>
      <c r="Z527" s="601" t="s">
        <v>6</v>
      </c>
      <c r="AA527" s="608"/>
    </row>
    <row r="528" spans="1:27" ht="19.5" customHeight="1" x14ac:dyDescent="0.3">
      <c r="A528" s="626" t="s">
        <v>47</v>
      </c>
      <c r="B528" s="102" t="s">
        <v>29</v>
      </c>
      <c r="C528" s="356">
        <v>45903</v>
      </c>
      <c r="D528" s="356">
        <v>45903</v>
      </c>
      <c r="E528" s="630" t="s">
        <v>55</v>
      </c>
      <c r="F528" s="630" t="s">
        <v>22</v>
      </c>
      <c r="G528" s="630" t="s">
        <v>323</v>
      </c>
      <c r="H528" s="617" t="str" cm="1">
        <f t="array" ref="H528">IF(F528="JAL", _xlfn.XLOOKUP(G528,JAL[JAL],Listas!$C$272:$C$456),IF(F528 = "Concejo",_xlfn.XLOOKUP(G528,Listas!$B$207:$B$251,Listas!$C$207:$C$251),IF(F528="Congreso",_xlfn.XLOOKUP(G528,Listas!$B$127:$B$188,Listas!$C$127:$C$188), "")))</f>
        <v>Partido Liberal Colombiano</v>
      </c>
      <c r="I528" s="607" t="s">
        <v>12152</v>
      </c>
      <c r="J528" s="608" t="s">
        <v>124</v>
      </c>
      <c r="K528" s="707" t="s">
        <v>224</v>
      </c>
      <c r="L528" s="608"/>
      <c r="M528" s="608" t="s">
        <v>12120</v>
      </c>
      <c r="N528" s="97" t="s">
        <v>3003</v>
      </c>
      <c r="O528" s="627" t="s">
        <v>10109</v>
      </c>
      <c r="P528" s="97" t="s">
        <v>7</v>
      </c>
      <c r="Q528" s="629">
        <v>4.7358465000000001</v>
      </c>
      <c r="R528" s="629">
        <v>-74.022532699999999</v>
      </c>
      <c r="S528" s="97" t="s">
        <v>12153</v>
      </c>
      <c r="T528" s="97">
        <v>45888</v>
      </c>
      <c r="U528" s="97" t="s">
        <v>1495</v>
      </c>
      <c r="V528" s="97"/>
      <c r="W528" s="97"/>
      <c r="X528" s="627" t="s">
        <v>12154</v>
      </c>
      <c r="Y528" s="97">
        <v>45898</v>
      </c>
      <c r="Z528" s="601" t="s">
        <v>6</v>
      </c>
      <c r="AA528" s="608"/>
    </row>
    <row r="529" spans="1:27" ht="19.5" customHeight="1" x14ac:dyDescent="0.3">
      <c r="A529" s="626" t="s">
        <v>42</v>
      </c>
      <c r="B529" s="102" t="s">
        <v>29</v>
      </c>
      <c r="C529" s="356">
        <v>45895</v>
      </c>
      <c r="D529" s="356">
        <v>45895</v>
      </c>
      <c r="E529" s="630" t="s">
        <v>55</v>
      </c>
      <c r="F529" s="630" t="s">
        <v>39</v>
      </c>
      <c r="G529" s="630" t="s">
        <v>721</v>
      </c>
      <c r="H529" s="617" t="str" cm="1">
        <f t="array" ref="H529">IF(F529="JAL", _xlfn.XLOOKUP(G529,JAL[JAL],Listas!$C$272:$C$456),IF(F529 = "Concejo",_xlfn.XLOOKUP(G529,Listas!$B$207:$B$251,Listas!$C$207:$C$251),IF(F529="Congreso",_xlfn.XLOOKUP(G529,Listas!$B$127:$B$188,Listas!$C$127:$C$188), "")))</f>
        <v>Partido Mira</v>
      </c>
      <c r="I529" s="607" t="s">
        <v>12155</v>
      </c>
      <c r="J529" s="608" t="s">
        <v>88</v>
      </c>
      <c r="K529" s="705" t="s">
        <v>167</v>
      </c>
      <c r="L529" s="608"/>
      <c r="M529" s="607" t="s">
        <v>12156</v>
      </c>
      <c r="N529" s="97" t="s">
        <v>3003</v>
      </c>
      <c r="O529" s="97" t="s">
        <v>12091</v>
      </c>
      <c r="P529" s="97" t="s">
        <v>67</v>
      </c>
      <c r="Q529" s="629">
        <v>4.6694874999999998</v>
      </c>
      <c r="R529" s="629">
        <v>-74.103957100000002</v>
      </c>
      <c r="S529" s="97" t="s">
        <v>12157</v>
      </c>
      <c r="T529" s="97">
        <v>45889</v>
      </c>
      <c r="U529" s="97" t="s">
        <v>1495</v>
      </c>
      <c r="V529" s="97"/>
      <c r="W529" s="97"/>
      <c r="X529" s="627" t="s">
        <v>12158</v>
      </c>
      <c r="Y529" s="97">
        <v>45894</v>
      </c>
      <c r="Z529" s="601" t="s">
        <v>6</v>
      </c>
      <c r="AA529" s="608"/>
    </row>
    <row r="530" spans="1:27" ht="19.5" customHeight="1" x14ac:dyDescent="0.3">
      <c r="A530" s="626" t="s">
        <v>42</v>
      </c>
      <c r="B530" s="102" t="s">
        <v>29</v>
      </c>
      <c r="C530" s="356">
        <v>45896</v>
      </c>
      <c r="D530" s="356">
        <v>45896</v>
      </c>
      <c r="E530" s="630" t="s">
        <v>55</v>
      </c>
      <c r="F530" s="630" t="s">
        <v>39</v>
      </c>
      <c r="G530" s="630" t="s">
        <v>721</v>
      </c>
      <c r="H530" s="617" t="str" cm="1">
        <f t="array" ref="H530">IF(F530="JAL", _xlfn.XLOOKUP(G530,JAL[JAL],Listas!$C$272:$C$456),IF(F530 = "Concejo",_xlfn.XLOOKUP(G530,Listas!$B$207:$B$251,Listas!$C$207:$C$251),IF(F530="Congreso",_xlfn.XLOOKUP(G530,Listas!$B$127:$B$188,Listas!$C$127:$C$188), "")))</f>
        <v>Partido Mira</v>
      </c>
      <c r="I530" s="607" t="s">
        <v>12159</v>
      </c>
      <c r="J530" s="608" t="s">
        <v>88</v>
      </c>
      <c r="K530" s="705" t="s">
        <v>167</v>
      </c>
      <c r="L530" s="608"/>
      <c r="M530" s="607" t="s">
        <v>12160</v>
      </c>
      <c r="N530" s="97" t="s">
        <v>11791</v>
      </c>
      <c r="O530" s="97" t="s">
        <v>10397</v>
      </c>
      <c r="P530" s="97" t="s">
        <v>67</v>
      </c>
      <c r="Q530" s="629">
        <v>4.6946757000000003</v>
      </c>
      <c r="R530" s="629">
        <v>-74.122711899999999</v>
      </c>
      <c r="S530" s="97" t="s">
        <v>12161</v>
      </c>
      <c r="T530" s="97">
        <v>45890</v>
      </c>
      <c r="U530" s="97" t="s">
        <v>1495</v>
      </c>
      <c r="V530" s="97"/>
      <c r="W530" s="97"/>
      <c r="X530" s="627" t="s">
        <v>12162</v>
      </c>
      <c r="Y530" s="97">
        <v>45896</v>
      </c>
      <c r="Z530" s="601" t="s">
        <v>2</v>
      </c>
      <c r="AA530" s="607" t="s">
        <v>12163</v>
      </c>
    </row>
    <row r="531" spans="1:27" ht="19.5" customHeight="1" x14ac:dyDescent="0.3">
      <c r="A531" s="626" t="s">
        <v>42</v>
      </c>
      <c r="B531" s="102" t="s">
        <v>29</v>
      </c>
      <c r="C531" s="356">
        <v>45904</v>
      </c>
      <c r="D531" s="356">
        <v>45904</v>
      </c>
      <c r="E531" s="630" t="s">
        <v>55</v>
      </c>
      <c r="F531" s="630" t="s">
        <v>22</v>
      </c>
      <c r="G531" s="630" t="s">
        <v>299</v>
      </c>
      <c r="H531" s="617" t="str" cm="1">
        <f t="array" ref="H531">IF(F531="JAL", _xlfn.XLOOKUP(G531,JAL[JAL],Listas!$C$272:$C$456),IF(F531 = "Concejo",_xlfn.XLOOKUP(G531,Listas!$B$207:$B$251,Listas!$C$207:$C$251),IF(F531="Congreso",_xlfn.XLOOKUP(G531,Listas!$B$127:$B$188,Listas!$C$127:$C$188), "")))</f>
        <v>Pacto Historico</v>
      </c>
      <c r="I531" s="607" t="s">
        <v>12164</v>
      </c>
      <c r="J531" s="608" t="s">
        <v>99</v>
      </c>
      <c r="K531" s="705" t="s">
        <v>141</v>
      </c>
      <c r="L531" s="608"/>
      <c r="M531" s="608" t="s">
        <v>12120</v>
      </c>
      <c r="N531" s="97" t="s">
        <v>3003</v>
      </c>
      <c r="O531" s="97" t="s">
        <v>11138</v>
      </c>
      <c r="P531" s="97" t="s">
        <v>105</v>
      </c>
      <c r="Q531" s="642">
        <v>4.5365970000000004</v>
      </c>
      <c r="R531" s="642">
        <v>-74.220811100000006</v>
      </c>
      <c r="S531" s="627" t="s">
        <v>12165</v>
      </c>
      <c r="T531" s="97">
        <v>45890</v>
      </c>
      <c r="U531" s="97" t="s">
        <v>1495</v>
      </c>
      <c r="V531" s="97"/>
      <c r="W531" s="97"/>
      <c r="X531" s="627" t="s">
        <v>12166</v>
      </c>
      <c r="Y531" s="97">
        <v>45903</v>
      </c>
      <c r="Z531" s="601" t="s">
        <v>6</v>
      </c>
      <c r="AA531" s="607" t="s">
        <v>12167</v>
      </c>
    </row>
    <row r="532" spans="1:27" ht="19.5" customHeight="1" x14ac:dyDescent="0.3">
      <c r="A532" s="626" t="s">
        <v>42</v>
      </c>
      <c r="B532" s="102" t="s">
        <v>29</v>
      </c>
      <c r="C532" s="356">
        <v>45902</v>
      </c>
      <c r="D532" s="356">
        <v>45902</v>
      </c>
      <c r="E532" s="630" t="s">
        <v>55</v>
      </c>
      <c r="F532" s="630" t="s">
        <v>22</v>
      </c>
      <c r="G532" s="630" t="s">
        <v>340</v>
      </c>
      <c r="H532" s="617" t="str" cm="1">
        <f t="array" ref="H532">IF(F532="JAL", _xlfn.XLOOKUP(G532,JAL[JAL],Listas!$C$272:$C$456),IF(F532 = "Concejo",_xlfn.XLOOKUP(G532,Listas!$B$207:$B$251,Listas!$C$207:$C$251),IF(F532="Congreso",_xlfn.XLOOKUP(G532,Listas!$B$127:$B$188,Listas!$C$127:$C$188), "")))</f>
        <v>Partido Cambio Radical</v>
      </c>
      <c r="I532" s="607" t="s">
        <v>12168</v>
      </c>
      <c r="J532" s="608" t="s">
        <v>99</v>
      </c>
      <c r="K532" s="705" t="s">
        <v>141</v>
      </c>
      <c r="L532" s="608"/>
      <c r="M532" s="608" t="s">
        <v>12169</v>
      </c>
      <c r="N532" s="97" t="s">
        <v>3168</v>
      </c>
      <c r="O532" s="97" t="s">
        <v>12170</v>
      </c>
      <c r="P532" s="97" t="s">
        <v>64</v>
      </c>
      <c r="Q532" s="642">
        <v>4.6895600000000002</v>
      </c>
      <c r="R532" s="642">
        <v>-74.165884899999995</v>
      </c>
      <c r="S532" s="627" t="s">
        <v>12171</v>
      </c>
      <c r="T532" s="97">
        <v>45891</v>
      </c>
      <c r="U532" s="97" t="s">
        <v>1495</v>
      </c>
      <c r="V532" s="97"/>
      <c r="W532" s="97"/>
      <c r="X532" s="627" t="s">
        <v>12172</v>
      </c>
      <c r="Y532" s="97">
        <v>45901</v>
      </c>
      <c r="Z532" s="601" t="s">
        <v>2</v>
      </c>
      <c r="AA532" s="607" t="s">
        <v>12173</v>
      </c>
    </row>
    <row r="533" spans="1:27" ht="19.5" customHeight="1" x14ac:dyDescent="0.3">
      <c r="A533" s="626" t="s">
        <v>60</v>
      </c>
      <c r="B533" s="102" t="s">
        <v>29</v>
      </c>
      <c r="C533" s="356">
        <v>45897</v>
      </c>
      <c r="D533" s="356">
        <v>45897</v>
      </c>
      <c r="E533" s="630" t="s">
        <v>55</v>
      </c>
      <c r="F533" s="630" t="s">
        <v>22</v>
      </c>
      <c r="G533" s="630" t="s">
        <v>261</v>
      </c>
      <c r="H533" s="617" t="str" cm="1">
        <f t="array" ref="H533">IF(F533="JAL", _xlfn.XLOOKUP(G533,JAL[JAL],Listas!$C$272:$C$456),IF(F533 = "Concejo",_xlfn.XLOOKUP(G533,Listas!$B$207:$B$251,Listas!$C$207:$C$251),IF(F533="Congreso",_xlfn.XLOOKUP(G533,Listas!$B$127:$B$188,Listas!$C$127:$C$188), "")))</f>
        <v>Alianza Verde</v>
      </c>
      <c r="I533" s="607" t="s">
        <v>12174</v>
      </c>
      <c r="J533" s="608" t="s">
        <v>88</v>
      </c>
      <c r="K533" s="705" t="s">
        <v>197</v>
      </c>
      <c r="L533" s="608"/>
      <c r="M533" s="608" t="s">
        <v>12120</v>
      </c>
      <c r="N533" s="97" t="s">
        <v>10240</v>
      </c>
      <c r="O533" s="598" t="s">
        <v>52</v>
      </c>
      <c r="P533" s="97" t="s">
        <v>52</v>
      </c>
      <c r="Q533" s="642">
        <v>4.6256402999999997</v>
      </c>
      <c r="R533" s="642">
        <v>-74.228771499999993</v>
      </c>
      <c r="S533" s="97" t="s">
        <v>12175</v>
      </c>
      <c r="T533" s="97">
        <v>45891</v>
      </c>
      <c r="U533" s="97" t="s">
        <v>1495</v>
      </c>
      <c r="V533" s="97"/>
      <c r="W533" s="97"/>
      <c r="X533" s="627" t="s">
        <v>12176</v>
      </c>
      <c r="Y533" s="97">
        <v>45894</v>
      </c>
      <c r="Z533" s="601" t="s">
        <v>6</v>
      </c>
      <c r="AA533" s="608"/>
    </row>
    <row r="534" spans="1:27" ht="19.5" customHeight="1" x14ac:dyDescent="0.3">
      <c r="A534" s="626" t="s">
        <v>16</v>
      </c>
      <c r="B534" s="102" t="s">
        <v>29</v>
      </c>
      <c r="C534" s="356">
        <v>45905</v>
      </c>
      <c r="D534" s="356">
        <v>45905</v>
      </c>
      <c r="E534" s="630" t="s">
        <v>55</v>
      </c>
      <c r="F534" s="630" t="s">
        <v>32</v>
      </c>
      <c r="G534" s="630" t="s">
        <v>394</v>
      </c>
      <c r="H534" s="617" t="str" cm="1">
        <f t="array" ref="H534">IF(F534="JAL", _xlfn.XLOOKUP(G534,JAL[JAL],Listas!$C$272:$C$456),IF(F534 = "Concejo",_xlfn.XLOOKUP(G534,Listas!$B$207:$B$251,Listas!$C$207:$C$251),IF(F534="Congreso",_xlfn.XLOOKUP(G534,Listas!$B$127:$B$188,Listas!$C$127:$C$188), "")))</f>
        <v>Partido Liberal Colombiano</v>
      </c>
      <c r="I534" s="607" t="s">
        <v>12177</v>
      </c>
      <c r="J534" s="608" t="s">
        <v>124</v>
      </c>
      <c r="K534" s="705"/>
      <c r="L534" s="608"/>
      <c r="M534" s="608" t="s">
        <v>12178</v>
      </c>
      <c r="N534" s="97" t="s">
        <v>11277</v>
      </c>
      <c r="O534" s="598" t="s">
        <v>8</v>
      </c>
      <c r="P534" s="97" t="s">
        <v>8</v>
      </c>
      <c r="Q534" s="642">
        <v>4.6486969</v>
      </c>
      <c r="R534" s="642">
        <v>-74.071398000000002</v>
      </c>
      <c r="S534" s="97" t="s">
        <v>12179</v>
      </c>
      <c r="T534" s="97">
        <v>45894</v>
      </c>
      <c r="U534" s="97"/>
      <c r="V534" s="97"/>
      <c r="W534" s="97"/>
      <c r="X534" s="627" t="s">
        <v>12180</v>
      </c>
      <c r="Y534" s="97">
        <v>45904</v>
      </c>
      <c r="Z534" s="601" t="s">
        <v>6</v>
      </c>
      <c r="AA534" s="608"/>
    </row>
    <row r="535" spans="1:27" ht="19.5" customHeight="1" x14ac:dyDescent="0.3">
      <c r="A535" s="626" t="s">
        <v>42</v>
      </c>
      <c r="B535" s="102" t="s">
        <v>29</v>
      </c>
      <c r="C535" s="356">
        <v>45905</v>
      </c>
      <c r="D535" s="356">
        <v>45905</v>
      </c>
      <c r="E535" s="630" t="s">
        <v>55</v>
      </c>
      <c r="F535" s="630" t="s">
        <v>32</v>
      </c>
      <c r="G535" s="630" t="s">
        <v>452</v>
      </c>
      <c r="H535" s="617" t="str" cm="1">
        <f t="array" ref="H535">IF(F535="JAL", _xlfn.XLOOKUP(G535,JAL[JAL],Listas!$C$272:$C$456),IF(F535 = "Concejo",_xlfn.XLOOKUP(G535,Listas!$B$207:$B$251,Listas!$C$207:$C$251),IF(F535="Congreso",_xlfn.XLOOKUP(G535,Listas!$B$127:$B$188,Listas!$C$127:$C$188), "")))</f>
        <v xml:space="preserve">Cambio Radical </v>
      </c>
      <c r="I535" s="607" t="s">
        <v>12181</v>
      </c>
      <c r="J535" s="608" t="s">
        <v>99</v>
      </c>
      <c r="K535" s="705" t="s">
        <v>181</v>
      </c>
      <c r="L535" s="608"/>
      <c r="M535" s="608" t="s">
        <v>12182</v>
      </c>
      <c r="N535" s="97" t="s">
        <v>10702</v>
      </c>
      <c r="O535" s="40" t="s">
        <v>121</v>
      </c>
      <c r="P535" s="97" t="s">
        <v>114</v>
      </c>
      <c r="Q535" s="97"/>
      <c r="R535" s="97"/>
      <c r="S535" s="97" t="s">
        <v>12183</v>
      </c>
      <c r="T535" s="97">
        <v>45894</v>
      </c>
      <c r="U535" s="97" t="s">
        <v>325</v>
      </c>
      <c r="V535" s="97"/>
      <c r="W535" s="97"/>
      <c r="X535" s="627" t="s">
        <v>12184</v>
      </c>
      <c r="Y535" s="97">
        <v>45904</v>
      </c>
      <c r="Z535" s="601" t="s">
        <v>2</v>
      </c>
      <c r="AA535" s="607" t="s">
        <v>12185</v>
      </c>
    </row>
    <row r="536" spans="1:27" ht="19.5" customHeight="1" x14ac:dyDescent="0.3">
      <c r="A536" s="626" t="s">
        <v>47</v>
      </c>
      <c r="B536" s="102" t="s">
        <v>29</v>
      </c>
      <c r="C536" s="356">
        <v>45897</v>
      </c>
      <c r="D536" s="356">
        <v>45897</v>
      </c>
      <c r="E536" s="630" t="s">
        <v>55</v>
      </c>
      <c r="F536" s="630" t="s">
        <v>22</v>
      </c>
      <c r="G536" s="630" t="s">
        <v>323</v>
      </c>
      <c r="H536" s="617" t="str" cm="1">
        <f t="array" ref="H536">IF(F536="JAL", _xlfn.XLOOKUP(G536,JAL[JAL],Listas!$C$272:$C$456),IF(F536 = "Concejo",_xlfn.XLOOKUP(G536,Listas!$B$207:$B$251,Listas!$C$207:$C$251),IF(F536="Congreso",_xlfn.XLOOKUP(G536,Listas!$B$127:$B$188,Listas!$C$127:$C$188), "")))</f>
        <v>Partido Liberal Colombiano</v>
      </c>
      <c r="I536" s="607" t="s">
        <v>12186</v>
      </c>
      <c r="J536" s="608" t="s">
        <v>88</v>
      </c>
      <c r="K536" s="707" t="s">
        <v>190</v>
      </c>
      <c r="L536" s="608"/>
      <c r="M536" s="608" t="s">
        <v>12120</v>
      </c>
      <c r="N536" s="97" t="s">
        <v>12187</v>
      </c>
      <c r="O536" s="97" t="s">
        <v>11463</v>
      </c>
      <c r="P536" s="97" t="s">
        <v>105</v>
      </c>
      <c r="Q536" s="642">
        <v>4.5419029000000002</v>
      </c>
      <c r="R536" s="642">
        <v>-74.116420300000001</v>
      </c>
      <c r="S536" s="97" t="s">
        <v>12188</v>
      </c>
      <c r="T536" s="97">
        <v>45895</v>
      </c>
      <c r="U536" s="97" t="s">
        <v>1495</v>
      </c>
      <c r="V536" s="97"/>
      <c r="W536" s="97"/>
      <c r="X536" s="627" t="s">
        <v>12189</v>
      </c>
      <c r="Y536" s="97">
        <v>45897</v>
      </c>
      <c r="Z536" s="601" t="s">
        <v>6</v>
      </c>
      <c r="AA536" s="608"/>
    </row>
    <row r="537" spans="1:27" ht="19.5" customHeight="1" x14ac:dyDescent="0.3">
      <c r="A537" s="626" t="s">
        <v>42</v>
      </c>
      <c r="B537" s="102" t="s">
        <v>29</v>
      </c>
      <c r="C537" s="356">
        <v>45898</v>
      </c>
      <c r="D537" s="356">
        <v>45898</v>
      </c>
      <c r="E537" s="630" t="s">
        <v>55</v>
      </c>
      <c r="F537" s="630" t="s">
        <v>22</v>
      </c>
      <c r="G537" s="630" t="s">
        <v>281</v>
      </c>
      <c r="H537" s="617" t="str" cm="1">
        <f t="array" ref="H537">IF(F537="JAL", _xlfn.XLOOKUP(G537,JAL[JAL],Listas!$C$272:$C$456),IF(F537 = "Concejo",_xlfn.XLOOKUP(G537,Listas!$B$207:$B$251,Listas!$C$207:$C$251),IF(F537="Congreso",_xlfn.XLOOKUP(G537,Listas!$B$127:$B$188,Listas!$C$127:$C$188), "")))</f>
        <v>Partido Nuevo Liberalismo</v>
      </c>
      <c r="I537" s="607" t="s">
        <v>12190</v>
      </c>
      <c r="J537" s="608" t="s">
        <v>104</v>
      </c>
      <c r="K537" s="705" t="s">
        <v>170</v>
      </c>
      <c r="L537" s="608"/>
      <c r="M537" s="608" t="s">
        <v>12120</v>
      </c>
      <c r="N537" s="97" t="s">
        <v>10325</v>
      </c>
      <c r="O537" s="97" t="s">
        <v>12125</v>
      </c>
      <c r="P537" s="97" t="s">
        <v>108</v>
      </c>
      <c r="Q537" s="629">
        <v>4.5482836000000004</v>
      </c>
      <c r="R537" s="629">
        <v>-74.167710600000007</v>
      </c>
      <c r="S537" s="97" t="s">
        <v>12191</v>
      </c>
      <c r="T537" s="97">
        <v>45896</v>
      </c>
      <c r="U537" s="97" t="s">
        <v>11892</v>
      </c>
      <c r="V537" s="97"/>
      <c r="W537" s="97"/>
      <c r="X537" s="627" t="s">
        <v>12192</v>
      </c>
      <c r="Y537" s="97">
        <v>45897</v>
      </c>
      <c r="Z537" s="601" t="s">
        <v>6</v>
      </c>
      <c r="AA537" s="608"/>
    </row>
    <row r="538" spans="1:27" ht="19.5" customHeight="1" x14ac:dyDescent="0.3">
      <c r="A538" s="626" t="s">
        <v>60</v>
      </c>
      <c r="B538" s="102" t="s">
        <v>29</v>
      </c>
      <c r="C538" s="356">
        <v>45902</v>
      </c>
      <c r="D538" s="356">
        <v>45902</v>
      </c>
      <c r="E538" s="630" t="s">
        <v>55</v>
      </c>
      <c r="F538" s="630" t="s">
        <v>22</v>
      </c>
      <c r="G538" s="630" t="s">
        <v>336</v>
      </c>
      <c r="H538" s="617" t="str" cm="1">
        <f t="array" ref="H538">IF(F538="JAL", _xlfn.XLOOKUP(G538,JAL[JAL],Listas!$C$272:$C$456),IF(F538 = "Concejo",_xlfn.XLOOKUP(G538,Listas!$B$207:$B$251,Listas!$C$207:$C$251),IF(F538="Congreso",_xlfn.XLOOKUP(G538,Listas!$B$127:$B$188,Listas!$C$127:$C$188), "")))</f>
        <v>Partido Liberal Colombiano</v>
      </c>
      <c r="I538" s="607" t="s">
        <v>12193</v>
      </c>
      <c r="J538" s="608" t="s">
        <v>122</v>
      </c>
      <c r="K538" s="705" t="s">
        <v>162</v>
      </c>
      <c r="L538" s="608"/>
      <c r="M538" s="608" t="s">
        <v>12120</v>
      </c>
      <c r="N538" s="97" t="s">
        <v>10412</v>
      </c>
      <c r="O538" s="97" t="s">
        <v>10832</v>
      </c>
      <c r="P538" s="97" t="s">
        <v>71</v>
      </c>
      <c r="Q538" s="629">
        <v>4.8148344999999999</v>
      </c>
      <c r="R538" s="629">
        <v>-74.055393499999994</v>
      </c>
      <c r="S538" s="97" t="s">
        <v>12194</v>
      </c>
      <c r="T538" s="97">
        <v>45897</v>
      </c>
      <c r="U538" s="97" t="s">
        <v>1389</v>
      </c>
      <c r="V538" s="97"/>
      <c r="W538" s="97"/>
      <c r="X538" s="627" t="s">
        <v>12195</v>
      </c>
      <c r="Y538" s="97">
        <v>45902</v>
      </c>
      <c r="Z538" s="601" t="s">
        <v>6</v>
      </c>
      <c r="AA538" s="608"/>
    </row>
    <row r="539" spans="1:27" ht="19.5" customHeight="1" x14ac:dyDescent="0.3">
      <c r="A539" s="626" t="s">
        <v>42</v>
      </c>
      <c r="B539" s="102" t="s">
        <v>29</v>
      </c>
      <c r="C539" s="356">
        <v>45911</v>
      </c>
      <c r="D539" s="356">
        <v>45911</v>
      </c>
      <c r="E539" s="630" t="s">
        <v>55</v>
      </c>
      <c r="F539" s="630" t="s">
        <v>39</v>
      </c>
      <c r="G539" s="630" t="s">
        <v>721</v>
      </c>
      <c r="H539" s="617" t="str" cm="1">
        <f t="array" ref="H539">IF(F539="JAL", _xlfn.XLOOKUP(G539,JAL[JAL],Listas!$C$272:$C$456),IF(F539 = "Concejo",_xlfn.XLOOKUP(G539,Listas!$B$207:$B$251,Listas!$C$207:$C$251),IF(F539="Congreso",_xlfn.XLOOKUP(G539,Listas!$B$127:$B$188,Listas!$C$127:$C$188), "")))</f>
        <v>Partido Mira</v>
      </c>
      <c r="I539" s="607" t="s">
        <v>10400</v>
      </c>
      <c r="J539" s="608" t="s">
        <v>124</v>
      </c>
      <c r="K539" s="705" t="s">
        <v>234</v>
      </c>
      <c r="L539" s="608"/>
      <c r="M539" s="607" t="s">
        <v>12196</v>
      </c>
      <c r="N539" s="97" t="s">
        <v>10695</v>
      </c>
      <c r="O539" s="97" t="s">
        <v>12197</v>
      </c>
      <c r="P539" s="97" t="s">
        <v>67</v>
      </c>
      <c r="Q539" s="629">
        <v>4.7086287999999996</v>
      </c>
      <c r="R539" s="629">
        <v>-74.139615500000005</v>
      </c>
      <c r="S539" s="97" t="s">
        <v>12198</v>
      </c>
      <c r="T539" s="97">
        <v>45898</v>
      </c>
      <c r="U539" s="97" t="s">
        <v>1389</v>
      </c>
      <c r="V539" s="97"/>
      <c r="W539" s="97"/>
      <c r="X539" s="627" t="s">
        <v>12199</v>
      </c>
      <c r="Y539" s="97">
        <v>45910</v>
      </c>
      <c r="Z539" s="601" t="s">
        <v>6</v>
      </c>
      <c r="AA539" s="608"/>
    </row>
    <row r="540" spans="1:27" ht="19.5" customHeight="1" x14ac:dyDescent="0.3">
      <c r="A540" s="626" t="s">
        <v>42</v>
      </c>
      <c r="B540" s="102" t="s">
        <v>29</v>
      </c>
      <c r="C540" s="356">
        <v>45912</v>
      </c>
      <c r="D540" s="356">
        <v>45912</v>
      </c>
      <c r="E540" s="630" t="s">
        <v>55</v>
      </c>
      <c r="F540" s="630" t="s">
        <v>22</v>
      </c>
      <c r="G540" s="630" t="s">
        <v>346</v>
      </c>
      <c r="H540" s="617" t="str" cm="1">
        <f t="array" ref="H540">IF(F540="JAL", _xlfn.XLOOKUP(G540,JAL[JAL],Listas!$C$272:$C$456),IF(F540 = "Concejo",_xlfn.XLOOKUP(G540,Listas!$B$207:$B$251,Listas!$C$207:$C$251),IF(F540="Congreso",_xlfn.XLOOKUP(G540,Listas!$B$127:$B$188,Listas!$C$127:$C$188), "")))</f>
        <v>Partido Mira</v>
      </c>
      <c r="I540" s="607" t="s">
        <v>12200</v>
      </c>
      <c r="J540" s="608" t="s">
        <v>99</v>
      </c>
      <c r="K540" s="705" t="s">
        <v>192</v>
      </c>
      <c r="L540" s="608"/>
      <c r="M540" s="607" t="s">
        <v>12201</v>
      </c>
      <c r="N540" s="97" t="s">
        <v>3235</v>
      </c>
      <c r="O540" s="97" t="s">
        <v>12202</v>
      </c>
      <c r="P540" s="97" t="s">
        <v>52</v>
      </c>
      <c r="Q540" s="629">
        <v>4.6035838</v>
      </c>
      <c r="R540" s="629">
        <v>-74.202896899999999</v>
      </c>
      <c r="S540" s="97" t="s">
        <v>12203</v>
      </c>
      <c r="T540" s="97">
        <v>45901</v>
      </c>
      <c r="U540" s="97" t="s">
        <v>1389</v>
      </c>
      <c r="V540" s="97"/>
      <c r="W540" s="97"/>
      <c r="X540" s="627" t="s">
        <v>12204</v>
      </c>
      <c r="Y540" s="97">
        <v>45910</v>
      </c>
      <c r="Z540" s="601" t="s">
        <v>6</v>
      </c>
      <c r="AA540" s="608"/>
    </row>
    <row r="541" spans="1:27" ht="19.5" customHeight="1" x14ac:dyDescent="0.3">
      <c r="A541" s="626" t="s">
        <v>60</v>
      </c>
      <c r="B541" s="102" t="s">
        <v>29</v>
      </c>
      <c r="C541" s="356">
        <v>45907</v>
      </c>
      <c r="D541" s="356">
        <v>45907</v>
      </c>
      <c r="E541" s="630" t="s">
        <v>55</v>
      </c>
      <c r="F541" s="630" t="s">
        <v>22</v>
      </c>
      <c r="G541" s="630" t="s">
        <v>288</v>
      </c>
      <c r="H541" s="617" t="str" cm="1">
        <f t="array" ref="H541">IF(F541="JAL", _xlfn.XLOOKUP(G541,JAL[JAL],Listas!$C$272:$C$456),IF(F541 = "Concejo",_xlfn.XLOOKUP(G541,Listas!$B$207:$B$251,Listas!$C$207:$C$251),IF(F541="Congreso",_xlfn.XLOOKUP(G541,Listas!$B$127:$B$188,Listas!$C$127:$C$188), "")))</f>
        <v>Pacto Historico</v>
      </c>
      <c r="I541" s="607" t="s">
        <v>12205</v>
      </c>
      <c r="J541" s="608" t="s">
        <v>104</v>
      </c>
      <c r="K541" s="707" t="s">
        <v>200</v>
      </c>
      <c r="L541" s="608"/>
      <c r="M541" s="607" t="s">
        <v>12206</v>
      </c>
      <c r="N541" s="97" t="s">
        <v>10493</v>
      </c>
      <c r="O541" s="97" t="s">
        <v>10509</v>
      </c>
      <c r="P541" s="97" t="s">
        <v>34</v>
      </c>
      <c r="Q541" s="629">
        <v>4.5021922999999999</v>
      </c>
      <c r="R541" s="629">
        <v>-74.084429400000005</v>
      </c>
      <c r="S541" s="627" t="s">
        <v>12207</v>
      </c>
      <c r="T541" s="97">
        <v>45902</v>
      </c>
      <c r="U541" s="97" t="s">
        <v>1495</v>
      </c>
      <c r="V541" s="97"/>
      <c r="W541" s="97"/>
      <c r="X541" s="627" t="s">
        <v>12208</v>
      </c>
      <c r="Y541" s="97">
        <v>45905</v>
      </c>
      <c r="Z541" s="601" t="s">
        <v>6</v>
      </c>
      <c r="AA541" s="608"/>
    </row>
    <row r="542" spans="1:27" ht="19.5" customHeight="1" x14ac:dyDescent="0.3">
      <c r="A542" s="626" t="s">
        <v>16</v>
      </c>
      <c r="B542" s="102" t="s">
        <v>29</v>
      </c>
      <c r="C542" s="356">
        <v>45927</v>
      </c>
      <c r="D542" s="356">
        <v>45927</v>
      </c>
      <c r="E542" s="630" t="s">
        <v>55</v>
      </c>
      <c r="F542" s="630" t="s">
        <v>32</v>
      </c>
      <c r="G542" s="630" t="s">
        <v>399</v>
      </c>
      <c r="H542" s="617" t="str" cm="1">
        <f t="array" ref="H542">IF(F542="JAL", _xlfn.XLOOKUP(G542,JAL[JAL],Listas!$C$272:$C$456),IF(F542 = "Concejo",_xlfn.XLOOKUP(G542,Listas!$B$207:$B$251,Listas!$C$207:$C$251),IF(F542="Congreso",_xlfn.XLOOKUP(G542,Listas!$B$127:$B$188,Listas!$C$127:$C$188), "")))</f>
        <v>Partido Dignidad</v>
      </c>
      <c r="I542" s="607" t="s">
        <v>12209</v>
      </c>
      <c r="J542" s="608" t="s">
        <v>94</v>
      </c>
      <c r="K542" s="707" t="s">
        <v>180</v>
      </c>
      <c r="L542" s="608"/>
      <c r="M542" s="608" t="s">
        <v>12210</v>
      </c>
      <c r="N542" s="97" t="s">
        <v>11194</v>
      </c>
      <c r="O542" s="97" t="s">
        <v>12211</v>
      </c>
      <c r="P542" s="97" t="s">
        <v>64</v>
      </c>
      <c r="Q542" s="629">
        <v>4.6823331000000001</v>
      </c>
      <c r="R542" s="629">
        <v>-74.139819200000005</v>
      </c>
      <c r="S542" s="627" t="s">
        <v>12212</v>
      </c>
      <c r="T542" s="97">
        <v>45903</v>
      </c>
      <c r="U542" s="97" t="s">
        <v>1389</v>
      </c>
      <c r="V542" s="97" t="s">
        <v>1607</v>
      </c>
      <c r="W542" s="97"/>
      <c r="X542" s="627" t="s">
        <v>12213</v>
      </c>
      <c r="Y542" s="97">
        <v>45923</v>
      </c>
      <c r="Z542" s="601" t="s">
        <v>2</v>
      </c>
      <c r="AA542" s="608" t="s">
        <v>12214</v>
      </c>
    </row>
    <row r="543" spans="1:27" ht="19.5" customHeight="1" x14ac:dyDescent="0.3">
      <c r="A543" s="626" t="s">
        <v>16</v>
      </c>
      <c r="B543" s="102" t="s">
        <v>29</v>
      </c>
      <c r="C543" s="356">
        <v>45910</v>
      </c>
      <c r="D543" s="356">
        <v>45910</v>
      </c>
      <c r="E543" s="630" t="s">
        <v>55</v>
      </c>
      <c r="F543" s="630" t="s">
        <v>32</v>
      </c>
      <c r="G543" s="630" t="s">
        <v>577</v>
      </c>
      <c r="H543" s="617" t="str" cm="1">
        <f t="array" ref="H543">IF(F543="JAL", _xlfn.XLOOKUP(G543,JAL[JAL],Listas!$C$272:$C$456),IF(F543 = "Concejo",_xlfn.XLOOKUP(G543,Listas!$B$207:$B$251,Listas!$C$207:$C$251),IF(F543="Congreso",_xlfn.XLOOKUP(G543,Listas!$B$127:$B$204,Listas!$C$127:$C$204), "")))</f>
        <v>Pacto Histórico</v>
      </c>
      <c r="I543" s="607" t="s">
        <v>12215</v>
      </c>
      <c r="J543" s="608" t="s">
        <v>104</v>
      </c>
      <c r="K543" s="707" t="s">
        <v>3992</v>
      </c>
      <c r="L543" s="608"/>
      <c r="M543" s="607" t="s">
        <v>12216</v>
      </c>
      <c r="N543" s="97" t="s">
        <v>3003</v>
      </c>
      <c r="O543" s="598" t="s">
        <v>111</v>
      </c>
      <c r="P543" s="97" t="s">
        <v>111</v>
      </c>
      <c r="Q543" s="629">
        <v>4.0537196</v>
      </c>
      <c r="R543" s="629">
        <v>-74.601572300000001</v>
      </c>
      <c r="S543" s="97" t="s">
        <v>12217</v>
      </c>
      <c r="T543" s="97">
        <v>45903</v>
      </c>
      <c r="U543" s="97" t="s">
        <v>1495</v>
      </c>
      <c r="V543" s="97"/>
      <c r="W543" s="97"/>
      <c r="X543" s="627" t="s">
        <v>12218</v>
      </c>
      <c r="Y543" s="97">
        <v>45910</v>
      </c>
      <c r="Z543" s="601" t="s">
        <v>6</v>
      </c>
      <c r="AA543" s="608"/>
    </row>
    <row r="544" spans="1:27" ht="19.5" customHeight="1" x14ac:dyDescent="0.3">
      <c r="A544" s="626" t="s">
        <v>47</v>
      </c>
      <c r="B544" s="102" t="s">
        <v>29</v>
      </c>
      <c r="C544" s="356">
        <v>45914</v>
      </c>
      <c r="D544" s="356">
        <v>45914</v>
      </c>
      <c r="E544" s="630" t="s">
        <v>55</v>
      </c>
      <c r="F544" s="630" t="s">
        <v>22</v>
      </c>
      <c r="G544" s="630" t="s">
        <v>323</v>
      </c>
      <c r="H544" s="617" t="str" cm="1">
        <f t="array" ref="H544">IF(F544="JAL", _xlfn.XLOOKUP(G544,JAL[JAL],Listas!$C$272:$C$456),IF(F544 = "Concejo",_xlfn.XLOOKUP(G544,Listas!$B$207:$B$251,Listas!$C$207:$C$251),IF(F544="Congreso",_xlfn.XLOOKUP(G544,Listas!$B$127:$B$188,Listas!$C$127:$C$188), "")))</f>
        <v>Partido Liberal Colombiano</v>
      </c>
      <c r="I544" s="607" t="s">
        <v>12219</v>
      </c>
      <c r="J544" s="608" t="s">
        <v>99</v>
      </c>
      <c r="K544" s="705" t="s">
        <v>141</v>
      </c>
      <c r="L544" s="608"/>
      <c r="M544" s="608" t="s">
        <v>12220</v>
      </c>
      <c r="N544" s="97" t="s">
        <v>3235</v>
      </c>
      <c r="O544" s="97" t="s">
        <v>10161</v>
      </c>
      <c r="P544" s="97" t="s">
        <v>7</v>
      </c>
      <c r="Q544" s="629">
        <v>4.7330914999999996</v>
      </c>
      <c r="R544" s="629">
        <v>-74.023423399999999</v>
      </c>
      <c r="S544" s="97" t="s">
        <v>12221</v>
      </c>
      <c r="T544" s="97">
        <v>45904</v>
      </c>
      <c r="U544" s="97" t="s">
        <v>12222</v>
      </c>
      <c r="V544" s="97"/>
      <c r="W544" s="97"/>
      <c r="X544" s="627" t="s">
        <v>12223</v>
      </c>
      <c r="Y544" s="97">
        <v>45915</v>
      </c>
      <c r="Z544" s="601" t="s">
        <v>6</v>
      </c>
      <c r="AA544" s="608"/>
    </row>
    <row r="545" spans="1:27" ht="19.5" customHeight="1" x14ac:dyDescent="0.3">
      <c r="A545" s="626" t="s">
        <v>42</v>
      </c>
      <c r="B545" s="102" t="s">
        <v>29</v>
      </c>
      <c r="C545" s="356">
        <v>45909</v>
      </c>
      <c r="D545" s="356">
        <v>45909</v>
      </c>
      <c r="E545" s="630" t="s">
        <v>55</v>
      </c>
      <c r="F545" s="630" t="s">
        <v>22</v>
      </c>
      <c r="G545" s="630" t="s">
        <v>330</v>
      </c>
      <c r="H545" s="617" t="str" cm="1">
        <f t="array" ref="H545">IF(F545="JAL", _xlfn.XLOOKUP(G545,JAL[JAL],Listas!$C$272:$C$456),IF(F545 = "Concejo",_xlfn.XLOOKUP(G545,Listas!$B$207:$B$251,Listas!$C$207:$C$251),IF(F545="Congreso",_xlfn.XLOOKUP(G545,Listas!$B$127:$B$188,Listas!$C$127:$C$188), "")))</f>
        <v>Partido Liberal Colombiano</v>
      </c>
      <c r="I545" s="607" t="s">
        <v>12224</v>
      </c>
      <c r="J545" s="608" t="s">
        <v>104</v>
      </c>
      <c r="K545" s="705" t="s">
        <v>170</v>
      </c>
      <c r="L545" s="608"/>
      <c r="M545" s="608" t="s">
        <v>12225</v>
      </c>
      <c r="N545" s="97" t="s">
        <v>10493</v>
      </c>
      <c r="O545" s="40" t="s">
        <v>121</v>
      </c>
      <c r="P545" s="97" t="s">
        <v>114</v>
      </c>
      <c r="Q545" s="629"/>
      <c r="R545" s="629"/>
      <c r="S545" s="97" t="s">
        <v>12226</v>
      </c>
      <c r="T545" s="97">
        <v>45908</v>
      </c>
      <c r="U545" s="97" t="s">
        <v>12093</v>
      </c>
      <c r="V545" s="97"/>
      <c r="W545" s="97"/>
      <c r="X545" s="627" t="s">
        <v>12227</v>
      </c>
      <c r="Y545" s="97">
        <v>45909</v>
      </c>
      <c r="Z545" s="601" t="s">
        <v>6</v>
      </c>
      <c r="AA545" s="608"/>
    </row>
    <row r="546" spans="1:27" ht="19.5" customHeight="1" x14ac:dyDescent="0.3">
      <c r="A546" s="626" t="s">
        <v>42</v>
      </c>
      <c r="B546" s="102" t="s">
        <v>29</v>
      </c>
      <c r="C546" s="356">
        <v>45913</v>
      </c>
      <c r="D546" s="356">
        <v>45913</v>
      </c>
      <c r="E546" s="630" t="s">
        <v>55</v>
      </c>
      <c r="F546" s="630" t="s">
        <v>22</v>
      </c>
      <c r="G546" s="630" t="s">
        <v>247</v>
      </c>
      <c r="H546" s="617" t="str" cm="1">
        <f t="array" ref="H546">IF(F546="JAL", _xlfn.XLOOKUP(G546,JAL[JAL],Listas!$C$272:$C$456),IF(F546 = "Concejo",_xlfn.XLOOKUP(G546,Listas!$B$207:$B$251,Listas!$C$207:$C$251),IF(F546="Congreso",_xlfn.XLOOKUP(G546,Listas!$B$127:$B$188,Listas!$C$127:$C$188), "")))</f>
        <v>Alianza Verde</v>
      </c>
      <c r="I546" s="607" t="s">
        <v>12228</v>
      </c>
      <c r="J546" s="608" t="s">
        <v>99</v>
      </c>
      <c r="K546" s="705" t="s">
        <v>141</v>
      </c>
      <c r="L546" s="608"/>
      <c r="M546" s="607" t="s">
        <v>12229</v>
      </c>
      <c r="N546" s="97" t="s">
        <v>10240</v>
      </c>
      <c r="O546" s="97" t="s">
        <v>12230</v>
      </c>
      <c r="P546" s="97" t="s">
        <v>8</v>
      </c>
      <c r="Q546" s="629">
        <v>4.6409970999999999</v>
      </c>
      <c r="R546" s="629">
        <v>-74.056695000000005</v>
      </c>
      <c r="S546" s="97" t="s">
        <v>12231</v>
      </c>
      <c r="T546" s="97">
        <v>45910</v>
      </c>
      <c r="U546" s="97" t="s">
        <v>1495</v>
      </c>
      <c r="V546" s="97"/>
      <c r="W546" s="97"/>
      <c r="X546" s="627" t="s">
        <v>12232</v>
      </c>
      <c r="Y546" s="97">
        <v>45912</v>
      </c>
      <c r="Z546" s="601" t="s">
        <v>6</v>
      </c>
      <c r="AA546" s="608"/>
    </row>
    <row r="547" spans="1:27" ht="19.5" customHeight="1" x14ac:dyDescent="0.3">
      <c r="A547" s="626" t="s">
        <v>42</v>
      </c>
      <c r="B547" s="102" t="s">
        <v>29</v>
      </c>
      <c r="C547" s="356">
        <v>45913</v>
      </c>
      <c r="D547" s="356">
        <v>45913</v>
      </c>
      <c r="E547" s="630" t="s">
        <v>55</v>
      </c>
      <c r="F547" s="630" t="s">
        <v>22</v>
      </c>
      <c r="G547" s="630" t="s">
        <v>330</v>
      </c>
      <c r="H547" s="617" t="str" cm="1">
        <f t="array" ref="H547">IF(F547="JAL", _xlfn.XLOOKUP(G547,JAL[JAL],Listas!$C$272:$C$456),IF(F547 = "Concejo",_xlfn.XLOOKUP(G547,Listas!$B$207:$B$251,Listas!$C$207:$C$251),IF(F547="Congreso",_xlfn.XLOOKUP(G547,Listas!$B$127:$B$188,Listas!$C$127:$C$188), "")))</f>
        <v>Partido Liberal Colombiano</v>
      </c>
      <c r="I547" s="607" t="s">
        <v>12233</v>
      </c>
      <c r="J547" s="608" t="s">
        <v>104</v>
      </c>
      <c r="K547" s="705" t="s">
        <v>170</v>
      </c>
      <c r="L547" s="608"/>
      <c r="M547" s="607" t="s">
        <v>12234</v>
      </c>
      <c r="N547" s="97" t="s">
        <v>10450</v>
      </c>
      <c r="O547" s="97" t="s">
        <v>12235</v>
      </c>
      <c r="P547" s="97" t="s">
        <v>95</v>
      </c>
      <c r="Q547" s="629">
        <v>4.6227834000000003</v>
      </c>
      <c r="R547" s="629">
        <v>-74.0886122</v>
      </c>
      <c r="S547" s="97" t="s">
        <v>12236</v>
      </c>
      <c r="T547" s="97">
        <v>45910</v>
      </c>
      <c r="U547" s="97" t="s">
        <v>12093</v>
      </c>
      <c r="V547" s="97"/>
      <c r="W547" s="97"/>
      <c r="X547" s="627" t="s">
        <v>12237</v>
      </c>
      <c r="Y547" s="97">
        <v>45912</v>
      </c>
      <c r="Z547" s="601" t="s">
        <v>6</v>
      </c>
      <c r="AA547" s="608"/>
    </row>
    <row r="548" spans="1:27" ht="44.25" customHeight="1" x14ac:dyDescent="0.3">
      <c r="A548" s="626" t="s">
        <v>47</v>
      </c>
      <c r="B548" s="102" t="s">
        <v>29</v>
      </c>
      <c r="C548" s="356">
        <v>45918</v>
      </c>
      <c r="D548" s="356">
        <v>45918</v>
      </c>
      <c r="E548" s="630" t="s">
        <v>55</v>
      </c>
      <c r="F548" s="630" t="s">
        <v>22</v>
      </c>
      <c r="G548" s="630" t="s">
        <v>323</v>
      </c>
      <c r="H548" s="617" t="str" cm="1">
        <f t="array" ref="H548">IF(F548="JAL", _xlfn.XLOOKUP(G548,JAL[JAL],Listas!$C$272:$C$456),IF(F548 = "Concejo",_xlfn.XLOOKUP(G548,Listas!$B$207:$B$251,Listas!$C$207:$C$251),IF(F548="Congreso",_xlfn.XLOOKUP(G548,Listas!$B$127:$B$188,Listas!$C$127:$C$188), "")))</f>
        <v>Partido Liberal Colombiano</v>
      </c>
      <c r="I548" s="607" t="s">
        <v>12238</v>
      </c>
      <c r="J548" s="608" t="s">
        <v>99</v>
      </c>
      <c r="K548" s="705" t="s">
        <v>141</v>
      </c>
      <c r="L548" s="608"/>
      <c r="M548" s="608" t="s">
        <v>11269</v>
      </c>
      <c r="N548" s="97" t="s">
        <v>3066</v>
      </c>
      <c r="O548" s="97" t="s">
        <v>10161</v>
      </c>
      <c r="P548" s="97" t="s">
        <v>7</v>
      </c>
      <c r="Q548" s="629">
        <v>4.7330914999999996</v>
      </c>
      <c r="R548" s="629">
        <v>-74.023423399999999</v>
      </c>
      <c r="S548" s="97" t="s">
        <v>12239</v>
      </c>
      <c r="T548" s="97">
        <v>45911</v>
      </c>
      <c r="U548" s="97" t="s">
        <v>1495</v>
      </c>
      <c r="V548" s="97"/>
      <c r="W548" s="97"/>
      <c r="X548" s="627" t="s">
        <v>12240</v>
      </c>
      <c r="Y548" s="97">
        <v>45918</v>
      </c>
      <c r="Z548" s="601" t="s">
        <v>6</v>
      </c>
      <c r="AA548" s="608"/>
    </row>
    <row r="549" spans="1:27" ht="19.5" customHeight="1" x14ac:dyDescent="0.3">
      <c r="A549" s="626" t="s">
        <v>85</v>
      </c>
      <c r="B549" s="102" t="s">
        <v>29</v>
      </c>
      <c r="C549" s="356">
        <v>45932</v>
      </c>
      <c r="D549" s="356">
        <v>45932</v>
      </c>
      <c r="E549" s="630" t="s">
        <v>55</v>
      </c>
      <c r="F549" s="630" t="s">
        <v>22</v>
      </c>
      <c r="G549" s="630" t="s">
        <v>257</v>
      </c>
      <c r="H549" s="617" t="str" cm="1">
        <f t="array" ref="H549">IF(F549="JAL", _xlfn.XLOOKUP(G549,JAL[JAL],Listas!$C$272:$C$456),IF(F549 = "Concejo",_xlfn.XLOOKUP(G549,Listas!$B$207:$B$251,Listas!$C$207:$C$251),IF(F549="Congreso",_xlfn.XLOOKUP(G549,Listas!$B$127:$B$188,Listas!$C$127:$C$188), "")))</f>
        <v>Alianza Verde</v>
      </c>
      <c r="I549" s="607" t="s">
        <v>12241</v>
      </c>
      <c r="J549" s="608" t="s">
        <v>104</v>
      </c>
      <c r="K549" s="705" t="s">
        <v>170</v>
      </c>
      <c r="L549" s="608"/>
      <c r="M549" s="608" t="s">
        <v>8818</v>
      </c>
      <c r="N549" s="97" t="s">
        <v>11588</v>
      </c>
      <c r="O549" s="40" t="s">
        <v>121</v>
      </c>
      <c r="P549" s="97" t="s">
        <v>114</v>
      </c>
      <c r="Q549" s="629"/>
      <c r="R549" s="629"/>
      <c r="S549" s="97" t="s">
        <v>12242</v>
      </c>
      <c r="T549" s="97">
        <v>45915</v>
      </c>
      <c r="U549" s="97" t="s">
        <v>12093</v>
      </c>
      <c r="V549" s="97"/>
      <c r="W549" s="97"/>
      <c r="X549" s="627" t="s">
        <v>12243</v>
      </c>
      <c r="Y549" s="97">
        <v>45931</v>
      </c>
      <c r="Z549" s="601"/>
      <c r="AA549" s="608"/>
    </row>
    <row r="550" spans="1:27" ht="19.5" customHeight="1" x14ac:dyDescent="0.3">
      <c r="A550" s="626" t="s">
        <v>60</v>
      </c>
      <c r="B550" s="102" t="s">
        <v>29</v>
      </c>
      <c r="C550" s="356">
        <v>45935</v>
      </c>
      <c r="D550" s="356">
        <v>45935</v>
      </c>
      <c r="E550" s="630" t="s">
        <v>55</v>
      </c>
      <c r="F550" s="630" t="s">
        <v>39</v>
      </c>
      <c r="G550" s="630" t="s">
        <v>713</v>
      </c>
      <c r="H550" s="617" t="str" cm="1">
        <f t="array" ref="H550">IF(F550="JAL", _xlfn.XLOOKUP(G550,JAL[JAL],Listas!$C$272:$C$456),IF(F550 = "Concejo",_xlfn.XLOOKUP(G550,Listas!$B$207:$B$251,Listas!$C$207:$C$251),IF(F550="Congreso",_xlfn.XLOOKUP(G550,Listas!$B$127:$B$188,Listas!$C$127:$C$188), "")))</f>
        <v>Partido Nuevo Liberalismo</v>
      </c>
      <c r="I550" s="607" t="s">
        <v>12244</v>
      </c>
      <c r="J550" s="608" t="s">
        <v>88</v>
      </c>
      <c r="K550" s="705" t="s">
        <v>170</v>
      </c>
      <c r="L550" s="608"/>
      <c r="M550" s="607" t="s">
        <v>12245</v>
      </c>
      <c r="N550" s="97" t="s">
        <v>3066</v>
      </c>
      <c r="O550" s="97" t="s">
        <v>12091</v>
      </c>
      <c r="P550" s="97" t="s">
        <v>67</v>
      </c>
      <c r="Q550" s="629">
        <v>4.6694874999999998</v>
      </c>
      <c r="R550" s="629">
        <v>-74.103957100000002</v>
      </c>
      <c r="S550" s="97" t="s">
        <v>12246</v>
      </c>
      <c r="T550" s="97">
        <v>45916</v>
      </c>
      <c r="U550" s="97"/>
      <c r="V550" s="97"/>
      <c r="W550" s="97"/>
      <c r="X550" s="627" t="s">
        <v>12247</v>
      </c>
      <c r="Y550" s="97">
        <v>45930</v>
      </c>
      <c r="Z550" s="601"/>
      <c r="AA550" s="608"/>
    </row>
    <row r="551" spans="1:27" ht="19.5" customHeight="1" x14ac:dyDescent="0.3">
      <c r="A551" s="626" t="s">
        <v>47</v>
      </c>
      <c r="B551" s="102" t="s">
        <v>29</v>
      </c>
      <c r="C551" s="356">
        <v>45923</v>
      </c>
      <c r="D551" s="356">
        <v>45923</v>
      </c>
      <c r="E551" s="630" t="s">
        <v>55</v>
      </c>
      <c r="F551" s="630" t="s">
        <v>22</v>
      </c>
      <c r="G551" s="630" t="s">
        <v>323</v>
      </c>
      <c r="H551" s="617" t="str" cm="1">
        <f t="array" ref="H551">IF(F551="JAL", _xlfn.XLOOKUP(G551,JAL[JAL],Listas!$C$272:$C$456),IF(F551 = "Concejo",_xlfn.XLOOKUP(G551,Listas!$B$207:$B$251,Listas!$C$207:$C$251),IF(F551="Congreso",_xlfn.XLOOKUP(G551,Listas!$B$127:$B$188,Listas!$C$127:$C$188), "")))</f>
        <v>Partido Liberal Colombiano</v>
      </c>
      <c r="I551" s="607" t="s">
        <v>12248</v>
      </c>
      <c r="J551" s="608" t="s">
        <v>99</v>
      </c>
      <c r="K551" s="705" t="s">
        <v>141</v>
      </c>
      <c r="L551" s="608"/>
      <c r="M551" s="607" t="s">
        <v>12249</v>
      </c>
      <c r="N551" s="97" t="s">
        <v>3168</v>
      </c>
      <c r="O551" s="97" t="s">
        <v>11023</v>
      </c>
      <c r="P551" s="97" t="s">
        <v>7</v>
      </c>
      <c r="Q551" s="629">
        <v>4.7358465000000001</v>
      </c>
      <c r="R551" s="629">
        <v>-74.022532699999999</v>
      </c>
      <c r="S551" s="627" t="s">
        <v>12250</v>
      </c>
      <c r="T551" s="97">
        <v>45918</v>
      </c>
      <c r="U551" s="97" t="s">
        <v>1495</v>
      </c>
      <c r="V551" s="97"/>
      <c r="W551" s="97"/>
      <c r="X551" s="627" t="s">
        <v>12251</v>
      </c>
      <c r="Y551" s="97">
        <v>45922</v>
      </c>
      <c r="Z551" s="601" t="s">
        <v>6</v>
      </c>
      <c r="AA551" s="608"/>
    </row>
    <row r="552" spans="1:27" ht="19.5" customHeight="1" x14ac:dyDescent="0.3">
      <c r="A552" s="626" t="s">
        <v>91</v>
      </c>
      <c r="B552" s="102" t="s">
        <v>29</v>
      </c>
      <c r="C552" s="356">
        <v>45920</v>
      </c>
      <c r="D552" s="356">
        <v>45920</v>
      </c>
      <c r="E552" s="630" t="s">
        <v>55</v>
      </c>
      <c r="F552" s="630" t="s">
        <v>32</v>
      </c>
      <c r="G552" s="630" t="s">
        <v>574</v>
      </c>
      <c r="H552" s="617" t="str" cm="1">
        <f t="array" ref="H552">IF(F552="JAL", _xlfn.XLOOKUP(G552,JAL[JAL],Listas!$C$272:$C$456),IF(F552 = "Concejo",_xlfn.XLOOKUP(G552,Listas!$B$207:$B$251,Listas!$C$207:$C$251),IF(F552="Congreso",_xlfn.XLOOKUP(G552,Listas!$B$127:$B$204,Listas!$C$127:$C$204), "")))</f>
        <v>AICO - Autoridades Indígenas de Colombia</v>
      </c>
      <c r="I552" s="607" t="s">
        <v>12252</v>
      </c>
      <c r="J552" s="608" t="s">
        <v>107</v>
      </c>
      <c r="K552" s="705" t="s">
        <v>143</v>
      </c>
      <c r="L552" s="608"/>
      <c r="M552" s="607" t="s">
        <v>12253</v>
      </c>
      <c r="N552" s="97" t="s">
        <v>3066</v>
      </c>
      <c r="O552" s="97" t="s">
        <v>12254</v>
      </c>
      <c r="P552" s="97" t="s">
        <v>34</v>
      </c>
      <c r="Q552" s="629">
        <v>4.5336346000000001</v>
      </c>
      <c r="R552" s="629">
        <v>-74.105118399999995</v>
      </c>
      <c r="S552" s="97" t="s">
        <v>12255</v>
      </c>
      <c r="T552" s="97">
        <v>45910</v>
      </c>
      <c r="U552" s="97" t="s">
        <v>325</v>
      </c>
      <c r="V552" s="97"/>
      <c r="W552" s="97"/>
      <c r="X552" s="627" t="s">
        <v>12256</v>
      </c>
      <c r="Y552" s="97">
        <v>45919</v>
      </c>
      <c r="Z552" s="601" t="s">
        <v>6</v>
      </c>
      <c r="AA552" s="608"/>
    </row>
    <row r="553" spans="1:27" ht="19.5" customHeight="1" x14ac:dyDescent="0.3">
      <c r="A553" s="626" t="s">
        <v>47</v>
      </c>
      <c r="B553" s="102" t="s">
        <v>29</v>
      </c>
      <c r="C553" s="356">
        <v>45929</v>
      </c>
      <c r="D553" s="356">
        <v>45929</v>
      </c>
      <c r="E553" s="630" t="s">
        <v>55</v>
      </c>
      <c r="F553" s="630" t="s">
        <v>22</v>
      </c>
      <c r="G553" s="630" t="s">
        <v>323</v>
      </c>
      <c r="H553" s="617" t="str" cm="1">
        <f t="array" ref="H553">IF(F553="JAL", _xlfn.XLOOKUP(G553,JAL[JAL],Listas!$C$272:$C$456),IF(F553 = "Concejo",_xlfn.XLOOKUP(G553,Listas!$B$207:$B$251,Listas!$C$207:$C$251),IF(F553="Congreso",_xlfn.XLOOKUP(G553,Listas!$B$127:$B$204,Listas!$C$127:$C$204), "")))</f>
        <v>Partido Liberal Colombiano</v>
      </c>
      <c r="I553" s="607" t="s">
        <v>12257</v>
      </c>
      <c r="J553" s="608" t="s">
        <v>104</v>
      </c>
      <c r="K553" s="705" t="s">
        <v>170</v>
      </c>
      <c r="L553" s="608"/>
      <c r="M553" s="608" t="s">
        <v>11269</v>
      </c>
      <c r="N553" s="97" t="s">
        <v>3061</v>
      </c>
      <c r="O553" s="40" t="s">
        <v>121</v>
      </c>
      <c r="P553" s="97" t="s">
        <v>114</v>
      </c>
      <c r="Q553" s="629"/>
      <c r="R553" s="629"/>
      <c r="S553" s="97" t="s">
        <v>12258</v>
      </c>
      <c r="T553" s="97">
        <v>45919</v>
      </c>
      <c r="U553" s="97" t="s">
        <v>1927</v>
      </c>
      <c r="V553" s="97"/>
      <c r="W553" s="97"/>
      <c r="X553" s="627" t="s">
        <v>12259</v>
      </c>
      <c r="Y553" s="97">
        <v>45929</v>
      </c>
      <c r="Z553" s="601"/>
      <c r="AA553" s="608"/>
    </row>
    <row r="554" spans="1:27" ht="19.5" customHeight="1" x14ac:dyDescent="0.3">
      <c r="A554" s="626" t="s">
        <v>60</v>
      </c>
      <c r="B554" s="102" t="s">
        <v>29</v>
      </c>
      <c r="C554" s="356">
        <v>45928</v>
      </c>
      <c r="D554" s="356">
        <v>45928</v>
      </c>
      <c r="E554" s="630" t="s">
        <v>55</v>
      </c>
      <c r="F554" s="630" t="s">
        <v>22</v>
      </c>
      <c r="G554" s="630" t="s">
        <v>299</v>
      </c>
      <c r="H554" s="617" t="str" cm="1">
        <f t="array" ref="H554">IF(F554="JAL", _xlfn.XLOOKUP(G554,JAL[JAL],Listas!$C$272:$C$456),IF(F554 = "Concejo",_xlfn.XLOOKUP(G554,Listas!$B$207:$B$251,Listas!$C$207:$C$251),IF(F554="Congreso",_xlfn.XLOOKUP(G554,Listas!$B$127:$B$204,Listas!$C$127:$C$204), "")))</f>
        <v>Pacto Historico</v>
      </c>
      <c r="I554" s="607" t="s">
        <v>12260</v>
      </c>
      <c r="J554" s="608" t="s">
        <v>88</v>
      </c>
      <c r="K554" s="707" t="s">
        <v>4562</v>
      </c>
      <c r="L554" s="608"/>
      <c r="M554" s="607" t="s">
        <v>12261</v>
      </c>
      <c r="N554" s="97" t="s">
        <v>10240</v>
      </c>
      <c r="O554" s="97" t="s">
        <v>11138</v>
      </c>
      <c r="P554" s="97" t="s">
        <v>105</v>
      </c>
      <c r="Q554" s="629">
        <v>4.5376212000000002</v>
      </c>
      <c r="R554" s="629">
        <v>-74.115285299999996</v>
      </c>
      <c r="S554" s="97" t="s">
        <v>12262</v>
      </c>
      <c r="T554" s="97">
        <v>45919</v>
      </c>
      <c r="U554" s="97" t="s">
        <v>11892</v>
      </c>
      <c r="V554" s="97"/>
      <c r="W554" s="97"/>
      <c r="X554" s="627" t="s">
        <v>12263</v>
      </c>
      <c r="Y554" s="97">
        <v>45926</v>
      </c>
      <c r="Z554" s="601"/>
      <c r="AA554" s="608"/>
    </row>
    <row r="555" spans="1:27" ht="19.5" customHeight="1" x14ac:dyDescent="0.3">
      <c r="A555" s="626" t="s">
        <v>42</v>
      </c>
      <c r="B555" s="102" t="s">
        <v>29</v>
      </c>
      <c r="C555" s="356">
        <v>45925</v>
      </c>
      <c r="D555" s="356">
        <v>45925</v>
      </c>
      <c r="E555" s="630" t="s">
        <v>55</v>
      </c>
      <c r="F555" s="630" t="s">
        <v>22</v>
      </c>
      <c r="G555" s="630" t="s">
        <v>320</v>
      </c>
      <c r="H555" s="617" t="str" cm="1">
        <f t="array" ref="H555">IF(F555="JAL", _xlfn.XLOOKUP(G555,JAL[JAL],Listas!$C$272:$C$456),IF(F555 = "Concejo",_xlfn.XLOOKUP(G555,Listas!$B$207:$B$251,Listas!$C$207:$C$251),IF(F555="Congreso",_xlfn.XLOOKUP(G555,Listas!$B$127:$B$204,Listas!$C$127:$C$204), "")))</f>
        <v>Centro Democrático</v>
      </c>
      <c r="I555" s="607" t="s">
        <v>12264</v>
      </c>
      <c r="J555" s="608" t="s">
        <v>88</v>
      </c>
      <c r="K555" s="707" t="s">
        <v>167</v>
      </c>
      <c r="L555" s="608"/>
      <c r="M555" s="608" t="s">
        <v>12265</v>
      </c>
      <c r="N555" s="97" t="s">
        <v>3066</v>
      </c>
      <c r="O555" s="97" t="s">
        <v>10296</v>
      </c>
      <c r="P555" s="97" t="s">
        <v>58</v>
      </c>
      <c r="Q555" s="629">
        <v>4.6261578999999999</v>
      </c>
      <c r="R555" s="629">
        <v>-74.174319600000004</v>
      </c>
      <c r="S555" s="97" t="s">
        <v>12266</v>
      </c>
      <c r="T555" s="97">
        <v>45922</v>
      </c>
      <c r="U555" s="97" t="s">
        <v>1495</v>
      </c>
      <c r="V555" s="97"/>
      <c r="W555" s="97"/>
      <c r="X555" s="627" t="s">
        <v>12267</v>
      </c>
      <c r="Y555" s="97">
        <v>45924</v>
      </c>
      <c r="Z555" s="601"/>
      <c r="AA555" s="608"/>
    </row>
    <row r="556" spans="1:27" ht="19.5" customHeight="1" x14ac:dyDescent="0.3">
      <c r="A556" s="626" t="s">
        <v>60</v>
      </c>
      <c r="B556" s="102" t="s">
        <v>29</v>
      </c>
      <c r="C556" s="356">
        <v>45925</v>
      </c>
      <c r="D556" s="356">
        <v>45925</v>
      </c>
      <c r="E556" s="630" t="s">
        <v>55</v>
      </c>
      <c r="F556" s="630" t="s">
        <v>22</v>
      </c>
      <c r="G556" s="630" t="s">
        <v>263</v>
      </c>
      <c r="H556" s="617" t="str" cm="1">
        <f t="array" ref="H556">IF(F556="JAL", _xlfn.XLOOKUP(G556,JAL[JAL],Listas!$C$272:$C$456),IF(F556 = "Concejo",_xlfn.XLOOKUP(G556,Listas!$B$207:$B$251,Listas!$C$207:$C$251),IF(F556="Congreso",_xlfn.XLOOKUP(G556,Listas!$B$127:$B$204,Listas!$C$127:$C$204), "")))</f>
        <v>Alianza Verde</v>
      </c>
      <c r="I556" s="607" t="s">
        <v>12268</v>
      </c>
      <c r="J556" s="608" t="s">
        <v>104</v>
      </c>
      <c r="K556" s="705" t="s">
        <v>170</v>
      </c>
      <c r="L556" s="608"/>
      <c r="M556" s="608" t="s">
        <v>8818</v>
      </c>
      <c r="N556" s="97" t="s">
        <v>10424</v>
      </c>
      <c r="O556" s="40" t="s">
        <v>121</v>
      </c>
      <c r="P556" s="97" t="s">
        <v>114</v>
      </c>
      <c r="Q556" s="629"/>
      <c r="R556" s="629"/>
      <c r="S556" s="97" t="s">
        <v>12269</v>
      </c>
      <c r="T556" s="97">
        <v>45922</v>
      </c>
      <c r="U556" s="97"/>
      <c r="V556" s="97"/>
      <c r="W556" s="97"/>
      <c r="X556" s="627" t="s">
        <v>12270</v>
      </c>
      <c r="Y556" s="97">
        <v>45924</v>
      </c>
      <c r="Z556" s="601"/>
      <c r="AA556" s="608"/>
    </row>
    <row r="557" spans="1:27" ht="19.5" customHeight="1" x14ac:dyDescent="0.3">
      <c r="A557" s="626" t="s">
        <v>60</v>
      </c>
      <c r="B557" s="102" t="s">
        <v>29</v>
      </c>
      <c r="C557" s="356">
        <v>45924</v>
      </c>
      <c r="D557" s="356">
        <v>45924</v>
      </c>
      <c r="E557" s="630" t="s">
        <v>55</v>
      </c>
      <c r="F557" s="630" t="s">
        <v>22</v>
      </c>
      <c r="G557" s="630" t="s">
        <v>299</v>
      </c>
      <c r="H557" s="617" t="str" cm="1">
        <f t="array" ref="H557">IF(F557="JAL", _xlfn.XLOOKUP(G557,JAL[JAL],Listas!$C$272:$C$456),IF(F557 = "Concejo",_xlfn.XLOOKUP(G557,Listas!$B$207:$B$251,Listas!$C$207:$C$251),IF(F557="Congreso",_xlfn.XLOOKUP(G557,Listas!$B$127:$B$204,Listas!$C$127:$C$204), "")))</f>
        <v>Pacto Historico</v>
      </c>
      <c r="I557" s="607" t="s">
        <v>12271</v>
      </c>
      <c r="J557" s="608" t="s">
        <v>88</v>
      </c>
      <c r="K557" s="705" t="s">
        <v>167</v>
      </c>
      <c r="L557" s="608"/>
      <c r="M557" s="608" t="s">
        <v>12272</v>
      </c>
      <c r="N557" s="97" t="s">
        <v>10406</v>
      </c>
      <c r="O557" s="97" t="s">
        <v>12273</v>
      </c>
      <c r="P557" s="97" t="s">
        <v>105</v>
      </c>
      <c r="Q557" s="629">
        <v>4.5436093</v>
      </c>
      <c r="R557" s="629">
        <v>-74.114915100000005</v>
      </c>
      <c r="S557" s="97" t="s">
        <v>12274</v>
      </c>
      <c r="T557" s="97">
        <v>45922</v>
      </c>
      <c r="U557" s="97"/>
      <c r="V557" s="97"/>
      <c r="W557" s="97"/>
      <c r="X557" s="627" t="s">
        <v>12275</v>
      </c>
      <c r="Y557" s="97">
        <v>45923</v>
      </c>
      <c r="Z557" s="601"/>
      <c r="AA557" s="608"/>
    </row>
    <row r="558" spans="1:27" ht="19.5" customHeight="1" x14ac:dyDescent="0.3">
      <c r="A558" s="626" t="s">
        <v>42</v>
      </c>
      <c r="B558" s="102" t="s">
        <v>92</v>
      </c>
      <c r="C558" s="356">
        <v>45936</v>
      </c>
      <c r="D558" s="356">
        <v>45936</v>
      </c>
      <c r="E558" s="630" t="s">
        <v>55</v>
      </c>
      <c r="F558" s="630" t="s">
        <v>22</v>
      </c>
      <c r="G558" s="630" t="s">
        <v>294</v>
      </c>
      <c r="H558" s="617" t="str" cm="1">
        <f t="array" ref="H558">IF(F558="JAL", _xlfn.XLOOKUP(G558,JAL[JAL],Listas!$C$272:$C$456),IF(F558 = "Concejo",_xlfn.XLOOKUP(G558,Listas!$B$207:$B$251,Listas!$C$207:$C$251),IF(F558="Congreso",_xlfn.XLOOKUP(G558,Listas!$B$127:$B$204,Listas!$C$127:$C$204), "")))</f>
        <v>Pacto Historico</v>
      </c>
      <c r="I558" s="607" t="s">
        <v>12276</v>
      </c>
      <c r="J558" s="608" t="s">
        <v>88</v>
      </c>
      <c r="K558" s="608" t="s">
        <v>11268</v>
      </c>
      <c r="L558" s="608"/>
      <c r="M558" s="608" t="s">
        <v>12277</v>
      </c>
      <c r="N558" s="97" t="s">
        <v>10793</v>
      </c>
      <c r="O558" s="97" t="s">
        <v>12278</v>
      </c>
      <c r="P558" s="97" t="s">
        <v>15</v>
      </c>
      <c r="Q558" s="629">
        <v>4.5988594999999997</v>
      </c>
      <c r="R558" s="629">
        <v>-74.0981709</v>
      </c>
      <c r="S558" s="97" t="s">
        <v>12279</v>
      </c>
      <c r="T558" s="97">
        <v>45922</v>
      </c>
      <c r="U558" s="97"/>
      <c r="V558" s="97"/>
      <c r="W558" s="97"/>
      <c r="X558" s="627"/>
      <c r="Y558" s="97"/>
      <c r="Z558" s="601"/>
      <c r="AA558" s="608"/>
    </row>
    <row r="559" spans="1:27" ht="19.5" customHeight="1" x14ac:dyDescent="0.3">
      <c r="A559" s="626" t="s">
        <v>16</v>
      </c>
      <c r="B559" s="605" t="s">
        <v>86</v>
      </c>
      <c r="C559" s="356">
        <v>45928</v>
      </c>
      <c r="D559" s="356">
        <v>45928</v>
      </c>
      <c r="E559" s="630" t="s">
        <v>55</v>
      </c>
      <c r="F559" s="630" t="s">
        <v>32</v>
      </c>
      <c r="G559" s="630" t="s">
        <v>461</v>
      </c>
      <c r="H559" s="617" t="str" cm="1">
        <f t="array" ref="H559">IF(F559="JAL", _xlfn.XLOOKUP(G559,JAL[JAL],Listas!$C$272:$C$456),IF(F559 = "Concejo",_xlfn.XLOOKUP(G559,Listas!$B$207:$B$251,Listas!$C$207:$C$251),IF(F559="Congreso",_xlfn.XLOOKUP(G559,Listas!$B$127:$B$204,Listas!$C$127:$C$204), "")))</f>
        <v>Pacto Histórico</v>
      </c>
      <c r="I559" s="607" t="s">
        <v>12280</v>
      </c>
      <c r="J559" s="608" t="s">
        <v>88</v>
      </c>
      <c r="K559" s="705" t="s">
        <v>190</v>
      </c>
      <c r="L559" s="608"/>
      <c r="M559" s="608" t="s">
        <v>12281</v>
      </c>
      <c r="N559" s="97" t="s">
        <v>10424</v>
      </c>
      <c r="O559" s="97" t="s">
        <v>11581</v>
      </c>
      <c r="P559" s="97" t="s">
        <v>34</v>
      </c>
      <c r="Q559" s="659">
        <v>4.5074097999999996</v>
      </c>
      <c r="R559" s="659">
        <v>-74.104264499999999</v>
      </c>
      <c r="S559" s="97" t="s">
        <v>12282</v>
      </c>
      <c r="T559" s="97">
        <v>45922</v>
      </c>
      <c r="U559" s="97"/>
      <c r="V559" s="97" t="s">
        <v>2041</v>
      </c>
      <c r="W559" s="97"/>
      <c r="X559" s="627" t="s">
        <v>12283</v>
      </c>
      <c r="Y559" s="97">
        <v>45929</v>
      </c>
      <c r="Z559" s="601" t="s">
        <v>6</v>
      </c>
      <c r="AA559" s="608"/>
    </row>
    <row r="560" spans="1:27" ht="19.5" customHeight="1" x14ac:dyDescent="0.3">
      <c r="A560" s="626" t="s">
        <v>42</v>
      </c>
      <c r="B560" s="102" t="s">
        <v>29</v>
      </c>
      <c r="C560" s="356">
        <v>45931</v>
      </c>
      <c r="D560" s="356">
        <v>45931</v>
      </c>
      <c r="E560" s="630" t="s">
        <v>55</v>
      </c>
      <c r="F560" s="630" t="s">
        <v>22</v>
      </c>
      <c r="G560" s="630" t="s">
        <v>340</v>
      </c>
      <c r="H560" s="617" t="str" cm="1">
        <f t="array" ref="H560">IF(F560="JAL", _xlfn.XLOOKUP(G560,JAL[JAL],Listas!$C$272:$C$456),IF(F560 = "Concejo",_xlfn.XLOOKUP(G560,Listas!$B$207:$B$251,Listas!$C$207:$C$251),IF(F560="Congreso",_xlfn.XLOOKUP(G560,Listas!$B$127:$B$204,Listas!$C$127:$C$204), "")))</f>
        <v>Partido Cambio Radical</v>
      </c>
      <c r="I560" s="607" t="s">
        <v>12284</v>
      </c>
      <c r="J560" s="608" t="s">
        <v>99</v>
      </c>
      <c r="K560" s="705" t="s">
        <v>141</v>
      </c>
      <c r="L560" s="608"/>
      <c r="M560" s="608" t="s">
        <v>8818</v>
      </c>
      <c r="N560" s="97" t="s">
        <v>10493</v>
      </c>
      <c r="O560" s="97" t="s">
        <v>12285</v>
      </c>
      <c r="P560" s="97" t="s">
        <v>52</v>
      </c>
      <c r="Q560" s="659">
        <v>4.6191005000000001</v>
      </c>
      <c r="R560" s="659">
        <v>-74.207483499999995</v>
      </c>
      <c r="S560" s="627" t="s">
        <v>12286</v>
      </c>
      <c r="T560" s="97">
        <v>45922</v>
      </c>
      <c r="U560" s="97" t="s">
        <v>1495</v>
      </c>
      <c r="V560" s="97"/>
      <c r="W560" s="97"/>
      <c r="X560" s="627" t="s">
        <v>12287</v>
      </c>
      <c r="Y560" s="97">
        <v>45930</v>
      </c>
      <c r="Z560" s="601"/>
      <c r="AA560" s="608"/>
    </row>
    <row r="561" spans="1:27" ht="19.5" customHeight="1" x14ac:dyDescent="0.3">
      <c r="A561" s="626" t="s">
        <v>60</v>
      </c>
      <c r="B561" s="102" t="s">
        <v>29</v>
      </c>
      <c r="C561" s="356">
        <v>45926</v>
      </c>
      <c r="D561" s="356">
        <v>45926</v>
      </c>
      <c r="E561" s="630" t="s">
        <v>55</v>
      </c>
      <c r="F561" s="630" t="s">
        <v>22</v>
      </c>
      <c r="G561" s="630" t="s">
        <v>266</v>
      </c>
      <c r="H561" s="617" t="str" cm="1">
        <f t="array" ref="H561">IF(F561="JAL", _xlfn.XLOOKUP(G561,JAL[JAL],Listas!$C$272:$C$456),IF(F561 = "Concejo",_xlfn.XLOOKUP(G561,Listas!$B$207:$B$251,Listas!$C$207:$C$251),IF(F561="Congreso",_xlfn.XLOOKUP(G561,Listas!$B$127:$B$204,Listas!$C$127:$C$204), "")))</f>
        <v>Partido Nuevo Liberalismo</v>
      </c>
      <c r="I561" s="607" t="s">
        <v>12288</v>
      </c>
      <c r="J561" s="608" t="s">
        <v>99</v>
      </c>
      <c r="K561" s="707" t="s">
        <v>206</v>
      </c>
      <c r="L561" s="608"/>
      <c r="M561" s="607" t="s">
        <v>12289</v>
      </c>
      <c r="N561" s="97" t="s">
        <v>10240</v>
      </c>
      <c r="O561" s="627" t="s">
        <v>12290</v>
      </c>
      <c r="P561" s="97" t="s">
        <v>34</v>
      </c>
      <c r="Q561" s="629">
        <v>4.5119344000000003</v>
      </c>
      <c r="R561" s="629">
        <v>-74.103768099999996</v>
      </c>
      <c r="S561" s="97" t="s">
        <v>12291</v>
      </c>
      <c r="T561" s="97">
        <v>45922</v>
      </c>
      <c r="U561" s="97"/>
      <c r="V561" s="97"/>
      <c r="W561" s="97"/>
      <c r="X561" s="627" t="s">
        <v>12292</v>
      </c>
      <c r="Y561" s="97">
        <v>45925</v>
      </c>
      <c r="Z561" s="601"/>
      <c r="AA561" s="608"/>
    </row>
    <row r="562" spans="1:27" ht="19.5" customHeight="1" x14ac:dyDescent="0.3">
      <c r="A562" s="626" t="s">
        <v>42</v>
      </c>
      <c r="B562" s="102" t="s">
        <v>92</v>
      </c>
      <c r="C562" s="356">
        <v>45929</v>
      </c>
      <c r="D562" s="356">
        <v>45929</v>
      </c>
      <c r="E562" s="630" t="s">
        <v>55</v>
      </c>
      <c r="F562" s="630" t="s">
        <v>22</v>
      </c>
      <c r="G562" s="630" t="s">
        <v>267</v>
      </c>
      <c r="H562" s="617" t="str" cm="1">
        <f t="array" ref="H562">IF(F562="JAL", _xlfn.XLOOKUP(G562,JAL[JAL],Listas!$C$272:$C$456),IF(F562 = "Concejo",_xlfn.XLOOKUP(G562,Listas!$B$207:$B$251,Listas!$C$207:$C$251),IF(F562="Congreso",_xlfn.XLOOKUP(G562,Listas!$B$127:$B$204,Listas!$C$127:$C$204), "")))</f>
        <v>Partido Nuevo Liberalismo</v>
      </c>
      <c r="I562" s="607" t="s">
        <v>12293</v>
      </c>
      <c r="J562" s="608" t="s">
        <v>88</v>
      </c>
      <c r="K562" s="707" t="s">
        <v>4562</v>
      </c>
      <c r="L562" s="608"/>
      <c r="M562" s="608" t="s">
        <v>12294</v>
      </c>
      <c r="N562" s="97" t="s">
        <v>3168</v>
      </c>
      <c r="O562" s="97" t="s">
        <v>10636</v>
      </c>
      <c r="P562" s="97" t="s">
        <v>71</v>
      </c>
      <c r="Q562" s="629">
        <v>4.7543296000000002</v>
      </c>
      <c r="R562" s="629">
        <v>-74.137462999999997</v>
      </c>
      <c r="S562" s="97" t="s">
        <v>12295</v>
      </c>
      <c r="T562" s="97">
        <v>45923</v>
      </c>
      <c r="U562" s="97"/>
      <c r="V562" s="97"/>
      <c r="W562" s="97"/>
      <c r="X562" s="627" t="s">
        <v>12296</v>
      </c>
      <c r="Y562" s="97">
        <v>45929</v>
      </c>
      <c r="Z562" s="601"/>
      <c r="AA562" s="608"/>
    </row>
    <row r="563" spans="1:27" ht="19.5" customHeight="1" x14ac:dyDescent="0.3">
      <c r="A563" s="626" t="s">
        <v>60</v>
      </c>
      <c r="B563" s="102" t="s">
        <v>29</v>
      </c>
      <c r="C563" s="356">
        <v>45930</v>
      </c>
      <c r="D563" s="356">
        <v>45930</v>
      </c>
      <c r="E563" s="630" t="s">
        <v>55</v>
      </c>
      <c r="F563" s="630" t="s">
        <v>22</v>
      </c>
      <c r="G563" s="630" t="s">
        <v>247</v>
      </c>
      <c r="H563" s="617" t="str" cm="1">
        <f t="array" ref="H563">IF(F563="JAL", _xlfn.XLOOKUP(G563,JAL[JAL],Listas!$C$272:$C$456),IF(F563 = "Concejo",_xlfn.XLOOKUP(G563,Listas!$B$207:$B$251,Listas!$C$207:$C$251),IF(F563="Congreso",_xlfn.XLOOKUP(G563,Listas!$B$127:$B$204,Listas!$C$127:$C$204), "")))</f>
        <v>Alianza Verde</v>
      </c>
      <c r="I563" s="607" t="s">
        <v>12297</v>
      </c>
      <c r="J563" s="608" t="s">
        <v>88</v>
      </c>
      <c r="K563" s="705" t="s">
        <v>167</v>
      </c>
      <c r="L563" s="608"/>
      <c r="M563" s="608" t="s">
        <v>11269</v>
      </c>
      <c r="N563" s="97" t="s">
        <v>10406</v>
      </c>
      <c r="O563" s="97" t="s">
        <v>83</v>
      </c>
      <c r="P563" s="49" t="s">
        <v>83</v>
      </c>
      <c r="Q563" s="629">
        <v>4.6254289000000002</v>
      </c>
      <c r="R563" s="629">
        <v>-74.075960899999998</v>
      </c>
      <c r="S563" s="97" t="s">
        <v>12298</v>
      </c>
      <c r="T563" s="97">
        <v>45923</v>
      </c>
      <c r="U563" s="97"/>
      <c r="V563" s="97"/>
      <c r="W563" s="97"/>
      <c r="X563" s="627" t="s">
        <v>12299</v>
      </c>
      <c r="Y563" s="97">
        <v>45929</v>
      </c>
      <c r="Z563" s="601"/>
      <c r="AA563" s="608"/>
    </row>
    <row r="564" spans="1:27" ht="19.5" customHeight="1" x14ac:dyDescent="0.3">
      <c r="A564" s="626" t="s">
        <v>47</v>
      </c>
      <c r="B564" s="102" t="s">
        <v>29</v>
      </c>
      <c r="C564" s="356">
        <v>45929</v>
      </c>
      <c r="D564" s="356">
        <v>45930</v>
      </c>
      <c r="E564" s="630" t="s">
        <v>55</v>
      </c>
      <c r="F564" s="630" t="s">
        <v>22</v>
      </c>
      <c r="G564" s="630" t="s">
        <v>323</v>
      </c>
      <c r="H564" s="617" t="str" cm="1">
        <f t="array" ref="H564">IF(F564="JAL", _xlfn.XLOOKUP(G564,JAL[JAL],Listas!$C$272:$C$456),IF(F564 = "Concejo",_xlfn.XLOOKUP(G564,Listas!$B$207:$B$251,Listas!$C$207:$C$251),IF(F564="Congreso",_xlfn.XLOOKUP(G564,Listas!$B$127:$B$204,Listas!$C$127:$C$204), "")))</f>
        <v>Partido Liberal Colombiano</v>
      </c>
      <c r="I564" s="607" t="s">
        <v>12300</v>
      </c>
      <c r="J564" s="608" t="s">
        <v>104</v>
      </c>
      <c r="K564" s="705" t="s">
        <v>170</v>
      </c>
      <c r="L564" s="608"/>
      <c r="M564" s="608" t="s">
        <v>12301</v>
      </c>
      <c r="N564" s="97" t="s">
        <v>3115</v>
      </c>
      <c r="O564" s="627" t="s">
        <v>10109</v>
      </c>
      <c r="P564" s="97" t="s">
        <v>7</v>
      </c>
      <c r="Q564" s="629">
        <v>4.7372081000000001</v>
      </c>
      <c r="R564" s="629">
        <v>-74.023605500000002</v>
      </c>
      <c r="S564" s="97" t="s">
        <v>12302</v>
      </c>
      <c r="T564" s="97">
        <v>45925</v>
      </c>
      <c r="U564" s="97" t="s">
        <v>1927</v>
      </c>
      <c r="V564" s="97"/>
      <c r="W564" s="97"/>
      <c r="X564" s="627" t="s">
        <v>12303</v>
      </c>
      <c r="Y564" s="97">
        <v>45929</v>
      </c>
      <c r="Z564" s="601" t="s">
        <v>2</v>
      </c>
      <c r="AA564" s="608"/>
    </row>
    <row r="565" spans="1:27" ht="19.5" customHeight="1" x14ac:dyDescent="0.3">
      <c r="A565" s="626" t="s">
        <v>42</v>
      </c>
      <c r="B565" s="102" t="s">
        <v>29</v>
      </c>
      <c r="C565" s="356">
        <v>45926</v>
      </c>
      <c r="D565" s="356">
        <v>45926</v>
      </c>
      <c r="E565" s="630" t="s">
        <v>55</v>
      </c>
      <c r="F565" s="630" t="s">
        <v>22</v>
      </c>
      <c r="G565" s="630" t="s">
        <v>251</v>
      </c>
      <c r="H565" s="617" t="str" cm="1">
        <f t="array" ref="H565">IF(F565="JAL", _xlfn.XLOOKUP(G565,JAL[JAL],Listas!$C$272:$C$456),IF(F565 = "Concejo",_xlfn.XLOOKUP(G565,Listas!$B$207:$B$251,Listas!$C$207:$C$251),IF(F565="Congreso",_xlfn.XLOOKUP(G565,Listas!$B$127:$B$204,Listas!$C$127:$C$204), "")))</f>
        <v>Alianza Verde</v>
      </c>
      <c r="I565" s="607" t="s">
        <v>12304</v>
      </c>
      <c r="J565" s="608" t="s">
        <v>99</v>
      </c>
      <c r="K565" s="705" t="s">
        <v>141</v>
      </c>
      <c r="L565" s="608"/>
      <c r="M565" s="608" t="s">
        <v>8818</v>
      </c>
      <c r="N565" s="97" t="s">
        <v>10702</v>
      </c>
      <c r="O565" s="97" t="s">
        <v>10111</v>
      </c>
      <c r="P565" s="97" t="s">
        <v>7</v>
      </c>
      <c r="Q565" s="629">
        <v>4.6615558000000004</v>
      </c>
      <c r="R565" s="629">
        <v>-74.0303495</v>
      </c>
      <c r="S565" s="97" t="s">
        <v>12305</v>
      </c>
      <c r="T565" s="97">
        <v>45925</v>
      </c>
      <c r="U565" s="97"/>
      <c r="V565" s="97"/>
      <c r="W565" s="97"/>
      <c r="X565" s="627" t="s">
        <v>12306</v>
      </c>
      <c r="Y565" s="97">
        <v>45925</v>
      </c>
      <c r="Z565" s="601"/>
      <c r="AA565" s="608"/>
    </row>
    <row r="566" spans="1:27" ht="19.5" customHeight="1" x14ac:dyDescent="0.3">
      <c r="A566" s="626" t="s">
        <v>42</v>
      </c>
      <c r="B566" s="102" t="s">
        <v>29</v>
      </c>
      <c r="C566" s="356">
        <v>45943</v>
      </c>
      <c r="D566" s="356">
        <v>45943</v>
      </c>
      <c r="E566" s="630" t="s">
        <v>55</v>
      </c>
      <c r="F566" s="630" t="s">
        <v>22</v>
      </c>
      <c r="G566" s="630" t="s">
        <v>281</v>
      </c>
      <c r="H566" s="617" t="str" cm="1">
        <f t="array" ref="H566">IF(F566="JAL", _xlfn.XLOOKUP(G566,JAL[JAL],Listas!$C$272:$C$456),IF(F566 = "Concejo",_xlfn.XLOOKUP(G566,Listas!$B$207:$B$251,Listas!$C$207:$C$251),IF(F566="Congreso",_xlfn.XLOOKUP(G566,Listas!$B$127:$B$204,Listas!$C$127:$C$204), "")))</f>
        <v>Partido Nuevo Liberalismo</v>
      </c>
      <c r="I566" s="607" t="s">
        <v>12307</v>
      </c>
      <c r="J566" s="608" t="s">
        <v>94</v>
      </c>
      <c r="K566" s="707" t="s">
        <v>198</v>
      </c>
      <c r="L566" s="608"/>
      <c r="M566" s="608" t="s">
        <v>8818</v>
      </c>
      <c r="N566" s="97" t="s">
        <v>10240</v>
      </c>
      <c r="O566" s="97" t="s">
        <v>12308</v>
      </c>
      <c r="P566" s="97" t="s">
        <v>34</v>
      </c>
      <c r="Q566" s="629">
        <v>4.4848691000000001</v>
      </c>
      <c r="R566" s="629">
        <v>-74.105205699999999</v>
      </c>
      <c r="S566" s="97" t="s">
        <v>12309</v>
      </c>
      <c r="T566" s="97">
        <v>45926</v>
      </c>
      <c r="U566" s="97" t="s">
        <v>1495</v>
      </c>
      <c r="V566" s="97"/>
      <c r="W566" s="97"/>
      <c r="X566" s="627" t="s">
        <v>12310</v>
      </c>
      <c r="Y566" s="97">
        <v>45945</v>
      </c>
      <c r="Z566" s="601"/>
      <c r="AA566" s="608"/>
    </row>
    <row r="567" spans="1:27" ht="19.5" customHeight="1" x14ac:dyDescent="0.3">
      <c r="A567" s="626" t="s">
        <v>47</v>
      </c>
      <c r="B567" s="102" t="s">
        <v>29</v>
      </c>
      <c r="C567" s="356">
        <v>45939</v>
      </c>
      <c r="D567" s="356">
        <v>45939</v>
      </c>
      <c r="E567" s="630" t="s">
        <v>55</v>
      </c>
      <c r="F567" s="630" t="s">
        <v>22</v>
      </c>
      <c r="G567" s="630" t="s">
        <v>323</v>
      </c>
      <c r="H567" s="617" t="str" cm="1">
        <f t="array" ref="H567">IF(F567="JAL", _xlfn.XLOOKUP(G567,JAL[JAL],Listas!$C$272:$C$456),IF(F567 = "Concejo",_xlfn.XLOOKUP(G567,Listas!$B$207:$B$251,Listas!$C$207:$C$251),IF(F567="Congreso",_xlfn.XLOOKUP(G567,Listas!$B$127:$B$204,Listas!$C$127:$C$204), "")))</f>
        <v>Partido Liberal Colombiano</v>
      </c>
      <c r="I567" s="607" t="s">
        <v>12311</v>
      </c>
      <c r="J567" s="608" t="s">
        <v>99</v>
      </c>
      <c r="K567" s="707" t="s">
        <v>206</v>
      </c>
      <c r="L567" s="608"/>
      <c r="M567" s="608" t="s">
        <v>12312</v>
      </c>
      <c r="N567" s="97" t="s">
        <v>3003</v>
      </c>
      <c r="O567" s="97" t="s">
        <v>12313</v>
      </c>
      <c r="P567" s="97" t="s">
        <v>58</v>
      </c>
      <c r="Q567" s="629">
        <v>4.6145737999999996</v>
      </c>
      <c r="R567" s="629">
        <v>-74.164207700000006</v>
      </c>
      <c r="S567" s="97" t="s">
        <v>12314</v>
      </c>
      <c r="T567" s="97">
        <v>45930</v>
      </c>
      <c r="U567" s="97" t="s">
        <v>325</v>
      </c>
      <c r="V567" s="97"/>
      <c r="W567" s="97"/>
      <c r="X567" s="627" t="s">
        <v>12315</v>
      </c>
      <c r="Y567" s="97">
        <v>45938</v>
      </c>
      <c r="Z567" s="601"/>
      <c r="AA567" s="608"/>
    </row>
    <row r="568" spans="1:27" ht="19.5" customHeight="1" x14ac:dyDescent="0.3">
      <c r="A568" s="626" t="s">
        <v>42</v>
      </c>
      <c r="B568" s="102" t="s">
        <v>29</v>
      </c>
      <c r="C568" s="356">
        <v>45948</v>
      </c>
      <c r="D568" s="356">
        <v>45948</v>
      </c>
      <c r="E568" s="630" t="s">
        <v>55</v>
      </c>
      <c r="F568" s="630" t="s">
        <v>22</v>
      </c>
      <c r="G568" s="630" t="s">
        <v>294</v>
      </c>
      <c r="H568" s="617" t="str" cm="1">
        <f t="array" ref="H568">IF(F568="JAL", _xlfn.XLOOKUP(G568,JAL[JAL],Listas!$C$272:$C$456),IF(F568 = "Concejo",_xlfn.XLOOKUP(G568,Listas!$B$207:$B$251,Listas!$C$207:$C$251),IF(F568="Congreso",_xlfn.XLOOKUP(G568,Listas!$B$127:$B$204,Listas!$C$127:$C$204), "")))</f>
        <v>Pacto Historico</v>
      </c>
      <c r="I568" s="607" t="s">
        <v>12316</v>
      </c>
      <c r="J568" s="608" t="s">
        <v>104</v>
      </c>
      <c r="K568" s="707" t="s">
        <v>200</v>
      </c>
      <c r="L568" s="608"/>
      <c r="M568" s="608" t="s">
        <v>12317</v>
      </c>
      <c r="N568" s="97" t="s">
        <v>3235</v>
      </c>
      <c r="O568" s="97" t="s">
        <v>11552</v>
      </c>
      <c r="P568" s="97" t="s">
        <v>108</v>
      </c>
      <c r="Q568" s="629">
        <v>4.5756471999999997</v>
      </c>
      <c r="R568" s="629">
        <v>-74.165763600000005</v>
      </c>
      <c r="S568" s="97" t="s">
        <v>12318</v>
      </c>
      <c r="T568" s="97">
        <v>45931</v>
      </c>
      <c r="U568" s="97" t="s">
        <v>1495</v>
      </c>
      <c r="V568" s="97"/>
      <c r="W568" s="97"/>
      <c r="X568" s="627" t="s">
        <v>12319</v>
      </c>
      <c r="Y568" s="97">
        <v>45947</v>
      </c>
      <c r="Z568" s="601"/>
      <c r="AA568" s="608"/>
    </row>
    <row r="569" spans="1:27" ht="19.5" customHeight="1" x14ac:dyDescent="0.3">
      <c r="A569" s="626" t="s">
        <v>60</v>
      </c>
      <c r="B569" s="102" t="s">
        <v>29</v>
      </c>
      <c r="C569" s="356">
        <v>45970</v>
      </c>
      <c r="D569" s="356">
        <v>45970</v>
      </c>
      <c r="E569" s="630" t="s">
        <v>55</v>
      </c>
      <c r="F569" s="630" t="s">
        <v>39</v>
      </c>
      <c r="G569" s="630" t="s">
        <v>713</v>
      </c>
      <c r="H569" s="617" t="str" cm="1">
        <f t="array" ref="H569">IF(F569="JAL", _xlfn.XLOOKUP(G569,JAL[JAL],Listas!$C$272:$C$456),IF(F569 = "Concejo",_xlfn.XLOOKUP(G569,Listas!$B$207:$B$251,Listas!$C$207:$C$251),IF(F569="Congreso",_xlfn.XLOOKUP(G569,Listas!$B$127:$B$204,Listas!$C$127:$C$204), "")))</f>
        <v>Partido Nuevo Liberalismo</v>
      </c>
      <c r="I569" s="607" t="s">
        <v>12244</v>
      </c>
      <c r="J569" s="608" t="s">
        <v>104</v>
      </c>
      <c r="K569" s="705" t="s">
        <v>170</v>
      </c>
      <c r="L569" s="608"/>
      <c r="M569" s="607" t="s">
        <v>12320</v>
      </c>
      <c r="N569" s="97" t="s">
        <v>3235</v>
      </c>
      <c r="O569" s="97" t="s">
        <v>12321</v>
      </c>
      <c r="P569" s="97" t="s">
        <v>67</v>
      </c>
      <c r="Q569" s="629">
        <v>4.6941667000000002</v>
      </c>
      <c r="R569" s="629">
        <v>-74.098800600000004</v>
      </c>
      <c r="S569" s="97" t="s">
        <v>12322</v>
      </c>
      <c r="T569" s="97">
        <v>45931</v>
      </c>
      <c r="U569" s="97" t="s">
        <v>11892</v>
      </c>
      <c r="V569" s="97"/>
      <c r="W569" s="97"/>
      <c r="X569" s="627" t="s">
        <v>12323</v>
      </c>
      <c r="Y569" s="97">
        <v>45972</v>
      </c>
      <c r="Z569" s="601"/>
      <c r="AA569" s="608"/>
    </row>
    <row r="570" spans="1:27" ht="19.5" customHeight="1" x14ac:dyDescent="0.3">
      <c r="A570" s="626" t="s">
        <v>16</v>
      </c>
      <c r="B570" s="102" t="s">
        <v>29</v>
      </c>
      <c r="C570" s="356">
        <v>45940</v>
      </c>
      <c r="D570" s="356">
        <v>45940</v>
      </c>
      <c r="E570" s="630" t="s">
        <v>55</v>
      </c>
      <c r="F570" s="630" t="s">
        <v>32</v>
      </c>
      <c r="G570" s="630" t="s">
        <v>444</v>
      </c>
      <c r="H570" s="617" t="str" cm="1">
        <f t="array" ref="H570">IF(F570="JAL", _xlfn.XLOOKUP(G570,JAL[JAL],Listas!$C$272:$C$456),IF(F570 = "Concejo",_xlfn.XLOOKUP(G570,Listas!$B$207:$B$251,Listas!$C$207:$C$251),IF(F570="Congreso",_xlfn.XLOOKUP(G570,Listas!$B$127:$B$204,Listas!$C$127:$C$204), "")))</f>
        <v>Partido Mira</v>
      </c>
      <c r="I570" s="607" t="s">
        <v>12324</v>
      </c>
      <c r="J570" s="608" t="s">
        <v>94</v>
      </c>
      <c r="K570" s="707" t="s">
        <v>154</v>
      </c>
      <c r="L570" s="608"/>
      <c r="M570" s="607" t="s">
        <v>12325</v>
      </c>
      <c r="N570" s="97" t="s">
        <v>10240</v>
      </c>
      <c r="O570" s="97" t="s">
        <v>10296</v>
      </c>
      <c r="P570" s="97" t="s">
        <v>8</v>
      </c>
      <c r="Q570" s="629">
        <v>4.6680685999999998</v>
      </c>
      <c r="R570" s="629">
        <v>-74.046711599999995</v>
      </c>
      <c r="S570" s="97" t="s">
        <v>12326</v>
      </c>
      <c r="T570" s="97">
        <v>45932</v>
      </c>
      <c r="U570" s="97" t="s">
        <v>1389</v>
      </c>
      <c r="V570" s="97"/>
      <c r="W570" s="97"/>
      <c r="X570" s="627" t="s">
        <v>12327</v>
      </c>
      <c r="Y570" s="97">
        <v>45939</v>
      </c>
      <c r="Z570" s="601"/>
      <c r="AA570" s="608"/>
    </row>
    <row r="571" spans="1:27" ht="19.5" customHeight="1" x14ac:dyDescent="0.3">
      <c r="A571" s="626" t="s">
        <v>42</v>
      </c>
      <c r="B571" s="102" t="s">
        <v>29</v>
      </c>
      <c r="C571" s="356">
        <v>45939</v>
      </c>
      <c r="D571" s="356">
        <v>45944</v>
      </c>
      <c r="E571" s="630" t="s">
        <v>55</v>
      </c>
      <c r="F571" s="630" t="s">
        <v>39</v>
      </c>
      <c r="G571" s="630" t="s">
        <v>726</v>
      </c>
      <c r="H571" s="617" t="str" cm="1">
        <f t="array" ref="H571">IF(F571="JAL", _xlfn.XLOOKUP(G571,JAL[JAL],Listas!$C$272:$C$456),IF(F571 = "Concejo",_xlfn.XLOOKUP(G571,Listas!$B$207:$B$251,Listas!$C$207:$C$251),IF(F571="Congreso",_xlfn.XLOOKUP(G571,Listas!$B$127:$B$204,Listas!$C$127:$C$204), "")))</f>
        <v>Partido Nuevo Liberalismo</v>
      </c>
      <c r="I571" s="607" t="s">
        <v>12328</v>
      </c>
      <c r="J571" s="608" t="s">
        <v>94</v>
      </c>
      <c r="K571" s="707" t="s">
        <v>198</v>
      </c>
      <c r="L571" s="608"/>
      <c r="M571" s="608" t="s">
        <v>12329</v>
      </c>
      <c r="N571" s="97" t="s">
        <v>10325</v>
      </c>
      <c r="O571" s="97" t="s">
        <v>12330</v>
      </c>
      <c r="P571" s="97" t="s">
        <v>71</v>
      </c>
      <c r="Q571" s="629">
        <v>4.7065682999999998</v>
      </c>
      <c r="R571" s="629">
        <v>-74.066847899999999</v>
      </c>
      <c r="S571" s="627" t="s">
        <v>12331</v>
      </c>
      <c r="T571" s="97">
        <v>45932</v>
      </c>
      <c r="U571" s="97"/>
      <c r="V571" s="97"/>
      <c r="W571" s="97"/>
      <c r="X571" s="627" t="s">
        <v>12332</v>
      </c>
      <c r="Y571" s="97">
        <v>45947</v>
      </c>
      <c r="Z571" s="601" t="s">
        <v>6</v>
      </c>
      <c r="AA571" s="608"/>
    </row>
    <row r="572" spans="1:27" ht="19.5" customHeight="1" x14ac:dyDescent="0.3">
      <c r="A572" s="626" t="s">
        <v>42</v>
      </c>
      <c r="B572" s="102" t="s">
        <v>29</v>
      </c>
      <c r="C572" s="356">
        <v>45953</v>
      </c>
      <c r="D572" s="356">
        <v>45953</v>
      </c>
      <c r="E572" s="630" t="s">
        <v>55</v>
      </c>
      <c r="F572" s="630" t="s">
        <v>39</v>
      </c>
      <c r="G572" s="630" t="s">
        <v>721</v>
      </c>
      <c r="H572" s="617" t="str" cm="1">
        <f t="array" ref="H572">IF(F572="JAL", _xlfn.XLOOKUP(G572,JAL[JAL],Listas!$C$272:$C$456),IF(F572 = "Concejo",_xlfn.XLOOKUP(G572,Listas!$B$207:$B$251,Listas!$C$207:$C$251),IF(F572="Congreso",_xlfn.XLOOKUP(G572,Listas!$B$127:$B$204,Listas!$C$127:$C$204), "")))</f>
        <v>Partido Mira</v>
      </c>
      <c r="I572" s="607" t="s">
        <v>12333</v>
      </c>
      <c r="J572" s="608" t="s">
        <v>88</v>
      </c>
      <c r="K572" s="705" t="s">
        <v>167</v>
      </c>
      <c r="L572" s="608"/>
      <c r="M572" s="608" t="s">
        <v>12334</v>
      </c>
      <c r="N572" s="97" t="s">
        <v>3061</v>
      </c>
      <c r="O572" s="97" t="s">
        <v>12335</v>
      </c>
      <c r="P572" s="97" t="s">
        <v>67</v>
      </c>
      <c r="Q572" s="629">
        <v>4.6686673000000001</v>
      </c>
      <c r="R572" s="629">
        <v>-74.111233799999994</v>
      </c>
      <c r="S572" s="97" t="s">
        <v>12336</v>
      </c>
      <c r="T572" s="97">
        <v>45932</v>
      </c>
      <c r="U572" s="97" t="s">
        <v>1495</v>
      </c>
      <c r="V572" s="97"/>
      <c r="W572" s="97"/>
      <c r="X572" s="627" t="s">
        <v>12337</v>
      </c>
      <c r="Y572" s="97">
        <v>45952</v>
      </c>
      <c r="Z572" s="601"/>
      <c r="AA572" s="608"/>
    </row>
    <row r="573" spans="1:27" ht="19.5" customHeight="1" x14ac:dyDescent="0.3">
      <c r="A573" s="626" t="s">
        <v>42</v>
      </c>
      <c r="B573" s="102" t="s">
        <v>29</v>
      </c>
      <c r="C573" s="356">
        <v>45940</v>
      </c>
      <c r="D573" s="356">
        <v>45940</v>
      </c>
      <c r="E573" s="630" t="s">
        <v>55</v>
      </c>
      <c r="F573" s="630" t="s">
        <v>22</v>
      </c>
      <c r="G573" s="630" t="s">
        <v>298</v>
      </c>
      <c r="H573" s="617" t="str" cm="1">
        <f t="array" ref="H573">IF(F573="JAL", _xlfn.XLOOKUP(G573,JAL[JAL],Listas!$C$272:$C$456),IF(F573 = "Concejo",_xlfn.XLOOKUP(G573,Listas!$B$207:$B$251,Listas!$C$207:$C$251),IF(F573="Congreso",_xlfn.XLOOKUP(G573,Listas!$B$127:$B$204,Listas!$C$127:$C$204), "")))</f>
        <v>Pacto Historico</v>
      </c>
      <c r="I573" s="607" t="s">
        <v>12338</v>
      </c>
      <c r="J573" s="608" t="s">
        <v>88</v>
      </c>
      <c r="K573" s="707" t="s">
        <v>4562</v>
      </c>
      <c r="L573" s="608"/>
      <c r="M573" s="607" t="s">
        <v>12339</v>
      </c>
      <c r="N573" s="97" t="s">
        <v>10240</v>
      </c>
      <c r="O573" s="97" t="s">
        <v>10316</v>
      </c>
      <c r="P573" s="97" t="s">
        <v>71</v>
      </c>
      <c r="Q573" s="629">
        <v>4.7441344000000001</v>
      </c>
      <c r="R573" s="629">
        <v>-74.128033099999996</v>
      </c>
      <c r="S573" s="97" t="s">
        <v>12340</v>
      </c>
      <c r="T573" s="97">
        <v>45933</v>
      </c>
      <c r="U573" s="97"/>
      <c r="V573" s="97"/>
      <c r="W573" s="97"/>
      <c r="X573" s="627" t="s">
        <v>12341</v>
      </c>
      <c r="Y573" s="97">
        <v>45939</v>
      </c>
      <c r="Z573" s="601"/>
      <c r="AA573" s="608"/>
    </row>
    <row r="574" spans="1:27" ht="19.5" customHeight="1" x14ac:dyDescent="0.3">
      <c r="A574" s="626" t="s">
        <v>42</v>
      </c>
      <c r="B574" s="605" t="s">
        <v>86</v>
      </c>
      <c r="C574" s="356">
        <v>45952</v>
      </c>
      <c r="D574" s="356">
        <v>45952</v>
      </c>
      <c r="E574" s="630" t="s">
        <v>55</v>
      </c>
      <c r="F574" s="630" t="s">
        <v>39</v>
      </c>
      <c r="G574" s="630" t="s">
        <v>721</v>
      </c>
      <c r="H574" s="617" t="str" cm="1">
        <f t="array" ref="H574">IF(F574="JAL", _xlfn.XLOOKUP(G574,JAL[JAL],Listas!$C$272:$C$456),IF(F574 = "Concejo",_xlfn.XLOOKUP(G574,Listas!$B$207:$B$251,Listas!$C$207:$C$251),IF(F574="Congreso",_xlfn.XLOOKUP(G574,Listas!$B$127:$B$204,Listas!$C$127:$C$204), "")))</f>
        <v>Partido Mira</v>
      </c>
      <c r="I574" s="607" t="s">
        <v>12342</v>
      </c>
      <c r="J574" s="608" t="s">
        <v>99</v>
      </c>
      <c r="K574" s="705" t="s">
        <v>155</v>
      </c>
      <c r="L574" s="608"/>
      <c r="M574" s="607" t="s">
        <v>12343</v>
      </c>
      <c r="N574" s="97" t="s">
        <v>10695</v>
      </c>
      <c r="O574" s="97" t="s">
        <v>12344</v>
      </c>
      <c r="P574" s="97" t="s">
        <v>67</v>
      </c>
      <c r="Q574" s="629">
        <v>4.6994974000000003</v>
      </c>
      <c r="R574" s="629">
        <v>-74.132095000000007</v>
      </c>
      <c r="S574" s="627" t="s">
        <v>12345</v>
      </c>
      <c r="T574" s="97">
        <v>45936</v>
      </c>
      <c r="U574" s="97"/>
      <c r="V574" s="97" t="s">
        <v>2041</v>
      </c>
      <c r="W574" s="97"/>
      <c r="X574" s="627" t="s">
        <v>12346</v>
      </c>
      <c r="Y574" s="97">
        <v>45939</v>
      </c>
      <c r="Z574" s="601" t="s">
        <v>6</v>
      </c>
      <c r="AA574" s="608" t="s">
        <v>12346</v>
      </c>
    </row>
    <row r="575" spans="1:27" ht="19.5" customHeight="1" x14ac:dyDescent="0.3">
      <c r="A575" s="626" t="s">
        <v>16</v>
      </c>
      <c r="B575" s="102" t="s">
        <v>29</v>
      </c>
      <c r="C575" s="356">
        <v>45945</v>
      </c>
      <c r="D575" s="356">
        <v>45945</v>
      </c>
      <c r="E575" s="630" t="s">
        <v>55</v>
      </c>
      <c r="F575" s="630" t="s">
        <v>32</v>
      </c>
      <c r="G575" s="630" t="s">
        <v>410</v>
      </c>
      <c r="H575" s="617" t="str" cm="1">
        <f t="array" ref="H575">IF(F575="JAL", _xlfn.XLOOKUP(G575,JAL[JAL],Listas!$C$272:$C$456),IF(F575 = "Concejo",_xlfn.XLOOKUP(G575,Listas!$B$207:$B$251,Listas!$C$207:$C$251),IF(F575="Congreso",_xlfn.XLOOKUP(G575,Listas!$B$127:$B$204,Listas!$C$127:$C$204), "")))</f>
        <v>Pacto Histórico</v>
      </c>
      <c r="I575" s="607" t="s">
        <v>12347</v>
      </c>
      <c r="J575" s="608" t="s">
        <v>94</v>
      </c>
      <c r="K575" s="705" t="s">
        <v>212</v>
      </c>
      <c r="L575" s="608"/>
      <c r="M575" s="607" t="s">
        <v>12348</v>
      </c>
      <c r="N575" s="97" t="s">
        <v>3066</v>
      </c>
      <c r="O575" s="97" t="s">
        <v>8</v>
      </c>
      <c r="P575" s="97" t="s">
        <v>8</v>
      </c>
      <c r="Q575" s="629">
        <v>4.6417694000000003</v>
      </c>
      <c r="R575" s="629">
        <v>-74.067271000000005</v>
      </c>
      <c r="S575" s="97" t="s">
        <v>12349</v>
      </c>
      <c r="T575" s="97">
        <v>45936</v>
      </c>
      <c r="U575" s="97"/>
      <c r="V575" s="97"/>
      <c r="W575" s="97"/>
      <c r="X575" s="627" t="s">
        <v>12350</v>
      </c>
      <c r="Y575" s="97">
        <v>45940</v>
      </c>
      <c r="Z575" s="601"/>
      <c r="AA575" s="608"/>
    </row>
    <row r="576" spans="1:27" ht="19.5" customHeight="1" x14ac:dyDescent="0.3">
      <c r="A576" s="626" t="s">
        <v>47</v>
      </c>
      <c r="B576" s="102" t="s">
        <v>29</v>
      </c>
      <c r="C576" s="356">
        <v>45945</v>
      </c>
      <c r="D576" s="356">
        <v>45945</v>
      </c>
      <c r="E576" s="630" t="s">
        <v>55</v>
      </c>
      <c r="F576" s="630" t="s">
        <v>22</v>
      </c>
      <c r="G576" s="630" t="s">
        <v>271</v>
      </c>
      <c r="H576" s="617" t="str" cm="1">
        <f t="array" ref="H576">IF(F576="JAL", _xlfn.XLOOKUP(G576,JAL[JAL],Listas!$C$272:$C$456),IF(F576 = "Concejo",_xlfn.XLOOKUP(G576,Listas!$B$207:$B$251,Listas!$C$207:$C$251),IF(F576="Congreso",_xlfn.XLOOKUP(G576,Listas!$B$127:$B$204,Listas!$C$127:$C$204), "")))</f>
        <v>Partido Nuevo Liberalismo</v>
      </c>
      <c r="I576" s="607" t="s">
        <v>12351</v>
      </c>
      <c r="J576" s="608" t="s">
        <v>94</v>
      </c>
      <c r="K576" s="707" t="s">
        <v>180</v>
      </c>
      <c r="L576" s="608"/>
      <c r="M576" s="608" t="s">
        <v>8818</v>
      </c>
      <c r="N576" s="97" t="s">
        <v>10240</v>
      </c>
      <c r="O576" s="40" t="s">
        <v>121</v>
      </c>
      <c r="P576" s="97" t="s">
        <v>114</v>
      </c>
      <c r="Q576" s="629"/>
      <c r="R576" s="629"/>
      <c r="S576" s="97" t="s">
        <v>12352</v>
      </c>
      <c r="T576" s="97">
        <v>45937</v>
      </c>
      <c r="U576" s="97"/>
      <c r="V576" s="97"/>
      <c r="W576" s="97"/>
      <c r="X576" s="627" t="s">
        <v>12353</v>
      </c>
      <c r="Y576" s="97">
        <v>45944</v>
      </c>
      <c r="Z576" s="601"/>
      <c r="AA576" s="608"/>
    </row>
    <row r="577" spans="1:27" ht="19.5" customHeight="1" x14ac:dyDescent="0.3">
      <c r="A577" s="626" t="s">
        <v>60</v>
      </c>
      <c r="B577" s="102" t="s">
        <v>29</v>
      </c>
      <c r="C577" s="356">
        <v>45910</v>
      </c>
      <c r="D577" s="356">
        <v>45910</v>
      </c>
      <c r="E577" s="630" t="s">
        <v>55</v>
      </c>
      <c r="F577" s="630" t="s">
        <v>39</v>
      </c>
      <c r="G577" s="630" t="s">
        <v>644</v>
      </c>
      <c r="H577" s="617" t="str" cm="1">
        <f t="array" ref="H577">IF(F577="JAL", _xlfn.XLOOKUP(G577,JAL[JAL],Listas!$C$272:$C$456),IF(F577 = "Concejo",_xlfn.XLOOKUP(G577,Listas!$B$207:$B$251,Listas!$C$207:$C$251),IF(F577="Congreso",_xlfn.XLOOKUP(G577,Listas!$B$127:$B$204,Listas!$C$127:$C$204), "")))</f>
        <v>Partido Liberal</v>
      </c>
      <c r="I577" s="607" t="s">
        <v>12354</v>
      </c>
      <c r="J577" s="608" t="s">
        <v>88</v>
      </c>
      <c r="K577" s="705" t="s">
        <v>197</v>
      </c>
      <c r="L577" s="608"/>
      <c r="M577" s="607" t="s">
        <v>12355</v>
      </c>
      <c r="N577" s="97" t="s">
        <v>11126</v>
      </c>
      <c r="O577" s="97" t="s">
        <v>12356</v>
      </c>
      <c r="P577" s="97" t="s">
        <v>15</v>
      </c>
      <c r="Q577" s="629">
        <v>4.6180003000000003</v>
      </c>
      <c r="R577" s="629">
        <v>-74.0691439</v>
      </c>
      <c r="S577" s="97" t="s">
        <v>12357</v>
      </c>
      <c r="T577" s="97">
        <v>45938</v>
      </c>
      <c r="U577" s="97"/>
      <c r="V577" s="97"/>
      <c r="W577" s="97"/>
      <c r="X577" s="627" t="s">
        <v>12358</v>
      </c>
      <c r="Y577" s="97">
        <v>45909</v>
      </c>
      <c r="Z577" s="601"/>
      <c r="AA577" s="608"/>
    </row>
    <row r="578" spans="1:27" ht="19.5" customHeight="1" x14ac:dyDescent="0.3">
      <c r="A578" s="626" t="s">
        <v>42</v>
      </c>
      <c r="B578" s="102" t="s">
        <v>29</v>
      </c>
      <c r="C578" s="356">
        <v>45945</v>
      </c>
      <c r="D578" s="356">
        <v>45951</v>
      </c>
      <c r="E578" s="630" t="s">
        <v>55</v>
      </c>
      <c r="F578" s="630" t="s">
        <v>22</v>
      </c>
      <c r="G578" s="630" t="s">
        <v>340</v>
      </c>
      <c r="H578" s="617" t="str" cm="1">
        <f t="array" ref="H578">IF(F578="JAL", _xlfn.XLOOKUP(G578,JAL[JAL],Listas!$C$272:$C$456),IF(F578 = "Concejo",_xlfn.XLOOKUP(G578,Listas!$B$207:$B$251,Listas!$C$207:$C$251),IF(F578="Congreso",_xlfn.XLOOKUP(G578,Listas!$B$127:$B$204,Listas!$C$127:$C$204), "")))</f>
        <v>Partido Cambio Radical</v>
      </c>
      <c r="I578" s="607" t="s">
        <v>12359</v>
      </c>
      <c r="J578" s="608" t="s">
        <v>99</v>
      </c>
      <c r="K578" s="705" t="s">
        <v>141</v>
      </c>
      <c r="L578" s="608"/>
      <c r="M578" s="608" t="s">
        <v>12360</v>
      </c>
      <c r="N578" s="97" t="s">
        <v>10325</v>
      </c>
      <c r="O578" s="97" t="s">
        <v>12285</v>
      </c>
      <c r="P578" s="97" t="s">
        <v>52</v>
      </c>
      <c r="Q578" s="659">
        <v>4.6191005000000001</v>
      </c>
      <c r="R578" s="659">
        <v>-74.207483499999995</v>
      </c>
      <c r="S578" s="627" t="s">
        <v>12361</v>
      </c>
      <c r="T578" s="97">
        <v>45939</v>
      </c>
      <c r="U578" s="97" t="s">
        <v>1495</v>
      </c>
      <c r="V578" s="97"/>
      <c r="W578" s="97"/>
      <c r="X578" s="627" t="s">
        <v>12362</v>
      </c>
      <c r="Y578" s="97">
        <v>45951</v>
      </c>
      <c r="Z578" s="601"/>
      <c r="AA578" s="608"/>
    </row>
    <row r="579" spans="1:27" ht="19.5" customHeight="1" x14ac:dyDescent="0.3">
      <c r="A579" s="626" t="s">
        <v>16</v>
      </c>
      <c r="B579" s="102" t="s">
        <v>92</v>
      </c>
      <c r="C579" s="356">
        <v>45946</v>
      </c>
      <c r="D579" s="356">
        <v>45946</v>
      </c>
      <c r="E579" s="630" t="s">
        <v>55</v>
      </c>
      <c r="F579" s="630" t="s">
        <v>32</v>
      </c>
      <c r="G579" s="630" t="s">
        <v>533</v>
      </c>
      <c r="H579" s="617" t="str" cm="1">
        <f t="array" ref="H579">IF(F579="JAL", _xlfn.XLOOKUP(G579,JAL[JAL],Listas!$C$272:$C$456),IF(F579 = "Concejo",_xlfn.XLOOKUP(G579,Listas!$B$207:$B$251,Listas!$C$207:$C$251),IF(F579="Congreso",_xlfn.XLOOKUP(G579,Listas!$B$127:$B$204,Listas!$C$127:$C$204), "")))</f>
        <v>Comunes</v>
      </c>
      <c r="I579" s="607" t="s">
        <v>12363</v>
      </c>
      <c r="J579" s="608" t="s">
        <v>99</v>
      </c>
      <c r="K579" s="705" t="s">
        <v>155</v>
      </c>
      <c r="L579" s="608"/>
      <c r="M579" s="608" t="s">
        <v>12364</v>
      </c>
      <c r="N579" s="97" t="s">
        <v>11194</v>
      </c>
      <c r="O579" s="97" t="s">
        <v>12365</v>
      </c>
      <c r="P579" s="97" t="s">
        <v>108</v>
      </c>
      <c r="Q579" s="659">
        <v>4.5844725999999998</v>
      </c>
      <c r="R579" s="659">
        <v>-74.179643299999995</v>
      </c>
      <c r="S579" s="97" t="s">
        <v>12366</v>
      </c>
      <c r="T579" s="97">
        <v>45923</v>
      </c>
      <c r="U579" s="97" t="s">
        <v>2041</v>
      </c>
      <c r="V579" s="97"/>
      <c r="W579" s="97"/>
      <c r="X579" s="627"/>
      <c r="Y579" s="97"/>
      <c r="Z579" s="601"/>
      <c r="AA579" s="608"/>
    </row>
    <row r="580" spans="1:27" ht="19.5" customHeight="1" x14ac:dyDescent="0.3">
      <c r="A580" s="626" t="s">
        <v>91</v>
      </c>
      <c r="B580" s="102" t="s">
        <v>29</v>
      </c>
      <c r="C580" s="356">
        <v>45944</v>
      </c>
      <c r="D580" s="356">
        <v>45944</v>
      </c>
      <c r="E580" s="630" t="s">
        <v>55</v>
      </c>
      <c r="F580" s="630" t="s">
        <v>32</v>
      </c>
      <c r="G580" s="630" t="s">
        <v>533</v>
      </c>
      <c r="H580" s="617" t="str" cm="1">
        <f t="array" ref="H580">IF(F580="JAL", _xlfn.XLOOKUP(G580,JAL[JAL],Listas!$C$272:$C$456),IF(F580 = "Concejo",_xlfn.XLOOKUP(G580,Listas!$B$207:$B$251,Listas!$C$207:$C$251),IF(F580="Congreso",_xlfn.XLOOKUP(G580,Listas!$B$127:$B$204,Listas!$C$127:$C$204), "")))</f>
        <v>Comunes</v>
      </c>
      <c r="I580" s="607" t="s">
        <v>12367</v>
      </c>
      <c r="J580" s="608" t="s">
        <v>104</v>
      </c>
      <c r="K580" s="705" t="s">
        <v>170</v>
      </c>
      <c r="L580" s="608" t="s">
        <v>12368</v>
      </c>
      <c r="M580" s="608" t="s">
        <v>11177</v>
      </c>
      <c r="N580" s="97" t="s">
        <v>10240</v>
      </c>
      <c r="O580" s="97" t="s">
        <v>5596</v>
      </c>
      <c r="P580" s="97" t="s">
        <v>108</v>
      </c>
      <c r="Q580" s="659">
        <v>4.5663792000000001</v>
      </c>
      <c r="R580" s="659">
        <v>-74.146105399999996</v>
      </c>
      <c r="S580" s="97" t="s">
        <v>12369</v>
      </c>
      <c r="T580" s="97">
        <v>45940</v>
      </c>
      <c r="U580" s="97"/>
      <c r="V580" s="97"/>
      <c r="W580" s="97"/>
      <c r="X580" s="627" t="s">
        <v>12370</v>
      </c>
      <c r="Y580" s="97">
        <v>45944</v>
      </c>
      <c r="Z580" s="601"/>
      <c r="AA580" s="608"/>
    </row>
    <row r="581" spans="1:27" ht="19.5" customHeight="1" x14ac:dyDescent="0.3">
      <c r="A581" s="626" t="s">
        <v>60</v>
      </c>
      <c r="B581" s="102" t="s">
        <v>29</v>
      </c>
      <c r="C581" s="356">
        <v>45958</v>
      </c>
      <c r="D581" s="356">
        <v>45958</v>
      </c>
      <c r="E581" s="630" t="s">
        <v>55</v>
      </c>
      <c r="F581" s="630" t="s">
        <v>39</v>
      </c>
      <c r="G581" s="630" t="s">
        <v>797</v>
      </c>
      <c r="H581" s="617" t="str" cm="1">
        <f t="array" ref="H581">IF(F581="JAL", _xlfn.XLOOKUP(G581,JAL[JAL],Listas!$C$272:$C$456),IF(F581 = "Concejo",_xlfn.XLOOKUP(G581,Listas!$B$207:$B$251,Listas!$C$207:$C$251),IF(F581="Congreso",_xlfn.XLOOKUP(G581,Listas!$B$127:$B$204,Listas!$C$127:$C$204), "")))</f>
        <v>Pacto Histórico</v>
      </c>
      <c r="I581" s="607" t="s">
        <v>12371</v>
      </c>
      <c r="J581" s="608" t="s">
        <v>88</v>
      </c>
      <c r="K581" s="707" t="s">
        <v>4562</v>
      </c>
      <c r="L581" s="608"/>
      <c r="M581" s="607" t="s">
        <v>12372</v>
      </c>
      <c r="N581" s="97" t="s">
        <v>3003</v>
      </c>
      <c r="O581" s="97" t="s">
        <v>10817</v>
      </c>
      <c r="P581" s="97" t="s">
        <v>108</v>
      </c>
      <c r="Q581" s="659">
        <v>4.5690331000000004</v>
      </c>
      <c r="R581" s="659">
        <v>-74.172582800000001</v>
      </c>
      <c r="S581" s="97" t="s">
        <v>12373</v>
      </c>
      <c r="T581" s="97">
        <v>45940</v>
      </c>
      <c r="U581" s="97" t="s">
        <v>1495</v>
      </c>
      <c r="V581" s="97"/>
      <c r="W581" s="97"/>
      <c r="X581" s="627" t="s">
        <v>12374</v>
      </c>
      <c r="Y581" s="97">
        <v>45959</v>
      </c>
      <c r="Z581" s="601" t="s">
        <v>6</v>
      </c>
      <c r="AA581" s="607" t="s">
        <v>12375</v>
      </c>
    </row>
    <row r="582" spans="1:27" ht="19.5" customHeight="1" x14ac:dyDescent="0.3">
      <c r="A582" s="626" t="s">
        <v>42</v>
      </c>
      <c r="B582" s="605" t="s">
        <v>86</v>
      </c>
      <c r="C582" s="356">
        <v>45957</v>
      </c>
      <c r="D582" s="356">
        <v>45957</v>
      </c>
      <c r="E582" s="630" t="s">
        <v>55</v>
      </c>
      <c r="F582" s="630" t="s">
        <v>39</v>
      </c>
      <c r="G582" s="630" t="s">
        <v>638</v>
      </c>
      <c r="H582" s="617" t="str" cm="1">
        <f t="array" ref="H582">IF(F582="JAL", _xlfn.XLOOKUP(G582,JAL[JAL],Listas!$C$272:$C$456),IF(F582 = "Concejo",_xlfn.XLOOKUP(G582,Listas!$B$207:$B$251,Listas!$C$207:$C$251),IF(F582="Congreso",_xlfn.XLOOKUP(G582,Listas!$B$127:$B$204,Listas!$C$127:$C$204), "")))</f>
        <v>Partido Nuevo Liberalismo</v>
      </c>
      <c r="I582" s="607" t="s">
        <v>12376</v>
      </c>
      <c r="J582" s="608" t="s">
        <v>126</v>
      </c>
      <c r="K582" s="705"/>
      <c r="L582" s="608"/>
      <c r="M582" s="608" t="s">
        <v>12377</v>
      </c>
      <c r="N582" s="97" t="s">
        <v>3003</v>
      </c>
      <c r="O582" s="97" t="s">
        <v>12378</v>
      </c>
      <c r="P582" s="97" t="s">
        <v>8</v>
      </c>
      <c r="Q582" s="659">
        <v>4.6451266000000002</v>
      </c>
      <c r="R582" s="659">
        <v>-74.066353100000001</v>
      </c>
      <c r="S582" s="97" t="s">
        <v>12379</v>
      </c>
      <c r="T582" s="97">
        <v>45944</v>
      </c>
      <c r="U582" s="97"/>
      <c r="V582" s="97"/>
      <c r="W582" s="97"/>
      <c r="X582" s="627"/>
      <c r="Y582" s="97"/>
      <c r="Z582" s="601" t="s">
        <v>6</v>
      </c>
      <c r="AA582" s="608"/>
    </row>
    <row r="583" spans="1:27" ht="19.5" customHeight="1" x14ac:dyDescent="0.3">
      <c r="A583" s="626" t="s">
        <v>42</v>
      </c>
      <c r="B583" s="102" t="s">
        <v>29</v>
      </c>
      <c r="C583" s="356">
        <v>45951</v>
      </c>
      <c r="D583" s="356">
        <v>45951</v>
      </c>
      <c r="E583" s="630" t="s">
        <v>55</v>
      </c>
      <c r="F583" s="630" t="s">
        <v>22</v>
      </c>
      <c r="G583" s="630" t="s">
        <v>346</v>
      </c>
      <c r="H583" s="617" t="str" cm="1">
        <f t="array" ref="H583">IF(F583="JAL", _xlfn.XLOOKUP(G583,JAL[JAL],Listas!$C$272:$C$456),IF(F583 = "Concejo",_xlfn.XLOOKUP(G583,Listas!$B$207:$B$251,Listas!$C$207:$C$251),IF(F583="Congreso",_xlfn.XLOOKUP(G583,Listas!$B$127:$B$204,Listas!$C$127:$C$204), "")))</f>
        <v>Partido Mira</v>
      </c>
      <c r="I583" s="607" t="s">
        <v>12380</v>
      </c>
      <c r="J583" s="608" t="s">
        <v>99</v>
      </c>
      <c r="K583" s="705" t="s">
        <v>192</v>
      </c>
      <c r="L583" s="608"/>
      <c r="M583" s="608" t="s">
        <v>12381</v>
      </c>
      <c r="N583" s="97" t="s">
        <v>10406</v>
      </c>
      <c r="O583" s="97" t="s">
        <v>12382</v>
      </c>
      <c r="P583" s="97" t="s">
        <v>34</v>
      </c>
      <c r="Q583" s="659">
        <v>4.4739401000000001</v>
      </c>
      <c r="R583" s="659">
        <v>-74.199553699999996</v>
      </c>
      <c r="S583" s="627" t="s">
        <v>12383</v>
      </c>
      <c r="T583" s="97">
        <v>45944</v>
      </c>
      <c r="U583" s="97"/>
      <c r="V583" s="97"/>
      <c r="W583" s="97"/>
      <c r="X583" s="627" t="s">
        <v>12384</v>
      </c>
      <c r="Y583" s="97">
        <v>45951</v>
      </c>
      <c r="Z583" s="601"/>
      <c r="AA583" s="608"/>
    </row>
    <row r="584" spans="1:27" ht="19.5" customHeight="1" x14ac:dyDescent="0.3">
      <c r="A584" s="626" t="s">
        <v>16</v>
      </c>
      <c r="B584" s="102" t="s">
        <v>29</v>
      </c>
      <c r="C584" s="356">
        <v>45974</v>
      </c>
      <c r="D584" s="356">
        <v>45974</v>
      </c>
      <c r="E584" s="630" t="s">
        <v>55</v>
      </c>
      <c r="F584" s="630" t="s">
        <v>32</v>
      </c>
      <c r="G584" s="630" t="s">
        <v>410</v>
      </c>
      <c r="H584" s="617" t="str" cm="1">
        <f t="array" ref="H584">IF(F584="JAL", _xlfn.XLOOKUP(G584,JAL[JAL],Listas!$C$272:$C$456),IF(F584 = "Concejo",_xlfn.XLOOKUP(G584,Listas!$B$207:$B$251,Listas!$C$207:$C$251),IF(F584="Congreso",_xlfn.XLOOKUP(G584,Listas!$B$127:$B$204,Listas!$C$127:$C$204), "")))</f>
        <v>Pacto Histórico</v>
      </c>
      <c r="I584" s="607" t="s">
        <v>12385</v>
      </c>
      <c r="J584" s="608" t="s">
        <v>94</v>
      </c>
      <c r="K584" s="705" t="s">
        <v>212</v>
      </c>
      <c r="L584" s="608"/>
      <c r="M584" s="608" t="s">
        <v>12386</v>
      </c>
      <c r="N584" s="97" t="s">
        <v>3066</v>
      </c>
      <c r="O584" s="97" t="s">
        <v>8</v>
      </c>
      <c r="P584" s="97" t="s">
        <v>8</v>
      </c>
      <c r="Q584" s="629">
        <v>4.6417694000000003</v>
      </c>
      <c r="R584" s="629">
        <v>-74.067271000000005</v>
      </c>
      <c r="S584" s="97" t="s">
        <v>12387</v>
      </c>
      <c r="T584" s="97">
        <v>45946</v>
      </c>
      <c r="U584" s="97"/>
      <c r="V584" s="97"/>
      <c r="W584" s="97"/>
      <c r="X584" s="627" t="s">
        <v>12388</v>
      </c>
      <c r="Y584" s="97">
        <v>45973</v>
      </c>
      <c r="Z584" s="601"/>
      <c r="AA584" s="608" t="s">
        <v>12389</v>
      </c>
    </row>
    <row r="585" spans="1:27" ht="19.5" customHeight="1" x14ac:dyDescent="0.3">
      <c r="A585" s="626" t="s">
        <v>16</v>
      </c>
      <c r="B585" s="102" t="s">
        <v>29</v>
      </c>
      <c r="C585" s="356">
        <v>45948</v>
      </c>
      <c r="D585" s="356">
        <v>45977</v>
      </c>
      <c r="E585" s="630" t="s">
        <v>55</v>
      </c>
      <c r="F585" s="630" t="s">
        <v>22</v>
      </c>
      <c r="G585" s="630" t="s">
        <v>330</v>
      </c>
      <c r="H585" s="617" t="str" cm="1">
        <f t="array" ref="H585">IF(F585="JAL", _xlfn.XLOOKUP(G585,JAL[JAL],Listas!$C$272:$C$456),IF(F585 = "Concejo",_xlfn.XLOOKUP(G585,Listas!$B$207:$B$251,Listas!$C$207:$C$251),IF(F585="Congreso",_xlfn.XLOOKUP(G585,Listas!$B$127:$B$204,Listas!$C$127:$C$204), "")))</f>
        <v>Partido Liberal Colombiano</v>
      </c>
      <c r="I585" s="607" t="s">
        <v>12390</v>
      </c>
      <c r="J585" s="608" t="s">
        <v>104</v>
      </c>
      <c r="K585" s="705" t="s">
        <v>170</v>
      </c>
      <c r="L585" s="608"/>
      <c r="M585" s="608" t="s">
        <v>12391</v>
      </c>
      <c r="N585" s="97" t="s">
        <v>10240</v>
      </c>
      <c r="O585" s="40" t="s">
        <v>121</v>
      </c>
      <c r="P585" s="97" t="s">
        <v>114</v>
      </c>
      <c r="Q585" s="629"/>
      <c r="R585" s="629"/>
      <c r="S585" s="97" t="s">
        <v>12392</v>
      </c>
      <c r="T585" s="97">
        <v>45933</v>
      </c>
      <c r="U585" s="97"/>
      <c r="V585" s="97"/>
      <c r="W585" s="97"/>
      <c r="X585" s="627" t="s">
        <v>12393</v>
      </c>
      <c r="Y585" s="97">
        <v>45947</v>
      </c>
      <c r="Z585" s="601"/>
      <c r="AA585" s="608"/>
    </row>
    <row r="586" spans="1:27" ht="19.5" customHeight="1" x14ac:dyDescent="0.3">
      <c r="A586" s="626" t="s">
        <v>42</v>
      </c>
      <c r="B586" s="102" t="s">
        <v>29</v>
      </c>
      <c r="C586" s="356">
        <v>45954</v>
      </c>
      <c r="D586" s="356">
        <v>45954</v>
      </c>
      <c r="E586" s="630" t="s">
        <v>55</v>
      </c>
      <c r="F586" s="630" t="s">
        <v>22</v>
      </c>
      <c r="G586" s="630" t="s">
        <v>323</v>
      </c>
      <c r="H586" s="617" t="str" cm="1">
        <f t="array" ref="H586">IF(F586="JAL", _xlfn.XLOOKUP(G586,JAL[JAL],Listas!$C$272:$C$456),IF(F586 = "Concejo",_xlfn.XLOOKUP(G586,Listas!$B$207:$B$251,Listas!$C$207:$C$251),IF(F586="Congreso",_xlfn.XLOOKUP(G586,Listas!$B$127:$B$204,Listas!$C$127:$C$204), "")))</f>
        <v>Partido Liberal Colombiano</v>
      </c>
      <c r="I586" s="607" t="s">
        <v>12394</v>
      </c>
      <c r="J586" s="608" t="s">
        <v>88</v>
      </c>
      <c r="K586" s="707" t="s">
        <v>4562</v>
      </c>
      <c r="L586" s="608"/>
      <c r="M586" s="608" t="s">
        <v>12395</v>
      </c>
      <c r="N586" s="97" t="s">
        <v>11126</v>
      </c>
      <c r="O586" s="97" t="s">
        <v>10796</v>
      </c>
      <c r="P586" s="97" t="s">
        <v>108</v>
      </c>
      <c r="Q586" s="629">
        <v>4.5486978999999996</v>
      </c>
      <c r="R586" s="629">
        <v>-74.164534399999994</v>
      </c>
      <c r="S586" s="627" t="s">
        <v>12396</v>
      </c>
      <c r="T586" s="97">
        <v>45947</v>
      </c>
      <c r="U586" s="97"/>
      <c r="V586" s="97"/>
      <c r="W586" s="97"/>
      <c r="X586" s="627" t="s">
        <v>12397</v>
      </c>
      <c r="Y586" s="97">
        <v>45952</v>
      </c>
      <c r="Z586" s="601"/>
      <c r="AA586" s="608"/>
    </row>
    <row r="587" spans="1:27" ht="19.5" customHeight="1" x14ac:dyDescent="0.3">
      <c r="A587" s="626" t="s">
        <v>16</v>
      </c>
      <c r="B587" s="102" t="s">
        <v>29</v>
      </c>
      <c r="C587" s="356">
        <v>45960</v>
      </c>
      <c r="D587" s="356">
        <v>45960</v>
      </c>
      <c r="E587" s="630" t="s">
        <v>55</v>
      </c>
      <c r="F587" s="630" t="s">
        <v>32</v>
      </c>
      <c r="G587" s="630" t="s">
        <v>444</v>
      </c>
      <c r="H587" s="617" t="str" cm="1">
        <f t="array" ref="H587">IF(F587="JAL", _xlfn.XLOOKUP(G587,JAL[JAL],Listas!$C$272:$C$456),IF(F587 = "Concejo",_xlfn.XLOOKUP(G587,Listas!$B$207:$B$251,Listas!$C$207:$C$251),IF(F587="Congreso",_xlfn.XLOOKUP(G587,Listas!$B$127:$B$204,Listas!$C$127:$C$204), "")))</f>
        <v>Partido Mira</v>
      </c>
      <c r="I587" s="607" t="s">
        <v>12398</v>
      </c>
      <c r="J587" s="608" t="s">
        <v>104</v>
      </c>
      <c r="K587" s="705" t="s">
        <v>170</v>
      </c>
      <c r="L587" s="608"/>
      <c r="M587" s="608" t="s">
        <v>12399</v>
      </c>
      <c r="N587" s="97" t="s">
        <v>10450</v>
      </c>
      <c r="O587" s="97" t="s">
        <v>64</v>
      </c>
      <c r="P587" s="97" t="s">
        <v>64</v>
      </c>
      <c r="Q587" s="629">
        <v>4.6727768000000003</v>
      </c>
      <c r="R587" s="629">
        <v>-74.149833299999997</v>
      </c>
      <c r="S587" s="97" t="s">
        <v>12400</v>
      </c>
      <c r="T587" s="97">
        <v>45952</v>
      </c>
      <c r="U587" s="97"/>
      <c r="V587" s="97"/>
      <c r="W587" s="97"/>
      <c r="X587" s="627"/>
      <c r="Y587" s="97"/>
      <c r="Z587" s="601"/>
      <c r="AA587" s="608"/>
    </row>
    <row r="588" spans="1:27" ht="19.5" customHeight="1" x14ac:dyDescent="0.3">
      <c r="A588" s="626" t="s">
        <v>16</v>
      </c>
      <c r="B588" s="102" t="s">
        <v>29</v>
      </c>
      <c r="C588" s="356">
        <v>45966</v>
      </c>
      <c r="D588" s="356">
        <v>45966</v>
      </c>
      <c r="E588" s="630" t="s">
        <v>55</v>
      </c>
      <c r="F588" s="630" t="s">
        <v>32</v>
      </c>
      <c r="G588" s="630" t="s">
        <v>548</v>
      </c>
      <c r="H588" s="617" t="str" cm="1">
        <f t="array" ref="H588">IF(F588="JAL", _xlfn.XLOOKUP(G588,JAL[JAL],Listas!$C$272:$C$456),IF(F588 = "Concejo",_xlfn.XLOOKUP(G588,Listas!$B$207:$B$251,Listas!$C$207:$C$251),IF(F588="Congreso",_xlfn.XLOOKUP(G588,Listas!$B$127:$B$204,Listas!$C$127:$C$204), "")))</f>
        <v>Partido Liberal Colombiano</v>
      </c>
      <c r="I588" s="607" t="s">
        <v>12401</v>
      </c>
      <c r="J588" s="608" t="s">
        <v>94</v>
      </c>
      <c r="K588" s="705" t="s">
        <v>205</v>
      </c>
      <c r="L588" s="608"/>
      <c r="M588" s="608" t="s">
        <v>12399</v>
      </c>
      <c r="N588" s="97" t="s">
        <v>10406</v>
      </c>
      <c r="O588" s="40" t="s">
        <v>121</v>
      </c>
      <c r="P588" s="97" t="s">
        <v>114</v>
      </c>
      <c r="Q588" s="629"/>
      <c r="R588" s="629"/>
      <c r="S588" s="97" t="s">
        <v>12402</v>
      </c>
      <c r="T588" s="97">
        <v>45953</v>
      </c>
      <c r="U588" s="97" t="s">
        <v>1787</v>
      </c>
      <c r="V588" s="97"/>
      <c r="W588" s="97"/>
      <c r="X588" s="627"/>
      <c r="Y588" s="97"/>
      <c r="Z588" s="601"/>
      <c r="AA588" s="608"/>
    </row>
    <row r="589" spans="1:27" ht="19.5" customHeight="1" x14ac:dyDescent="0.3">
      <c r="A589" s="626" t="s">
        <v>16</v>
      </c>
      <c r="B589" s="102" t="s">
        <v>29</v>
      </c>
      <c r="C589" s="356">
        <v>45968</v>
      </c>
      <c r="D589" s="356">
        <v>45968</v>
      </c>
      <c r="E589" s="630" t="s">
        <v>55</v>
      </c>
      <c r="F589" s="630" t="s">
        <v>32</v>
      </c>
      <c r="G589" s="630" t="s">
        <v>533</v>
      </c>
      <c r="H589" s="617" t="str" cm="1">
        <f t="array" ref="H589">IF(F589="JAL", _xlfn.XLOOKUP(G589,JAL[JAL],Listas!$C$272:$C$456),IF(F589 = "Concejo",_xlfn.XLOOKUP(G589,Listas!$B$207:$B$251,Listas!$C$207:$C$251),IF(F589="Congreso",_xlfn.XLOOKUP(G589,Listas!$B$127:$B$204,Listas!$C$127:$C$204), "")))</f>
        <v>Comunes</v>
      </c>
      <c r="I589" s="607" t="s">
        <v>12403</v>
      </c>
      <c r="J589" s="608" t="s">
        <v>104</v>
      </c>
      <c r="K589" s="705" t="s">
        <v>170</v>
      </c>
      <c r="L589" s="608" t="s">
        <v>12368</v>
      </c>
      <c r="M589" s="608" t="s">
        <v>12404</v>
      </c>
      <c r="N589" s="97" t="s">
        <v>11194</v>
      </c>
      <c r="O589" s="97" t="s">
        <v>5596</v>
      </c>
      <c r="P589" s="97" t="s">
        <v>108</v>
      </c>
      <c r="Q589" s="659">
        <v>4.5663792000000001</v>
      </c>
      <c r="R589" s="659">
        <v>-74.146105399999996</v>
      </c>
      <c r="S589" s="97" t="s">
        <v>12405</v>
      </c>
      <c r="T589" s="97">
        <v>45954</v>
      </c>
      <c r="U589" s="97"/>
      <c r="V589" s="97"/>
      <c r="W589" s="97"/>
      <c r="X589" s="627" t="s">
        <v>12406</v>
      </c>
      <c r="Y589" s="97">
        <v>45972</v>
      </c>
      <c r="Z589" s="601"/>
      <c r="AA589" s="608"/>
    </row>
    <row r="590" spans="1:27" ht="19.5" customHeight="1" x14ac:dyDescent="0.3">
      <c r="A590" s="626" t="s">
        <v>60</v>
      </c>
      <c r="B590" s="102" t="s">
        <v>29</v>
      </c>
      <c r="C590" s="356">
        <v>45965</v>
      </c>
      <c r="D590" s="356">
        <v>45965</v>
      </c>
      <c r="E590" s="630" t="s">
        <v>55</v>
      </c>
      <c r="F590" s="630" t="s">
        <v>22</v>
      </c>
      <c r="G590" s="630" t="s">
        <v>266</v>
      </c>
      <c r="H590" s="617" t="str" cm="1">
        <f t="array" ref="H590">IF(F590="JAL", _xlfn.XLOOKUP(G590,JAL[JAL],Listas!$C$272:$C$456),IF(F590 = "Concejo",_xlfn.XLOOKUP(G590,Listas!$B$207:$B$251,Listas!$C$207:$C$251),IF(F590="Congreso",_xlfn.XLOOKUP(G590,Listas!$B$127:$B$204,Listas!$C$127:$C$204), "")))</f>
        <v>Partido Nuevo Liberalismo</v>
      </c>
      <c r="I590" s="607" t="s">
        <v>12407</v>
      </c>
      <c r="J590" s="608" t="s">
        <v>99</v>
      </c>
      <c r="K590" s="707" t="s">
        <v>206</v>
      </c>
      <c r="L590" s="608"/>
      <c r="M590" s="607" t="s">
        <v>12408</v>
      </c>
      <c r="N590" s="97" t="s">
        <v>10240</v>
      </c>
      <c r="O590" s="627" t="s">
        <v>12290</v>
      </c>
      <c r="P590" s="97" t="s">
        <v>34</v>
      </c>
      <c r="Q590" s="629">
        <v>4.5119344000000003</v>
      </c>
      <c r="R590" s="629">
        <v>-74.103768099999996</v>
      </c>
      <c r="S590" s="97" t="s">
        <v>12409</v>
      </c>
      <c r="T590" s="97">
        <v>45957</v>
      </c>
      <c r="U590" s="97"/>
      <c r="V590" s="97"/>
      <c r="W590" s="97"/>
      <c r="X590" s="627" t="s">
        <v>12410</v>
      </c>
      <c r="Y590" s="97">
        <v>45959</v>
      </c>
      <c r="Z590" s="601"/>
      <c r="AA590" s="608"/>
    </row>
    <row r="591" spans="1:27" ht="19.5" customHeight="1" x14ac:dyDescent="0.3">
      <c r="A591" s="626" t="s">
        <v>42</v>
      </c>
      <c r="B591" s="102" t="s">
        <v>29</v>
      </c>
      <c r="C591" s="356">
        <v>45962</v>
      </c>
      <c r="D591" s="356">
        <v>45962</v>
      </c>
      <c r="E591" s="630" t="s">
        <v>55</v>
      </c>
      <c r="F591" s="630" t="s">
        <v>39</v>
      </c>
      <c r="G591" s="630" t="s">
        <v>619</v>
      </c>
      <c r="H591" s="617" t="str" cm="1">
        <f t="array" ref="H591">IF(F591="JAL", _xlfn.XLOOKUP(G591,JAL[JAL],Listas!$C$272:$C$456),IF(F591 = "Concejo",_xlfn.XLOOKUP(G591,Listas!$B$207:$B$251,Listas!$C$207:$C$251),IF(F591="Congreso",_xlfn.XLOOKUP(G591,Listas!$B$127:$B$204,Listas!$C$127:$C$204), "")))</f>
        <v>Centro Democrático</v>
      </c>
      <c r="I591" s="607" t="s">
        <v>12411</v>
      </c>
      <c r="J591" s="608" t="s">
        <v>99</v>
      </c>
      <c r="K591" s="707" t="s">
        <v>141</v>
      </c>
      <c r="L591" s="608"/>
      <c r="M591" s="608" t="s">
        <v>12412</v>
      </c>
      <c r="N591" s="97" t="s">
        <v>10424</v>
      </c>
      <c r="O591" s="97" t="s">
        <v>10190</v>
      </c>
      <c r="P591" s="97" t="s">
        <v>7</v>
      </c>
      <c r="Q591" s="629">
        <v>4.7616414999999996</v>
      </c>
      <c r="R591" s="629">
        <v>-74.025031799999994</v>
      </c>
      <c r="S591" s="97" t="s">
        <v>12413</v>
      </c>
      <c r="T591" s="97">
        <v>45959</v>
      </c>
      <c r="U591" s="97"/>
      <c r="V591" s="97"/>
      <c r="W591" s="97"/>
      <c r="X591" s="627"/>
      <c r="Y591" s="97"/>
      <c r="Z591" s="601"/>
      <c r="AA591" s="608"/>
    </row>
    <row r="592" spans="1:27" ht="19.5" customHeight="1" x14ac:dyDescent="0.3">
      <c r="A592" s="626" t="s">
        <v>42</v>
      </c>
      <c r="B592" s="102" t="s">
        <v>29</v>
      </c>
      <c r="C592" s="356">
        <v>45973</v>
      </c>
      <c r="D592" s="356">
        <v>45973</v>
      </c>
      <c r="E592" s="630" t="s">
        <v>55</v>
      </c>
      <c r="F592" s="630" t="s">
        <v>22</v>
      </c>
      <c r="G592" s="630" t="s">
        <v>267</v>
      </c>
      <c r="H592" s="617" t="str" cm="1">
        <f t="array" ref="H592">IF(F592="JAL", _xlfn.XLOOKUP(G592,JAL[JAL],Listas!$C$272:$C$456),IF(F592 = "Concejo",_xlfn.XLOOKUP(G592,Listas!$B$207:$B$251,Listas!$C$207:$C$251),IF(F592="Congreso",_xlfn.XLOOKUP(G592,Listas!$B$127:$B$204,Listas!$C$127:$C$204), "")))</f>
        <v>Partido Nuevo Liberalismo</v>
      </c>
      <c r="I592" s="607" t="s">
        <v>12414</v>
      </c>
      <c r="J592" s="608" t="s">
        <v>99</v>
      </c>
      <c r="K592" s="705" t="s">
        <v>141</v>
      </c>
      <c r="L592" s="608"/>
      <c r="M592" s="608" t="s">
        <v>8818</v>
      </c>
      <c r="N592" s="97" t="s">
        <v>11194</v>
      </c>
      <c r="O592" s="97" t="s">
        <v>12415</v>
      </c>
      <c r="P592" s="97" t="s">
        <v>108</v>
      </c>
      <c r="Q592" s="629">
        <v>4.6553683000000001</v>
      </c>
      <c r="R592" s="629">
        <v>-74.265070100000003</v>
      </c>
      <c r="S592" s="97" t="s">
        <v>12416</v>
      </c>
      <c r="T592" s="97">
        <v>45965</v>
      </c>
      <c r="U592" s="97"/>
      <c r="V592" s="97"/>
      <c r="W592" s="97"/>
      <c r="X592" s="627" t="s">
        <v>12417</v>
      </c>
      <c r="Y592" s="97">
        <v>45972</v>
      </c>
      <c r="Z592" s="601"/>
      <c r="AA592" s="608"/>
    </row>
    <row r="593" spans="1:27" ht="19.5" customHeight="1" x14ac:dyDescent="0.3">
      <c r="A593" s="626" t="s">
        <v>16</v>
      </c>
      <c r="B593" s="102" t="s">
        <v>29</v>
      </c>
      <c r="C593" s="356">
        <v>45974</v>
      </c>
      <c r="D593" s="356">
        <v>45974</v>
      </c>
      <c r="E593" s="630" t="s">
        <v>55</v>
      </c>
      <c r="F593" s="630" t="s">
        <v>32</v>
      </c>
      <c r="G593" s="630" t="s">
        <v>533</v>
      </c>
      <c r="H593" s="617" t="str" cm="1">
        <f t="array" ref="H593">IF(F593="JAL", _xlfn.XLOOKUP(G593,JAL[JAL],Listas!$C$272:$C$456),IF(F593 = "Concejo",_xlfn.XLOOKUP(G593,Listas!$B$207:$B$251,Listas!$C$207:$C$251),IF(F593="Congreso",_xlfn.XLOOKUP(G593,Listas!$B$127:$B$204,Listas!$C$127:$C$204), "")))</f>
        <v>Comunes</v>
      </c>
      <c r="I593" s="607" t="s">
        <v>12418</v>
      </c>
      <c r="J593" s="608" t="s">
        <v>99</v>
      </c>
      <c r="K593" s="705" t="s">
        <v>141</v>
      </c>
      <c r="L593" s="608"/>
      <c r="M593" s="608" t="s">
        <v>12419</v>
      </c>
      <c r="N593" s="97" t="s">
        <v>10424</v>
      </c>
      <c r="O593" s="97" t="s">
        <v>11852</v>
      </c>
      <c r="P593" s="97" t="s">
        <v>34</v>
      </c>
      <c r="Q593" s="629">
        <v>4.5014681000000003</v>
      </c>
      <c r="R593" s="629">
        <v>-74.106740900000005</v>
      </c>
      <c r="S593" s="97" t="s">
        <v>12420</v>
      </c>
      <c r="T593" s="97">
        <v>45966</v>
      </c>
      <c r="U593" s="97"/>
      <c r="V593" s="97"/>
      <c r="W593" s="97"/>
      <c r="X593" s="627" t="s">
        <v>12421</v>
      </c>
      <c r="Y593" s="97">
        <v>45973</v>
      </c>
      <c r="Z593" s="601"/>
      <c r="AA593" s="608"/>
    </row>
    <row r="594" spans="1:27" ht="19.5" customHeight="1" x14ac:dyDescent="0.3">
      <c r="A594" s="626" t="s">
        <v>60</v>
      </c>
      <c r="B594" s="102" t="s">
        <v>29</v>
      </c>
      <c r="C594" s="356">
        <v>45968</v>
      </c>
      <c r="D594" s="356">
        <v>45968</v>
      </c>
      <c r="E594" s="630" t="s">
        <v>55</v>
      </c>
      <c r="F594" s="630" t="s">
        <v>22</v>
      </c>
      <c r="G594" s="630" t="s">
        <v>281</v>
      </c>
      <c r="H594" s="617" t="str" cm="1">
        <f t="array" ref="H594">IF(F594="JAL", _xlfn.XLOOKUP(G594,JAL[JAL],Listas!$C$272:$C$456),IF(F594 = "Concejo",_xlfn.XLOOKUP(G594,Listas!$B$207:$B$251,Listas!$C$207:$C$251),IF(F594="Congreso",_xlfn.XLOOKUP(G594,Listas!$B$127:$B$204,Listas!$C$127:$C$204), "")))</f>
        <v>Partido Nuevo Liberalismo</v>
      </c>
      <c r="I594" s="607" t="s">
        <v>12422</v>
      </c>
      <c r="J594" s="608" t="s">
        <v>94</v>
      </c>
      <c r="K594" s="707" t="s">
        <v>198</v>
      </c>
      <c r="L594" s="608"/>
      <c r="M594" s="608" t="s">
        <v>8818</v>
      </c>
      <c r="N594" s="97" t="s">
        <v>10240</v>
      </c>
      <c r="O594" s="97" t="s">
        <v>12308</v>
      </c>
      <c r="P594" s="97" t="s">
        <v>34</v>
      </c>
      <c r="Q594" s="629">
        <v>4.4848691000000001</v>
      </c>
      <c r="R594" s="629">
        <v>-74.105205699999999</v>
      </c>
      <c r="S594" s="97" t="s">
        <v>12423</v>
      </c>
      <c r="T594" s="97">
        <v>45967</v>
      </c>
      <c r="U594" s="97"/>
      <c r="V594" s="97"/>
      <c r="W594" s="97"/>
      <c r="X594" s="627" t="s">
        <v>12424</v>
      </c>
      <c r="Y594" s="97">
        <v>45972</v>
      </c>
      <c r="Z594" s="601"/>
      <c r="AA594" s="608"/>
    </row>
    <row r="595" spans="1:27" ht="19.5" customHeight="1" x14ac:dyDescent="0.3">
      <c r="A595" s="626" t="s">
        <v>60</v>
      </c>
      <c r="B595" s="102" t="s">
        <v>29</v>
      </c>
      <c r="C595" s="356">
        <v>45975</v>
      </c>
      <c r="D595" s="356">
        <v>45975</v>
      </c>
      <c r="E595" s="630" t="s">
        <v>55</v>
      </c>
      <c r="F595" s="630" t="s">
        <v>22</v>
      </c>
      <c r="G595" s="630" t="s">
        <v>281</v>
      </c>
      <c r="H595" s="617" t="str" cm="1">
        <f t="array" ref="H595">IF(F595="JAL", _xlfn.XLOOKUP(G595,JAL[JAL],Listas!$C$272:$C$456),IF(F595 = "Concejo",_xlfn.XLOOKUP(G595,Listas!$B$207:$B$251,Listas!$C$207:$C$251),IF(F595="Congreso",_xlfn.XLOOKUP(G595,Listas!$B$127:$B$204,Listas!$C$127:$C$204), "")))</f>
        <v>Partido Nuevo Liberalismo</v>
      </c>
      <c r="I595" s="607" t="s">
        <v>12425</v>
      </c>
      <c r="J595" s="608" t="s">
        <v>104</v>
      </c>
      <c r="K595" s="707" t="s">
        <v>200</v>
      </c>
      <c r="L595" s="608"/>
      <c r="M595" s="607" t="s">
        <v>12426</v>
      </c>
      <c r="N595" s="97" t="s">
        <v>10424</v>
      </c>
      <c r="O595" s="97" t="s">
        <v>12427</v>
      </c>
      <c r="P595" s="97" t="s">
        <v>24</v>
      </c>
      <c r="Q595" s="629">
        <v>4.5562556000000001</v>
      </c>
      <c r="R595" s="629">
        <v>-74.086070699999993</v>
      </c>
      <c r="S595" s="97" t="s">
        <v>12428</v>
      </c>
      <c r="T595" s="97">
        <v>45968</v>
      </c>
      <c r="U595" s="97"/>
      <c r="V595" s="97"/>
      <c r="W595" s="97"/>
      <c r="X595" s="627" t="s">
        <v>12429</v>
      </c>
      <c r="Y595" s="97">
        <v>45975</v>
      </c>
      <c r="Z595" s="601"/>
      <c r="AA595" s="608"/>
    </row>
    <row r="596" spans="1:27" ht="19.5" customHeight="1" x14ac:dyDescent="0.3">
      <c r="A596" s="626" t="s">
        <v>42</v>
      </c>
      <c r="B596" s="102" t="s">
        <v>92</v>
      </c>
      <c r="C596" s="356">
        <v>45972</v>
      </c>
      <c r="D596" s="356">
        <v>45972</v>
      </c>
      <c r="E596" s="630" t="s">
        <v>55</v>
      </c>
      <c r="F596" s="630" t="s">
        <v>22</v>
      </c>
      <c r="G596" s="630" t="s">
        <v>247</v>
      </c>
      <c r="H596" s="617" t="str" cm="1">
        <f t="array" ref="H596">IF(F596="JAL", _xlfn.XLOOKUP(G596,JAL[JAL],Listas!$C$272:$C$456),IF(F596 = "Concejo",_xlfn.XLOOKUP(G596,Listas!$B$207:$B$251,Listas!$C$207:$C$251),IF(F596="Congreso",_xlfn.XLOOKUP(G596,Listas!$B$127:$B$204,Listas!$C$127:$C$204), "")))</f>
        <v>Alianza Verde</v>
      </c>
      <c r="I596" s="607" t="s">
        <v>12430</v>
      </c>
      <c r="J596" s="608" t="s">
        <v>99</v>
      </c>
      <c r="K596" s="705" t="s">
        <v>141</v>
      </c>
      <c r="L596" s="608"/>
      <c r="M596" s="607" t="s">
        <v>12431</v>
      </c>
      <c r="N596" s="97" t="s">
        <v>10325</v>
      </c>
      <c r="O596" s="97" t="s">
        <v>12432</v>
      </c>
      <c r="P596" s="97" t="s">
        <v>52</v>
      </c>
      <c r="Q596" s="629">
        <v>4.6210607000000001</v>
      </c>
      <c r="R596" s="629">
        <v>-74.207555600000006</v>
      </c>
      <c r="S596" s="627" t="s">
        <v>12433</v>
      </c>
      <c r="T596" s="97">
        <v>45968</v>
      </c>
      <c r="U596" s="97"/>
      <c r="V596" s="97"/>
      <c r="W596" s="97"/>
      <c r="X596" s="627"/>
      <c r="Y596" s="97"/>
      <c r="Z596" s="601"/>
      <c r="AA596" s="630" t="s">
        <v>12434</v>
      </c>
    </row>
    <row r="597" spans="1:27" ht="19.5" customHeight="1" x14ac:dyDescent="0.3">
      <c r="A597" s="626" t="s">
        <v>42</v>
      </c>
      <c r="B597" s="605" t="s">
        <v>86</v>
      </c>
      <c r="C597" s="356">
        <v>45972</v>
      </c>
      <c r="D597" s="356">
        <v>45972</v>
      </c>
      <c r="E597" s="630" t="s">
        <v>55</v>
      </c>
      <c r="F597" s="630" t="s">
        <v>39</v>
      </c>
      <c r="G597" s="630" t="s">
        <v>722</v>
      </c>
      <c r="H597" s="617" t="str" cm="1">
        <f t="array" ref="H597">IF(F597="JAL", _xlfn.XLOOKUP(G597,JAL[JAL],Listas!$C$272:$C$456),IF(F597 = "Concejo",_xlfn.XLOOKUP(G597,Listas!$B$207:$B$251,Listas!$C$207:$C$251),IF(F597="Congreso",_xlfn.XLOOKUP(G597,Listas!$B$127:$B$204,Listas!$C$127:$C$204), "")))</f>
        <v>Centro Democrático</v>
      </c>
      <c r="I597" s="607" t="s">
        <v>12435</v>
      </c>
      <c r="J597" s="608" t="s">
        <v>126</v>
      </c>
      <c r="K597" s="705"/>
      <c r="L597" s="608"/>
      <c r="M597" s="607" t="s">
        <v>12436</v>
      </c>
      <c r="N597" s="97" t="s">
        <v>3003</v>
      </c>
      <c r="O597" s="97" t="s">
        <v>12437</v>
      </c>
      <c r="P597" s="97" t="s">
        <v>7</v>
      </c>
      <c r="Q597" s="629">
        <v>4.7262889000000001</v>
      </c>
      <c r="R597" s="629">
        <v>-74.074246700000003</v>
      </c>
      <c r="S597" s="97" t="s">
        <v>12438</v>
      </c>
      <c r="T597" s="97">
        <v>45968</v>
      </c>
      <c r="U597" s="97"/>
      <c r="V597" s="97"/>
      <c r="W597" s="97"/>
      <c r="X597" s="627" t="s">
        <v>12439</v>
      </c>
      <c r="Y597" s="97">
        <v>45971</v>
      </c>
      <c r="Z597" s="601" t="s">
        <v>6</v>
      </c>
      <c r="AA597" s="608" t="s">
        <v>12439</v>
      </c>
    </row>
    <row r="598" spans="1:27" ht="19.5" customHeight="1" x14ac:dyDescent="0.3">
      <c r="A598" s="626" t="s">
        <v>42</v>
      </c>
      <c r="B598" s="102" t="s">
        <v>29</v>
      </c>
      <c r="C598" s="356">
        <v>45974</v>
      </c>
      <c r="D598" s="356">
        <v>45974</v>
      </c>
      <c r="E598" s="630" t="s">
        <v>55</v>
      </c>
      <c r="F598" s="630" t="s">
        <v>22</v>
      </c>
      <c r="G598" s="630" t="s">
        <v>320</v>
      </c>
      <c r="H598" s="617" t="str" cm="1">
        <f t="array" ref="H598">IF(F598="JAL", _xlfn.XLOOKUP(G598,JAL[JAL],Listas!$C$272:$C$456),IF(F598 = "Concejo",_xlfn.XLOOKUP(G598,Listas!$B$207:$B$251,Listas!$C$207:$C$251),IF(F598="Congreso",_xlfn.XLOOKUP(G598,Listas!$B$127:$B$204,Listas!$C$127:$C$204), "")))</f>
        <v>Centro Democrático</v>
      </c>
      <c r="I598" s="607" t="s">
        <v>12440</v>
      </c>
      <c r="J598" s="608" t="s">
        <v>88</v>
      </c>
      <c r="K598" s="705" t="s">
        <v>167</v>
      </c>
      <c r="L598" s="608"/>
      <c r="M598" s="607" t="s">
        <v>12441</v>
      </c>
      <c r="N598" s="97" t="s">
        <v>10412</v>
      </c>
      <c r="O598" s="97" t="s">
        <v>12442</v>
      </c>
      <c r="P598" s="97" t="s">
        <v>71</v>
      </c>
      <c r="Q598" s="629">
        <v>4.7446764999999997</v>
      </c>
      <c r="R598" s="629">
        <v>-74.100627299999999</v>
      </c>
      <c r="S598" s="97" t="s">
        <v>12443</v>
      </c>
      <c r="T598" s="97">
        <v>45971</v>
      </c>
      <c r="U598" s="97"/>
      <c r="V598" s="97"/>
      <c r="W598" s="97"/>
      <c r="X598" s="627" t="s">
        <v>12444</v>
      </c>
      <c r="Y598" s="97">
        <v>45973</v>
      </c>
      <c r="Z598" s="601" t="s">
        <v>2</v>
      </c>
      <c r="AA598" s="608"/>
    </row>
    <row r="599" spans="1:27" ht="19.5" customHeight="1" x14ac:dyDescent="0.3">
      <c r="A599" s="626" t="s">
        <v>16</v>
      </c>
      <c r="B599" s="102" t="s">
        <v>92</v>
      </c>
      <c r="C599" s="356">
        <v>45981</v>
      </c>
      <c r="D599" s="356">
        <v>45981</v>
      </c>
      <c r="E599" s="630" t="s">
        <v>55</v>
      </c>
      <c r="F599" s="630" t="s">
        <v>32</v>
      </c>
      <c r="G599" s="630" t="s">
        <v>391</v>
      </c>
      <c r="H599" s="617" t="str" cm="1">
        <f t="array" ref="H599">IF(F599="JAL", _xlfn.XLOOKUP(G599,JAL[JAL],Listas!$C$272:$C$456),IF(F599 = "Concejo",_xlfn.XLOOKUP(G599,Listas!$B$207:$B$251,Listas!$C$207:$C$251),IF(F599="Congreso",_xlfn.XLOOKUP(G599,Listas!$B$127:$B$204,Listas!$C$127:$C$204), "")))</f>
        <v>Alianza Verde</v>
      </c>
      <c r="I599" s="607" t="s">
        <v>12445</v>
      </c>
      <c r="J599" s="608" t="s">
        <v>99</v>
      </c>
      <c r="K599" s="705" t="s">
        <v>141</v>
      </c>
      <c r="L599" s="608"/>
      <c r="M599" s="608" t="s">
        <v>12446</v>
      </c>
      <c r="N599" s="97" t="s">
        <v>3066</v>
      </c>
      <c r="O599" s="97" t="s">
        <v>10190</v>
      </c>
      <c r="P599" s="97" t="s">
        <v>7</v>
      </c>
      <c r="Q599" s="629">
        <v>4.7616414999999996</v>
      </c>
      <c r="R599" s="629">
        <v>-74.025031799999994</v>
      </c>
      <c r="S599" s="97" t="s">
        <v>12447</v>
      </c>
      <c r="T599" s="97">
        <v>45972</v>
      </c>
      <c r="U599" s="97" t="s">
        <v>325</v>
      </c>
      <c r="V599" s="97"/>
      <c r="W599" s="97"/>
      <c r="X599" s="627" t="s">
        <v>12448</v>
      </c>
      <c r="Y599" s="97">
        <v>45979</v>
      </c>
      <c r="Z599" s="601"/>
      <c r="AA599" s="608"/>
    </row>
    <row r="600" spans="1:27" ht="19.5" customHeight="1" x14ac:dyDescent="0.3">
      <c r="A600" s="626" t="s">
        <v>42</v>
      </c>
      <c r="B600" s="102" t="s">
        <v>29</v>
      </c>
      <c r="C600" s="356">
        <v>45981</v>
      </c>
      <c r="D600" s="356">
        <v>45981</v>
      </c>
      <c r="E600" s="630" t="s">
        <v>55</v>
      </c>
      <c r="F600" s="630" t="s">
        <v>39</v>
      </c>
      <c r="G600" s="630" t="s">
        <v>708</v>
      </c>
      <c r="H600" s="617" t="str" cm="1">
        <f t="array" ref="H600">IF(F600="JAL", _xlfn.XLOOKUP(G600,JAL[JAL],Listas!$C$272:$C$456),IF(F600 = "Concejo",_xlfn.XLOOKUP(G600,Listas!$B$207:$B$251,Listas!$C$207:$C$251),IF(F600="Congreso",_xlfn.XLOOKUP(G600,Listas!$B$127:$B$204,Listas!$C$127:$C$204), "")))</f>
        <v>Cambio Radical- Mira</v>
      </c>
      <c r="I600" s="607" t="s">
        <v>12449</v>
      </c>
      <c r="J600" s="608" t="s">
        <v>104</v>
      </c>
      <c r="K600" s="707" t="s">
        <v>200</v>
      </c>
      <c r="L600" s="608"/>
      <c r="M600" s="608" t="s">
        <v>12450</v>
      </c>
      <c r="N600" s="97" t="s">
        <v>3003</v>
      </c>
      <c r="O600" s="97" t="s">
        <v>10965</v>
      </c>
      <c r="P600" s="49" t="s">
        <v>64</v>
      </c>
      <c r="Q600" s="629">
        <v>4.6754164999999999</v>
      </c>
      <c r="R600" s="629">
        <v>-74.149412499999997</v>
      </c>
      <c r="S600" s="97" t="s">
        <v>12451</v>
      </c>
      <c r="T600" s="97">
        <v>45972</v>
      </c>
      <c r="U600" s="97"/>
      <c r="V600" s="97"/>
      <c r="W600" s="97"/>
      <c r="X600" s="627" t="s">
        <v>12452</v>
      </c>
      <c r="Y600" s="97">
        <v>45980</v>
      </c>
      <c r="Z600" s="601"/>
      <c r="AA600" s="608"/>
    </row>
    <row r="601" spans="1:27" ht="19.5" customHeight="1" x14ac:dyDescent="0.3">
      <c r="A601" s="626" t="s">
        <v>42</v>
      </c>
      <c r="B601" s="102" t="s">
        <v>29</v>
      </c>
      <c r="C601" s="356">
        <v>45975</v>
      </c>
      <c r="D601" s="356">
        <v>45975</v>
      </c>
      <c r="E601" s="630" t="s">
        <v>55</v>
      </c>
      <c r="F601" s="630" t="s">
        <v>22</v>
      </c>
      <c r="G601" s="630" t="s">
        <v>320</v>
      </c>
      <c r="H601" s="617" t="str" cm="1">
        <f t="array" ref="H601">IF(F601="JAL", _xlfn.XLOOKUP(G601,JAL[JAL],Listas!$C$272:$C$456),IF(F601 = "Concejo",_xlfn.XLOOKUP(G601,Listas!$B$207:$B$251,Listas!$C$207:$C$251),IF(F601="Congreso",_xlfn.XLOOKUP(G601,Listas!$B$127:$B$204,Listas!$C$127:$C$204), "")))</f>
        <v>Centro Democrático</v>
      </c>
      <c r="I601" s="607" t="s">
        <v>12453</v>
      </c>
      <c r="J601" s="608" t="s">
        <v>104</v>
      </c>
      <c r="K601" s="707" t="s">
        <v>200</v>
      </c>
      <c r="L601" s="608"/>
      <c r="M601" s="608" t="s">
        <v>10547</v>
      </c>
      <c r="N601" s="97" t="s">
        <v>3115</v>
      </c>
      <c r="O601" s="40" t="s">
        <v>121</v>
      </c>
      <c r="P601" s="97" t="s">
        <v>114</v>
      </c>
      <c r="Q601" s="629"/>
      <c r="R601" s="629"/>
      <c r="S601" s="97" t="s">
        <v>12454</v>
      </c>
      <c r="T601" s="97">
        <v>45972</v>
      </c>
      <c r="U601" s="97"/>
      <c r="V601" s="97"/>
      <c r="W601" s="97"/>
      <c r="X601" s="627" t="s">
        <v>12455</v>
      </c>
      <c r="Y601" s="97">
        <v>45974</v>
      </c>
      <c r="Z601" s="601" t="s">
        <v>2</v>
      </c>
      <c r="AA601" s="608"/>
    </row>
    <row r="602" spans="1:27" ht="19.5" customHeight="1" x14ac:dyDescent="0.3">
      <c r="A602" s="626" t="s">
        <v>42</v>
      </c>
      <c r="B602" s="102" t="s">
        <v>29</v>
      </c>
      <c r="C602" s="356">
        <v>45976</v>
      </c>
      <c r="D602" s="356">
        <v>45976</v>
      </c>
      <c r="E602" s="630" t="s">
        <v>55</v>
      </c>
      <c r="F602" s="630" t="s">
        <v>39</v>
      </c>
      <c r="G602" s="630" t="s">
        <v>619</v>
      </c>
      <c r="H602" s="617" t="str" cm="1">
        <f t="array" ref="H602">IF(F602="JAL", _xlfn.XLOOKUP(G602,JAL[JAL],Listas!$C$272:$C$456),IF(F602 = "Concejo",_xlfn.XLOOKUP(G602,Listas!$B$207:$B$251,Listas!$C$207:$C$251),IF(F602="Congreso",_xlfn.XLOOKUP(G602,Listas!$B$127:$B$204,Listas!$C$127:$C$204), "")))</f>
        <v>Centro Democrático</v>
      </c>
      <c r="I602" s="607" t="s">
        <v>12456</v>
      </c>
      <c r="J602" s="608" t="s">
        <v>104</v>
      </c>
      <c r="K602" s="707" t="s">
        <v>200</v>
      </c>
      <c r="L602" s="608"/>
      <c r="M602" s="608" t="s">
        <v>12457</v>
      </c>
      <c r="N602" s="97" t="s">
        <v>10424</v>
      </c>
      <c r="O602" s="97" t="s">
        <v>12458</v>
      </c>
      <c r="P602" s="97" t="s">
        <v>7</v>
      </c>
      <c r="Q602" s="629">
        <v>4.7557336000000001</v>
      </c>
      <c r="R602" s="629">
        <v>-74.040425099999993</v>
      </c>
      <c r="S602" s="97" t="s">
        <v>12459</v>
      </c>
      <c r="T602" s="97">
        <v>45972</v>
      </c>
      <c r="U602" s="97"/>
      <c r="V602" s="97"/>
      <c r="W602" s="97"/>
      <c r="X602" s="627" t="s">
        <v>12460</v>
      </c>
      <c r="Y602" s="97">
        <v>45974</v>
      </c>
      <c r="Z602" s="601"/>
      <c r="AA602" s="608"/>
    </row>
    <row r="603" spans="1:27" ht="19.5" customHeight="1" x14ac:dyDescent="0.3">
      <c r="A603" s="626" t="s">
        <v>60</v>
      </c>
      <c r="B603" s="102" t="s">
        <v>29</v>
      </c>
      <c r="C603" s="356">
        <v>45982</v>
      </c>
      <c r="D603" s="356">
        <v>45982</v>
      </c>
      <c r="E603" s="630" t="s">
        <v>55</v>
      </c>
      <c r="F603" s="630" t="s">
        <v>22</v>
      </c>
      <c r="G603" s="630" t="s">
        <v>276</v>
      </c>
      <c r="H603" s="617" t="str" cm="1">
        <f t="array" ref="H603">IF(F603="JAL", _xlfn.XLOOKUP(G603,JAL[JAL],Listas!$C$272:$C$456),IF(F603 = "Concejo",_xlfn.XLOOKUP(G603,Listas!$B$207:$B$251,Listas!$C$207:$C$251),IF(F603="Congreso",_xlfn.XLOOKUP(G603,Listas!$B$127:$B$204,Listas!$C$127:$C$204), "")))</f>
        <v>Partido Nuevo Liberalismo</v>
      </c>
      <c r="I603" s="607" t="s">
        <v>12461</v>
      </c>
      <c r="J603" s="608" t="s">
        <v>99</v>
      </c>
      <c r="K603" s="705" t="s">
        <v>141</v>
      </c>
      <c r="L603" s="608"/>
      <c r="M603" s="607" t="s">
        <v>12462</v>
      </c>
      <c r="N603" s="97" t="s">
        <v>3066</v>
      </c>
      <c r="O603" s="97" t="s">
        <v>12463</v>
      </c>
      <c r="P603" s="97" t="s">
        <v>15</v>
      </c>
      <c r="Q603" s="629">
        <v>4.5824327</v>
      </c>
      <c r="R603" s="629">
        <v>-74.084300400000004</v>
      </c>
      <c r="S603" s="97" t="s">
        <v>12464</v>
      </c>
      <c r="T603" s="97">
        <v>45973</v>
      </c>
      <c r="U603" s="97"/>
      <c r="V603" s="97"/>
      <c r="W603" s="97"/>
      <c r="X603" s="627" t="s">
        <v>12465</v>
      </c>
      <c r="Y603" s="97">
        <v>45981</v>
      </c>
      <c r="Z603" s="601"/>
      <c r="AA603" s="608"/>
    </row>
    <row r="604" spans="1:27" ht="19.5" customHeight="1" x14ac:dyDescent="0.3">
      <c r="A604" s="626" t="s">
        <v>42</v>
      </c>
      <c r="B604" s="102" t="s">
        <v>92</v>
      </c>
      <c r="C604" s="356">
        <v>45980</v>
      </c>
      <c r="D604" s="356">
        <v>45980</v>
      </c>
      <c r="E604" s="630" t="s">
        <v>55</v>
      </c>
      <c r="F604" s="630" t="s">
        <v>22</v>
      </c>
      <c r="G604" s="630" t="s">
        <v>247</v>
      </c>
      <c r="H604" s="617" t="str" cm="1">
        <f t="array" ref="H604">IF(F604="JAL", _xlfn.XLOOKUP(G604,JAL[JAL],Listas!$C$272:$C$456),IF(F604 = "Concejo",_xlfn.XLOOKUP(G604,Listas!$B$207:$B$251,Listas!$C$207:$C$251),IF(F604="Congreso",_xlfn.XLOOKUP(G604,Listas!$B$127:$B$204,Listas!$C$127:$C$204), "")))</f>
        <v>Alianza Verde</v>
      </c>
      <c r="I604" s="607" t="s">
        <v>12466</v>
      </c>
      <c r="J604" s="608" t="s">
        <v>99</v>
      </c>
      <c r="K604" s="705" t="s">
        <v>141</v>
      </c>
      <c r="L604" s="608"/>
      <c r="M604" s="608" t="s">
        <v>8818</v>
      </c>
      <c r="N604" s="97" t="s">
        <v>10240</v>
      </c>
      <c r="O604" s="97" t="s">
        <v>12467</v>
      </c>
      <c r="P604" s="97" t="s">
        <v>8</v>
      </c>
      <c r="Q604" s="629">
        <v>4.6173393999999996</v>
      </c>
      <c r="R604" s="629">
        <v>-74.079021100000006</v>
      </c>
      <c r="S604" s="97" t="s">
        <v>12468</v>
      </c>
      <c r="T604" s="97">
        <v>45974</v>
      </c>
      <c r="U604" s="97"/>
      <c r="V604" s="97"/>
      <c r="W604" s="97"/>
      <c r="X604" s="627" t="s">
        <v>12469</v>
      </c>
      <c r="Y604" s="97">
        <v>45979</v>
      </c>
      <c r="Z604" s="601"/>
      <c r="AA604" s="608"/>
    </row>
    <row r="605" spans="1:27" ht="19.5" customHeight="1" x14ac:dyDescent="0.3">
      <c r="A605" s="626" t="s">
        <v>60</v>
      </c>
      <c r="B605" s="102" t="s">
        <v>29</v>
      </c>
      <c r="C605" s="356">
        <v>45988</v>
      </c>
      <c r="D605" s="356">
        <v>45988</v>
      </c>
      <c r="E605" s="630" t="s">
        <v>55</v>
      </c>
      <c r="F605" s="630" t="s">
        <v>22</v>
      </c>
      <c r="G605" s="630" t="s">
        <v>251</v>
      </c>
      <c r="H605" s="617" t="str" cm="1">
        <f t="array" ref="H605">IF(F605="JAL", _xlfn.XLOOKUP(G605,JAL[JAL],Listas!$C$272:$C$456),IF(F605 = "Concejo",_xlfn.XLOOKUP(G605,Listas!$B$207:$B$251,Listas!$C$207:$C$251),IF(F605="Congreso",_xlfn.XLOOKUP(G605,Listas!$B$127:$B$204,Listas!$C$127:$C$204), "")))</f>
        <v>Alianza Verde</v>
      </c>
      <c r="I605" s="607" t="s">
        <v>12470</v>
      </c>
      <c r="J605" s="608" t="s">
        <v>104</v>
      </c>
      <c r="K605" s="705" t="s">
        <v>207</v>
      </c>
      <c r="L605" s="608"/>
      <c r="M605" s="608" t="s">
        <v>8818</v>
      </c>
      <c r="N605" s="97" t="s">
        <v>10240</v>
      </c>
      <c r="O605" s="97" t="s">
        <v>34</v>
      </c>
      <c r="P605" s="97" t="s">
        <v>34</v>
      </c>
      <c r="Q605" s="629">
        <v>4.4712005000000001</v>
      </c>
      <c r="R605" s="629">
        <v>-74.127987899999994</v>
      </c>
      <c r="S605" s="97" t="s">
        <v>12471</v>
      </c>
      <c r="T605" s="97">
        <v>45974</v>
      </c>
      <c r="U605" s="97"/>
      <c r="V605" s="97"/>
      <c r="W605" s="97"/>
      <c r="X605" s="627" t="s">
        <v>12472</v>
      </c>
      <c r="Y605" s="97">
        <v>45987</v>
      </c>
      <c r="Z605" s="601" t="s">
        <v>2</v>
      </c>
      <c r="AA605" s="608" t="s">
        <v>12473</v>
      </c>
    </row>
    <row r="606" spans="1:27" ht="19.5" customHeight="1" x14ac:dyDescent="0.3">
      <c r="A606" s="626" t="s">
        <v>42</v>
      </c>
      <c r="B606" s="102" t="s">
        <v>29</v>
      </c>
      <c r="C606" s="356">
        <v>45982</v>
      </c>
      <c r="D606" s="356">
        <v>45982</v>
      </c>
      <c r="E606" s="630" t="s">
        <v>55</v>
      </c>
      <c r="F606" s="630" t="s">
        <v>39</v>
      </c>
      <c r="G606" s="630" t="s">
        <v>721</v>
      </c>
      <c r="H606" s="617" t="str" cm="1">
        <f t="array" ref="H606">IF(F606="JAL", _xlfn.XLOOKUP(G606,JAL[JAL],Listas!$C$272:$C$456),IF(F606 = "Concejo",_xlfn.XLOOKUP(G606,Listas!$B$207:$B$251,Listas!$C$207:$C$251),IF(F606="Congreso",_xlfn.XLOOKUP(G606,Listas!$B$127:$B$204,Listas!$C$127:$C$204), "")))</f>
        <v>Partido Mira</v>
      </c>
      <c r="I606" s="607" t="s">
        <v>12474</v>
      </c>
      <c r="J606" s="608" t="s">
        <v>99</v>
      </c>
      <c r="K606" s="705" t="s">
        <v>192</v>
      </c>
      <c r="L606" s="608"/>
      <c r="M606" s="608" t="s">
        <v>12475</v>
      </c>
      <c r="N606" s="97" t="s">
        <v>3115</v>
      </c>
      <c r="O606" s="97" t="s">
        <v>12476</v>
      </c>
      <c r="P606" s="97" t="s">
        <v>67</v>
      </c>
      <c r="Q606" s="629">
        <v>4.7050283999999998</v>
      </c>
      <c r="R606" s="629">
        <v>-74.133956800000007</v>
      </c>
      <c r="S606" s="97" t="s">
        <v>12477</v>
      </c>
      <c r="T606" s="97">
        <v>45975</v>
      </c>
      <c r="U606" s="97"/>
      <c r="V606" s="97"/>
      <c r="W606" s="97"/>
      <c r="X606" s="627" t="s">
        <v>12478</v>
      </c>
      <c r="Y606" s="97">
        <v>45981</v>
      </c>
      <c r="Z606" s="601"/>
      <c r="AA606" s="608"/>
    </row>
    <row r="607" spans="1:27" ht="19.5" customHeight="1" x14ac:dyDescent="0.3">
      <c r="A607" s="626" t="s">
        <v>42</v>
      </c>
      <c r="B607" s="605" t="s">
        <v>86</v>
      </c>
      <c r="C607" s="356">
        <v>45994</v>
      </c>
      <c r="D607" s="356">
        <v>45994</v>
      </c>
      <c r="E607" s="630" t="s">
        <v>55</v>
      </c>
      <c r="F607" s="630" t="s">
        <v>22</v>
      </c>
      <c r="G607" s="630" t="s">
        <v>251</v>
      </c>
      <c r="H607" s="617" t="str" cm="1">
        <f t="array" ref="H607">IF(F607="JAL", _xlfn.XLOOKUP(G607,JAL[JAL],Listas!$C$272:$C$456),IF(F607 = "Concejo",_xlfn.XLOOKUP(G607,Listas!$B$207:$B$251,Listas!$C$207:$C$251),IF(F607="Congreso",_xlfn.XLOOKUP(G607,Listas!$B$127:$B$204,Listas!$C$127:$C$204), "")))</f>
        <v>Alianza Verde</v>
      </c>
      <c r="I607" s="607" t="s">
        <v>12479</v>
      </c>
      <c r="J607" s="608" t="s">
        <v>126</v>
      </c>
      <c r="K607" s="705"/>
      <c r="L607" s="608"/>
      <c r="M607" s="608" t="s">
        <v>12480</v>
      </c>
      <c r="N607" s="97" t="s">
        <v>10240</v>
      </c>
      <c r="O607" s="97" t="s">
        <v>12481</v>
      </c>
      <c r="P607" s="97" t="s">
        <v>24</v>
      </c>
      <c r="Q607" s="629">
        <v>4.5629757</v>
      </c>
      <c r="R607" s="629">
        <v>-74.094620500000005</v>
      </c>
      <c r="S607" s="97" t="s">
        <v>12482</v>
      </c>
      <c r="T607" s="97">
        <v>45975</v>
      </c>
      <c r="U607" s="97"/>
      <c r="V607" s="97"/>
      <c r="W607" s="97"/>
      <c r="X607" s="627" t="s">
        <v>12483</v>
      </c>
      <c r="Y607" s="97">
        <v>45993</v>
      </c>
      <c r="Z607" s="601" t="s">
        <v>6</v>
      </c>
      <c r="AA607" s="607" t="s">
        <v>12484</v>
      </c>
    </row>
    <row r="608" spans="1:27" ht="19.5" customHeight="1" x14ac:dyDescent="0.3">
      <c r="A608" s="626" t="s">
        <v>60</v>
      </c>
      <c r="B608" s="102" t="s">
        <v>29</v>
      </c>
      <c r="C608" s="356">
        <v>45990</v>
      </c>
      <c r="D608" s="356">
        <v>45990</v>
      </c>
      <c r="E608" s="630" t="s">
        <v>55</v>
      </c>
      <c r="F608" s="630" t="s">
        <v>22</v>
      </c>
      <c r="G608" s="630" t="s">
        <v>323</v>
      </c>
      <c r="H608" s="617" t="str" cm="1">
        <f t="array" ref="H608">IF(F608="JAL", _xlfn.XLOOKUP(G608,JAL[JAL],Listas!$C$272:$C$456),IF(F608 = "Concejo",_xlfn.XLOOKUP(G608,Listas!$B$207:$B$251,Listas!$C$207:$C$251),IF(F608="Congreso",_xlfn.XLOOKUP(G608,Listas!$B$127:$B$204,Listas!$C$127:$C$204), "")))</f>
        <v>Partido Liberal Colombiano</v>
      </c>
      <c r="I608" s="607" t="s">
        <v>12485</v>
      </c>
      <c r="J608" s="608" t="s">
        <v>88</v>
      </c>
      <c r="K608" s="707" t="s">
        <v>4562</v>
      </c>
      <c r="L608" s="608"/>
      <c r="M608" s="608" t="s">
        <v>12395</v>
      </c>
      <c r="N608" s="97" t="s">
        <v>10240</v>
      </c>
      <c r="O608" s="97" t="s">
        <v>10796</v>
      </c>
      <c r="P608" s="97" t="s">
        <v>108</v>
      </c>
      <c r="Q608" s="629">
        <v>4.5486978999999996</v>
      </c>
      <c r="R608" s="629">
        <v>-74.164534399999994</v>
      </c>
      <c r="S608" s="627" t="s">
        <v>12486</v>
      </c>
      <c r="T608" s="97">
        <v>45979</v>
      </c>
      <c r="U608" s="97"/>
      <c r="V608" s="97"/>
      <c r="W608" s="97"/>
      <c r="X608" s="627" t="s">
        <v>12487</v>
      </c>
      <c r="Y608" s="97">
        <v>45987</v>
      </c>
      <c r="Z608" s="601"/>
      <c r="AA608" s="608"/>
    </row>
    <row r="609" spans="1:27" ht="19.5" customHeight="1" x14ac:dyDescent="0.3">
      <c r="A609" s="626" t="s">
        <v>42</v>
      </c>
      <c r="B609" s="102" t="s">
        <v>29</v>
      </c>
      <c r="C609" s="356">
        <v>45989</v>
      </c>
      <c r="D609" s="356">
        <v>45989</v>
      </c>
      <c r="E609" s="630" t="s">
        <v>55</v>
      </c>
      <c r="F609" s="630" t="s">
        <v>22</v>
      </c>
      <c r="G609" s="630" t="s">
        <v>267</v>
      </c>
      <c r="H609" s="617" t="str" cm="1">
        <f t="array" ref="H609">IF(F609="JAL", _xlfn.XLOOKUP(G609,JAL[JAL],Listas!$C$272:$C$456),IF(F609 = "Concejo",_xlfn.XLOOKUP(G609,Listas!$B$207:$B$251,Listas!$C$207:$C$251),IF(F609="Congreso",_xlfn.XLOOKUP(G609,Listas!$B$127:$B$204,Listas!$C$127:$C$204), "")))</f>
        <v>Partido Nuevo Liberalismo</v>
      </c>
      <c r="I609" s="607" t="s">
        <v>12488</v>
      </c>
      <c r="J609" s="608" t="s">
        <v>88</v>
      </c>
      <c r="K609" s="630" t="s">
        <v>11268</v>
      </c>
      <c r="L609" s="608"/>
      <c r="M609" s="608" t="s">
        <v>8818</v>
      </c>
      <c r="N609" s="97" t="s">
        <v>10240</v>
      </c>
      <c r="O609" s="40" t="s">
        <v>121</v>
      </c>
      <c r="P609" s="97" t="s">
        <v>114</v>
      </c>
      <c r="Q609" s="629"/>
      <c r="R609" s="629"/>
      <c r="S609" s="97" t="s">
        <v>12489</v>
      </c>
      <c r="T609" s="97">
        <v>45979</v>
      </c>
      <c r="U609" s="97"/>
      <c r="V609" s="97"/>
      <c r="W609" s="97"/>
      <c r="X609" s="627" t="s">
        <v>12490</v>
      </c>
      <c r="Y609" s="97">
        <v>45981</v>
      </c>
      <c r="Z609" s="601"/>
      <c r="AA609" s="608"/>
    </row>
    <row r="610" spans="1:27" ht="19.5" customHeight="1" x14ac:dyDescent="0.3">
      <c r="A610" s="626" t="s">
        <v>42</v>
      </c>
      <c r="B610" s="102" t="s">
        <v>29</v>
      </c>
      <c r="C610" s="356">
        <v>45986</v>
      </c>
      <c r="D610" s="356">
        <v>45986</v>
      </c>
      <c r="E610" s="630" t="s">
        <v>55</v>
      </c>
      <c r="F610" s="630" t="s">
        <v>22</v>
      </c>
      <c r="G610" s="630" t="s">
        <v>346</v>
      </c>
      <c r="H610" s="617" t="str" cm="1">
        <f t="array" ref="H610">IF(F610="JAL", _xlfn.XLOOKUP(G610,JAL[JAL],Listas!$C$272:$C$456),IF(F610 = "Concejo",_xlfn.XLOOKUP(G610,Listas!$B$207:$B$251,Listas!$C$207:$C$251),IF(F610="Congreso",_xlfn.XLOOKUP(G610,Listas!$B$127:$B$204,Listas!$C$127:$C$204), "")))</f>
        <v>Partido Mira</v>
      </c>
      <c r="I610" s="607" t="s">
        <v>12491</v>
      </c>
      <c r="J610" s="608" t="s">
        <v>104</v>
      </c>
      <c r="K610" s="707" t="s">
        <v>200</v>
      </c>
      <c r="L610" s="608"/>
      <c r="M610" s="607" t="s">
        <v>12492</v>
      </c>
      <c r="N610" s="97" t="s">
        <v>10695</v>
      </c>
      <c r="O610" s="97" t="s">
        <v>12493</v>
      </c>
      <c r="P610" s="97" t="s">
        <v>100</v>
      </c>
      <c r="Q610" s="629">
        <v>4.5964967999999997</v>
      </c>
      <c r="R610" s="629">
        <v>-74.080514600000001</v>
      </c>
      <c r="S610" s="627" t="s">
        <v>12494</v>
      </c>
      <c r="T610" s="97">
        <v>45981</v>
      </c>
      <c r="U610" s="97"/>
      <c r="V610" s="97"/>
      <c r="W610" s="97"/>
      <c r="X610" s="627" t="s">
        <v>12495</v>
      </c>
      <c r="Y610" s="97">
        <v>45986</v>
      </c>
      <c r="Z610" s="601"/>
      <c r="AA610" s="608"/>
    </row>
    <row r="611" spans="1:27" ht="19.5" customHeight="1" x14ac:dyDescent="0.3">
      <c r="A611" s="626" t="s">
        <v>85</v>
      </c>
      <c r="B611" s="102" t="s">
        <v>29</v>
      </c>
      <c r="C611" s="356">
        <v>45987</v>
      </c>
      <c r="D611" s="356">
        <v>45987</v>
      </c>
      <c r="E611" s="630" t="s">
        <v>55</v>
      </c>
      <c r="F611" s="630" t="s">
        <v>22</v>
      </c>
      <c r="G611" s="630" t="s">
        <v>340</v>
      </c>
      <c r="H611" s="617" t="str" cm="1">
        <f t="array" ref="H611">IF(F611="JAL", _xlfn.XLOOKUP(G611,JAL[JAL],Listas!$C$272:$C$456),IF(F611 = "Concejo",_xlfn.XLOOKUP(G611,Listas!$B$207:$B$251,Listas!$C$207:$C$251),IF(F611="Congreso",_xlfn.XLOOKUP(G611,Listas!$B$127:$B$204,Listas!$C$127:$C$204), "")))</f>
        <v>Partido Cambio Radical</v>
      </c>
      <c r="I611" s="607" t="s">
        <v>12496</v>
      </c>
      <c r="J611" s="608" t="s">
        <v>88</v>
      </c>
      <c r="K611" s="705" t="s">
        <v>197</v>
      </c>
      <c r="L611" s="608"/>
      <c r="M611" s="608" t="s">
        <v>12497</v>
      </c>
      <c r="N611" s="97" t="s">
        <v>3066</v>
      </c>
      <c r="O611" s="97" t="s">
        <v>12058</v>
      </c>
      <c r="P611" s="97" t="s">
        <v>58</v>
      </c>
      <c r="Q611" s="629">
        <v>4.6494841999999998</v>
      </c>
      <c r="R611" s="629">
        <v>-74.157217399999993</v>
      </c>
      <c r="S611" s="627" t="s">
        <v>12498</v>
      </c>
      <c r="T611" s="97">
        <v>45981</v>
      </c>
      <c r="U611" s="97"/>
      <c r="V611" s="97"/>
      <c r="W611" s="97"/>
      <c r="X611" s="627" t="s">
        <v>12499</v>
      </c>
      <c r="Y611" s="97">
        <v>45986</v>
      </c>
      <c r="Z611" s="601"/>
      <c r="AA611" s="608"/>
    </row>
    <row r="612" spans="1:27" ht="19.5" customHeight="1" x14ac:dyDescent="0.3">
      <c r="A612" s="626" t="s">
        <v>60</v>
      </c>
      <c r="B612" s="102" t="s">
        <v>29</v>
      </c>
      <c r="C612" s="356">
        <v>45996</v>
      </c>
      <c r="D612" s="356">
        <v>45996</v>
      </c>
      <c r="E612" s="630" t="s">
        <v>55</v>
      </c>
      <c r="F612" s="630" t="s">
        <v>39</v>
      </c>
      <c r="G612" s="630" t="s">
        <v>694</v>
      </c>
      <c r="H612" s="617" t="str" cm="1">
        <f t="array" ref="H612">IF(F612="JAL", _xlfn.XLOOKUP(G612,JAL[JAL],Listas!$C$272:$C$456),IF(F612 = "Concejo",_xlfn.XLOOKUP(G612,Listas!$B$207:$B$251,Listas!$C$207:$C$251),IF(F612="Congreso",_xlfn.XLOOKUP(G612,Listas!$B$127:$B$204,Listas!$C$127:$C$204), "")))</f>
        <v>Centro Democrático</v>
      </c>
      <c r="I612" s="607" t="s">
        <v>12500</v>
      </c>
      <c r="J612" s="608" t="s">
        <v>104</v>
      </c>
      <c r="K612" s="705" t="s">
        <v>170</v>
      </c>
      <c r="L612" s="608"/>
      <c r="M612" s="608" t="s">
        <v>12501</v>
      </c>
      <c r="N612" s="97" t="s">
        <v>10325</v>
      </c>
      <c r="O612" s="97" t="s">
        <v>12116</v>
      </c>
      <c r="P612" s="97" t="s">
        <v>58</v>
      </c>
      <c r="Q612" s="629">
        <v>4.6414863999999998</v>
      </c>
      <c r="R612" s="629">
        <v>-74.177883600000001</v>
      </c>
      <c r="S612" s="97" t="s">
        <v>12502</v>
      </c>
      <c r="T612" s="97">
        <v>45981</v>
      </c>
      <c r="U612" s="97"/>
      <c r="V612" s="97"/>
      <c r="W612" s="97"/>
      <c r="X612" s="627"/>
      <c r="Y612" s="97"/>
      <c r="Z612" s="601"/>
      <c r="AA612" s="608"/>
    </row>
    <row r="613" spans="1:27" ht="19.5" customHeight="1" x14ac:dyDescent="0.3">
      <c r="A613" s="626" t="s">
        <v>42</v>
      </c>
      <c r="B613" s="102" t="s">
        <v>29</v>
      </c>
      <c r="C613" s="356">
        <v>45991</v>
      </c>
      <c r="D613" s="356">
        <v>45991</v>
      </c>
      <c r="E613" s="630" t="s">
        <v>55</v>
      </c>
      <c r="F613" s="630" t="s">
        <v>22</v>
      </c>
      <c r="G613" s="630" t="s">
        <v>330</v>
      </c>
      <c r="H613" s="617" t="str" cm="1">
        <f t="array" ref="H613">IF(F613="JAL", _xlfn.XLOOKUP(G613,JAL[JAL],Listas!$C$272:$C$456),IF(F613 = "Concejo",_xlfn.XLOOKUP(G613,Listas!$B$207:$B$251,Listas!$C$207:$C$251),IF(F613="Congreso",_xlfn.XLOOKUP(G613,Listas!$B$127:$B$204,Listas!$C$127:$C$204), "")))</f>
        <v>Partido Liberal Colombiano</v>
      </c>
      <c r="I613" s="607" t="s">
        <v>12503</v>
      </c>
      <c r="J613" s="608" t="s">
        <v>104</v>
      </c>
      <c r="K613" s="705" t="s">
        <v>170</v>
      </c>
      <c r="L613" s="608"/>
      <c r="M613" s="608" t="s">
        <v>12504</v>
      </c>
      <c r="N613" s="97" t="s">
        <v>3115</v>
      </c>
      <c r="O613" s="97" t="s">
        <v>12235</v>
      </c>
      <c r="P613" s="97" t="s">
        <v>95</v>
      </c>
      <c r="Q613" s="629">
        <v>4.6227834000000003</v>
      </c>
      <c r="R613" s="629">
        <v>-74.0886122</v>
      </c>
      <c r="S613" s="97" t="s">
        <v>12505</v>
      </c>
      <c r="T613" s="97">
        <v>45981</v>
      </c>
      <c r="U613" s="97"/>
      <c r="V613" s="97"/>
      <c r="W613" s="97"/>
      <c r="X613" s="627"/>
      <c r="Y613" s="97"/>
      <c r="Z613" s="601"/>
      <c r="AA613" s="608"/>
    </row>
    <row r="614" spans="1:27" ht="19.5" customHeight="1" x14ac:dyDescent="0.3">
      <c r="A614" s="626" t="s">
        <v>91</v>
      </c>
      <c r="B614" s="102" t="s">
        <v>29</v>
      </c>
      <c r="C614" s="356">
        <v>45987</v>
      </c>
      <c r="D614" s="356">
        <v>45987</v>
      </c>
      <c r="E614" s="630" t="s">
        <v>55</v>
      </c>
      <c r="F614" s="630" t="s">
        <v>32</v>
      </c>
      <c r="G614" s="630" t="s">
        <v>444</v>
      </c>
      <c r="H614" s="617" t="str" cm="1">
        <f t="array" ref="H614">IF(F614="JAL", _xlfn.XLOOKUP(G614,JAL[JAL],Listas!$C$272:$C$456),IF(F614 = "Concejo",_xlfn.XLOOKUP(G614,Listas!$B$207:$B$251,Listas!$C$207:$C$251),IF(F614="Congreso",_xlfn.XLOOKUP(G614,Listas!$B$127:$B$204,Listas!$C$127:$C$204), "")))</f>
        <v>Partido Mira</v>
      </c>
      <c r="I614" s="607" t="s">
        <v>12506</v>
      </c>
      <c r="J614" s="608" t="s">
        <v>94</v>
      </c>
      <c r="K614" s="707" t="s">
        <v>154</v>
      </c>
      <c r="L614" s="608"/>
      <c r="M614" s="608" t="s">
        <v>12507</v>
      </c>
      <c r="N614" s="97" t="s">
        <v>10702</v>
      </c>
      <c r="O614" s="40" t="s">
        <v>121</v>
      </c>
      <c r="P614" s="97" t="s">
        <v>114</v>
      </c>
      <c r="Q614" s="629"/>
      <c r="R614" s="629"/>
      <c r="S614" s="97" t="s">
        <v>12508</v>
      </c>
      <c r="T614" s="97">
        <v>45982</v>
      </c>
      <c r="U614" s="97" t="s">
        <v>1389</v>
      </c>
      <c r="V614" s="97"/>
      <c r="W614" s="97"/>
      <c r="X614" s="627" t="s">
        <v>12509</v>
      </c>
      <c r="Y614" s="97">
        <v>45986</v>
      </c>
      <c r="Z614" s="601"/>
      <c r="AA614" s="608"/>
    </row>
    <row r="615" spans="1:27" ht="19.5" customHeight="1" x14ac:dyDescent="0.3">
      <c r="A615" s="626" t="s">
        <v>42</v>
      </c>
      <c r="B615" s="605" t="s">
        <v>86</v>
      </c>
      <c r="C615" s="356">
        <v>45988</v>
      </c>
      <c r="D615" s="356">
        <v>45988</v>
      </c>
      <c r="E615" s="630" t="s">
        <v>55</v>
      </c>
      <c r="F615" s="630" t="s">
        <v>39</v>
      </c>
      <c r="G615" s="630" t="s">
        <v>721</v>
      </c>
      <c r="H615" s="617" t="str" cm="1">
        <f t="array" ref="H615">IF(F615="JAL", _xlfn.XLOOKUP(G615,JAL[JAL],Listas!$C$272:$C$456),IF(F615 = "Concejo",_xlfn.XLOOKUP(G615,Listas!$B$207:$B$251,Listas!$C$207:$C$251),IF(F615="Congreso",_xlfn.XLOOKUP(G615,Listas!$B$127:$B$204,Listas!$C$127:$C$204), "")))</f>
        <v>Partido Mira</v>
      </c>
      <c r="I615" s="607" t="s">
        <v>12510</v>
      </c>
      <c r="J615" s="608" t="s">
        <v>99</v>
      </c>
      <c r="K615" s="705" t="s">
        <v>155</v>
      </c>
      <c r="L615" s="608"/>
      <c r="M615" s="607" t="s">
        <v>12511</v>
      </c>
      <c r="N615" s="97" t="s">
        <v>3003</v>
      </c>
      <c r="O615" s="627" t="s">
        <v>12512</v>
      </c>
      <c r="P615" s="97" t="s">
        <v>67</v>
      </c>
      <c r="Q615" s="629">
        <v>4.7034742999999999</v>
      </c>
      <c r="R615" s="629">
        <v>-74.131717899999998</v>
      </c>
      <c r="S615" s="97" t="s">
        <v>12513</v>
      </c>
      <c r="T615" s="97">
        <v>45982</v>
      </c>
      <c r="U615" s="97"/>
      <c r="V615" s="97"/>
      <c r="W615" s="97"/>
      <c r="X615" s="627" t="s">
        <v>12514</v>
      </c>
      <c r="Y615" s="97" t="s">
        <v>12515</v>
      </c>
      <c r="Z615" s="601" t="s">
        <v>6</v>
      </c>
      <c r="AA615" s="608"/>
    </row>
    <row r="616" spans="1:27" ht="19.5" customHeight="1" x14ac:dyDescent="0.3">
      <c r="A616" s="626" t="s">
        <v>16</v>
      </c>
      <c r="B616" s="102" t="s">
        <v>29</v>
      </c>
      <c r="C616" s="356">
        <v>45986</v>
      </c>
      <c r="D616" s="356">
        <v>45986</v>
      </c>
      <c r="E616" s="630" t="s">
        <v>55</v>
      </c>
      <c r="F616" s="630" t="s">
        <v>32</v>
      </c>
      <c r="G616" s="630" t="s">
        <v>410</v>
      </c>
      <c r="H616" s="617" t="str" cm="1">
        <f t="array" ref="H616">IF(F616="JAL", _xlfn.XLOOKUP(G616,JAL[JAL],Listas!$C$272:$C$456),IF(F616 = "Concejo",_xlfn.XLOOKUP(G616,Listas!$B$207:$B$251,Listas!$C$207:$C$251),IF(F616="Congreso",_xlfn.XLOOKUP(G616,Listas!$B$127:$B$204,Listas!$C$127:$C$204), "")))</f>
        <v>Pacto Histórico</v>
      </c>
      <c r="I616" s="607" t="s">
        <v>12516</v>
      </c>
      <c r="J616" s="608" t="s">
        <v>94</v>
      </c>
      <c r="K616" s="705" t="s">
        <v>212</v>
      </c>
      <c r="L616" s="608"/>
      <c r="M616" s="608" t="s">
        <v>12517</v>
      </c>
      <c r="N616" s="97" t="s">
        <v>3066</v>
      </c>
      <c r="O616" s="97" t="s">
        <v>8</v>
      </c>
      <c r="P616" s="97" t="s">
        <v>8</v>
      </c>
      <c r="Q616" s="629">
        <v>4.6417694000000003</v>
      </c>
      <c r="R616" s="629">
        <v>-74.067271000000005</v>
      </c>
      <c r="S616" s="97" t="s">
        <v>12518</v>
      </c>
      <c r="T616" s="97">
        <v>45982</v>
      </c>
      <c r="U616" s="97"/>
      <c r="V616" s="97"/>
      <c r="W616" s="97"/>
      <c r="X616" s="627" t="s">
        <v>12519</v>
      </c>
      <c r="Y616" s="97">
        <v>45985</v>
      </c>
      <c r="Z616" s="601"/>
      <c r="AA616" s="608"/>
    </row>
    <row r="617" spans="1:27" ht="19.5" customHeight="1" x14ac:dyDescent="0.3">
      <c r="A617" s="626" t="s">
        <v>42</v>
      </c>
      <c r="B617" s="102" t="s">
        <v>29</v>
      </c>
      <c r="C617" s="356">
        <v>45989</v>
      </c>
      <c r="D617" s="356">
        <v>45989</v>
      </c>
      <c r="E617" s="630" t="s">
        <v>55</v>
      </c>
      <c r="F617" s="630" t="s">
        <v>22</v>
      </c>
      <c r="G617" s="630" t="s">
        <v>346</v>
      </c>
      <c r="H617" s="617" t="str" cm="1">
        <f t="array" ref="H617">IF(F617="JAL", _xlfn.XLOOKUP(G617,JAL[JAL],Listas!$C$272:$C$456),IF(F617 = "Concejo",_xlfn.XLOOKUP(G617,Listas!$B$207:$B$251,Listas!$C$207:$C$251),IF(F617="Congreso",_xlfn.XLOOKUP(G617,Listas!$B$127:$B$204,Listas!$C$127:$C$204), "")))</f>
        <v>Partido Mira</v>
      </c>
      <c r="I617" s="607" t="s">
        <v>12520</v>
      </c>
      <c r="J617" s="608" t="s">
        <v>107</v>
      </c>
      <c r="K617" s="705" t="s">
        <v>143</v>
      </c>
      <c r="L617" s="608"/>
      <c r="M617" s="608" t="s">
        <v>12521</v>
      </c>
      <c r="N617" s="97" t="s">
        <v>3003</v>
      </c>
      <c r="O617" s="97" t="s">
        <v>12522</v>
      </c>
      <c r="P617" s="97" t="s">
        <v>34</v>
      </c>
      <c r="Q617" s="629">
        <v>4.4886249999999999</v>
      </c>
      <c r="R617" s="629">
        <v>-74.100041899999994</v>
      </c>
      <c r="S617" s="97" t="s">
        <v>12523</v>
      </c>
      <c r="T617" s="97">
        <v>45985</v>
      </c>
      <c r="U617" s="97"/>
      <c r="V617" s="97"/>
      <c r="W617" s="97"/>
      <c r="X617" s="627" t="s">
        <v>12524</v>
      </c>
      <c r="Y617" s="97">
        <v>45987</v>
      </c>
      <c r="Z617" s="601"/>
      <c r="AA617" s="608"/>
    </row>
    <row r="618" spans="1:27" ht="19.5" customHeight="1" x14ac:dyDescent="0.3">
      <c r="A618" s="626" t="s">
        <v>60</v>
      </c>
      <c r="B618" s="102" t="s">
        <v>29</v>
      </c>
      <c r="C618" s="356">
        <v>45989</v>
      </c>
      <c r="D618" s="356">
        <v>45989</v>
      </c>
      <c r="E618" s="630" t="s">
        <v>55</v>
      </c>
      <c r="F618" s="630" t="s">
        <v>22</v>
      </c>
      <c r="G618" s="630" t="s">
        <v>247</v>
      </c>
      <c r="H618" s="617" t="str" cm="1">
        <f t="array" ref="H618">IF(F618="JAL", _xlfn.XLOOKUP(G618,JAL[JAL],Listas!$C$272:$C$456),IF(F618 = "Concejo",_xlfn.XLOOKUP(G618,Listas!$B$207:$B$251,Listas!$C$207:$C$251),IF(F618="Congreso",_xlfn.XLOOKUP(G618,Listas!$B$127:$B$204,Listas!$C$127:$C$204), "")))</f>
        <v>Alianza Verde</v>
      </c>
      <c r="I618" s="607" t="s">
        <v>12525</v>
      </c>
      <c r="J618" s="608" t="s">
        <v>99</v>
      </c>
      <c r="K618" s="705" t="s">
        <v>141</v>
      </c>
      <c r="L618" s="608"/>
      <c r="M618" s="608" t="s">
        <v>8818</v>
      </c>
      <c r="N618" s="97" t="s">
        <v>10240</v>
      </c>
      <c r="O618" s="97" t="s">
        <v>12467</v>
      </c>
      <c r="P618" s="97" t="s">
        <v>8</v>
      </c>
      <c r="Q618" s="629">
        <v>4.6173393999999996</v>
      </c>
      <c r="R618" s="629">
        <v>-74.079021100000006</v>
      </c>
      <c r="S618" s="97" t="s">
        <v>12526</v>
      </c>
      <c r="T618" s="97">
        <v>45985</v>
      </c>
      <c r="U618" s="97"/>
      <c r="V618" s="97"/>
      <c r="W618" s="97"/>
      <c r="X618" s="627" t="s">
        <v>12527</v>
      </c>
      <c r="Y618" s="97">
        <v>45987</v>
      </c>
      <c r="Z618" s="601"/>
      <c r="AA618" s="608"/>
    </row>
    <row r="619" spans="1:27" ht="19.5" customHeight="1" x14ac:dyDescent="0.3">
      <c r="A619" s="626" t="s">
        <v>16</v>
      </c>
      <c r="B619" s="102" t="s">
        <v>29</v>
      </c>
      <c r="C619" s="356">
        <v>45989</v>
      </c>
      <c r="D619" s="356">
        <v>45989</v>
      </c>
      <c r="E619" s="630" t="s">
        <v>55</v>
      </c>
      <c r="F619" s="630" t="s">
        <v>32</v>
      </c>
      <c r="G619" s="630" t="s">
        <v>391</v>
      </c>
      <c r="H619" s="617" t="str" cm="1">
        <f t="array" ref="H619">IF(F619="JAL", _xlfn.XLOOKUP(G619,JAL[JAL],Listas!$C$272:$C$456),IF(F619 = "Concejo",_xlfn.XLOOKUP(G619,Listas!$B$207:$B$251,Listas!$C$207:$C$251),IF(F619="Congreso",_xlfn.XLOOKUP(G619,Listas!$B$127:$B$204,Listas!$C$127:$C$204), "")))</f>
        <v>Alianza Verde</v>
      </c>
      <c r="I619" s="607" t="s">
        <v>12528</v>
      </c>
      <c r="J619" s="608" t="s">
        <v>99</v>
      </c>
      <c r="K619" s="705" t="s">
        <v>141</v>
      </c>
      <c r="L619" s="608"/>
      <c r="M619" s="608" t="s">
        <v>12507</v>
      </c>
      <c r="N619" s="97" t="s">
        <v>3235</v>
      </c>
      <c r="O619" s="97" t="s">
        <v>10190</v>
      </c>
      <c r="P619" s="97" t="s">
        <v>7</v>
      </c>
      <c r="Q619" s="629">
        <v>4.7616414999999996</v>
      </c>
      <c r="R619" s="629">
        <v>-74.025031799999994</v>
      </c>
      <c r="S619" s="97" t="s">
        <v>12529</v>
      </c>
      <c r="T619" s="97">
        <v>45985</v>
      </c>
      <c r="U619" s="97"/>
      <c r="V619" s="97"/>
      <c r="W619" s="97"/>
      <c r="X619" s="627" t="s">
        <v>12530</v>
      </c>
      <c r="Y619" s="97">
        <v>45988</v>
      </c>
      <c r="Z619" s="601"/>
      <c r="AA619" s="608"/>
    </row>
    <row r="620" spans="1:27" ht="19.5" customHeight="1" x14ac:dyDescent="0.3">
      <c r="A620" s="626" t="s">
        <v>42</v>
      </c>
      <c r="B620" s="102" t="s">
        <v>29</v>
      </c>
      <c r="C620" s="356">
        <v>45987</v>
      </c>
      <c r="D620" s="356">
        <v>45987</v>
      </c>
      <c r="E620" s="630" t="s">
        <v>55</v>
      </c>
      <c r="F620" s="630" t="s">
        <v>39</v>
      </c>
      <c r="G620" s="630" t="s">
        <v>730</v>
      </c>
      <c r="H620" s="617" t="str" cm="1">
        <f t="array" ref="H620">IF(F620="JAL", _xlfn.XLOOKUP(G620,JAL[JAL],Listas!$C$272:$C$456),IF(F620 = "Concejo",_xlfn.XLOOKUP(G620,Listas!$B$207:$B$251,Listas!$C$207:$C$251),IF(F620="Congreso",_xlfn.XLOOKUP(G620,Listas!$B$127:$B$204,Listas!$C$127:$C$204), "")))</f>
        <v>Colombia Humana</v>
      </c>
      <c r="I620" s="607" t="s">
        <v>12531</v>
      </c>
      <c r="J620" s="608" t="s">
        <v>107</v>
      </c>
      <c r="K620" s="705" t="s">
        <v>143</v>
      </c>
      <c r="L620" s="608"/>
      <c r="M620" s="608" t="s">
        <v>12532</v>
      </c>
      <c r="N620" s="97" t="s">
        <v>10450</v>
      </c>
      <c r="O620" s="97" t="s">
        <v>71</v>
      </c>
      <c r="P620" s="97" t="s">
        <v>71</v>
      </c>
      <c r="Q620" s="629">
        <v>4.7403724</v>
      </c>
      <c r="R620" s="629">
        <v>-74.086667000000006</v>
      </c>
      <c r="S620" s="97" t="s">
        <v>12533</v>
      </c>
      <c r="T620" s="97">
        <v>45985</v>
      </c>
      <c r="U620" s="97"/>
      <c r="V620" s="97"/>
      <c r="W620" s="97"/>
      <c r="X620" s="627" t="s">
        <v>12534</v>
      </c>
      <c r="Y620" s="97">
        <v>45985</v>
      </c>
      <c r="Z620" s="601" t="s">
        <v>8749</v>
      </c>
      <c r="AA620" s="608"/>
    </row>
    <row r="621" spans="1:27" ht="19.5" customHeight="1" x14ac:dyDescent="0.3">
      <c r="A621" s="626" t="s">
        <v>42</v>
      </c>
      <c r="B621" s="605" t="s">
        <v>86</v>
      </c>
      <c r="C621" s="356">
        <v>45995</v>
      </c>
      <c r="D621" s="356">
        <v>45995</v>
      </c>
      <c r="E621" s="630" t="s">
        <v>55</v>
      </c>
      <c r="F621" s="630" t="s">
        <v>39</v>
      </c>
      <c r="G621" s="630" t="s">
        <v>814</v>
      </c>
      <c r="H621" s="617" t="str" cm="1">
        <f t="array" ref="H621">IF(F621="JAL", _xlfn.XLOOKUP(G621,JAL[JAL],Listas!$C$272:$C$456),IF(F621 = "Concejo",_xlfn.XLOOKUP(G621,Listas!$B$207:$B$251,Listas!$C$207:$C$251),IF(F621="Congreso",_xlfn.XLOOKUP(G621,Listas!$B$127:$B$204,Listas!$C$127:$C$204), "")))</f>
        <v>Pacto Histórico</v>
      </c>
      <c r="I621" s="607" t="s">
        <v>12535</v>
      </c>
      <c r="J621" s="608" t="s">
        <v>124</v>
      </c>
      <c r="K621" s="707" t="s">
        <v>240</v>
      </c>
      <c r="L621" s="608"/>
      <c r="M621" s="608" t="s">
        <v>12536</v>
      </c>
      <c r="N621" s="97" t="s">
        <v>11194</v>
      </c>
      <c r="O621" s="97" t="s">
        <v>111</v>
      </c>
      <c r="P621" s="97" t="s">
        <v>111</v>
      </c>
      <c r="Q621" s="629">
        <v>3.9929321</v>
      </c>
      <c r="R621" s="629">
        <v>-74.611144300000007</v>
      </c>
      <c r="S621" s="97" t="s">
        <v>12537</v>
      </c>
      <c r="T621" s="97">
        <v>45986</v>
      </c>
      <c r="U621" s="97"/>
      <c r="V621" s="97" t="s">
        <v>2041</v>
      </c>
      <c r="W621" s="97"/>
      <c r="X621" s="627"/>
      <c r="Y621" s="97"/>
      <c r="Z621" s="601" t="s">
        <v>6</v>
      </c>
      <c r="AA621" s="608"/>
    </row>
    <row r="622" spans="1:27" ht="19.5" customHeight="1" x14ac:dyDescent="0.3">
      <c r="A622" s="626" t="s">
        <v>42</v>
      </c>
      <c r="B622" s="102" t="s">
        <v>29</v>
      </c>
      <c r="C622" s="356">
        <v>46000</v>
      </c>
      <c r="D622" s="356">
        <v>46000</v>
      </c>
      <c r="E622" s="630" t="s">
        <v>55</v>
      </c>
      <c r="F622" s="630" t="s">
        <v>39</v>
      </c>
      <c r="G622" s="630" t="s">
        <v>689</v>
      </c>
      <c r="H622" s="617" t="str" cm="1">
        <f t="array" ref="H622">IF(F622="JAL", _xlfn.XLOOKUP(G622,JAL[JAL],Listas!$C$272:$C$456),IF(F622 = "Concejo",_xlfn.XLOOKUP(G622,Listas!$B$207:$B$251,Listas!$C$207:$C$251),IF(F622="Congreso",_xlfn.XLOOKUP(G622,Listas!$B$127:$B$204,Listas!$C$127:$C$204), "")))</f>
        <v>Partido Liberal</v>
      </c>
      <c r="I622" s="607" t="s">
        <v>12538</v>
      </c>
      <c r="J622" s="608" t="s">
        <v>99</v>
      </c>
      <c r="K622" s="707" t="s">
        <v>206</v>
      </c>
      <c r="L622" s="608"/>
      <c r="M622" s="607" t="s">
        <v>12539</v>
      </c>
      <c r="N622" s="97" t="s">
        <v>3168</v>
      </c>
      <c r="O622" s="627" t="s">
        <v>12540</v>
      </c>
      <c r="P622" s="97" t="s">
        <v>58</v>
      </c>
      <c r="Q622" s="629">
        <v>4.6180667</v>
      </c>
      <c r="R622" s="629">
        <v>-74.149339299999994</v>
      </c>
      <c r="S622" s="97" t="s">
        <v>12541</v>
      </c>
      <c r="T622" s="97">
        <v>45986</v>
      </c>
      <c r="U622" s="97"/>
      <c r="V622" s="97"/>
      <c r="W622" s="97"/>
      <c r="X622" s="627" t="s">
        <v>12542</v>
      </c>
      <c r="Y622" s="97">
        <v>46000</v>
      </c>
      <c r="Z622" s="601"/>
      <c r="AA622" s="608"/>
    </row>
    <row r="623" spans="1:27" ht="19.5" customHeight="1" x14ac:dyDescent="0.3">
      <c r="A623" s="626" t="s">
        <v>42</v>
      </c>
      <c r="B623" s="605" t="s">
        <v>86</v>
      </c>
      <c r="C623" s="356">
        <v>45993</v>
      </c>
      <c r="D623" s="356">
        <v>45993</v>
      </c>
      <c r="E623" s="630" t="s">
        <v>55</v>
      </c>
      <c r="F623" s="630" t="s">
        <v>39</v>
      </c>
      <c r="G623" s="630" t="s">
        <v>638</v>
      </c>
      <c r="H623" s="617" t="str" cm="1">
        <f t="array" ref="H623">IF(F623="JAL", _xlfn.XLOOKUP(G623,JAL[JAL],Listas!$C$272:$C$456),IF(F623 = "Concejo",_xlfn.XLOOKUP(G623,Listas!$B$207:$B$251,Listas!$C$207:$C$251),IF(F623="Congreso",_xlfn.XLOOKUP(G623,Listas!$B$127:$B$204,Listas!$C$127:$C$204), "")))</f>
        <v>Partido Nuevo Liberalismo</v>
      </c>
      <c r="I623" s="607" t="s">
        <v>12543</v>
      </c>
      <c r="J623" s="608" t="s">
        <v>126</v>
      </c>
      <c r="K623" s="705"/>
      <c r="L623" s="608"/>
      <c r="M623" s="608" t="s">
        <v>12544</v>
      </c>
      <c r="N623" s="97" t="s">
        <v>12545</v>
      </c>
      <c r="O623" s="97" t="s">
        <v>8</v>
      </c>
      <c r="P623" s="97" t="s">
        <v>8</v>
      </c>
      <c r="Q623" s="659">
        <v>4.6451266000000002</v>
      </c>
      <c r="R623" s="659">
        <v>-74.066353100000001</v>
      </c>
      <c r="S623" s="97" t="s">
        <v>12546</v>
      </c>
      <c r="T623" s="97">
        <v>45987</v>
      </c>
      <c r="U623" s="97"/>
      <c r="V623" s="97"/>
      <c r="W623" s="97"/>
      <c r="X623" s="627" t="s">
        <v>12547</v>
      </c>
      <c r="Y623" s="97">
        <v>45988</v>
      </c>
      <c r="Z623" s="601" t="s">
        <v>6</v>
      </c>
      <c r="AA623" s="608"/>
    </row>
    <row r="624" spans="1:27" ht="19.5" customHeight="1" x14ac:dyDescent="0.3">
      <c r="A624" s="626" t="s">
        <v>42</v>
      </c>
      <c r="B624" s="102" t="s">
        <v>29</v>
      </c>
      <c r="C624" s="356">
        <v>45995</v>
      </c>
      <c r="D624" s="356">
        <v>45995</v>
      </c>
      <c r="E624" s="630" t="s">
        <v>55</v>
      </c>
      <c r="F624" s="630" t="s">
        <v>22</v>
      </c>
      <c r="G624" s="630" t="s">
        <v>323</v>
      </c>
      <c r="H624" s="617" t="str" cm="1">
        <f t="array" ref="H624">IF(F624="JAL", _xlfn.XLOOKUP(G624,JAL[JAL],Listas!$C$272:$C$456),IF(F624 = "Concejo",_xlfn.XLOOKUP(G624,Listas!$B$207:$B$251,Listas!$C$207:$C$251),IF(F624="Congreso",_xlfn.XLOOKUP(G624,Listas!$B$127:$B$204,Listas!$C$127:$C$204), "")))</f>
        <v>Partido Liberal Colombiano</v>
      </c>
      <c r="I624" s="607" t="s">
        <v>12548</v>
      </c>
      <c r="J624" s="608" t="s">
        <v>99</v>
      </c>
      <c r="K624" s="705" t="s">
        <v>141</v>
      </c>
      <c r="L624" s="608"/>
      <c r="M624" s="608" t="s">
        <v>12549</v>
      </c>
      <c r="N624" s="97" t="s">
        <v>10412</v>
      </c>
      <c r="O624" s="97" t="s">
        <v>10124</v>
      </c>
      <c r="P624" s="97" t="s">
        <v>8</v>
      </c>
      <c r="Q624" s="629">
        <v>4.6706332000000002</v>
      </c>
      <c r="R624" s="629">
        <v>-74.023674999999997</v>
      </c>
      <c r="S624" s="97" t="s">
        <v>12550</v>
      </c>
      <c r="T624" s="97">
        <v>45987</v>
      </c>
      <c r="U624" s="97"/>
      <c r="V624" s="97"/>
      <c r="W624" s="97"/>
      <c r="X624" s="627"/>
      <c r="Y624" s="97"/>
      <c r="Z624" s="601"/>
      <c r="AA624" s="608"/>
    </row>
    <row r="625" spans="1:27" ht="19.5" customHeight="1" x14ac:dyDescent="0.3">
      <c r="A625" s="626" t="s">
        <v>60</v>
      </c>
      <c r="B625" s="102" t="s">
        <v>29</v>
      </c>
      <c r="C625" s="356">
        <v>45993</v>
      </c>
      <c r="D625" s="356">
        <v>45993</v>
      </c>
      <c r="E625" s="630" t="s">
        <v>55</v>
      </c>
      <c r="F625" s="630" t="s">
        <v>22</v>
      </c>
      <c r="G625" s="630" t="s">
        <v>266</v>
      </c>
      <c r="H625" s="617" t="str" cm="1">
        <f t="array" ref="H625">IF(F625="JAL", _xlfn.XLOOKUP(G625,JAL[JAL],Listas!$C$272:$C$456),IF(F625 = "Concejo",_xlfn.XLOOKUP(G625,Listas!$B$207:$B$251,Listas!$C$207:$C$251),IF(F625="Congreso",_xlfn.XLOOKUP(G625,Listas!$B$127:$B$204,Listas!$C$127:$C$204), "")))</f>
        <v>Partido Nuevo Liberalismo</v>
      </c>
      <c r="I625" s="607" t="s">
        <v>12551</v>
      </c>
      <c r="J625" s="608" t="s">
        <v>99</v>
      </c>
      <c r="K625" s="707" t="s">
        <v>206</v>
      </c>
      <c r="L625" s="608"/>
      <c r="M625" s="607" t="s">
        <v>12552</v>
      </c>
      <c r="N625" s="97" t="s">
        <v>11194</v>
      </c>
      <c r="O625" s="627" t="s">
        <v>12290</v>
      </c>
      <c r="P625" s="97" t="s">
        <v>34</v>
      </c>
      <c r="Q625" s="629">
        <v>4.5119344000000003</v>
      </c>
      <c r="R625" s="629">
        <v>-74.103768099999996</v>
      </c>
      <c r="S625" s="97" t="s">
        <v>12553</v>
      </c>
      <c r="T625" s="97">
        <v>45987</v>
      </c>
      <c r="U625" s="97"/>
      <c r="V625" s="97"/>
      <c r="W625" s="97"/>
      <c r="X625" s="627"/>
      <c r="Y625" s="97"/>
      <c r="Z625" s="601"/>
      <c r="AA625" s="608"/>
    </row>
    <row r="626" spans="1:27" ht="19.5" customHeight="1" x14ac:dyDescent="0.3">
      <c r="A626" s="626" t="s">
        <v>42</v>
      </c>
      <c r="B626" s="102" t="s">
        <v>29</v>
      </c>
      <c r="C626" s="356">
        <v>45992</v>
      </c>
      <c r="D626" s="356">
        <v>45992</v>
      </c>
      <c r="E626" s="630" t="s">
        <v>55</v>
      </c>
      <c r="F626" s="630" t="s">
        <v>22</v>
      </c>
      <c r="G626" s="630" t="s">
        <v>330</v>
      </c>
      <c r="H626" s="617" t="str" cm="1">
        <f t="array" ref="H626">IF(F626="JAL", _xlfn.XLOOKUP(G626,JAL[JAL],Listas!$C$272:$C$456),IF(F626 = "Concejo",_xlfn.XLOOKUP(G626,Listas!$B$207:$B$251,Listas!$C$207:$C$251),IF(F626="Congreso",_xlfn.XLOOKUP(G626,Listas!$B$127:$B$204,Listas!$C$127:$C$204), "")))</f>
        <v>Partido Liberal Colombiano</v>
      </c>
      <c r="I626" s="607" t="s">
        <v>12554</v>
      </c>
      <c r="J626" s="608" t="s">
        <v>104</v>
      </c>
      <c r="K626" s="705" t="s">
        <v>170</v>
      </c>
      <c r="L626" s="608"/>
      <c r="M626" s="608" t="s">
        <v>12225</v>
      </c>
      <c r="N626" s="97" t="s">
        <v>10493</v>
      </c>
      <c r="O626" s="97" t="s">
        <v>12555</v>
      </c>
      <c r="P626" s="97" t="s">
        <v>71</v>
      </c>
      <c r="Q626" s="629">
        <v>4.7275416999999997</v>
      </c>
      <c r="R626" s="629">
        <v>-74.103077600000006</v>
      </c>
      <c r="S626" s="97" t="s">
        <v>12556</v>
      </c>
      <c r="T626" s="97">
        <v>45987</v>
      </c>
      <c r="U626" s="97"/>
      <c r="V626" s="97"/>
      <c r="W626" s="97"/>
      <c r="X626" s="627" t="s">
        <v>12557</v>
      </c>
      <c r="Y626" s="97">
        <v>45995</v>
      </c>
      <c r="Z626" s="601"/>
      <c r="AA626" s="608"/>
    </row>
    <row r="627" spans="1:27" ht="19.5" customHeight="1" x14ac:dyDescent="0.3">
      <c r="A627" s="626" t="s">
        <v>60</v>
      </c>
      <c r="B627" s="102" t="s">
        <v>92</v>
      </c>
      <c r="C627" s="356">
        <v>46000</v>
      </c>
      <c r="D627" s="356">
        <v>46000</v>
      </c>
      <c r="E627" s="630" t="s">
        <v>55</v>
      </c>
      <c r="F627" s="630" t="s">
        <v>22</v>
      </c>
      <c r="G627" s="630" t="s">
        <v>316</v>
      </c>
      <c r="H627" s="617" t="str" cm="1">
        <f t="array" ref="H627">IF(F627="JAL", _xlfn.XLOOKUP(G627,JAL[JAL],Listas!$C$272:$C$456),IF(F627 = "Concejo",_xlfn.XLOOKUP(G627,Listas!$B$207:$B$251,Listas!$C$207:$C$251),IF(F627="Congreso",_xlfn.XLOOKUP(G627,Listas!$B$127:$B$204,Listas!$C$127:$C$204), "")))</f>
        <v>Centro Democrático</v>
      </c>
      <c r="I627" s="607" t="s">
        <v>12558</v>
      </c>
      <c r="J627" s="608" t="s">
        <v>88</v>
      </c>
      <c r="K627" s="630" t="s">
        <v>11268</v>
      </c>
      <c r="L627" s="608"/>
      <c r="M627" s="608" t="s">
        <v>12559</v>
      </c>
      <c r="N627" s="97" t="s">
        <v>3003</v>
      </c>
      <c r="O627" s="97" t="s">
        <v>12560</v>
      </c>
      <c r="P627" s="97" t="s">
        <v>24</v>
      </c>
      <c r="Q627" s="629">
        <v>4.5669541999999996</v>
      </c>
      <c r="R627" s="629">
        <v>-74.073804600000003</v>
      </c>
      <c r="S627" s="97" t="s">
        <v>12561</v>
      </c>
      <c r="T627" s="97">
        <v>45988</v>
      </c>
      <c r="U627" s="97"/>
      <c r="V627" s="97"/>
      <c r="W627" s="97"/>
      <c r="X627" s="627" t="s">
        <v>12562</v>
      </c>
      <c r="Y627" s="97">
        <v>46000</v>
      </c>
      <c r="Z627" s="601"/>
      <c r="AA627" s="608"/>
    </row>
    <row r="628" spans="1:27" ht="19.5" customHeight="1" x14ac:dyDescent="0.3">
      <c r="A628" s="626" t="s">
        <v>16</v>
      </c>
      <c r="B628" s="102" t="s">
        <v>29</v>
      </c>
      <c r="C628" s="356">
        <v>45994</v>
      </c>
      <c r="D628" s="356">
        <v>45994</v>
      </c>
      <c r="E628" s="630" t="s">
        <v>55</v>
      </c>
      <c r="F628" s="630" t="s">
        <v>32</v>
      </c>
      <c r="G628" s="630" t="s">
        <v>444</v>
      </c>
      <c r="H628" s="617" t="str" cm="1">
        <f t="array" ref="H628">IF(F628="JAL", _xlfn.XLOOKUP(G628,JAL[JAL],Listas!$C$272:$C$456),IF(F628 = "Concejo",_xlfn.XLOOKUP(G628,Listas!$B$207:$B$251,Listas!$C$207:$C$251),IF(F628="Congreso",_xlfn.XLOOKUP(G628,Listas!$B$127:$B$204,Listas!$C$127:$C$204), "")))</f>
        <v>Partido Mira</v>
      </c>
      <c r="I628" s="607" t="s">
        <v>12563</v>
      </c>
      <c r="J628" s="608" t="s">
        <v>94</v>
      </c>
      <c r="K628" s="707" t="s">
        <v>180</v>
      </c>
      <c r="L628" s="608"/>
      <c r="M628" s="607" t="s">
        <v>12564</v>
      </c>
      <c r="N628" s="97" t="s">
        <v>3066</v>
      </c>
      <c r="O628" s="40" t="s">
        <v>121</v>
      </c>
      <c r="P628" s="97" t="s">
        <v>114</v>
      </c>
      <c r="Q628" s="629"/>
      <c r="R628" s="629"/>
      <c r="S628" s="97" t="s">
        <v>12565</v>
      </c>
      <c r="T628" s="97">
        <v>45989</v>
      </c>
      <c r="U628" s="97"/>
      <c r="V628" s="97"/>
      <c r="W628" s="97"/>
      <c r="X628" s="627" t="s">
        <v>12566</v>
      </c>
      <c r="Y628" s="97">
        <v>45992</v>
      </c>
      <c r="Z628" s="601"/>
      <c r="AA628" s="608"/>
    </row>
    <row r="629" spans="1:27" ht="19.5" customHeight="1" x14ac:dyDescent="0.3">
      <c r="A629" s="626" t="s">
        <v>60</v>
      </c>
      <c r="B629" s="102" t="s">
        <v>29</v>
      </c>
      <c r="C629" s="356">
        <v>46002</v>
      </c>
      <c r="D629" s="356">
        <v>46002</v>
      </c>
      <c r="E629" s="630" t="s">
        <v>55</v>
      </c>
      <c r="F629" s="630" t="s">
        <v>22</v>
      </c>
      <c r="G629" s="630" t="s">
        <v>296</v>
      </c>
      <c r="H629" s="617" t="str" cm="1">
        <f t="array" ref="H629">IF(F629="JAL", _xlfn.XLOOKUP(G629,JAL[JAL],Listas!$C$272:$C$456),IF(F629 = "Concejo",_xlfn.XLOOKUP(G629,Listas!$B$207:$B$251,Listas!$C$207:$C$251),IF(F629="Congreso",_xlfn.XLOOKUP(G629,Listas!$B$127:$B$204,Listas!$C$127:$C$204), "")))</f>
        <v>Pacto Historico</v>
      </c>
      <c r="I629" s="607" t="s">
        <v>12567</v>
      </c>
      <c r="J629" s="608" t="s">
        <v>122</v>
      </c>
      <c r="K629" s="705" t="s">
        <v>209</v>
      </c>
      <c r="L629" s="608"/>
      <c r="M629" s="608" t="s">
        <v>12568</v>
      </c>
      <c r="N629" s="97" t="s">
        <v>3003</v>
      </c>
      <c r="O629" s="97" t="s">
        <v>11449</v>
      </c>
      <c r="P629" s="97" t="s">
        <v>108</v>
      </c>
      <c r="Q629" s="659">
        <v>4.5690331000000004</v>
      </c>
      <c r="R629" s="659">
        <v>-74.172582800000001</v>
      </c>
      <c r="S629" s="97" t="s">
        <v>12569</v>
      </c>
      <c r="T629" s="97">
        <v>45992</v>
      </c>
      <c r="U629" s="97" t="s">
        <v>1495</v>
      </c>
      <c r="V629" s="97"/>
      <c r="W629" s="97"/>
      <c r="X629" s="627" t="s">
        <v>12570</v>
      </c>
      <c r="Y629" s="97">
        <v>46000</v>
      </c>
      <c r="Z629" s="601"/>
      <c r="AA629" s="608"/>
    </row>
    <row r="630" spans="1:27" ht="19.5" customHeight="1" x14ac:dyDescent="0.3">
      <c r="A630" s="626" t="s">
        <v>16</v>
      </c>
      <c r="B630" s="102" t="s">
        <v>29</v>
      </c>
      <c r="C630" s="356">
        <v>46002</v>
      </c>
      <c r="D630" s="356">
        <v>46002</v>
      </c>
      <c r="E630" s="618" t="s">
        <v>73</v>
      </c>
      <c r="F630" s="630" t="s">
        <v>22</v>
      </c>
      <c r="G630" s="630" t="s">
        <v>305</v>
      </c>
      <c r="H630" s="617" t="str" cm="1">
        <f t="array" ref="H630">IF(F630="JAL", _xlfn.XLOOKUP(G630,JAL[JAL],Listas!$C$272:$C$456),IF(F630 = "Concejo",_xlfn.XLOOKUP(G630,Listas!$B$207:$B$251,Listas!$C$207:$C$251),IF(F630="Congreso",_xlfn.XLOOKUP(G630,Listas!$B$127:$B$204,Listas!$C$127:$C$204), "")))</f>
        <v>Centro Democrático</v>
      </c>
      <c r="I630" s="607" t="s">
        <v>12571</v>
      </c>
      <c r="J630" s="608" t="s">
        <v>99</v>
      </c>
      <c r="K630" s="705" t="s">
        <v>181</v>
      </c>
      <c r="L630" s="608"/>
      <c r="M630" s="608" t="s">
        <v>8818</v>
      </c>
      <c r="N630" s="97" t="s">
        <v>11588</v>
      </c>
      <c r="O630" s="40" t="s">
        <v>121</v>
      </c>
      <c r="P630" s="97" t="s">
        <v>114</v>
      </c>
      <c r="Q630" s="629"/>
      <c r="R630" s="629"/>
      <c r="S630" s="97" t="s">
        <v>12572</v>
      </c>
      <c r="T630" s="97">
        <v>45982</v>
      </c>
      <c r="U630" s="97"/>
      <c r="V630" s="97"/>
      <c r="W630" s="97"/>
      <c r="X630" s="627" t="s">
        <v>12573</v>
      </c>
      <c r="Y630" s="97">
        <v>45992</v>
      </c>
      <c r="Z630" s="601"/>
      <c r="AA630" s="608"/>
    </row>
    <row r="631" spans="1:27" ht="19.5" customHeight="1" x14ac:dyDescent="0.3">
      <c r="A631" s="626" t="s">
        <v>42</v>
      </c>
      <c r="B631" s="102" t="s">
        <v>29</v>
      </c>
      <c r="C631" s="356">
        <v>45996</v>
      </c>
      <c r="D631" s="356">
        <v>45996</v>
      </c>
      <c r="E631" s="630" t="s">
        <v>55</v>
      </c>
      <c r="F631" s="630" t="s">
        <v>22</v>
      </c>
      <c r="G631" s="630" t="s">
        <v>320</v>
      </c>
      <c r="H631" s="617" t="str" cm="1">
        <f t="array" ref="H631">IF(F631="JAL", _xlfn.XLOOKUP(G631,JAL[JAL],Listas!$C$272:$C$456),IF(F631 = "Concejo",_xlfn.XLOOKUP(G631,Listas!$B$207:$B$251,Listas!$C$207:$C$251),IF(F631="Congreso",_xlfn.XLOOKUP(G631,Listas!$B$127:$B$204,Listas!$C$127:$C$204), "")))</f>
        <v>Centro Democrático</v>
      </c>
      <c r="I631" s="607" t="s">
        <v>12574</v>
      </c>
      <c r="J631" s="608" t="s">
        <v>94</v>
      </c>
      <c r="K631" s="707" t="s">
        <v>168</v>
      </c>
      <c r="L631" s="608"/>
      <c r="M631" s="607" t="s">
        <v>12575</v>
      </c>
      <c r="N631" s="97" t="s">
        <v>10450</v>
      </c>
      <c r="O631" s="97" t="s">
        <v>10996</v>
      </c>
      <c r="P631" s="97" t="s">
        <v>52</v>
      </c>
      <c r="Q631" s="659">
        <v>4.6207075</v>
      </c>
      <c r="R631" s="659">
        <v>-74.209204299999996</v>
      </c>
      <c r="S631" s="97" t="s">
        <v>12576</v>
      </c>
      <c r="T631" s="97">
        <v>45993</v>
      </c>
      <c r="U631" s="97"/>
      <c r="V631" s="97"/>
      <c r="W631" s="97"/>
      <c r="X631" s="627" t="s">
        <v>12577</v>
      </c>
      <c r="Y631" s="97">
        <v>45995</v>
      </c>
      <c r="Z631" s="601"/>
      <c r="AA631" s="608"/>
    </row>
    <row r="632" spans="1:27" ht="19.5" customHeight="1" x14ac:dyDescent="0.3">
      <c r="A632" s="626" t="s">
        <v>16</v>
      </c>
      <c r="B632" s="605" t="s">
        <v>29</v>
      </c>
      <c r="C632" s="356">
        <v>46003</v>
      </c>
      <c r="D632" s="356">
        <v>46003</v>
      </c>
      <c r="E632" s="630" t="s">
        <v>55</v>
      </c>
      <c r="F632" s="630" t="s">
        <v>32</v>
      </c>
      <c r="G632" s="630" t="s">
        <v>533</v>
      </c>
      <c r="H632" s="617" t="str" cm="1">
        <f t="array" ref="H632">IF(F632="JAL", _xlfn.XLOOKUP(G632,JAL[JAL],Listas!$C$272:$C$456),IF(F632 = "Concejo",_xlfn.XLOOKUP(G632,Listas!$B$207:$B$251,Listas!$C$207:$C$251),IF(F632="Congreso",_xlfn.XLOOKUP(G632,Listas!$B$127:$B$204,Listas!$C$127:$C$204), "")))</f>
        <v>Comunes</v>
      </c>
      <c r="I632" s="607" t="s">
        <v>12418</v>
      </c>
      <c r="J632" s="608" t="s">
        <v>99</v>
      </c>
      <c r="K632" s="705" t="s">
        <v>141</v>
      </c>
      <c r="L632" s="608"/>
      <c r="M632" s="608" t="s">
        <v>12578</v>
      </c>
      <c r="N632" s="97" t="s">
        <v>3066</v>
      </c>
      <c r="O632" s="97" t="s">
        <v>12579</v>
      </c>
      <c r="P632" s="97" t="s">
        <v>34</v>
      </c>
      <c r="Q632" s="629">
        <v>4.5014681000000003</v>
      </c>
      <c r="R632" s="629">
        <v>-74.106740900000005</v>
      </c>
      <c r="S632" s="627" t="s">
        <v>12580</v>
      </c>
      <c r="T632" s="97">
        <v>45994</v>
      </c>
      <c r="U632" s="97"/>
      <c r="V632" s="97"/>
      <c r="W632" s="97"/>
      <c r="X632" s="863" t="s">
        <v>12581</v>
      </c>
      <c r="Y632" s="97">
        <v>46002</v>
      </c>
      <c r="Z632" s="601" t="s">
        <v>6</v>
      </c>
      <c r="AA632" s="608"/>
    </row>
    <row r="633" spans="1:27" ht="19.5" customHeight="1" x14ac:dyDescent="0.3">
      <c r="A633" s="626" t="s">
        <v>42</v>
      </c>
      <c r="B633" s="102" t="s">
        <v>29</v>
      </c>
      <c r="C633" s="356">
        <v>46001</v>
      </c>
      <c r="D633" s="356">
        <v>46001</v>
      </c>
      <c r="E633" s="630" t="s">
        <v>55</v>
      </c>
      <c r="F633" s="630" t="s">
        <v>22</v>
      </c>
      <c r="G633" s="630" t="s">
        <v>281</v>
      </c>
      <c r="H633" s="617" t="str" cm="1">
        <f t="array" ref="H633">IF(F633="JAL", _xlfn.XLOOKUP(G633,JAL[JAL],Listas!$C$272:$C$456),IF(F633 = "Concejo",_xlfn.XLOOKUP(G633,Listas!$B$207:$B$251,Listas!$C$207:$C$251),IF(F633="Congreso",_xlfn.XLOOKUP(G633,Listas!$B$127:$B$204,Listas!$C$127:$C$204), "")))</f>
        <v>Partido Nuevo Liberalismo</v>
      </c>
      <c r="I633" s="607" t="s">
        <v>12582</v>
      </c>
      <c r="J633" s="608" t="s">
        <v>99</v>
      </c>
      <c r="K633" s="705" t="s">
        <v>141</v>
      </c>
      <c r="L633" s="608"/>
      <c r="M633" s="608" t="s">
        <v>8818</v>
      </c>
      <c r="N633" s="97" t="s">
        <v>10424</v>
      </c>
      <c r="O633" s="97" t="s">
        <v>12583</v>
      </c>
      <c r="P633" s="97" t="s">
        <v>34</v>
      </c>
      <c r="Q633" s="629">
        <v>4.4870336999999996</v>
      </c>
      <c r="R633" s="629">
        <v>-74.110830500000006</v>
      </c>
      <c r="S633" s="97" t="s">
        <v>12584</v>
      </c>
      <c r="T633" s="97">
        <v>45995</v>
      </c>
      <c r="U633" s="97"/>
      <c r="V633" s="97"/>
      <c r="W633" s="97"/>
      <c r="X633" s="627" t="s">
        <v>12585</v>
      </c>
      <c r="Y633" s="97">
        <v>46001</v>
      </c>
      <c r="Z633" s="601"/>
      <c r="AA633" s="608"/>
    </row>
    <row r="634" spans="1:27" ht="19.5" customHeight="1" x14ac:dyDescent="0.3">
      <c r="A634" s="626" t="s">
        <v>42</v>
      </c>
      <c r="B634" s="102" t="s">
        <v>29</v>
      </c>
      <c r="C634" s="356">
        <v>46001</v>
      </c>
      <c r="D634" s="356">
        <v>46001</v>
      </c>
      <c r="E634" s="630" t="s">
        <v>55</v>
      </c>
      <c r="F634" s="630" t="s">
        <v>39</v>
      </c>
      <c r="G634" s="630" t="s">
        <v>730</v>
      </c>
      <c r="H634" s="617" t="str" cm="1">
        <f t="array" ref="H634">IF(F634="JAL", _xlfn.XLOOKUP(G634,JAL[JAL],Listas!$C$272:$C$456),IF(F634 = "Concejo",_xlfn.XLOOKUP(G634,Listas!$B$207:$B$251,Listas!$C$207:$C$251),IF(F634="Congreso",_xlfn.XLOOKUP(G634,Listas!$B$127:$B$204,Listas!$C$127:$C$204), "")))</f>
        <v>Colombia Humana</v>
      </c>
      <c r="I634" s="607" t="s">
        <v>12586</v>
      </c>
      <c r="J634" s="608" t="s">
        <v>107</v>
      </c>
      <c r="K634" s="705" t="s">
        <v>143</v>
      </c>
      <c r="L634" s="608"/>
      <c r="M634" s="608" t="s">
        <v>12450</v>
      </c>
      <c r="N634" s="97" t="s">
        <v>3003</v>
      </c>
      <c r="O634" s="97" t="s">
        <v>71</v>
      </c>
      <c r="P634" s="97" t="s">
        <v>71</v>
      </c>
      <c r="Q634" s="629">
        <v>4.7403724</v>
      </c>
      <c r="R634" s="629">
        <v>-74.086667000000006</v>
      </c>
      <c r="S634" s="97" t="s">
        <v>12587</v>
      </c>
      <c r="T634" s="97">
        <v>45996</v>
      </c>
      <c r="U634" s="97"/>
      <c r="V634" s="97"/>
      <c r="W634" s="97"/>
      <c r="X634" s="627" t="s">
        <v>12588</v>
      </c>
      <c r="Y634" s="97">
        <v>45999</v>
      </c>
      <c r="Z634" s="601"/>
      <c r="AA634" s="608"/>
    </row>
    <row r="635" spans="1:27" ht="19.5" customHeight="1" x14ac:dyDescent="0.3">
      <c r="A635" s="626" t="s">
        <v>60</v>
      </c>
      <c r="B635" s="102" t="s">
        <v>29</v>
      </c>
      <c r="C635" s="356">
        <v>46001</v>
      </c>
      <c r="D635" s="356">
        <v>46001</v>
      </c>
      <c r="E635" s="630" t="s">
        <v>55</v>
      </c>
      <c r="F635" s="630" t="s">
        <v>22</v>
      </c>
      <c r="G635" s="630" t="s">
        <v>292</v>
      </c>
      <c r="H635" s="617" t="str" cm="1">
        <f t="array" ref="H635">IF(F635="JAL", _xlfn.XLOOKUP(G635,JAL[JAL],Listas!$C$272:$C$456),IF(F635 = "Concejo",_xlfn.XLOOKUP(G635,Listas!$B$207:$B$251,Listas!$C$207:$C$251),IF(F635="Congreso",_xlfn.XLOOKUP(G635,Listas!$B$127:$B$204,Listas!$C$127:$C$204), "")))</f>
        <v>Pacto Historico</v>
      </c>
      <c r="I635" s="607" t="s">
        <v>12589</v>
      </c>
      <c r="J635" s="608" t="s">
        <v>107</v>
      </c>
      <c r="K635" s="705" t="s">
        <v>143</v>
      </c>
      <c r="L635" s="608"/>
      <c r="M635" s="608" t="s">
        <v>8818</v>
      </c>
      <c r="N635" s="97" t="s">
        <v>3279</v>
      </c>
      <c r="O635" s="40" t="s">
        <v>121</v>
      </c>
      <c r="P635" s="97" t="s">
        <v>114</v>
      </c>
      <c r="Q635" s="629"/>
      <c r="R635" s="629"/>
      <c r="S635" s="97" t="s">
        <v>12590</v>
      </c>
      <c r="T635" s="97">
        <v>45996</v>
      </c>
      <c r="U635" s="97"/>
      <c r="V635" s="97"/>
      <c r="W635" s="97"/>
      <c r="X635" s="627" t="s">
        <v>12591</v>
      </c>
      <c r="Y635" s="97">
        <v>46001</v>
      </c>
      <c r="Z635" s="601"/>
      <c r="AA635" s="608"/>
    </row>
    <row r="636" spans="1:27" ht="19.5" customHeight="1" x14ac:dyDescent="0.3">
      <c r="A636" s="626" t="s">
        <v>42</v>
      </c>
      <c r="B636" s="102" t="s">
        <v>29</v>
      </c>
      <c r="C636" s="356">
        <v>46001</v>
      </c>
      <c r="D636" s="356">
        <v>46001</v>
      </c>
      <c r="E636" s="630" t="s">
        <v>55</v>
      </c>
      <c r="F636" s="630" t="s">
        <v>22</v>
      </c>
      <c r="G636" s="630" t="s">
        <v>247</v>
      </c>
      <c r="H636" s="617" t="str" cm="1">
        <f t="array" ref="H636">IF(F636="JAL", _xlfn.XLOOKUP(G636,JAL[JAL],Listas!$C$272:$C$456),IF(F636 = "Concejo",_xlfn.XLOOKUP(G636,Listas!$B$207:$B$251,Listas!$C$207:$C$251),IF(F636="Congreso",_xlfn.XLOOKUP(G636,Listas!$B$127:$B$204,Listas!$C$127:$C$204), "")))</f>
        <v>Alianza Verde</v>
      </c>
      <c r="I636" s="607" t="s">
        <v>12525</v>
      </c>
      <c r="J636" s="608" t="s">
        <v>99</v>
      </c>
      <c r="K636" s="705" t="s">
        <v>141</v>
      </c>
      <c r="L636" s="608"/>
      <c r="M636" s="608" t="s">
        <v>8818</v>
      </c>
      <c r="N636" s="97" t="s">
        <v>10240</v>
      </c>
      <c r="O636" s="97" t="s">
        <v>12467</v>
      </c>
      <c r="P636" s="97" t="s">
        <v>8</v>
      </c>
      <c r="Q636" s="629">
        <v>4.6173393999999996</v>
      </c>
      <c r="R636" s="629">
        <v>-74.079021100000006</v>
      </c>
      <c r="S636" s="97" t="s">
        <v>12592</v>
      </c>
      <c r="T636" s="97">
        <v>45996</v>
      </c>
      <c r="U636" s="97"/>
      <c r="V636" s="97"/>
      <c r="W636" s="97"/>
      <c r="X636" s="627" t="s">
        <v>12593</v>
      </c>
      <c r="Y636" s="97">
        <v>46001</v>
      </c>
      <c r="Z636" s="601"/>
      <c r="AA636" s="608"/>
    </row>
    <row r="637" spans="1:27" ht="19.5" customHeight="1" x14ac:dyDescent="0.3">
      <c r="A637" s="626" t="s">
        <v>60</v>
      </c>
      <c r="B637" s="102" t="s">
        <v>29</v>
      </c>
      <c r="C637" s="356">
        <v>46004</v>
      </c>
      <c r="D637" s="356">
        <v>46004</v>
      </c>
      <c r="E637" s="630" t="s">
        <v>55</v>
      </c>
      <c r="F637" s="630" t="s">
        <v>39</v>
      </c>
      <c r="G637" s="630" t="s">
        <v>721</v>
      </c>
      <c r="H637" s="617" t="str" cm="1">
        <f t="array" ref="H637">IF(F637="JAL", _xlfn.XLOOKUP(G637,JAL[JAL],Listas!$C$272:$C$456),IF(F637 = "Concejo",_xlfn.XLOOKUP(G637,Listas!$B$207:$B$251,Listas!$C$207:$C$251),IF(F637="Congreso",_xlfn.XLOOKUP(G637,Listas!$B$127:$B$204,Listas!$C$127:$C$204), "")))</f>
        <v>Partido Mira</v>
      </c>
      <c r="I637" s="607" t="s">
        <v>12594</v>
      </c>
      <c r="J637" s="608" t="s">
        <v>88</v>
      </c>
      <c r="K637" s="705" t="s">
        <v>167</v>
      </c>
      <c r="L637" s="608"/>
      <c r="M637" s="608" t="s">
        <v>12595</v>
      </c>
      <c r="N637" s="97" t="s">
        <v>10240</v>
      </c>
      <c r="O637" s="97" t="s">
        <v>67</v>
      </c>
      <c r="P637" s="97" t="s">
        <v>67</v>
      </c>
      <c r="Q637" s="629">
        <v>4.7040616999999996</v>
      </c>
      <c r="R637" s="629">
        <v>-74.137293700000001</v>
      </c>
      <c r="S637" s="97" t="s">
        <v>12596</v>
      </c>
      <c r="T637" s="97">
        <v>45996</v>
      </c>
      <c r="U637" s="97"/>
      <c r="V637" s="97"/>
      <c r="W637" s="97"/>
      <c r="X637" s="627" t="s">
        <v>12597</v>
      </c>
      <c r="Y637" s="97">
        <v>46003</v>
      </c>
      <c r="Z637" s="601"/>
      <c r="AA637" s="608"/>
    </row>
    <row r="638" spans="1:27" ht="19.5" customHeight="1" x14ac:dyDescent="0.3">
      <c r="A638" s="626" t="s">
        <v>42</v>
      </c>
      <c r="B638" s="605" t="s">
        <v>86</v>
      </c>
      <c r="C638" s="356">
        <v>46002</v>
      </c>
      <c r="D638" s="356">
        <v>46002</v>
      </c>
      <c r="E638" s="630" t="s">
        <v>55</v>
      </c>
      <c r="F638" s="630" t="s">
        <v>22</v>
      </c>
      <c r="G638" s="630" t="s">
        <v>247</v>
      </c>
      <c r="H638" s="617" t="str" cm="1">
        <f t="array" ref="H638">IF(F638="JAL", _xlfn.XLOOKUP(G638,JAL[JAL],Listas!$C$272:$C$456),IF(F638 = "Concejo",_xlfn.XLOOKUP(G638,Listas!$B$207:$B$251,Listas!$C$207:$C$251),IF(F638="Congreso",_xlfn.XLOOKUP(G638,Listas!$B$127:$B$204,Listas!$C$127:$C$204), "")))</f>
        <v>Alianza Verde</v>
      </c>
      <c r="I638" s="607" t="s">
        <v>12598</v>
      </c>
      <c r="J638" s="608" t="s">
        <v>126</v>
      </c>
      <c r="K638" s="705"/>
      <c r="L638" s="608"/>
      <c r="M638" s="608" t="s">
        <v>12599</v>
      </c>
      <c r="N638" s="97" t="s">
        <v>10406</v>
      </c>
      <c r="O638" s="97" t="s">
        <v>12600</v>
      </c>
      <c r="P638" s="97" t="s">
        <v>64</v>
      </c>
      <c r="Q638" s="629">
        <v>4.6753514000000003</v>
      </c>
      <c r="R638" s="629">
        <v>-74.179038500000004</v>
      </c>
      <c r="S638" s="97" t="s">
        <v>12601</v>
      </c>
      <c r="T638" s="97">
        <v>46000</v>
      </c>
      <c r="U638" s="97"/>
      <c r="V638" s="97"/>
      <c r="W638" s="97"/>
      <c r="X638" s="627" t="s">
        <v>12602</v>
      </c>
      <c r="Y638" s="97">
        <v>46001</v>
      </c>
      <c r="Z638" s="601" t="s">
        <v>6</v>
      </c>
      <c r="AA638" s="608"/>
    </row>
    <row r="639" spans="1:27" ht="19.5" customHeight="1" x14ac:dyDescent="0.3">
      <c r="A639" s="626" t="s">
        <v>42</v>
      </c>
      <c r="B639" s="102" t="s">
        <v>29</v>
      </c>
      <c r="C639" s="356">
        <v>46007</v>
      </c>
      <c r="D639" s="356">
        <v>46007</v>
      </c>
      <c r="E639" s="630" t="s">
        <v>55</v>
      </c>
      <c r="F639" s="630" t="s">
        <v>22</v>
      </c>
      <c r="G639" s="630" t="s">
        <v>268</v>
      </c>
      <c r="H639" s="617" t="str" cm="1">
        <f t="array" ref="H639">IF(F639="JAL", _xlfn.XLOOKUP(G639,JAL[JAL],Listas!$C$272:$C$456),IF(F639 = "Concejo",_xlfn.XLOOKUP(G639,Listas!$B$207:$B$251,Listas!$C$207:$C$251),IF(F639="Congreso",_xlfn.XLOOKUP(G639,Listas!$B$127:$B$204,Listas!$C$127:$C$204), "")))</f>
        <v>Partido Nuevo Liberalismo</v>
      </c>
      <c r="I639" s="607" t="s">
        <v>12603</v>
      </c>
      <c r="J639" s="608" t="s">
        <v>99</v>
      </c>
      <c r="K639" s="705" t="s">
        <v>141</v>
      </c>
      <c r="L639" s="608"/>
      <c r="M639" s="607" t="s">
        <v>12604</v>
      </c>
      <c r="N639" s="97" t="s">
        <v>10493</v>
      </c>
      <c r="O639" s="97" t="s">
        <v>12605</v>
      </c>
      <c r="P639" s="97" t="s">
        <v>52</v>
      </c>
      <c r="Q639" s="629">
        <v>4.6224270000000001</v>
      </c>
      <c r="R639" s="629">
        <v>-74.212626</v>
      </c>
      <c r="S639" s="97" t="s">
        <v>12606</v>
      </c>
      <c r="T639" s="97">
        <v>46000</v>
      </c>
      <c r="U639" s="97"/>
      <c r="V639" s="97"/>
      <c r="W639" s="97"/>
      <c r="X639" s="627" t="s">
        <v>12607</v>
      </c>
      <c r="Y639" s="97">
        <v>46007</v>
      </c>
      <c r="Z639" s="601"/>
      <c r="AA639" s="608"/>
    </row>
    <row r="640" spans="1:27" ht="19.5" customHeight="1" x14ac:dyDescent="0.3">
      <c r="A640" s="626" t="s">
        <v>42</v>
      </c>
      <c r="B640" s="102" t="s">
        <v>29</v>
      </c>
      <c r="C640" s="356">
        <v>46003</v>
      </c>
      <c r="D640" s="356">
        <v>46003</v>
      </c>
      <c r="E640" s="630" t="s">
        <v>55</v>
      </c>
      <c r="F640" s="630" t="s">
        <v>22</v>
      </c>
      <c r="G640" s="630" t="s">
        <v>247</v>
      </c>
      <c r="H640" s="617" t="str" cm="1">
        <f t="array" ref="H640">IF(F640="JAL", _xlfn.XLOOKUP(G640,JAL[JAL],Listas!$C$272:$C$456),IF(F640 = "Concejo",_xlfn.XLOOKUP(G640,Listas!$B$207:$B$251,Listas!$C$207:$C$251),IF(F640="Congreso",_xlfn.XLOOKUP(G640,Listas!$B$127:$B$204,Listas!$C$127:$C$204), "")))</f>
        <v>Alianza Verde</v>
      </c>
      <c r="I640" s="607" t="s">
        <v>12608</v>
      </c>
      <c r="J640" s="608" t="s">
        <v>99</v>
      </c>
      <c r="K640" s="705" t="s">
        <v>192</v>
      </c>
      <c r="L640" s="608"/>
      <c r="M640" s="608" t="s">
        <v>8818</v>
      </c>
      <c r="N640" s="97" t="s">
        <v>3003</v>
      </c>
      <c r="O640" s="97" t="s">
        <v>12609</v>
      </c>
      <c r="P640" s="97" t="s">
        <v>83</v>
      </c>
      <c r="Q640" s="629">
        <v>4.6444261999999998</v>
      </c>
      <c r="R640" s="629">
        <v>-74.1129964</v>
      </c>
      <c r="S640" s="97" t="s">
        <v>12610</v>
      </c>
      <c r="T640" s="97">
        <v>46000</v>
      </c>
      <c r="U640" s="97"/>
      <c r="V640" s="97"/>
      <c r="W640" s="97"/>
      <c r="X640" s="627" t="s">
        <v>12611</v>
      </c>
      <c r="Y640" s="97">
        <v>46003</v>
      </c>
      <c r="Z640" s="601"/>
      <c r="AA640" s="608"/>
    </row>
    <row r="641" spans="1:27" ht="19.5" customHeight="1" x14ac:dyDescent="0.3">
      <c r="A641" s="626" t="s">
        <v>60</v>
      </c>
      <c r="B641" s="102" t="s">
        <v>29</v>
      </c>
      <c r="C641" s="356">
        <v>46007</v>
      </c>
      <c r="D641" s="356">
        <v>46007</v>
      </c>
      <c r="E641" s="630" t="s">
        <v>55</v>
      </c>
      <c r="F641" s="630" t="s">
        <v>39</v>
      </c>
      <c r="G641" s="630" t="s">
        <v>721</v>
      </c>
      <c r="H641" s="617" t="str" cm="1">
        <f t="array" ref="H641">IF(F641="JAL", _xlfn.XLOOKUP(G641,JAL[JAL],Listas!$C$272:$C$456),IF(F641 = "Concejo",_xlfn.XLOOKUP(G641,Listas!$B$207:$B$251,Listas!$C$207:$C$251),IF(F641="Congreso",_xlfn.XLOOKUP(G641,Listas!$B$127:$B$204,Listas!$C$127:$C$204), "")))</f>
        <v>Partido Mira</v>
      </c>
      <c r="I641" s="607" t="s">
        <v>12612</v>
      </c>
      <c r="J641" s="608" t="s">
        <v>94</v>
      </c>
      <c r="K641" s="705" t="s">
        <v>222</v>
      </c>
      <c r="L641" s="608"/>
      <c r="M641" s="608" t="s">
        <v>12613</v>
      </c>
      <c r="N641" s="97" t="s">
        <v>10793</v>
      </c>
      <c r="O641" s="97" t="s">
        <v>12614</v>
      </c>
      <c r="P641" s="97" t="s">
        <v>67</v>
      </c>
      <c r="Q641" s="629">
        <v>4.6786174000000003</v>
      </c>
      <c r="R641" s="629">
        <v>-74.1104658</v>
      </c>
      <c r="S641" s="97" t="s">
        <v>12615</v>
      </c>
      <c r="T641" s="97">
        <v>46001</v>
      </c>
      <c r="U641" s="97"/>
      <c r="V641" s="97"/>
      <c r="W641" s="97"/>
      <c r="X641" s="627" t="s">
        <v>12616</v>
      </c>
      <c r="Y641" s="97">
        <v>46007</v>
      </c>
      <c r="Z641" s="601"/>
      <c r="AA641" s="608"/>
    </row>
    <row r="642" spans="1:27" ht="19.5" customHeight="1" x14ac:dyDescent="0.3">
      <c r="A642" s="626" t="s">
        <v>16</v>
      </c>
      <c r="B642" s="102" t="s">
        <v>29</v>
      </c>
      <c r="C642" s="356">
        <v>46006</v>
      </c>
      <c r="D642" s="356">
        <v>46006</v>
      </c>
      <c r="E642" s="630" t="s">
        <v>55</v>
      </c>
      <c r="F642" s="630" t="s">
        <v>32</v>
      </c>
      <c r="G642" s="630" t="s">
        <v>444</v>
      </c>
      <c r="H642" s="617" t="str" cm="1">
        <f t="array" ref="H642">IF(F642="JAL", _xlfn.XLOOKUP(G642,JAL[JAL],Listas!$C$272:$C$456),IF(F642 = "Concejo",_xlfn.XLOOKUP(G642,Listas!$B$207:$B$251,Listas!$C$207:$C$251),IF(F642="Congreso",_xlfn.XLOOKUP(G642,Listas!$B$127:$B$204,Listas!$C$127:$C$204), "")))</f>
        <v>Partido Mira</v>
      </c>
      <c r="I642" s="607" t="s">
        <v>12617</v>
      </c>
      <c r="J642" s="608" t="s">
        <v>104</v>
      </c>
      <c r="K642" s="705" t="s">
        <v>170</v>
      </c>
      <c r="L642" s="608"/>
      <c r="M642" s="608" t="s">
        <v>12618</v>
      </c>
      <c r="N642" s="97" t="s">
        <v>10702</v>
      </c>
      <c r="O642" s="97" t="s">
        <v>12619</v>
      </c>
      <c r="P642" s="97" t="s">
        <v>24</v>
      </c>
      <c r="Q642" s="629">
        <v>4.5774277000000003</v>
      </c>
      <c r="R642" s="629">
        <v>-74.095764299999999</v>
      </c>
      <c r="S642" s="97" t="s">
        <v>12620</v>
      </c>
      <c r="T642" s="97">
        <v>46001</v>
      </c>
      <c r="U642" s="97"/>
      <c r="V642" s="97"/>
      <c r="W642" s="97"/>
      <c r="X642" s="627"/>
      <c r="Y642" s="97"/>
      <c r="Z642" s="601"/>
      <c r="AA642" s="608"/>
    </row>
    <row r="643" spans="1:27" ht="19.5" customHeight="1" x14ac:dyDescent="0.3">
      <c r="A643" s="626" t="s">
        <v>60</v>
      </c>
      <c r="B643" s="102" t="s">
        <v>29</v>
      </c>
      <c r="C643" s="356">
        <v>46008</v>
      </c>
      <c r="D643" s="356">
        <v>46008</v>
      </c>
      <c r="E643" s="630" t="s">
        <v>55</v>
      </c>
      <c r="F643" s="630" t="s">
        <v>22</v>
      </c>
      <c r="G643" s="630" t="s">
        <v>288</v>
      </c>
      <c r="H643" s="617" t="str" cm="1">
        <f t="array" ref="H643">IF(F643="JAL", _xlfn.XLOOKUP(G643,JAL[JAL],Listas!$C$272:$C$456),IF(F643 = "Concejo",_xlfn.XLOOKUP(G643,Listas!$B$207:$B$251,Listas!$C$207:$C$251),IF(F643="Congreso",_xlfn.XLOOKUP(G643,Listas!$B$127:$B$204,Listas!$C$127:$C$204), "")))</f>
        <v>Pacto Historico</v>
      </c>
      <c r="I643" s="607" t="s">
        <v>12621</v>
      </c>
      <c r="J643" s="608" t="s">
        <v>104</v>
      </c>
      <c r="K643" s="705" t="s">
        <v>207</v>
      </c>
      <c r="L643" s="608"/>
      <c r="M643" s="608" t="s">
        <v>8818</v>
      </c>
      <c r="N643" s="97" t="s">
        <v>10406</v>
      </c>
      <c r="O643" s="97" t="s">
        <v>10509</v>
      </c>
      <c r="P643" s="97" t="s">
        <v>34</v>
      </c>
      <c r="Q643" s="629">
        <v>4.5021922999999999</v>
      </c>
      <c r="R643" s="629">
        <v>-74.084429400000005</v>
      </c>
      <c r="S643" s="97" t="s">
        <v>12622</v>
      </c>
      <c r="T643" s="97">
        <v>46003</v>
      </c>
      <c r="U643" s="97"/>
      <c r="V643" s="97"/>
      <c r="W643" s="97"/>
      <c r="X643" s="627" t="s">
        <v>12623</v>
      </c>
      <c r="Y643" s="97"/>
      <c r="Z643" s="601"/>
      <c r="AA643" s="608"/>
    </row>
    <row r="644" spans="1:27" ht="19.5" customHeight="1" x14ac:dyDescent="0.3">
      <c r="A644" s="626" t="s">
        <v>16</v>
      </c>
      <c r="B644" s="102" t="s">
        <v>29</v>
      </c>
      <c r="C644" s="356">
        <v>46008</v>
      </c>
      <c r="D644" s="356">
        <v>46008</v>
      </c>
      <c r="E644" s="630" t="s">
        <v>55</v>
      </c>
      <c r="F644" s="630" t="s">
        <v>32</v>
      </c>
      <c r="G644" s="630" t="s">
        <v>377</v>
      </c>
      <c r="H644" s="617" t="str" cm="1">
        <f t="array" ref="H644">IF(F644="JAL", _xlfn.XLOOKUP(G644,JAL[JAL],Listas!$C$272:$C$456),IF(F644 = "Concejo",_xlfn.XLOOKUP(G644,Listas!$B$207:$B$251,Listas!$C$207:$C$251),IF(F644="Congreso",_xlfn.XLOOKUP(G644,Listas!$B$127:$B$204,Listas!$C$127:$C$204), "")))</f>
        <v>Pacto Histórico - UP</v>
      </c>
      <c r="I644" s="607" t="s">
        <v>12624</v>
      </c>
      <c r="J644" s="608" t="s">
        <v>94</v>
      </c>
      <c r="K644" s="705" t="s">
        <v>212</v>
      </c>
      <c r="L644" s="608"/>
      <c r="M644" s="607" t="s">
        <v>12625</v>
      </c>
      <c r="N644" s="97" t="s">
        <v>3066</v>
      </c>
      <c r="O644" s="97" t="s">
        <v>11159</v>
      </c>
      <c r="P644" s="603" t="s">
        <v>7</v>
      </c>
      <c r="Q644" s="629">
        <v>4.7600299000000001</v>
      </c>
      <c r="R644" s="629">
        <v>-74.026325200000002</v>
      </c>
      <c r="S644" s="97" t="s">
        <v>12626</v>
      </c>
      <c r="T644" s="97">
        <v>46006</v>
      </c>
      <c r="U644" s="97"/>
      <c r="V644" s="97"/>
      <c r="W644" s="97"/>
      <c r="X644" s="627" t="s">
        <v>12627</v>
      </c>
      <c r="Y644" s="97">
        <v>46007</v>
      </c>
      <c r="Z644" s="601"/>
      <c r="AA644" s="608"/>
    </row>
    <row r="645" spans="1:27" ht="19.5" customHeight="1" x14ac:dyDescent="0.3">
      <c r="A645" s="626" t="s">
        <v>42</v>
      </c>
      <c r="B645" s="102" t="s">
        <v>29</v>
      </c>
      <c r="C645" s="356">
        <v>46010</v>
      </c>
      <c r="D645" s="356">
        <v>46010</v>
      </c>
      <c r="E645" s="630" t="s">
        <v>55</v>
      </c>
      <c r="F645" s="630" t="s">
        <v>39</v>
      </c>
      <c r="G645" s="630" t="s">
        <v>721</v>
      </c>
      <c r="H645" s="617" t="str" cm="1">
        <f t="array" ref="H645">IF(F645="JAL", _xlfn.XLOOKUP(G645,JAL[JAL],Listas!$C$272:$C$456),IF(F645 = "Concejo",_xlfn.XLOOKUP(G645,Listas!$B$207:$B$251,Listas!$C$207:$C$251),IF(F645="Congreso",_xlfn.XLOOKUP(G645,Listas!$B$127:$B$204,Listas!$C$127:$C$204), "")))</f>
        <v>Partido Mira</v>
      </c>
      <c r="I645" s="607" t="s">
        <v>12628</v>
      </c>
      <c r="J645" s="608" t="s">
        <v>104</v>
      </c>
      <c r="K645" s="705" t="s">
        <v>170</v>
      </c>
      <c r="L645" s="608"/>
      <c r="M645" s="607" t="s">
        <v>12629</v>
      </c>
      <c r="N645" s="97" t="s">
        <v>10695</v>
      </c>
      <c r="O645" s="97" t="s">
        <v>12630</v>
      </c>
      <c r="P645" s="97" t="s">
        <v>67</v>
      </c>
      <c r="Q645" s="629">
        <v>4.6809459000000002</v>
      </c>
      <c r="R645" s="629">
        <v>-74.140250499999993</v>
      </c>
      <c r="S645" s="97" t="s">
        <v>12631</v>
      </c>
      <c r="T645" s="97">
        <v>46007</v>
      </c>
      <c r="U645" s="97"/>
      <c r="V645" s="97"/>
      <c r="W645" s="97"/>
      <c r="X645" s="627" t="s">
        <v>12632</v>
      </c>
      <c r="Y645" s="97">
        <v>46008</v>
      </c>
      <c r="Z645" s="601"/>
      <c r="AA645" s="608"/>
    </row>
    <row r="646" spans="1:27" ht="19.5" customHeight="1" x14ac:dyDescent="0.3">
      <c r="A646" s="626" t="s">
        <v>42</v>
      </c>
      <c r="B646" s="102" t="s">
        <v>29</v>
      </c>
      <c r="C646" s="356">
        <v>46009</v>
      </c>
      <c r="D646" s="356">
        <v>46009</v>
      </c>
      <c r="E646" s="630" t="s">
        <v>55</v>
      </c>
      <c r="F646" s="630" t="s">
        <v>22</v>
      </c>
      <c r="G646" s="630" t="s">
        <v>320</v>
      </c>
      <c r="H646" s="617" t="str" cm="1">
        <f t="array" ref="H646">IF(F646="JAL", _xlfn.XLOOKUP(G646,JAL[JAL],Listas!$C$272:$C$456),IF(F646 = "Concejo",_xlfn.XLOOKUP(G646,Listas!$B$207:$B$251,Listas!$C$207:$C$251),IF(F646="Congreso",_xlfn.XLOOKUP(G646,Listas!$B$127:$B$204,Listas!$C$127:$C$204), "")))</f>
        <v>Centro Democrático</v>
      </c>
      <c r="I646" s="607" t="s">
        <v>12633</v>
      </c>
      <c r="J646" s="608" t="s">
        <v>99</v>
      </c>
      <c r="K646" s="707" t="s">
        <v>206</v>
      </c>
      <c r="L646" s="608"/>
      <c r="M646" s="608" t="s">
        <v>12634</v>
      </c>
      <c r="N646" s="97" t="s">
        <v>3003</v>
      </c>
      <c r="O646" s="97" t="s">
        <v>12635</v>
      </c>
      <c r="P646" s="97" t="s">
        <v>71</v>
      </c>
      <c r="Q646" s="629">
        <v>4.7331244999999997</v>
      </c>
      <c r="R646" s="629">
        <v>-74.073126000000002</v>
      </c>
      <c r="S646" s="97" t="s">
        <v>12636</v>
      </c>
      <c r="T646" s="97">
        <v>46008</v>
      </c>
      <c r="U646" s="97"/>
      <c r="V646" s="97"/>
      <c r="W646" s="97"/>
      <c r="X646" s="627"/>
      <c r="Y646" s="97"/>
      <c r="Z646" s="601" t="s">
        <v>2</v>
      </c>
      <c r="AA646" s="607" t="s">
        <v>12637</v>
      </c>
    </row>
    <row r="647" spans="1:27" ht="19.5" customHeight="1" x14ac:dyDescent="0.3">
      <c r="A647" s="626" t="s">
        <v>60</v>
      </c>
      <c r="B647" s="102" t="s">
        <v>29</v>
      </c>
      <c r="C647" s="356">
        <v>46011</v>
      </c>
      <c r="D647" s="356">
        <v>46011</v>
      </c>
      <c r="E647" s="630" t="s">
        <v>55</v>
      </c>
      <c r="F647" s="630" t="s">
        <v>22</v>
      </c>
      <c r="G647" s="630" t="s">
        <v>320</v>
      </c>
      <c r="H647" s="617" t="str" cm="1">
        <f t="array" ref="H647">IF(F647="JAL", _xlfn.XLOOKUP(G647,JAL[JAL],Listas!$C$272:$C$456),IF(F647 = "Concejo",_xlfn.XLOOKUP(G647,Listas!$B$207:$B$251,Listas!$C$207:$C$251),IF(F647="Congreso",_xlfn.XLOOKUP(G647,Listas!$B$127:$B$204,Listas!$C$127:$C$204), "")))</f>
        <v>Centro Democrático</v>
      </c>
      <c r="I647" s="607" t="s">
        <v>12638</v>
      </c>
      <c r="J647" s="608" t="s">
        <v>88</v>
      </c>
      <c r="K647" s="707" t="s">
        <v>167</v>
      </c>
      <c r="L647" s="608"/>
      <c r="M647" s="608" t="s">
        <v>12639</v>
      </c>
      <c r="N647" s="97" t="s">
        <v>3003</v>
      </c>
      <c r="O647" s="97" t="s">
        <v>12442</v>
      </c>
      <c r="P647" s="97" t="s">
        <v>71</v>
      </c>
      <c r="Q647" s="629">
        <v>4.7446764999999997</v>
      </c>
      <c r="R647" s="629">
        <v>-74.100627299999999</v>
      </c>
      <c r="S647" s="97" t="s">
        <v>12640</v>
      </c>
      <c r="T647" s="97">
        <v>46008</v>
      </c>
      <c r="U647" s="97"/>
      <c r="V647" s="97"/>
      <c r="W647" s="97"/>
      <c r="X647" s="627" t="s">
        <v>12641</v>
      </c>
      <c r="Y647" s="97">
        <v>46010</v>
      </c>
      <c r="Z647" s="601"/>
      <c r="AA647" s="608"/>
    </row>
    <row r="648" spans="1:27" ht="19.5" customHeight="1" x14ac:dyDescent="0.3">
      <c r="A648" s="113" t="s">
        <v>60</v>
      </c>
      <c r="B648" s="605" t="s">
        <v>29</v>
      </c>
      <c r="C648" s="647">
        <v>46000</v>
      </c>
      <c r="D648" s="647">
        <v>46000</v>
      </c>
      <c r="E648" s="630" t="s">
        <v>55</v>
      </c>
      <c r="F648" s="630" t="s">
        <v>39</v>
      </c>
      <c r="G648" s="608" t="s">
        <v>689</v>
      </c>
      <c r="H648" s="617" t="str" cm="1">
        <f t="array" ref="H648">IF(F648="JAL", _xlfn.XLOOKUP(G648,JAL[JAL],Listas!$C$272:$C$456),IF(F648 = "Concejo",_xlfn.XLOOKUP(G648,Listas!$B$207:$B$251,Listas!$C$207:$C$251),IF(F648="Congreso",_xlfn.XLOOKUP(G648,Listas!$B$127:$B$204,Listas!$C$127:$C$204), "")))</f>
        <v>Partido Liberal</v>
      </c>
      <c r="I648" s="607" t="s">
        <v>12642</v>
      </c>
      <c r="J648" s="44" t="s">
        <v>12643</v>
      </c>
      <c r="K648" s="116" t="s">
        <v>206</v>
      </c>
      <c r="L648" s="608"/>
      <c r="M648" s="607" t="s">
        <v>12644</v>
      </c>
      <c r="N648" s="828" t="s">
        <v>3168</v>
      </c>
      <c r="O648" s="650" t="s">
        <v>12540</v>
      </c>
      <c r="P648" s="601" t="s">
        <v>58</v>
      </c>
      <c r="Q648" s="629">
        <v>4.6180667</v>
      </c>
      <c r="R648" s="629">
        <v>-74.149339299999994</v>
      </c>
      <c r="S648" s="102" t="s">
        <v>12645</v>
      </c>
      <c r="T648" s="114">
        <v>45985</v>
      </c>
      <c r="U648" s="608"/>
      <c r="V648" s="114"/>
      <c r="W648" s="114"/>
      <c r="X648" s="608" t="s">
        <v>12542</v>
      </c>
      <c r="Y648" s="114">
        <v>46000</v>
      </c>
      <c r="Z648" s="601"/>
      <c r="AA648" s="608"/>
    </row>
    <row r="649" spans="1:27" ht="19.5" customHeight="1" x14ac:dyDescent="0.3">
      <c r="A649" s="113" t="s">
        <v>60</v>
      </c>
      <c r="B649" s="605" t="s">
        <v>29</v>
      </c>
      <c r="C649" s="647">
        <v>46009</v>
      </c>
      <c r="D649" s="647">
        <v>46009</v>
      </c>
      <c r="E649" s="630" t="s">
        <v>55</v>
      </c>
      <c r="F649" s="630" t="s">
        <v>39</v>
      </c>
      <c r="G649" s="608" t="s">
        <v>729</v>
      </c>
      <c r="H649" s="617" t="str" cm="1">
        <f t="array" ref="H649">IF(F649="JAL", _xlfn.XLOOKUP(G649,JAL[JAL],Listas!$C$272:$C$456),IF(F649 = "Concejo",_xlfn.XLOOKUP(G649,Listas!$B$207:$B$251,Listas!$C$207:$C$251),IF(F649="Congreso",_xlfn.XLOOKUP(G649,Listas!$B$127:$B$204,Listas!$C$127:$C$204), "")))</f>
        <v>Alianza Verde</v>
      </c>
      <c r="I649" s="607" t="s">
        <v>12646</v>
      </c>
      <c r="J649" s="44" t="s">
        <v>124</v>
      </c>
      <c r="K649" s="116" t="s">
        <v>234</v>
      </c>
      <c r="L649" s="608"/>
      <c r="M649" s="607" t="s">
        <v>12647</v>
      </c>
      <c r="N649" s="828" t="s">
        <v>12648</v>
      </c>
      <c r="O649" s="605" t="s">
        <v>12649</v>
      </c>
      <c r="P649" s="97" t="s">
        <v>71</v>
      </c>
      <c r="Q649" s="629">
        <v>4.7428347000000004</v>
      </c>
      <c r="R649" s="629">
        <v>-74.086474100000004</v>
      </c>
      <c r="S649" s="102" t="s">
        <v>12650</v>
      </c>
      <c r="T649" s="114">
        <v>46002</v>
      </c>
      <c r="U649" s="608"/>
      <c r="V649" s="114"/>
      <c r="W649" s="114"/>
      <c r="X649" s="608" t="s">
        <v>12651</v>
      </c>
      <c r="Y649" s="114">
        <v>46009</v>
      </c>
      <c r="Z649" s="601"/>
      <c r="AA649" s="608"/>
    </row>
    <row r="650" spans="1:27" ht="19.5" customHeight="1" x14ac:dyDescent="0.3">
      <c r="A650" s="113" t="s">
        <v>42</v>
      </c>
      <c r="B650" s="605" t="s">
        <v>29</v>
      </c>
      <c r="C650" s="647">
        <v>46006</v>
      </c>
      <c r="D650" s="647">
        <v>46006</v>
      </c>
      <c r="E650" s="630" t="s">
        <v>55</v>
      </c>
      <c r="F650" s="630" t="s">
        <v>39</v>
      </c>
      <c r="G650" s="608" t="s">
        <v>730</v>
      </c>
      <c r="H650" s="617" t="str" cm="1">
        <f t="array" ref="H650">IF(F650="JAL", _xlfn.XLOOKUP(G650,JAL[JAL],Listas!$C$272:$C$456),IF(F650 = "Concejo",_xlfn.XLOOKUP(G650,Listas!$B$207:$B$251,Listas!$C$207:$C$251),IF(F650="Congreso",_xlfn.XLOOKUP(G650,Listas!$B$127:$B$204,Listas!$C$127:$C$204), "")))</f>
        <v>Colombia Humana</v>
      </c>
      <c r="I650" s="607" t="s">
        <v>12652</v>
      </c>
      <c r="J650" s="44" t="s">
        <v>107</v>
      </c>
      <c r="K650" s="116" t="s">
        <v>143</v>
      </c>
      <c r="L650" s="608"/>
      <c r="M650" s="607" t="s">
        <v>12653</v>
      </c>
      <c r="N650" s="828" t="s">
        <v>10240</v>
      </c>
      <c r="O650" s="601" t="s">
        <v>71</v>
      </c>
      <c r="P650" s="601" t="s">
        <v>71</v>
      </c>
      <c r="Q650" s="629">
        <v>4.7403724</v>
      </c>
      <c r="R650" s="629">
        <v>-74.086667000000006</v>
      </c>
      <c r="S650" s="102" t="s">
        <v>12654</v>
      </c>
      <c r="T650" s="114">
        <v>46003</v>
      </c>
      <c r="U650" s="608"/>
      <c r="V650" s="114"/>
      <c r="W650" s="114"/>
      <c r="X650" s="605"/>
      <c r="Y650" s="97"/>
      <c r="Z650" s="601"/>
      <c r="AA650" s="608"/>
    </row>
    <row r="651" spans="1:27" ht="19.5" customHeight="1" x14ac:dyDescent="0.3">
      <c r="A651" s="113" t="s">
        <v>60</v>
      </c>
      <c r="B651" s="605" t="s">
        <v>29</v>
      </c>
      <c r="C651" s="647">
        <v>46020</v>
      </c>
      <c r="D651" s="647">
        <v>46020</v>
      </c>
      <c r="E651" s="630" t="s">
        <v>55</v>
      </c>
      <c r="F651" s="630" t="s">
        <v>39</v>
      </c>
      <c r="G651" s="608" t="s">
        <v>729</v>
      </c>
      <c r="H651" s="617" t="str" cm="1">
        <f t="array" ref="H651">IF(F651="JAL", _xlfn.XLOOKUP(G651,JAL[JAL],Listas!$C$272:$C$456),IF(F651 = "Concejo",_xlfn.XLOOKUP(G651,Listas!$B$207:$B$251,Listas!$C$207:$C$251),IF(F651="Congreso",_xlfn.XLOOKUP(G651,Listas!$B$127:$B$204,Listas!$C$127:$C$204), "")))</f>
        <v>Alianza Verde</v>
      </c>
      <c r="I651" s="607" t="s">
        <v>12655</v>
      </c>
      <c r="J651" s="44" t="s">
        <v>124</v>
      </c>
      <c r="K651" s="116" t="s">
        <v>234</v>
      </c>
      <c r="L651" s="608"/>
      <c r="M651" s="607" t="s">
        <v>11269</v>
      </c>
      <c r="N651" s="97" t="s">
        <v>3003</v>
      </c>
      <c r="O651" s="626" t="s">
        <v>12649</v>
      </c>
      <c r="P651" s="97" t="s">
        <v>71</v>
      </c>
      <c r="Q651" s="629">
        <v>4.7428347000000004</v>
      </c>
      <c r="R651" s="629">
        <v>-74.086474100000004</v>
      </c>
      <c r="S651" s="102" t="s">
        <v>12656</v>
      </c>
      <c r="T651" s="114">
        <v>46013</v>
      </c>
      <c r="U651" s="608"/>
      <c r="V651" s="114"/>
      <c r="W651" s="114"/>
      <c r="X651" s="605" t="s">
        <v>12657</v>
      </c>
      <c r="Y651" s="97">
        <v>46020</v>
      </c>
      <c r="Z651" s="601"/>
      <c r="AA651" s="608"/>
    </row>
    <row r="652" spans="1:27" ht="19.5" customHeight="1" x14ac:dyDescent="0.3">
      <c r="A652" s="113" t="s">
        <v>60</v>
      </c>
      <c r="B652" s="102" t="s">
        <v>29</v>
      </c>
      <c r="C652" s="647">
        <v>46029</v>
      </c>
      <c r="D652" s="647">
        <v>46029</v>
      </c>
      <c r="E652" s="630" t="s">
        <v>55</v>
      </c>
      <c r="F652" s="630" t="s">
        <v>39</v>
      </c>
      <c r="G652" s="608" t="s">
        <v>729</v>
      </c>
      <c r="H652" s="617" t="str" cm="1">
        <f t="array" ref="H652">IF(F652="JAL", _xlfn.XLOOKUP(G652,JAL[JAL],Listas!$C$272:$C$456),IF(F652 = "Concejo",_xlfn.XLOOKUP(G652,Listas!$B$207:$B$251,Listas!$C$207:$C$251),IF(F652="Congreso",_xlfn.XLOOKUP(G652,Listas!$B$127:$B$204,Listas!$C$127:$C$204), "")))</f>
        <v>Alianza Verde</v>
      </c>
      <c r="I652" s="607" t="s">
        <v>12658</v>
      </c>
      <c r="J652" s="44" t="s">
        <v>124</v>
      </c>
      <c r="K652" s="116" t="s">
        <v>234</v>
      </c>
      <c r="L652" s="608"/>
      <c r="M652" s="828"/>
      <c r="N652" s="607"/>
      <c r="O652" s="626" t="s">
        <v>12649</v>
      </c>
      <c r="P652" s="601" t="s">
        <v>71</v>
      </c>
      <c r="Q652" s="629">
        <v>4.7428347000000004</v>
      </c>
      <c r="R652" s="629">
        <v>-74.086474100000004</v>
      </c>
      <c r="S652" s="102" t="s">
        <v>12659</v>
      </c>
      <c r="T652" s="114">
        <v>46027</v>
      </c>
      <c r="U652" s="608"/>
      <c r="V652" s="114"/>
      <c r="W652" s="114"/>
      <c r="X652" s="605" t="s">
        <v>12660</v>
      </c>
      <c r="Y652" s="97">
        <v>46029</v>
      </c>
      <c r="Z652" s="601"/>
      <c r="AA652" s="608"/>
    </row>
    <row r="653" spans="1:27" ht="19.5" customHeight="1" x14ac:dyDescent="0.3">
      <c r="A653" s="626" t="s">
        <v>16</v>
      </c>
      <c r="B653" s="102" t="s">
        <v>29</v>
      </c>
      <c r="C653" s="356">
        <v>46059</v>
      </c>
      <c r="D653" s="356">
        <v>46059</v>
      </c>
      <c r="E653" s="630" t="s">
        <v>55</v>
      </c>
      <c r="F653" s="630" t="s">
        <v>32</v>
      </c>
      <c r="G653" s="630" t="s">
        <v>548</v>
      </c>
      <c r="H653" s="617" t="str" cm="1">
        <f t="array" ref="H653">IF(F653="JAL", _xlfn.XLOOKUP(G653,JAL[JAL],Listas!$C$272:$C$456),IF(F653 = "Concejo",_xlfn.XLOOKUP(G653,Listas!$B$207:$B$251,Listas!$C$207:$C$251),IF(F653="Congreso",_xlfn.XLOOKUP(G653,Listas!$B$127:$B$204,Listas!$C$127:$C$204), "")))</f>
        <v>Partido Liberal Colombiano</v>
      </c>
      <c r="I653" s="607" t="s">
        <v>12661</v>
      </c>
      <c r="J653" s="608" t="s">
        <v>124</v>
      </c>
      <c r="K653" s="705" t="s">
        <v>161</v>
      </c>
      <c r="L653" s="608"/>
      <c r="M653" s="608" t="s">
        <v>10115</v>
      </c>
      <c r="N653" s="660">
        <v>0.47916666666666669</v>
      </c>
      <c r="O653" s="626" t="s">
        <v>8</v>
      </c>
      <c r="P653" s="97" t="s">
        <v>8</v>
      </c>
      <c r="Q653" s="629"/>
      <c r="R653" s="629"/>
      <c r="S653" s="627" t="s">
        <v>12662</v>
      </c>
      <c r="T653" s="97">
        <v>46037</v>
      </c>
      <c r="U653" s="97"/>
      <c r="V653" s="97"/>
      <c r="W653" s="97"/>
      <c r="X653" s="627" t="s">
        <v>12663</v>
      </c>
      <c r="Y653" s="97">
        <v>46057</v>
      </c>
      <c r="Z653" s="601"/>
      <c r="AA653" s="627" t="s">
        <v>12664</v>
      </c>
    </row>
    <row r="654" spans="1:27" ht="19.5" customHeight="1" x14ac:dyDescent="0.3">
      <c r="A654" s="626" t="s">
        <v>60</v>
      </c>
      <c r="B654" s="102" t="s">
        <v>29</v>
      </c>
      <c r="C654" s="356">
        <v>46049</v>
      </c>
      <c r="D654" s="356">
        <v>46049</v>
      </c>
      <c r="E654" s="630" t="s">
        <v>55</v>
      </c>
      <c r="F654" s="630" t="s">
        <v>22</v>
      </c>
      <c r="G654" s="630" t="s">
        <v>313</v>
      </c>
      <c r="H654" s="617" t="str" cm="1">
        <f t="array" ref="H654">IF(F654="JAL", _xlfn.XLOOKUP(G654,JAL[JAL],Listas!$C$272:$C$456),IF(F654 = "Concejo",_xlfn.XLOOKUP(G654,Listas!$B$207:$B$251,Listas!$C$207:$C$251),IF(F654="Congreso",_xlfn.XLOOKUP(G654,Listas!$B$127:$B$204,Listas!$C$127:$C$204), "")))</f>
        <v>Centro Democrático</v>
      </c>
      <c r="I654" s="607" t="s">
        <v>12665</v>
      </c>
      <c r="J654" s="608" t="s">
        <v>107</v>
      </c>
      <c r="K654" s="705" t="s">
        <v>143</v>
      </c>
      <c r="L654" s="608"/>
      <c r="M654" s="608" t="s">
        <v>10792</v>
      </c>
      <c r="N654" s="97" t="s">
        <v>11194</v>
      </c>
      <c r="O654" s="626" t="s">
        <v>12666</v>
      </c>
      <c r="P654" s="97" t="s">
        <v>24</v>
      </c>
      <c r="Q654" s="629"/>
      <c r="R654" s="629"/>
      <c r="S654" s="97" t="s">
        <v>12667</v>
      </c>
      <c r="T654" s="97">
        <v>46041</v>
      </c>
      <c r="U654" s="97"/>
      <c r="V654" s="97"/>
      <c r="W654" s="97"/>
      <c r="X654" s="627" t="s">
        <v>12668</v>
      </c>
      <c r="Y654" s="97">
        <v>46048</v>
      </c>
      <c r="Z654" s="601"/>
      <c r="AA654" s="608"/>
    </row>
    <row r="655" spans="1:27" ht="19.5" customHeight="1" x14ac:dyDescent="0.3">
      <c r="A655" s="626" t="s">
        <v>42</v>
      </c>
      <c r="B655" s="605" t="s">
        <v>86</v>
      </c>
      <c r="C655" s="356">
        <v>46046</v>
      </c>
      <c r="D655" s="356">
        <v>46046</v>
      </c>
      <c r="E655" s="630" t="s">
        <v>55</v>
      </c>
      <c r="F655" s="630" t="s">
        <v>22</v>
      </c>
      <c r="G655" s="630" t="s">
        <v>351</v>
      </c>
      <c r="H655" s="617" t="str" cm="1">
        <f t="array" ref="H655">IF(F655="JAL", _xlfn.XLOOKUP(G655,JAL[JAL],Listas!$C$272:$C$456),IF(F655 = "Concejo",_xlfn.XLOOKUP(G655,Listas!$B$207:$B$251,Listas!$C$207:$C$251),IF(F655="Congreso",_xlfn.XLOOKUP(G655,Listas!$B$127:$B$204,Listas!$C$127:$C$204), "")))</f>
        <v>Mov. LARA Bogotá.</v>
      </c>
      <c r="I655" s="607" t="s">
        <v>12669</v>
      </c>
      <c r="J655" s="608" t="s">
        <v>88</v>
      </c>
      <c r="K655" s="608" t="s">
        <v>11268</v>
      </c>
      <c r="L655" s="608"/>
      <c r="M655" s="607" t="s">
        <v>12670</v>
      </c>
      <c r="N655" s="97" t="s">
        <v>3003</v>
      </c>
      <c r="O655" s="626" t="s">
        <v>12671</v>
      </c>
      <c r="P655" s="97" t="s">
        <v>108</v>
      </c>
      <c r="Q655" s="629"/>
      <c r="R655" s="629"/>
      <c r="S655" s="97" t="s">
        <v>12672</v>
      </c>
      <c r="T655" s="97">
        <v>46041</v>
      </c>
      <c r="U655" s="97"/>
      <c r="V655" s="97"/>
      <c r="W655" s="97"/>
      <c r="X655" s="627" t="s">
        <v>12673</v>
      </c>
      <c r="Y655" s="97">
        <v>46045</v>
      </c>
      <c r="Z655" s="601"/>
      <c r="AA655" s="608"/>
    </row>
    <row r="656" spans="1:27" ht="19.5" customHeight="1" x14ac:dyDescent="0.3">
      <c r="A656" s="626" t="s">
        <v>42</v>
      </c>
      <c r="B656" s="102" t="s">
        <v>29</v>
      </c>
      <c r="C656" s="356">
        <v>46045</v>
      </c>
      <c r="D656" s="356">
        <v>46045</v>
      </c>
      <c r="E656" s="630" t="s">
        <v>55</v>
      </c>
      <c r="F656" s="630" t="s">
        <v>22</v>
      </c>
      <c r="G656" s="630" t="s">
        <v>320</v>
      </c>
      <c r="H656" s="617" t="str" cm="1">
        <f t="array" ref="H656">IF(F656="JAL", _xlfn.XLOOKUP(G656,JAL[JAL],Listas!$C$272:$C$456),IF(F656 = "Concejo",_xlfn.XLOOKUP(G656,Listas!$B$207:$B$251,Listas!$C$207:$C$251),IF(F656="Congreso",_xlfn.XLOOKUP(G656,Listas!$B$127:$B$204,Listas!$C$127:$C$204), "")))</f>
        <v>Centro Democrático</v>
      </c>
      <c r="I656" s="607" t="s">
        <v>12674</v>
      </c>
      <c r="J656" s="608" t="s">
        <v>94</v>
      </c>
      <c r="K656" s="707" t="s">
        <v>168</v>
      </c>
      <c r="L656" s="608"/>
      <c r="M656" s="608" t="s">
        <v>12675</v>
      </c>
      <c r="N656" s="97" t="s">
        <v>10240</v>
      </c>
      <c r="O656" s="626" t="s">
        <v>12676</v>
      </c>
      <c r="P656" s="97" t="s">
        <v>46</v>
      </c>
      <c r="Q656" s="629"/>
      <c r="R656" s="629"/>
      <c r="S656" s="97" t="s">
        <v>12677</v>
      </c>
      <c r="T656" s="97">
        <v>46041</v>
      </c>
      <c r="U656" s="97"/>
      <c r="V656" s="97"/>
      <c r="W656" s="97"/>
      <c r="X656" s="627" t="s">
        <v>12678</v>
      </c>
      <c r="Y656" s="97">
        <v>46045</v>
      </c>
      <c r="Z656" s="601"/>
      <c r="AA656" s="608"/>
    </row>
    <row r="657" spans="1:27" ht="19.5" customHeight="1" x14ac:dyDescent="0.3">
      <c r="A657" s="626" t="s">
        <v>42</v>
      </c>
      <c r="B657" s="605" t="s">
        <v>86</v>
      </c>
      <c r="C657" s="356">
        <v>46049</v>
      </c>
      <c r="D657" s="356">
        <v>46049</v>
      </c>
      <c r="E657" s="630" t="s">
        <v>55</v>
      </c>
      <c r="F657" s="630" t="s">
        <v>22</v>
      </c>
      <c r="G657" s="630" t="s">
        <v>351</v>
      </c>
      <c r="H657" s="617" t="str" cm="1">
        <f t="array" ref="H657">IF(F657="JAL", _xlfn.XLOOKUP(G657,JAL[JAL],Listas!$C$272:$C$456),IF(F657 = "Concejo",_xlfn.XLOOKUP(G657,Listas!$B$207:$B$251,Listas!$C$207:$C$251),IF(F657="Congreso",_xlfn.XLOOKUP(G657,Listas!$B$127:$B$204,Listas!$C$127:$C$204), "")))</f>
        <v>Mov. LARA Bogotá.</v>
      </c>
      <c r="I657" s="607" t="s">
        <v>12679</v>
      </c>
      <c r="J657" s="608" t="s">
        <v>88</v>
      </c>
      <c r="K657" s="608" t="s">
        <v>11268</v>
      </c>
      <c r="L657" s="608"/>
      <c r="M657" s="607" t="s">
        <v>12680</v>
      </c>
      <c r="N657" s="97" t="s">
        <v>10406</v>
      </c>
      <c r="O657" s="626" t="s">
        <v>12681</v>
      </c>
      <c r="P657" s="97" t="s">
        <v>58</v>
      </c>
      <c r="Q657" s="629"/>
      <c r="R657" s="629"/>
      <c r="S657" s="97" t="s">
        <v>12682</v>
      </c>
      <c r="T657" s="97">
        <v>46042</v>
      </c>
      <c r="U657" s="97"/>
      <c r="V657" s="97"/>
      <c r="W657" s="97"/>
      <c r="X657" s="627" t="s">
        <v>12683</v>
      </c>
      <c r="Y657" s="97">
        <v>46048</v>
      </c>
      <c r="Z657" s="601"/>
      <c r="AA657" s="608"/>
    </row>
    <row r="658" spans="1:27" ht="19.5" customHeight="1" x14ac:dyDescent="0.3">
      <c r="A658" s="626" t="s">
        <v>60</v>
      </c>
      <c r="B658" s="102" t="s">
        <v>29</v>
      </c>
      <c r="C658" s="356">
        <v>46051</v>
      </c>
      <c r="D658" s="356">
        <v>46051</v>
      </c>
      <c r="E658" s="630" t="s">
        <v>55</v>
      </c>
      <c r="F658" s="630" t="s">
        <v>22</v>
      </c>
      <c r="G658" s="630" t="s">
        <v>297</v>
      </c>
      <c r="H658" s="617" t="str" cm="1">
        <f t="array" ref="H658">IF(F658="JAL", _xlfn.XLOOKUP(G658,JAL[JAL],Listas!$C$272:$C$456),IF(F658 = "Concejo",_xlfn.XLOOKUP(G658,Listas!$B$207:$B$251,Listas!$C$207:$C$251),IF(F658="Congreso",_xlfn.XLOOKUP(G658,Listas!$B$127:$B$204,Listas!$C$127:$C$204), "")))</f>
        <v>Pacto Historico</v>
      </c>
      <c r="I658" s="607" t="s">
        <v>12684</v>
      </c>
      <c r="J658" s="608" t="s">
        <v>124</v>
      </c>
      <c r="K658" s="705" t="s">
        <v>161</v>
      </c>
      <c r="L658" s="608"/>
      <c r="M658" s="608" t="s">
        <v>8818</v>
      </c>
      <c r="N658" s="97" t="s">
        <v>3003</v>
      </c>
      <c r="O658" s="40" t="s">
        <v>121</v>
      </c>
      <c r="P658" s="97" t="s">
        <v>114</v>
      </c>
      <c r="Q658" s="629"/>
      <c r="R658" s="629"/>
      <c r="S658" s="97" t="s">
        <v>12685</v>
      </c>
      <c r="T658" s="97">
        <v>46042</v>
      </c>
      <c r="U658" s="97"/>
      <c r="V658" s="97"/>
      <c r="W658" s="97"/>
      <c r="X658" s="627"/>
      <c r="Y658" s="97"/>
      <c r="Z658" s="601"/>
      <c r="AA658" s="608"/>
    </row>
    <row r="659" spans="1:27" ht="19.5" customHeight="1" x14ac:dyDescent="0.3">
      <c r="A659" s="626" t="s">
        <v>42</v>
      </c>
      <c r="B659" s="102" t="s">
        <v>29</v>
      </c>
      <c r="C659" s="356">
        <v>46051</v>
      </c>
      <c r="D659" s="356">
        <v>46051</v>
      </c>
      <c r="E659" s="630" t="s">
        <v>55</v>
      </c>
      <c r="F659" s="630" t="s">
        <v>39</v>
      </c>
      <c r="G659" s="630" t="s">
        <v>729</v>
      </c>
      <c r="H659" s="617" t="str" cm="1">
        <f t="array" ref="H659">IF(F659="JAL", _xlfn.XLOOKUP(G659,JAL[JAL],Listas!$C$272:$C$456),IF(F659 = "Concejo",_xlfn.XLOOKUP(G659,Listas!$B$207:$B$251,Listas!$C$207:$C$251),IF(F659="Congreso",_xlfn.XLOOKUP(G659,Listas!$B$127:$B$204,Listas!$C$127:$C$204), "")))</f>
        <v>Alianza Verde</v>
      </c>
      <c r="I659" s="607" t="s">
        <v>12686</v>
      </c>
      <c r="J659" s="608" t="s">
        <v>124</v>
      </c>
      <c r="K659" s="705" t="s">
        <v>234</v>
      </c>
      <c r="L659" s="608"/>
      <c r="M659" s="608" t="s">
        <v>12687</v>
      </c>
      <c r="N659" s="97" t="s">
        <v>3066</v>
      </c>
      <c r="O659" s="626" t="s">
        <v>71</v>
      </c>
      <c r="P659" s="97" t="s">
        <v>71</v>
      </c>
      <c r="Q659" s="629"/>
      <c r="R659" s="629"/>
      <c r="S659" s="97" t="s">
        <v>12688</v>
      </c>
      <c r="T659" s="97">
        <v>46043</v>
      </c>
      <c r="U659" s="97"/>
      <c r="V659" s="97"/>
      <c r="W659" s="97"/>
      <c r="X659" s="627" t="s">
        <v>12689</v>
      </c>
      <c r="Y659" s="97">
        <v>46048</v>
      </c>
      <c r="Z659" s="601"/>
      <c r="AA659" s="608"/>
    </row>
    <row r="660" spans="1:27" ht="19.5" customHeight="1" x14ac:dyDescent="0.3">
      <c r="A660" s="626" t="s">
        <v>47</v>
      </c>
      <c r="B660" s="102" t="s">
        <v>29</v>
      </c>
      <c r="C660" s="356">
        <v>46056</v>
      </c>
      <c r="D660" s="356">
        <v>46056</v>
      </c>
      <c r="E660" s="630" t="s">
        <v>55</v>
      </c>
      <c r="F660" s="630" t="s">
        <v>22</v>
      </c>
      <c r="G660" s="630" t="s">
        <v>323</v>
      </c>
      <c r="H660" s="617" t="str" cm="1">
        <f t="array" ref="H660">IF(F660="JAL", _xlfn.XLOOKUP(G660,JAL[JAL],Listas!$C$272:$C$456),IF(F660 = "Concejo",_xlfn.XLOOKUP(G660,Listas!$B$207:$B$251,Listas!$C$207:$C$251),IF(F660="Congreso",_xlfn.XLOOKUP(G660,Listas!$B$127:$B$204,Listas!$C$127:$C$204), "")))</f>
        <v>Partido Liberal Colombiano</v>
      </c>
      <c r="I660" s="607" t="s">
        <v>12690</v>
      </c>
      <c r="J660" s="608" t="s">
        <v>124</v>
      </c>
      <c r="K660" s="707" t="s">
        <v>224</v>
      </c>
      <c r="L660" s="608"/>
      <c r="M660" s="608" t="s">
        <v>12691</v>
      </c>
      <c r="N660" s="97" t="s">
        <v>10493</v>
      </c>
      <c r="O660" s="626" t="s">
        <v>12692</v>
      </c>
      <c r="P660" s="97" t="s">
        <v>7</v>
      </c>
      <c r="Q660" s="629"/>
      <c r="R660" s="629"/>
      <c r="S660" s="627" t="s">
        <v>12693</v>
      </c>
      <c r="T660" s="97">
        <v>46043</v>
      </c>
      <c r="U660" s="97"/>
      <c r="V660" s="97"/>
      <c r="W660" s="97"/>
      <c r="X660" s="627" t="s">
        <v>12694</v>
      </c>
      <c r="Y660" s="97">
        <v>46056</v>
      </c>
      <c r="Z660" s="601" t="s">
        <v>2</v>
      </c>
      <c r="AA660" s="608"/>
    </row>
    <row r="661" spans="1:27" ht="19.5" customHeight="1" x14ac:dyDescent="0.3">
      <c r="A661" s="626" t="s">
        <v>42</v>
      </c>
      <c r="B661" s="102" t="s">
        <v>29</v>
      </c>
      <c r="C661" s="356">
        <v>46058</v>
      </c>
      <c r="D661" s="356">
        <v>46058</v>
      </c>
      <c r="E661" s="630" t="s">
        <v>55</v>
      </c>
      <c r="F661" s="630" t="s">
        <v>22</v>
      </c>
      <c r="G661" s="630" t="s">
        <v>323</v>
      </c>
      <c r="H661" s="617" t="str" cm="1">
        <f t="array" ref="H661">IF(F661="JAL", _xlfn.XLOOKUP(G661,JAL[JAL],Listas!$C$272:$C$456),IF(F661 = "Concejo",_xlfn.XLOOKUP(G661,Listas!$B$207:$B$251,Listas!$C$207:$C$251),IF(F661="Congreso",_xlfn.XLOOKUP(G661,Listas!$B$127:$B$204,Listas!$C$127:$C$204), "")))</f>
        <v>Partido Liberal Colombiano</v>
      </c>
      <c r="I661" s="607" t="s">
        <v>12695</v>
      </c>
      <c r="J661" s="608" t="s">
        <v>99</v>
      </c>
      <c r="K661" s="707" t="s">
        <v>206</v>
      </c>
      <c r="L661" s="608"/>
      <c r="M661" s="608" t="s">
        <v>11265</v>
      </c>
      <c r="N661" s="97" t="s">
        <v>3066</v>
      </c>
      <c r="O661" s="626" t="s">
        <v>12313</v>
      </c>
      <c r="P661" s="97" t="s">
        <v>58</v>
      </c>
      <c r="Q661" s="629"/>
      <c r="R661" s="629"/>
      <c r="S661" s="627" t="s">
        <v>12696</v>
      </c>
      <c r="T661" s="97">
        <v>46043</v>
      </c>
      <c r="U661" s="97"/>
      <c r="V661" s="97"/>
      <c r="W661" s="97"/>
      <c r="X661" s="627"/>
      <c r="Y661" s="97"/>
      <c r="Z661" s="601" t="s">
        <v>2</v>
      </c>
      <c r="AA661" s="608" t="s">
        <v>12697</v>
      </c>
    </row>
    <row r="662" spans="1:27" ht="19.5" customHeight="1" x14ac:dyDescent="0.3">
      <c r="A662" s="626" t="s">
        <v>60</v>
      </c>
      <c r="B662" s="102" t="s">
        <v>29</v>
      </c>
      <c r="C662" s="356">
        <v>46058</v>
      </c>
      <c r="D662" s="356">
        <v>46058</v>
      </c>
      <c r="E662" s="618" t="s">
        <v>69</v>
      </c>
      <c r="F662" s="630" t="s">
        <v>22</v>
      </c>
      <c r="G662" s="630" t="s">
        <v>292</v>
      </c>
      <c r="H662" s="617" t="str" cm="1">
        <f t="array" ref="H662">IF(F662="JAL", _xlfn.XLOOKUP(G662,JAL[JAL],Listas!$C$272:$C$456),IF(F662 = "Concejo",_xlfn.XLOOKUP(G662,Listas!$B$207:$B$251,Listas!$C$207:$C$251),IF(F662="Congreso",_xlfn.XLOOKUP(G662,Listas!$B$127:$B$204,Listas!$C$127:$C$204), "")))</f>
        <v>Pacto Historico</v>
      </c>
      <c r="I662" s="607" t="s">
        <v>12698</v>
      </c>
      <c r="J662" s="608" t="s">
        <v>107</v>
      </c>
      <c r="K662" s="705" t="s">
        <v>143</v>
      </c>
      <c r="L662" s="608"/>
      <c r="M662" s="608" t="s">
        <v>8818</v>
      </c>
      <c r="N662" s="97" t="s">
        <v>10325</v>
      </c>
      <c r="O662" s="40" t="s">
        <v>121</v>
      </c>
      <c r="P662" s="97" t="s">
        <v>114</v>
      </c>
      <c r="Q662" s="629"/>
      <c r="R662" s="629"/>
      <c r="S662" s="97" t="s">
        <v>12699</v>
      </c>
      <c r="T662" s="97">
        <v>46045</v>
      </c>
      <c r="U662" s="97"/>
      <c r="V662" s="97"/>
      <c r="W662" s="97"/>
      <c r="X662" s="627" t="s">
        <v>12700</v>
      </c>
      <c r="Y662" s="97">
        <v>46057</v>
      </c>
      <c r="Z662" s="601"/>
      <c r="AA662" s="608"/>
    </row>
    <row r="663" spans="1:27" ht="19.5" customHeight="1" x14ac:dyDescent="0.3">
      <c r="A663" s="626" t="s">
        <v>42</v>
      </c>
      <c r="B663" s="102" t="s">
        <v>29</v>
      </c>
      <c r="C663" s="356">
        <v>46056</v>
      </c>
      <c r="D663" s="356">
        <v>46056</v>
      </c>
      <c r="E663" s="630" t="s">
        <v>55</v>
      </c>
      <c r="F663" s="630" t="s">
        <v>22</v>
      </c>
      <c r="G663" s="630" t="s">
        <v>371</v>
      </c>
      <c r="H663" s="617" t="str" cm="1">
        <f t="array" ref="H663">IF(F663="JAL", _xlfn.XLOOKUP(G663,JAL[JAL],Listas!$C$272:$C$456),IF(F663 = "Concejo",_xlfn.XLOOKUP(G663,Listas!$B$207:$B$261,Listas!$C$207:$C$261),IF(F663="Congreso",_xlfn.XLOOKUP(G663,Listas!$B$127:$B$204,Listas!$C$127:$C$204), "")))</f>
        <v>Centro Democrático</v>
      </c>
      <c r="I663" s="607" t="s">
        <v>12701</v>
      </c>
      <c r="J663" s="608" t="s">
        <v>88</v>
      </c>
      <c r="K663" s="705"/>
      <c r="L663" s="608"/>
      <c r="M663" s="608" t="s">
        <v>12702</v>
      </c>
      <c r="N663" s="97" t="s">
        <v>10325</v>
      </c>
      <c r="O663" s="626" t="s">
        <v>12344</v>
      </c>
      <c r="P663" s="97" t="s">
        <v>67</v>
      </c>
      <c r="Q663" s="629"/>
      <c r="R663" s="629"/>
      <c r="S663" s="97" t="s">
        <v>12703</v>
      </c>
      <c r="T663" s="97">
        <v>46048</v>
      </c>
      <c r="U663" s="97"/>
      <c r="V663" s="97"/>
      <c r="W663" s="97"/>
      <c r="X663" s="627" t="s">
        <v>12704</v>
      </c>
      <c r="Y663" s="97">
        <v>46056</v>
      </c>
      <c r="Z663" s="601"/>
      <c r="AA663" s="608"/>
    </row>
    <row r="664" spans="1:27" ht="19.5" customHeight="1" x14ac:dyDescent="0.3">
      <c r="A664" s="626" t="s">
        <v>42</v>
      </c>
      <c r="B664" s="102" t="s">
        <v>92</v>
      </c>
      <c r="C664" s="356">
        <v>46054</v>
      </c>
      <c r="D664" s="356">
        <v>46054</v>
      </c>
      <c r="E664" s="630" t="s">
        <v>55</v>
      </c>
      <c r="F664" s="630" t="s">
        <v>22</v>
      </c>
      <c r="G664" s="630" t="s">
        <v>247</v>
      </c>
      <c r="H664" s="617" t="str" cm="1">
        <f t="array" ref="H664">IF(F664="JAL", _xlfn.XLOOKUP(G664,JAL[JAL],Listas!$C$272:$C$456),IF(F664 = "Concejo",_xlfn.XLOOKUP(G664,Listas!$B$207:$B$261,Listas!$C$207:$C$261),IF(F664="Congreso",_xlfn.XLOOKUP(G664,Listas!$B$127:$B$204,Listas!$C$127:$C$204), "")))</f>
        <v>Alianza Verde</v>
      </c>
      <c r="I664" s="607" t="s">
        <v>12705</v>
      </c>
      <c r="J664" s="608" t="s">
        <v>99</v>
      </c>
      <c r="K664" s="705" t="s">
        <v>141</v>
      </c>
      <c r="L664" s="608"/>
      <c r="M664" s="608" t="s">
        <v>12706</v>
      </c>
      <c r="N664" s="97" t="s">
        <v>11194</v>
      </c>
      <c r="O664" s="626" t="s">
        <v>12707</v>
      </c>
      <c r="P664" s="97" t="s">
        <v>8</v>
      </c>
      <c r="Q664" s="629"/>
      <c r="R664" s="629"/>
      <c r="S664" s="97" t="s">
        <v>12708</v>
      </c>
      <c r="T664" s="97">
        <v>46049</v>
      </c>
      <c r="U664" s="97"/>
      <c r="V664" s="97"/>
      <c r="W664" s="97"/>
      <c r="X664" s="627"/>
      <c r="Y664" s="97"/>
      <c r="Z664" s="601"/>
      <c r="AA664" s="608"/>
    </row>
    <row r="665" spans="1:27" ht="19.5" customHeight="1" x14ac:dyDescent="0.3">
      <c r="A665" s="626" t="s">
        <v>42</v>
      </c>
      <c r="B665" s="102" t="s">
        <v>29</v>
      </c>
      <c r="C665" s="356">
        <v>46063</v>
      </c>
      <c r="D665" s="356">
        <v>46063</v>
      </c>
      <c r="E665" s="630" t="s">
        <v>55</v>
      </c>
      <c r="F665" s="630" t="s">
        <v>22</v>
      </c>
      <c r="G665" s="630" t="s">
        <v>340</v>
      </c>
      <c r="H665" s="617" t="str" cm="1">
        <f t="array" ref="H665">IF(F665="JAL", _xlfn.XLOOKUP(G665,JAL[JAL],Listas!$C$272:$C$456),IF(F665 = "Concejo",_xlfn.XLOOKUP(G665,Listas!$B$207:$B$261,Listas!$C$207:$C$261),IF(F665="Congreso",_xlfn.XLOOKUP(G665,Listas!$B$127:$B$204,Listas!$C$127:$C$204), "")))</f>
        <v>Partido Cambio Radical</v>
      </c>
      <c r="I665" s="607" t="s">
        <v>12709</v>
      </c>
      <c r="J665" s="608" t="s">
        <v>99</v>
      </c>
      <c r="K665" s="705" t="s">
        <v>141</v>
      </c>
      <c r="L665" s="608"/>
      <c r="M665" s="608" t="s">
        <v>8818</v>
      </c>
      <c r="N665" s="97" t="s">
        <v>3003</v>
      </c>
      <c r="O665" s="626" t="s">
        <v>10286</v>
      </c>
      <c r="P665" s="97" t="s">
        <v>71</v>
      </c>
      <c r="Q665" s="629"/>
      <c r="R665" s="629"/>
      <c r="S665" s="627" t="s">
        <v>12710</v>
      </c>
      <c r="T665" s="97">
        <v>46050</v>
      </c>
      <c r="U665" s="97"/>
      <c r="V665" s="97"/>
      <c r="W665" s="97"/>
      <c r="X665" s="627" t="s">
        <v>12711</v>
      </c>
      <c r="Y665" s="97">
        <v>46057</v>
      </c>
      <c r="Z665" s="601"/>
      <c r="AA665" s="608"/>
    </row>
    <row r="666" spans="1:27" ht="19.5" customHeight="1" x14ac:dyDescent="0.3">
      <c r="A666" s="626" t="s">
        <v>42</v>
      </c>
      <c r="B666" s="102" t="s">
        <v>29</v>
      </c>
      <c r="C666" s="356">
        <v>46056</v>
      </c>
      <c r="D666" s="356">
        <v>46056</v>
      </c>
      <c r="E666" s="630" t="s">
        <v>55</v>
      </c>
      <c r="F666" s="630" t="s">
        <v>22</v>
      </c>
      <c r="G666" s="630" t="s">
        <v>247</v>
      </c>
      <c r="H666" s="617" t="str" cm="1">
        <f t="array" ref="H666">IF(F666="JAL", _xlfn.XLOOKUP(G666,JAL[JAL],Listas!$C$272:$C$456),IF(F666 = "Concejo",_xlfn.XLOOKUP(G666,Listas!$B$207:$B$261,Listas!$C$207:$C$261),IF(F666="Congreso",_xlfn.XLOOKUP(G666,Listas!$B$127:$B$204,Listas!$C$127:$C$204), "")))</f>
        <v>Alianza Verde</v>
      </c>
      <c r="I666" s="607" t="s">
        <v>12712</v>
      </c>
      <c r="J666" s="608" t="s">
        <v>124</v>
      </c>
      <c r="K666" s="705" t="s">
        <v>234</v>
      </c>
      <c r="L666" s="608"/>
      <c r="M666" s="608" t="s">
        <v>8818</v>
      </c>
      <c r="N666" s="97" t="s">
        <v>3003</v>
      </c>
      <c r="O666" s="626" t="s">
        <v>8825</v>
      </c>
      <c r="P666" s="97" t="s">
        <v>67</v>
      </c>
      <c r="Q666" s="629"/>
      <c r="R666" s="629"/>
      <c r="S666" s="97" t="s">
        <v>12713</v>
      </c>
      <c r="T666" s="97">
        <v>46051</v>
      </c>
      <c r="U666" s="97"/>
      <c r="V666" s="97"/>
      <c r="W666" s="97"/>
      <c r="X666" s="627" t="s">
        <v>12714</v>
      </c>
      <c r="Y666" s="97">
        <v>46056</v>
      </c>
      <c r="Z666" s="601"/>
      <c r="AA666" s="608"/>
    </row>
    <row r="667" spans="1:27" ht="19.5" customHeight="1" x14ac:dyDescent="0.3">
      <c r="A667" s="626" t="s">
        <v>60</v>
      </c>
      <c r="B667" s="102" t="s">
        <v>38</v>
      </c>
      <c r="C667" s="356">
        <v>46078</v>
      </c>
      <c r="D667" s="356">
        <v>46100</v>
      </c>
      <c r="E667" s="630" t="s">
        <v>55</v>
      </c>
      <c r="F667" s="630" t="s">
        <v>22</v>
      </c>
      <c r="G667" s="630" t="s">
        <v>305</v>
      </c>
      <c r="H667" s="617" t="str" cm="1">
        <f t="array" ref="H667">IF(F667="JAL", _xlfn.XLOOKUP(G667,JAL[JAL],Listas!$C$272:$C$456),IF(F667 = "Concejo",_xlfn.XLOOKUP(G667,Listas!$B$207:$B$261,Listas!$C$207:$C$261),IF(F667="Congreso",_xlfn.XLOOKUP(G667,Listas!$B$127:$B$204,Listas!$C$127:$C$204), "")))</f>
        <v>Centro Democrático</v>
      </c>
      <c r="I667" s="607" t="s">
        <v>12715</v>
      </c>
      <c r="J667" s="608" t="s">
        <v>110</v>
      </c>
      <c r="K667" s="707" t="s">
        <v>144</v>
      </c>
      <c r="L667" s="608"/>
      <c r="M667" s="608" t="s">
        <v>8818</v>
      </c>
      <c r="N667" s="97" t="s">
        <v>3003</v>
      </c>
      <c r="O667" s="626" t="s">
        <v>8825</v>
      </c>
      <c r="P667" s="97" t="s">
        <v>114</v>
      </c>
      <c r="Q667" s="629"/>
      <c r="R667" s="629"/>
      <c r="S667" s="97" t="s">
        <v>12716</v>
      </c>
      <c r="T667" s="97">
        <v>46057</v>
      </c>
      <c r="U667" s="97"/>
      <c r="V667" s="97"/>
      <c r="W667" s="97"/>
      <c r="X667" s="627" t="s">
        <v>12717</v>
      </c>
      <c r="Y667" s="97">
        <v>46099</v>
      </c>
      <c r="Z667" s="601"/>
      <c r="AA667" s="608" t="s">
        <v>12718</v>
      </c>
    </row>
    <row r="668" spans="1:27" ht="19.5" customHeight="1" x14ac:dyDescent="0.3">
      <c r="A668" s="626" t="s">
        <v>42</v>
      </c>
      <c r="B668" s="605" t="s">
        <v>86</v>
      </c>
      <c r="C668" s="356">
        <v>46079</v>
      </c>
      <c r="D668" s="356">
        <v>46079</v>
      </c>
      <c r="E668" s="630" t="s">
        <v>55</v>
      </c>
      <c r="F668" s="630" t="s">
        <v>22</v>
      </c>
      <c r="G668" s="630" t="s">
        <v>266</v>
      </c>
      <c r="H668" s="617" t="str" cm="1">
        <f t="array" ref="H668">IF(F668="JAL", _xlfn.XLOOKUP(G668,JAL[JAL],Listas!$C$272:$C$456),IF(F668 = "Concejo",_xlfn.XLOOKUP(G668,Listas!$B$207:$B$261,Listas!$C$207:$C$261),IF(F668="Congreso",_xlfn.XLOOKUP(G668,Listas!$B$127:$B$204,Listas!$C$127:$C$204), "")))</f>
        <v>Partido Nuevo Liberalismo</v>
      </c>
      <c r="I668" s="607" t="s">
        <v>12719</v>
      </c>
      <c r="J668" s="608" t="s">
        <v>126</v>
      </c>
      <c r="K668" s="705"/>
      <c r="L668" s="608"/>
      <c r="M668" s="608" t="s">
        <v>12720</v>
      </c>
      <c r="N668" s="97" t="s">
        <v>11588</v>
      </c>
      <c r="O668" s="626" t="s">
        <v>8825</v>
      </c>
      <c r="P668" s="97" t="s">
        <v>114</v>
      </c>
      <c r="Q668" s="629"/>
      <c r="R668" s="629"/>
      <c r="S668" s="97" t="s">
        <v>12721</v>
      </c>
      <c r="T668" s="97">
        <v>46059</v>
      </c>
      <c r="U668" s="97"/>
      <c r="V668" s="97"/>
      <c r="W668" s="97"/>
      <c r="X668" s="627" t="s">
        <v>12722</v>
      </c>
      <c r="Y668" s="97">
        <v>46080</v>
      </c>
      <c r="Z668" s="601"/>
      <c r="AA668" s="608"/>
    </row>
    <row r="669" spans="1:27" ht="19.5" customHeight="1" x14ac:dyDescent="0.3">
      <c r="A669" s="626" t="s">
        <v>47</v>
      </c>
      <c r="B669" s="102" t="s">
        <v>29</v>
      </c>
      <c r="C669" s="356">
        <v>46070</v>
      </c>
      <c r="D669" s="356">
        <v>46070</v>
      </c>
      <c r="E669" s="630" t="s">
        <v>55</v>
      </c>
      <c r="F669" s="630" t="s">
        <v>22</v>
      </c>
      <c r="G669" s="630" t="s">
        <v>323</v>
      </c>
      <c r="H669" s="617" t="str" cm="1">
        <f t="array" ref="H669">IF(F669="JAL", _xlfn.XLOOKUP(G669,JAL[JAL],Listas!$C$272:$C$456),IF(F669 = "Concejo",_xlfn.XLOOKUP(G669,Listas!$B$207:$B$261,Listas!$C$207:$C$261),IF(F669="Congreso",_xlfn.XLOOKUP(G669,Listas!$B$127:$B$204,Listas!$C$127:$C$204), "")))</f>
        <v>Partido Liberal Colombiano</v>
      </c>
      <c r="I669" s="607" t="s">
        <v>12723</v>
      </c>
      <c r="J669" s="608" t="s">
        <v>88</v>
      </c>
      <c r="K669" s="707" t="s">
        <v>4562</v>
      </c>
      <c r="L669" s="608"/>
      <c r="M669" s="608" t="s">
        <v>12691</v>
      </c>
      <c r="N669" s="97" t="s">
        <v>3066</v>
      </c>
      <c r="O669" s="626" t="s">
        <v>10583</v>
      </c>
      <c r="P669" s="97" t="s">
        <v>7</v>
      </c>
      <c r="Q669" s="629"/>
      <c r="R669" s="629"/>
      <c r="S669" s="868" t="s">
        <v>12724</v>
      </c>
      <c r="T669" s="97">
        <v>46063</v>
      </c>
      <c r="U669" s="97"/>
      <c r="V669" s="97"/>
      <c r="W669" s="97"/>
      <c r="X669" s="627" t="s">
        <v>12725</v>
      </c>
      <c r="Y669" s="97">
        <v>46070</v>
      </c>
      <c r="Z669" s="601"/>
      <c r="AA669" s="608"/>
    </row>
    <row r="670" spans="1:27" ht="19.5" customHeight="1" x14ac:dyDescent="0.3">
      <c r="A670" s="626" t="s">
        <v>60</v>
      </c>
      <c r="B670" s="102" t="s">
        <v>29</v>
      </c>
      <c r="C670" s="356">
        <v>46073</v>
      </c>
      <c r="D670" s="356">
        <v>46073</v>
      </c>
      <c r="E670" s="630" t="s">
        <v>55</v>
      </c>
      <c r="F670" s="630" t="s">
        <v>39</v>
      </c>
      <c r="G670" s="630" t="s">
        <v>793</v>
      </c>
      <c r="H670" s="617" t="str" cm="1">
        <f t="array" ref="H670">IF(F670="JAL", _xlfn.XLOOKUP(G670,JAL[JAL],Listas!$C$272:$C$456),IF(F670 = "Concejo",_xlfn.XLOOKUP(G670,Listas!$B$207:$B$261,Listas!$C$207:$C$261),IF(F670="Congreso",_xlfn.XLOOKUP(G670,Listas!$B$127:$B$204,Listas!$C$127:$C$204), "")))</f>
        <v>Centro Democrático</v>
      </c>
      <c r="I670" s="607" t="s">
        <v>12726</v>
      </c>
      <c r="J670" s="608" t="s">
        <v>99</v>
      </c>
      <c r="K670" s="705" t="s">
        <v>141</v>
      </c>
      <c r="L670" s="608"/>
      <c r="M670" s="608" t="s">
        <v>12727</v>
      </c>
      <c r="N670" s="97" t="s">
        <v>3003</v>
      </c>
      <c r="O670" s="626" t="s">
        <v>11904</v>
      </c>
      <c r="P670" s="97" t="s">
        <v>105</v>
      </c>
      <c r="Q670" s="629"/>
      <c r="R670" s="629"/>
      <c r="S670" s="97" t="s">
        <v>12728</v>
      </c>
      <c r="T670" s="97">
        <v>46063</v>
      </c>
      <c r="U670" s="97"/>
      <c r="V670" s="97"/>
      <c r="W670" s="97"/>
      <c r="X670" s="627" t="s">
        <v>12729</v>
      </c>
      <c r="Y670" s="97">
        <v>46073</v>
      </c>
      <c r="Z670" s="601"/>
      <c r="AA670" s="608"/>
    </row>
    <row r="671" spans="1:27" ht="19.5" customHeight="1" x14ac:dyDescent="0.3">
      <c r="A671" s="626" t="s">
        <v>42</v>
      </c>
      <c r="B671" s="605" t="s">
        <v>86</v>
      </c>
      <c r="C671" s="356">
        <v>46069</v>
      </c>
      <c r="D671" s="356">
        <v>46069</v>
      </c>
      <c r="E671" s="630" t="s">
        <v>55</v>
      </c>
      <c r="F671" s="630" t="s">
        <v>22</v>
      </c>
      <c r="G671" s="630" t="s">
        <v>247</v>
      </c>
      <c r="H671" s="617" t="str" cm="1">
        <f t="array" ref="H671">IF(F671="JAL", _xlfn.XLOOKUP(G671,JAL[JAL],Listas!$C$272:$C$456),IF(F671 = "Concejo",_xlfn.XLOOKUP(G671,Listas!$B$207:$B$261,Listas!$C$207:$C$261),IF(F671="Congreso",_xlfn.XLOOKUP(G671,Listas!$B$127:$B$204,Listas!$C$127:$C$204), "")))</f>
        <v>Alianza Verde</v>
      </c>
      <c r="I671" s="607" t="s">
        <v>12730</v>
      </c>
      <c r="J671" s="608" t="s">
        <v>88</v>
      </c>
      <c r="K671" s="705" t="s">
        <v>167</v>
      </c>
      <c r="L671" s="608"/>
      <c r="M671" s="608" t="s">
        <v>12691</v>
      </c>
      <c r="N671" s="97" t="s">
        <v>3115</v>
      </c>
      <c r="O671" s="626" t="s">
        <v>11774</v>
      </c>
      <c r="P671" s="97" t="s">
        <v>64</v>
      </c>
      <c r="Q671" s="629"/>
      <c r="R671" s="629"/>
      <c r="S671" s="97" t="s">
        <v>12731</v>
      </c>
      <c r="T671" s="97">
        <v>46064</v>
      </c>
      <c r="U671" s="97"/>
      <c r="V671" s="97"/>
      <c r="W671" s="97"/>
      <c r="X671" s="627" t="s">
        <v>12732</v>
      </c>
      <c r="Y671" s="97">
        <v>46066</v>
      </c>
      <c r="Z671" s="601"/>
      <c r="AA671" s="608"/>
    </row>
    <row r="672" spans="1:27" ht="19.5" customHeight="1" x14ac:dyDescent="0.3">
      <c r="A672" s="626" t="s">
        <v>42</v>
      </c>
      <c r="B672" s="102" t="s">
        <v>29</v>
      </c>
      <c r="C672" s="356">
        <v>46080</v>
      </c>
      <c r="D672" s="356">
        <v>46080</v>
      </c>
      <c r="E672" s="630" t="s">
        <v>55</v>
      </c>
      <c r="F672" s="630" t="s">
        <v>22</v>
      </c>
      <c r="G672" s="630" t="s">
        <v>268</v>
      </c>
      <c r="H672" s="617" t="str" cm="1">
        <f t="array" ref="H672">IF(F672="JAL", _xlfn.XLOOKUP(G672,JAL[JAL],Listas!$C$272:$C$456),IF(F672 = "Concejo",_xlfn.XLOOKUP(G672,Listas!$B$207:$B$261,Listas!$C$207:$C$261),IF(F672="Congreso",_xlfn.XLOOKUP(G672,Listas!$B$127:$B$204,Listas!$C$127:$C$204), "")))</f>
        <v>Partido Nuevo Liberalismo</v>
      </c>
      <c r="I672" s="607" t="s">
        <v>12733</v>
      </c>
      <c r="J672" s="608" t="s">
        <v>99</v>
      </c>
      <c r="K672" s="705" t="s">
        <v>141</v>
      </c>
      <c r="L672" s="608"/>
      <c r="M672" s="608" t="s">
        <v>8818</v>
      </c>
      <c r="N672" s="97" t="s">
        <v>10493</v>
      </c>
      <c r="O672" s="626" t="s">
        <v>12734</v>
      </c>
      <c r="P672" s="97" t="s">
        <v>52</v>
      </c>
      <c r="Q672" s="629"/>
      <c r="R672" s="629"/>
      <c r="S672" s="627" t="s">
        <v>12735</v>
      </c>
      <c r="T672" s="97">
        <v>46069</v>
      </c>
      <c r="U672" s="97"/>
      <c r="V672" s="97"/>
      <c r="W672" s="97"/>
      <c r="X672" s="627" t="s">
        <v>12736</v>
      </c>
      <c r="Y672" s="97">
        <v>46079</v>
      </c>
      <c r="Z672" s="601"/>
      <c r="AA672" s="608"/>
    </row>
    <row r="673" spans="1:27" ht="19.5" customHeight="1" x14ac:dyDescent="0.3">
      <c r="A673" s="626" t="s">
        <v>42</v>
      </c>
      <c r="B673" s="102" t="s">
        <v>29</v>
      </c>
      <c r="C673" s="356">
        <v>46071</v>
      </c>
      <c r="D673" s="356">
        <v>46071</v>
      </c>
      <c r="E673" s="630" t="s">
        <v>55</v>
      </c>
      <c r="F673" s="630" t="s">
        <v>22</v>
      </c>
      <c r="G673" s="630" t="s">
        <v>247</v>
      </c>
      <c r="H673" s="617" t="str" cm="1">
        <f t="array" ref="H673">IF(F673="JAL", _xlfn.XLOOKUP(G673,JAL[JAL],Listas!$C$272:$C$456),IF(F673 = "Concejo",_xlfn.XLOOKUP(G673,Listas!$B$207:$B$261,Listas!$C$207:$C$261),IF(F673="Congreso",_xlfn.XLOOKUP(G673,Listas!$B$127:$B$204,Listas!$C$127:$C$204), "")))</f>
        <v>Alianza Verde</v>
      </c>
      <c r="I673" s="607" t="s">
        <v>12737</v>
      </c>
      <c r="J673" s="608" t="s">
        <v>99</v>
      </c>
      <c r="K673" s="705" t="s">
        <v>169</v>
      </c>
      <c r="L673" s="608"/>
      <c r="M673" s="608" t="s">
        <v>8818</v>
      </c>
      <c r="N673" s="97" t="s">
        <v>12738</v>
      </c>
      <c r="O673" s="626" t="s">
        <v>12739</v>
      </c>
      <c r="P673" s="97"/>
      <c r="Q673" s="97"/>
      <c r="R673" s="97"/>
      <c r="S673" s="97" t="s">
        <v>12740</v>
      </c>
      <c r="T673" s="97">
        <v>46069</v>
      </c>
      <c r="U673" s="97"/>
      <c r="V673" s="97"/>
      <c r="W673" s="97"/>
      <c r="X673" s="627" t="s">
        <v>12741</v>
      </c>
      <c r="Y673" s="97">
        <v>46070</v>
      </c>
      <c r="Z673" s="601"/>
      <c r="AA673" s="608"/>
    </row>
    <row r="674" spans="1:27" ht="19.5" customHeight="1" x14ac:dyDescent="0.3">
      <c r="A674" s="626" t="s">
        <v>42</v>
      </c>
      <c r="B674" s="605" t="s">
        <v>86</v>
      </c>
      <c r="C674" s="356">
        <v>46078</v>
      </c>
      <c r="D674" s="356">
        <v>46078</v>
      </c>
      <c r="E674" s="630" t="s">
        <v>55</v>
      </c>
      <c r="F674" s="630" t="s">
        <v>39</v>
      </c>
      <c r="G674" s="630" t="s">
        <v>697</v>
      </c>
      <c r="H674" s="617" t="str" cm="1">
        <f t="array" ref="H674">IF(F674="JAL", _xlfn.XLOOKUP(G674,JAL[JAL],Listas!$C$272:$C$456),IF(F674 = "Concejo",_xlfn.XLOOKUP(G674,Listas!$B$207:$B$261,Listas!$C$207:$C$261),IF(F674="Congreso",_xlfn.XLOOKUP(G674,Listas!$B$127:$B$204,Listas!$C$127:$C$204), "")))</f>
        <v>Colombia Humana</v>
      </c>
      <c r="I674" s="607" t="s">
        <v>12742</v>
      </c>
      <c r="J674" s="608" t="s">
        <v>126</v>
      </c>
      <c r="K674" s="705"/>
      <c r="L674" s="608"/>
      <c r="M674" s="608" t="s">
        <v>12743</v>
      </c>
      <c r="N674" s="97" t="s">
        <v>10325</v>
      </c>
      <c r="O674" s="626" t="s">
        <v>8825</v>
      </c>
      <c r="P674" s="97" t="s">
        <v>58</v>
      </c>
      <c r="Q674" s="97"/>
      <c r="R674" s="97"/>
      <c r="S674" s="97" t="s">
        <v>12744</v>
      </c>
      <c r="T674" s="97">
        <v>46071</v>
      </c>
      <c r="U674" s="97"/>
      <c r="V674" s="97"/>
      <c r="W674" s="97"/>
      <c r="X674" s="627"/>
      <c r="Y674" s="97"/>
      <c r="Z674" s="601"/>
      <c r="AA674" s="608"/>
    </row>
    <row r="675" spans="1:27" ht="19.5" customHeight="1" x14ac:dyDescent="0.3">
      <c r="A675" s="626" t="s">
        <v>42</v>
      </c>
      <c r="B675" s="102" t="s">
        <v>29</v>
      </c>
      <c r="C675" s="356">
        <v>46077</v>
      </c>
      <c r="D675" s="356">
        <v>46077</v>
      </c>
      <c r="E675" s="630" t="s">
        <v>55</v>
      </c>
      <c r="F675" s="630" t="s">
        <v>22</v>
      </c>
      <c r="G675" s="630" t="s">
        <v>299</v>
      </c>
      <c r="H675" s="617" t="str" cm="1">
        <f t="array" ref="H675">IF(F675="JAL", _xlfn.XLOOKUP(G675,JAL[JAL],Listas!$C$272:$C$456),IF(F675 = "Concejo",_xlfn.XLOOKUP(G675,Listas!$B$207:$B$261,Listas!$C$207:$C$261),IF(F675="Congreso",_xlfn.XLOOKUP(G675,Listas!$B$127:$B$204,Listas!$C$127:$C$204), "")))</f>
        <v>Pacto Historico</v>
      </c>
      <c r="I675" s="607" t="s">
        <v>12745</v>
      </c>
      <c r="J675" s="608" t="s">
        <v>99</v>
      </c>
      <c r="K675" s="705" t="s">
        <v>141</v>
      </c>
      <c r="L675" s="608"/>
      <c r="M675" s="608" t="s">
        <v>8818</v>
      </c>
      <c r="N675" s="97" t="s">
        <v>11194</v>
      </c>
      <c r="O675" s="626" t="s">
        <v>10296</v>
      </c>
      <c r="P675" s="97" t="s">
        <v>71</v>
      </c>
      <c r="Q675" s="97"/>
      <c r="R675" s="97"/>
      <c r="S675" s="97" t="s">
        <v>12746</v>
      </c>
      <c r="T675" s="97">
        <v>46072</v>
      </c>
      <c r="U675" s="97"/>
      <c r="V675" s="97"/>
      <c r="W675" s="97"/>
      <c r="X675" s="627" t="s">
        <v>12747</v>
      </c>
      <c r="Y675" s="97">
        <v>46076</v>
      </c>
      <c r="Z675" s="601"/>
      <c r="AA675" s="608"/>
    </row>
    <row r="676" spans="1:27" ht="19.5" customHeight="1" x14ac:dyDescent="0.3">
      <c r="A676" s="626" t="s">
        <v>85</v>
      </c>
      <c r="B676" s="102" t="s">
        <v>29</v>
      </c>
      <c r="C676" s="356">
        <v>46079</v>
      </c>
      <c r="D676" s="356">
        <v>46079</v>
      </c>
      <c r="E676" s="630" t="s">
        <v>55</v>
      </c>
      <c r="F676" s="630" t="s">
        <v>22</v>
      </c>
      <c r="G676" s="630" t="s">
        <v>323</v>
      </c>
      <c r="H676" s="617" t="str" cm="1">
        <f t="array" ref="H676">IF(F676="JAL", _xlfn.XLOOKUP(G676,JAL[JAL],Listas!$C$272:$C$456),IF(F676 = "Concejo",_xlfn.XLOOKUP(G676,Listas!$B$207:$B$261,Listas!$C$207:$C$261),IF(F676="Congreso",_xlfn.XLOOKUP(G676,Listas!$B$127:$B$204,Listas!$C$127:$C$204), "")))</f>
        <v>Partido Liberal Colombiano</v>
      </c>
      <c r="I676" s="607" t="s">
        <v>12748</v>
      </c>
      <c r="J676" s="608" t="s">
        <v>104</v>
      </c>
      <c r="K676" s="707" t="s">
        <v>182</v>
      </c>
      <c r="L676" s="608" t="s">
        <v>6656</v>
      </c>
      <c r="M676" s="608" t="s">
        <v>12691</v>
      </c>
      <c r="N676" s="97" t="s">
        <v>10599</v>
      </c>
      <c r="O676" s="626" t="s">
        <v>8825</v>
      </c>
      <c r="P676" s="97" t="s">
        <v>114</v>
      </c>
      <c r="Q676" s="97"/>
      <c r="R676" s="97"/>
      <c r="S676" s="627" t="s">
        <v>12749</v>
      </c>
      <c r="T676" s="97">
        <v>46073</v>
      </c>
      <c r="U676" s="97"/>
      <c r="V676" s="97"/>
      <c r="W676" s="97"/>
      <c r="X676" s="627" t="s">
        <v>12750</v>
      </c>
      <c r="Y676" s="97">
        <v>46078</v>
      </c>
      <c r="Z676" s="601"/>
      <c r="AA676" s="608"/>
    </row>
    <row r="677" spans="1:27" ht="19.5" customHeight="1" x14ac:dyDescent="0.3">
      <c r="A677" s="626" t="s">
        <v>42</v>
      </c>
      <c r="B677" s="605" t="s">
        <v>86</v>
      </c>
      <c r="C677" s="356">
        <v>46078</v>
      </c>
      <c r="D677" s="356">
        <v>46078</v>
      </c>
      <c r="E677" s="630" t="s">
        <v>55</v>
      </c>
      <c r="F677" s="630" t="s">
        <v>32</v>
      </c>
      <c r="G677" s="630" t="s">
        <v>588</v>
      </c>
      <c r="H677" s="617" t="str" cm="1">
        <f t="array" ref="H677">IF(F677="JAL", _xlfn.XLOOKUP(G677,JAL[JAL],Listas!$C$272:$C$456),IF(F677 = "Concejo",_xlfn.XLOOKUP(G677,Listas!$B$207:$B$261,Listas!$C$207:$C$261),IF(F677="Congreso",_xlfn.XLOOKUP(G677,Listas!$B$127:$B$204,Listas!$C$127:$C$204), "")))</f>
        <v>Pacto Histórico</v>
      </c>
      <c r="I677" s="607" t="s">
        <v>12751</v>
      </c>
      <c r="J677" s="608" t="s">
        <v>88</v>
      </c>
      <c r="K677" s="705" t="s">
        <v>197</v>
      </c>
      <c r="L677" s="608"/>
      <c r="M677" s="607" t="s">
        <v>12752</v>
      </c>
      <c r="N677" s="97" t="s">
        <v>3066</v>
      </c>
      <c r="O677" s="626" t="s">
        <v>12605</v>
      </c>
      <c r="P677" s="97" t="s">
        <v>83</v>
      </c>
      <c r="Q677" s="97"/>
      <c r="R677" s="97"/>
      <c r="S677" s="97" t="s">
        <v>12753</v>
      </c>
      <c r="T677" s="97">
        <v>46076</v>
      </c>
      <c r="U677" s="97"/>
      <c r="V677" s="97"/>
      <c r="W677" s="97"/>
      <c r="X677" s="627" t="s">
        <v>12754</v>
      </c>
      <c r="Y677" s="97">
        <v>46077</v>
      </c>
      <c r="Z677" s="601"/>
      <c r="AA677" s="608"/>
    </row>
    <row r="678" spans="1:27" ht="19.5" customHeight="1" x14ac:dyDescent="0.3">
      <c r="A678" s="626" t="s">
        <v>42</v>
      </c>
      <c r="B678" s="102" t="s">
        <v>29</v>
      </c>
      <c r="C678" s="356">
        <v>46083</v>
      </c>
      <c r="D678" s="356">
        <v>46083</v>
      </c>
      <c r="E678" s="630" t="s">
        <v>55</v>
      </c>
      <c r="F678" s="630" t="s">
        <v>22</v>
      </c>
      <c r="G678" s="630" t="s">
        <v>351</v>
      </c>
      <c r="H678" s="617" t="str" cm="1">
        <f t="array" ref="H678">IF(F678="JAL", _xlfn.XLOOKUP(G678,JAL[JAL],Listas!$C$272:$C$456),IF(F678 = "Concejo",_xlfn.XLOOKUP(G678,Listas!$B$207:$B$261,Listas!$C$207:$C$261),IF(F678="Congreso",_xlfn.XLOOKUP(G678,Listas!$B$127:$B$204,Listas!$C$127:$C$204), "")))</f>
        <v>Mov. LARA Bogotá.</v>
      </c>
      <c r="I678" s="607" t="s">
        <v>12755</v>
      </c>
      <c r="J678" s="608" t="s">
        <v>88</v>
      </c>
      <c r="K678" s="705" t="s">
        <v>190</v>
      </c>
      <c r="L678" s="608"/>
      <c r="M678" s="608" t="s">
        <v>12756</v>
      </c>
      <c r="N678" s="97" t="s">
        <v>10325</v>
      </c>
      <c r="O678" s="626" t="s">
        <v>10111</v>
      </c>
      <c r="P678" s="97" t="s">
        <v>34</v>
      </c>
      <c r="Q678" s="97"/>
      <c r="R678" s="97"/>
      <c r="S678" s="97" t="s">
        <v>12757</v>
      </c>
      <c r="T678" s="97">
        <v>46077</v>
      </c>
      <c r="U678" s="97"/>
      <c r="V678" s="97"/>
      <c r="W678" s="97"/>
      <c r="X678" s="627" t="s">
        <v>12758</v>
      </c>
      <c r="Y678" s="97">
        <v>46079</v>
      </c>
      <c r="Z678" s="601" t="s">
        <v>2</v>
      </c>
      <c r="AA678" s="608" t="s">
        <v>12759</v>
      </c>
    </row>
    <row r="679" spans="1:27" ht="19.5" customHeight="1" x14ac:dyDescent="0.3">
      <c r="A679" s="626" t="s">
        <v>42</v>
      </c>
      <c r="B679" s="102" t="s">
        <v>29</v>
      </c>
      <c r="C679" s="356">
        <v>46084</v>
      </c>
      <c r="D679" s="356">
        <v>46084</v>
      </c>
      <c r="E679" s="630" t="s">
        <v>55</v>
      </c>
      <c r="F679" s="630" t="s">
        <v>22</v>
      </c>
      <c r="G679" s="630" t="s">
        <v>340</v>
      </c>
      <c r="H679" s="617" t="str" cm="1">
        <f t="array" ref="H679">IF(F679="JAL", _xlfn.XLOOKUP(G679,JAL[JAL],Listas!$C$272:$C$456),IF(F679 = "Concejo",_xlfn.XLOOKUP(G679,Listas!$B$207:$B$261,Listas!$C$207:$C$261),IF(F679="Congreso",_xlfn.XLOOKUP(G679,Listas!$B$127:$B$204,Listas!$C$127:$C$204), "")))</f>
        <v>Partido Cambio Radical</v>
      </c>
      <c r="I679" s="607" t="s">
        <v>12760</v>
      </c>
      <c r="J679" s="608" t="s">
        <v>99</v>
      </c>
      <c r="K679" s="705" t="s">
        <v>141</v>
      </c>
      <c r="L679" s="608"/>
      <c r="M679" s="608" t="s">
        <v>8818</v>
      </c>
      <c r="N679" s="97" t="s">
        <v>10240</v>
      </c>
      <c r="O679" s="626" t="s">
        <v>12761</v>
      </c>
      <c r="P679" s="97" t="s">
        <v>34</v>
      </c>
      <c r="Q679" s="97"/>
      <c r="R679" s="97"/>
      <c r="S679" s="627" t="s">
        <v>12762</v>
      </c>
      <c r="T679" s="97">
        <v>46079</v>
      </c>
      <c r="U679" s="97"/>
      <c r="V679" s="97"/>
      <c r="W679" s="97"/>
      <c r="X679" s="627" t="s">
        <v>12763</v>
      </c>
      <c r="Y679" s="97">
        <v>46084</v>
      </c>
      <c r="Z679" s="601"/>
      <c r="AA679" s="608"/>
    </row>
    <row r="680" spans="1:27" ht="19.5" customHeight="1" x14ac:dyDescent="0.3">
      <c r="A680" s="626" t="s">
        <v>42</v>
      </c>
      <c r="B680" s="102" t="s">
        <v>29</v>
      </c>
      <c r="C680" s="356">
        <v>46126</v>
      </c>
      <c r="D680" s="356">
        <v>46126</v>
      </c>
      <c r="E680" s="630" t="s">
        <v>55</v>
      </c>
      <c r="F680" s="630" t="s">
        <v>22</v>
      </c>
      <c r="G680" s="630" t="s">
        <v>259</v>
      </c>
      <c r="H680" s="617" t="str" cm="1">
        <f t="array" ref="H680">IF(F680="JAL", _xlfn.XLOOKUP(G680,JAL[JAL],Listas!$C$272:$C$456),IF(F680 = "Concejo",_xlfn.XLOOKUP(G680,Listas!$B$207:$B$261,Listas!$C$207:$C$261),IF(F680="Congreso",_xlfn.XLOOKUP(G680,Listas!$B$127:$B$204,Listas!$C$127:$C$204), "")))</f>
        <v>Alianza Verde</v>
      </c>
      <c r="I680" s="607" t="s">
        <v>12764</v>
      </c>
      <c r="J680" s="608" t="s">
        <v>104</v>
      </c>
      <c r="K680" s="707" t="s">
        <v>200</v>
      </c>
      <c r="L680" s="608"/>
      <c r="M680" s="608" t="s">
        <v>12765</v>
      </c>
      <c r="N680" s="97" t="s">
        <v>10240</v>
      </c>
      <c r="O680" s="626" t="s">
        <v>12766</v>
      </c>
      <c r="P680" s="97" t="s">
        <v>108</v>
      </c>
      <c r="Q680" s="97"/>
      <c r="R680" s="97"/>
      <c r="S680" s="627" t="s">
        <v>12767</v>
      </c>
      <c r="T680" s="97">
        <v>46085</v>
      </c>
      <c r="U680" s="97"/>
      <c r="V680" s="97"/>
      <c r="W680" s="97"/>
      <c r="X680" s="627" t="s">
        <v>12768</v>
      </c>
      <c r="Y680" s="97">
        <v>46126</v>
      </c>
      <c r="Z680" s="601" t="s">
        <v>2</v>
      </c>
      <c r="AA680" s="607" t="s">
        <v>12769</v>
      </c>
    </row>
    <row r="681" spans="1:27" ht="19.5" customHeight="1" x14ac:dyDescent="0.3">
      <c r="A681" s="626" t="s">
        <v>60</v>
      </c>
      <c r="B681" s="102" t="s">
        <v>29</v>
      </c>
      <c r="C681" s="356">
        <v>46086</v>
      </c>
      <c r="D681" s="356">
        <v>46086</v>
      </c>
      <c r="E681" s="630" t="s">
        <v>55</v>
      </c>
      <c r="F681" s="630" t="s">
        <v>22</v>
      </c>
      <c r="G681" s="630" t="s">
        <v>292</v>
      </c>
      <c r="H681" s="617" t="str" cm="1">
        <f t="array" ref="H681">IF(F681="JAL", _xlfn.XLOOKUP(G681,JAL[JAL],Listas!$C$272:$C$456),IF(F681 = "Concejo",_xlfn.XLOOKUP(G681,Listas!$B$207:$B$261,Listas!$C$207:$C$261),IF(F681="Congreso",_xlfn.XLOOKUP(G681,Listas!$B$127:$B$204,Listas!$C$127:$C$204), "")))</f>
        <v>Pacto Historico</v>
      </c>
      <c r="I681" s="607" t="s">
        <v>12770</v>
      </c>
      <c r="J681" s="608"/>
      <c r="K681" s="705"/>
      <c r="L681" s="608"/>
      <c r="M681" s="608" t="s">
        <v>12771</v>
      </c>
      <c r="N681" s="97" t="s">
        <v>3066</v>
      </c>
      <c r="O681" s="626" t="s">
        <v>8825</v>
      </c>
      <c r="P681" s="97" t="s">
        <v>34</v>
      </c>
      <c r="Q681" s="97"/>
      <c r="R681" s="97"/>
      <c r="S681" s="97" t="s">
        <v>12772</v>
      </c>
      <c r="T681" s="97">
        <v>46085</v>
      </c>
      <c r="U681" s="97"/>
      <c r="V681" s="97"/>
      <c r="W681" s="97"/>
      <c r="X681" s="627" t="s">
        <v>12773</v>
      </c>
      <c r="Y681" s="97">
        <v>46085</v>
      </c>
      <c r="Z681" s="601"/>
      <c r="AA681" s="608"/>
    </row>
    <row r="682" spans="1:27" ht="19.5" customHeight="1" x14ac:dyDescent="0.3">
      <c r="A682" s="626" t="s">
        <v>102</v>
      </c>
      <c r="B682" s="102" t="s">
        <v>29</v>
      </c>
      <c r="C682" s="356">
        <v>46109</v>
      </c>
      <c r="D682" s="356">
        <v>46109</v>
      </c>
      <c r="E682" s="630" t="s">
        <v>55</v>
      </c>
      <c r="F682" s="630" t="s">
        <v>39</v>
      </c>
      <c r="G682" s="630" t="s">
        <v>648</v>
      </c>
      <c r="H682" s="617" t="str" cm="1">
        <f t="array" ref="H682">IF(F682="JAL", _xlfn.XLOOKUP(G682,JAL[JAL],Listas!$C$272:$C$456),IF(F682 = "Concejo",_xlfn.XLOOKUP(G682,Listas!$B$207:$B$261,Listas!$C$207:$C$261),IF(F682="Congreso",_xlfn.XLOOKUP(G682,Listas!$B$127:$B$204,Listas!$C$127:$C$204), "")))</f>
        <v>Pacto Histórico</v>
      </c>
      <c r="I682" s="607" t="s">
        <v>12774</v>
      </c>
      <c r="J682" s="608"/>
      <c r="K682" s="705"/>
      <c r="L682" s="608"/>
      <c r="M682" s="607" t="s">
        <v>12775</v>
      </c>
      <c r="N682" s="97" t="s">
        <v>3066</v>
      </c>
      <c r="O682" s="626" t="s">
        <v>12776</v>
      </c>
      <c r="P682" s="97" t="s">
        <v>24</v>
      </c>
      <c r="Q682" s="97"/>
      <c r="R682" s="97"/>
      <c r="S682" s="627" t="s">
        <v>12777</v>
      </c>
      <c r="T682" s="97">
        <v>46086</v>
      </c>
      <c r="U682" s="97"/>
      <c r="V682" s="97"/>
      <c r="W682" s="97"/>
      <c r="X682" s="627" t="s">
        <v>12778</v>
      </c>
      <c r="Y682" s="97">
        <v>46106</v>
      </c>
      <c r="Z682" s="601"/>
      <c r="AA682" s="608"/>
    </row>
    <row r="683" spans="1:27" ht="19.5" customHeight="1" x14ac:dyDescent="0.3">
      <c r="A683" s="626" t="s">
        <v>42</v>
      </c>
      <c r="B683" s="102" t="s">
        <v>29</v>
      </c>
      <c r="C683" s="356">
        <v>46102</v>
      </c>
      <c r="D683" s="356">
        <v>46102</v>
      </c>
      <c r="E683" s="630" t="s">
        <v>55</v>
      </c>
      <c r="F683" s="630" t="s">
        <v>39</v>
      </c>
      <c r="G683" s="630" t="s">
        <v>713</v>
      </c>
      <c r="H683" s="617" t="str" cm="1">
        <f t="array" ref="H683">IF(F683="JAL", _xlfn.XLOOKUP(G683,JAL[JAL],Listas!$C$272:$C$456),IF(F683 = "Concejo",_xlfn.XLOOKUP(G683,Listas!$B$207:$B$261,Listas!$C$207:$C$261),IF(F683="Congreso",_xlfn.XLOOKUP(G683,Listas!$B$127:$B$204,Listas!$C$127:$C$204), "")))</f>
        <v>Partido Nuevo Liberalismo</v>
      </c>
      <c r="I683" s="607" t="s">
        <v>12779</v>
      </c>
      <c r="J683" s="608"/>
      <c r="K683" s="705"/>
      <c r="L683" s="608"/>
      <c r="M683" s="607" t="s">
        <v>12780</v>
      </c>
      <c r="N683" s="97" t="s">
        <v>11126</v>
      </c>
      <c r="O683" s="626" t="s">
        <v>12101</v>
      </c>
      <c r="P683" s="97" t="s">
        <v>67</v>
      </c>
      <c r="Q683" s="97"/>
      <c r="R683" s="97"/>
      <c r="S683" s="97" t="s">
        <v>12781</v>
      </c>
      <c r="T683" s="97">
        <v>46098</v>
      </c>
      <c r="U683" s="97"/>
      <c r="V683" s="97"/>
      <c r="W683" s="97"/>
      <c r="X683" s="627" t="s">
        <v>12782</v>
      </c>
      <c r="Y683" s="97">
        <v>46101</v>
      </c>
      <c r="Z683" s="601"/>
      <c r="AA683" s="608" t="s">
        <v>12783</v>
      </c>
    </row>
    <row r="684" spans="1:27" ht="19.5" customHeight="1" x14ac:dyDescent="0.3">
      <c r="A684" s="626" t="s">
        <v>60</v>
      </c>
      <c r="B684" s="102" t="s">
        <v>29</v>
      </c>
      <c r="C684" s="356">
        <v>46103</v>
      </c>
      <c r="D684" s="356">
        <v>46103</v>
      </c>
      <c r="E684" s="630" t="s">
        <v>55</v>
      </c>
      <c r="F684" s="630" t="s">
        <v>22</v>
      </c>
      <c r="G684" s="630" t="s">
        <v>261</v>
      </c>
      <c r="H684" s="617" t="str" cm="1">
        <f t="array" ref="H684">IF(F684="JAL", _xlfn.XLOOKUP(G684,JAL[JAL],Listas!$C$272:$C$456),IF(F684 = "Concejo",_xlfn.XLOOKUP(G684,Listas!$B$207:$B$261,Listas!$C$207:$C$261),IF(F684="Congreso",_xlfn.XLOOKUP(G684,Listas!$B$127:$B$204,Listas!$C$127:$C$204), "")))</f>
        <v>Alianza Verde</v>
      </c>
      <c r="I684" s="607" t="s">
        <v>12784</v>
      </c>
      <c r="J684" s="608"/>
      <c r="K684" s="705"/>
      <c r="L684" s="608"/>
      <c r="M684" s="607" t="s">
        <v>12785</v>
      </c>
      <c r="N684" s="97" t="s">
        <v>11126</v>
      </c>
      <c r="O684" s="626" t="s">
        <v>12786</v>
      </c>
      <c r="P684" s="97" t="s">
        <v>108</v>
      </c>
      <c r="Q684" s="97"/>
      <c r="R684" s="97"/>
      <c r="S684" s="97" t="s">
        <v>12787</v>
      </c>
      <c r="T684" s="97">
        <v>46098</v>
      </c>
      <c r="U684" s="97"/>
      <c r="V684" s="97"/>
      <c r="W684" s="97"/>
      <c r="X684" s="627" t="s">
        <v>12788</v>
      </c>
      <c r="Y684" s="97">
        <v>46101</v>
      </c>
      <c r="Z684" s="601"/>
      <c r="AA684" s="608"/>
    </row>
    <row r="685" spans="1:27" ht="19.5" customHeight="1" x14ac:dyDescent="0.3">
      <c r="A685" s="626" t="s">
        <v>42</v>
      </c>
      <c r="B685" s="102" t="s">
        <v>29</v>
      </c>
      <c r="C685" s="356">
        <v>46107</v>
      </c>
      <c r="D685" s="356">
        <v>46107</v>
      </c>
      <c r="E685" s="630" t="s">
        <v>55</v>
      </c>
      <c r="F685" s="630" t="s">
        <v>39</v>
      </c>
      <c r="G685" s="630" t="s">
        <v>730</v>
      </c>
      <c r="H685" s="617" t="str" cm="1">
        <f t="array" ref="H685">IF(F685="JAL", _xlfn.XLOOKUP(G685,JAL[JAL],Listas!$C$272:$C$456),IF(F685 = "Concejo",_xlfn.XLOOKUP(G685,Listas!$B$207:$B$261,Listas!$C$207:$C$261),IF(F685="Congreso",_xlfn.XLOOKUP(G685,Listas!$B$127:$B$204,Listas!$C$127:$C$204), "")))</f>
        <v>Colombia Humana</v>
      </c>
      <c r="I685" s="607" t="s">
        <v>12789</v>
      </c>
      <c r="J685" s="608"/>
      <c r="K685" s="705"/>
      <c r="L685" s="608"/>
      <c r="M685" s="608" t="s">
        <v>12450</v>
      </c>
      <c r="N685" s="97" t="s">
        <v>3003</v>
      </c>
      <c r="O685" s="626" t="s">
        <v>8825</v>
      </c>
      <c r="P685" s="97" t="s">
        <v>71</v>
      </c>
      <c r="Q685" s="97"/>
      <c r="R685" s="97"/>
      <c r="S685" s="97" t="s">
        <v>12790</v>
      </c>
      <c r="T685" s="97">
        <v>46099</v>
      </c>
      <c r="U685" s="97"/>
      <c r="V685" s="97"/>
      <c r="W685" s="97"/>
      <c r="X685" s="627" t="s">
        <v>12791</v>
      </c>
      <c r="Y685" s="97">
        <v>46106</v>
      </c>
      <c r="Z685" s="601"/>
      <c r="AA685" s="608"/>
    </row>
    <row r="686" spans="1:27" ht="19.5" customHeight="1" x14ac:dyDescent="0.3">
      <c r="A686" s="626" t="s">
        <v>60</v>
      </c>
      <c r="B686" s="102" t="s">
        <v>29</v>
      </c>
      <c r="C686" s="356">
        <v>46103</v>
      </c>
      <c r="D686" s="356">
        <v>46103</v>
      </c>
      <c r="E686" s="630" t="s">
        <v>55</v>
      </c>
      <c r="F686" s="630" t="s">
        <v>22</v>
      </c>
      <c r="G686" s="630" t="s">
        <v>261</v>
      </c>
      <c r="H686" s="617" t="str" cm="1">
        <f t="array" ref="H686">IF(F686="JAL", _xlfn.XLOOKUP(G686,JAL[JAL],Listas!$C$272:$C$456),IF(F686 = "Concejo",_xlfn.XLOOKUP(G686,Listas!$B$207:$B$261,Listas!$C$207:$C$261),IF(F686="Congreso",_xlfn.XLOOKUP(G686,Listas!$B$127:$B$204,Listas!$C$127:$C$204), "")))</f>
        <v>Alianza Verde</v>
      </c>
      <c r="I686" s="607" t="s">
        <v>12792</v>
      </c>
      <c r="J686" s="608"/>
      <c r="K686" s="705"/>
      <c r="L686" s="608"/>
      <c r="M686" s="607" t="s">
        <v>12793</v>
      </c>
      <c r="N686" s="97" t="s">
        <v>10702</v>
      </c>
      <c r="O686" s="626" t="s">
        <v>10552</v>
      </c>
      <c r="P686" s="97" t="s">
        <v>108</v>
      </c>
      <c r="Q686" s="97"/>
      <c r="R686" s="97"/>
      <c r="S686" s="97" t="s">
        <v>12794</v>
      </c>
      <c r="T686" s="97">
        <v>46098</v>
      </c>
      <c r="U686" s="97"/>
      <c r="V686" s="97"/>
      <c r="W686" s="97"/>
      <c r="X686" s="627" t="s">
        <v>12788</v>
      </c>
      <c r="Y686" s="97">
        <v>46101</v>
      </c>
      <c r="Z686" s="601"/>
      <c r="AA686" s="608"/>
    </row>
    <row r="687" spans="1:27" ht="19.5" customHeight="1" x14ac:dyDescent="0.3">
      <c r="A687" s="626" t="s">
        <v>54</v>
      </c>
      <c r="B687" s="102" t="s">
        <v>29</v>
      </c>
      <c r="C687" s="356">
        <v>46125</v>
      </c>
      <c r="D687" s="356">
        <v>46125</v>
      </c>
      <c r="E687" s="618" t="s">
        <v>61</v>
      </c>
      <c r="F687" s="630" t="s">
        <v>22</v>
      </c>
      <c r="G687" s="630" t="s">
        <v>271</v>
      </c>
      <c r="H687" s="617" t="str" cm="1">
        <f t="array" ref="H687">IF(F687="JAL", _xlfn.XLOOKUP(G687,JAL[JAL],Listas!$C$272:$C$456),IF(F687 = "Concejo",_xlfn.XLOOKUP(G687,Listas!$B$207:$B$261,Listas!$C$207:$C$261),IF(F687="Congreso",_xlfn.XLOOKUP(G687,Listas!$B$127:$B$204,Listas!$C$127:$C$204), "")))</f>
        <v>Partido Nuevo Liberalismo</v>
      </c>
      <c r="I687" s="607" t="s">
        <v>12795</v>
      </c>
      <c r="J687" s="608"/>
      <c r="K687" s="705"/>
      <c r="L687" s="608"/>
      <c r="M687" s="608" t="s">
        <v>8818</v>
      </c>
      <c r="N687" s="97" t="s">
        <v>3066</v>
      </c>
      <c r="O687" s="626" t="s">
        <v>8825</v>
      </c>
      <c r="P687" s="97" t="s">
        <v>15</v>
      </c>
      <c r="Q687" s="97"/>
      <c r="R687" s="97"/>
      <c r="S687" s="627" t="s">
        <v>12796</v>
      </c>
      <c r="T687" s="97">
        <v>46101</v>
      </c>
      <c r="U687" s="97"/>
      <c r="V687" s="97"/>
      <c r="W687" s="97"/>
      <c r="X687" s="627" t="s">
        <v>12797</v>
      </c>
      <c r="Y687" s="97">
        <v>46125</v>
      </c>
      <c r="Z687" s="601"/>
      <c r="AA687" s="607" t="s">
        <v>12798</v>
      </c>
    </row>
    <row r="688" spans="1:27" ht="19.5" customHeight="1" x14ac:dyDescent="0.3">
      <c r="A688" s="626" t="s">
        <v>47</v>
      </c>
      <c r="B688" s="102" t="s">
        <v>29</v>
      </c>
      <c r="C688" s="356">
        <v>46132</v>
      </c>
      <c r="D688" s="356">
        <v>46132</v>
      </c>
      <c r="E688" s="630" t="s">
        <v>55</v>
      </c>
      <c r="F688" s="630" t="s">
        <v>22</v>
      </c>
      <c r="G688" s="630" t="s">
        <v>323</v>
      </c>
      <c r="H688" s="617" t="str" cm="1">
        <f t="array" ref="H688">IF(F688="JAL", _xlfn.XLOOKUP(G688,JAL[JAL],Listas!$C$272:$C$456),IF(F688 = "Concejo",_xlfn.XLOOKUP(G688,Listas!$B$207:$B$261,Listas!$C$207:$C$261),IF(F688="Congreso",_xlfn.XLOOKUP(G688,Listas!$B$127:$B$204,Listas!$C$127:$C$204), "")))</f>
        <v>Partido Liberal Colombiano</v>
      </c>
      <c r="I688" s="607" t="s">
        <v>12799</v>
      </c>
      <c r="J688" s="608"/>
      <c r="K688" s="705"/>
      <c r="L688" s="608"/>
      <c r="M688" s="608" t="s">
        <v>8818</v>
      </c>
      <c r="N688" s="97" t="s">
        <v>10325</v>
      </c>
      <c r="O688" s="626" t="s">
        <v>10583</v>
      </c>
      <c r="P688" s="97" t="s">
        <v>7</v>
      </c>
      <c r="Q688" s="97"/>
      <c r="R688" s="97"/>
      <c r="S688" s="627" t="s">
        <v>12800</v>
      </c>
      <c r="T688" s="97">
        <v>46105</v>
      </c>
      <c r="U688" s="97"/>
      <c r="V688" s="97"/>
      <c r="W688" s="97"/>
      <c r="X688" s="627" t="s">
        <v>12801</v>
      </c>
      <c r="Y688" s="97">
        <v>46129</v>
      </c>
      <c r="Z688" s="601"/>
      <c r="AA688" s="608"/>
    </row>
    <row r="689" spans="1:27" ht="19.5" customHeight="1" x14ac:dyDescent="0.3">
      <c r="A689" s="626" t="s">
        <v>42</v>
      </c>
      <c r="B689" s="102" t="s">
        <v>29</v>
      </c>
      <c r="C689" s="356">
        <v>46122</v>
      </c>
      <c r="D689" s="356">
        <v>46122</v>
      </c>
      <c r="E689" s="630" t="s">
        <v>55</v>
      </c>
      <c r="F689" s="630" t="s">
        <v>22</v>
      </c>
      <c r="G689" s="630" t="s">
        <v>288</v>
      </c>
      <c r="H689" s="617" t="str" cm="1">
        <f t="array" ref="H689">IF(F689="JAL", _xlfn.XLOOKUP(G689,JAL[JAL],Listas!$C$272:$C$456),IF(F689 = "Concejo",_xlfn.XLOOKUP(G689,Listas!$B$207:$B$261,Listas!$C$207:$C$261),IF(F689="Congreso",_xlfn.XLOOKUP(G689,Listas!$B$127:$B$204,Listas!$C$127:$C$204), "")))</f>
        <v>Pacto Historico</v>
      </c>
      <c r="I689" s="607" t="s">
        <v>12802</v>
      </c>
      <c r="J689" s="608"/>
      <c r="K689" s="705"/>
      <c r="L689" s="608"/>
      <c r="M689" s="608" t="s">
        <v>8818</v>
      </c>
      <c r="N689" s="97" t="s">
        <v>10406</v>
      </c>
      <c r="O689" s="626" t="s">
        <v>12803</v>
      </c>
      <c r="P689" s="97" t="s">
        <v>67</v>
      </c>
      <c r="Q689" s="97"/>
      <c r="R689" s="97"/>
      <c r="S689" s="627" t="s">
        <v>12804</v>
      </c>
      <c r="T689" s="97">
        <v>46111</v>
      </c>
      <c r="U689" s="97"/>
      <c r="V689" s="97"/>
      <c r="W689" s="97"/>
      <c r="X689" s="627" t="s">
        <v>12805</v>
      </c>
      <c r="Y689" s="97">
        <v>46121</v>
      </c>
      <c r="Z689" s="601"/>
      <c r="AA689" s="608"/>
    </row>
    <row r="690" spans="1:27" ht="19.5" customHeight="1" x14ac:dyDescent="0.3">
      <c r="A690" s="626" t="s">
        <v>42</v>
      </c>
      <c r="B690" s="102" t="s">
        <v>29</v>
      </c>
      <c r="C690" s="356">
        <v>46123</v>
      </c>
      <c r="D690" s="356">
        <v>46123</v>
      </c>
      <c r="E690" s="630" t="s">
        <v>55</v>
      </c>
      <c r="F690" s="630" t="s">
        <v>22</v>
      </c>
      <c r="G690" s="630" t="s">
        <v>285</v>
      </c>
      <c r="H690" s="617" t="str" cm="1">
        <f t="array" ref="H690">IF(F690="JAL", _xlfn.XLOOKUP(G690,JAL[JAL],Listas!$C$272:$C$456),IF(F690 = "Concejo",_xlfn.XLOOKUP(G690,Listas!$B$207:$B$261,Listas!$C$207:$C$261),IF(F690="Congreso",_xlfn.XLOOKUP(G690,Listas!$B$127:$B$204,Listas!$C$127:$C$204), "")))</f>
        <v>Partido Nuevo Liberalismo</v>
      </c>
      <c r="I690" s="607" t="s">
        <v>12806</v>
      </c>
      <c r="J690" s="608"/>
      <c r="K690" s="705"/>
      <c r="L690" s="608"/>
      <c r="M690" s="607" t="s">
        <v>12807</v>
      </c>
      <c r="N690" s="97" t="s">
        <v>10493</v>
      </c>
      <c r="O690" s="626" t="s">
        <v>12803</v>
      </c>
      <c r="P690" s="97" t="s">
        <v>67</v>
      </c>
      <c r="Q690" s="97"/>
      <c r="R690" s="97"/>
      <c r="S690" s="97" t="s">
        <v>12808</v>
      </c>
      <c r="T690" s="97">
        <v>46111</v>
      </c>
      <c r="U690" s="97"/>
      <c r="V690" s="97"/>
      <c r="W690" s="97"/>
      <c r="X690" s="627" t="s">
        <v>12809</v>
      </c>
      <c r="Y690" s="97">
        <v>46122</v>
      </c>
      <c r="Z690" s="601"/>
      <c r="AA690" s="608"/>
    </row>
    <row r="691" spans="1:27" ht="19.5" customHeight="1" x14ac:dyDescent="0.3">
      <c r="A691" s="626" t="s">
        <v>42</v>
      </c>
      <c r="B691" s="102" t="s">
        <v>29</v>
      </c>
      <c r="C691" s="356">
        <v>46135</v>
      </c>
      <c r="D691" s="356">
        <v>46135</v>
      </c>
      <c r="E691" s="630" t="s">
        <v>55</v>
      </c>
      <c r="F691" s="630" t="s">
        <v>22</v>
      </c>
      <c r="G691" s="630" t="s">
        <v>285</v>
      </c>
      <c r="H691" s="617" t="str" cm="1">
        <f t="array" ref="H691">IF(F691="JAL", _xlfn.XLOOKUP(G691,JAL[JAL],Listas!$C$272:$C$456),IF(F691 = "Concejo",_xlfn.XLOOKUP(G691,Listas!$B$207:$B$261,Listas!$C$207:$C$261),IF(F691="Congreso",_xlfn.XLOOKUP(G691,Listas!$B$127:$B$204,Listas!$C$127:$C$204), "")))</f>
        <v>Partido Nuevo Liberalismo</v>
      </c>
      <c r="I691" s="607" t="s">
        <v>12810</v>
      </c>
      <c r="J691" s="608"/>
      <c r="K691" s="705"/>
      <c r="L691" s="608"/>
      <c r="M691" s="607" t="s">
        <v>12811</v>
      </c>
      <c r="N691" s="97" t="s">
        <v>10493</v>
      </c>
      <c r="O691" s="626" t="s">
        <v>12812</v>
      </c>
      <c r="P691" s="97" t="s">
        <v>105</v>
      </c>
      <c r="Q691" s="97"/>
      <c r="R691" s="97"/>
      <c r="S691" s="97" t="s">
        <v>12813</v>
      </c>
      <c r="T691" s="97">
        <v>46111</v>
      </c>
      <c r="U691" s="97"/>
      <c r="V691" s="97"/>
      <c r="W691" s="97"/>
      <c r="X691" s="627" t="s">
        <v>12814</v>
      </c>
      <c r="Y691" s="97">
        <v>46133</v>
      </c>
      <c r="Z691" s="601"/>
      <c r="AA691" s="608"/>
    </row>
    <row r="692" spans="1:27" ht="19.5" customHeight="1" x14ac:dyDescent="0.3">
      <c r="A692" s="626" t="s">
        <v>42</v>
      </c>
      <c r="B692" s="102" t="s">
        <v>29</v>
      </c>
      <c r="C692" s="356">
        <v>46130</v>
      </c>
      <c r="D692" s="356">
        <v>46130</v>
      </c>
      <c r="E692" s="630" t="s">
        <v>55</v>
      </c>
      <c r="F692" s="630" t="s">
        <v>39</v>
      </c>
      <c r="G692" s="630" t="s">
        <v>730</v>
      </c>
      <c r="H692" s="617" t="str" cm="1">
        <f t="array" ref="H692">IF(F692="JAL", _xlfn.XLOOKUP(G692,JAL[JAL],Listas!$C$272:$C$456),IF(F692 = "Concejo",_xlfn.XLOOKUP(G692,Listas!$B$207:$B$261,Listas!$C$207:$C$261),IF(F692="Congreso",_xlfn.XLOOKUP(G692,Listas!$B$127:$B$204,Listas!$C$127:$C$204), "")))</f>
        <v>Colombia Humana</v>
      </c>
      <c r="I692" s="607" t="s">
        <v>12815</v>
      </c>
      <c r="J692" s="608"/>
      <c r="K692" s="705"/>
      <c r="L692" s="608"/>
      <c r="M692" s="607" t="s">
        <v>12816</v>
      </c>
      <c r="N692" s="97" t="s">
        <v>3066</v>
      </c>
      <c r="O692" s="626" t="s">
        <v>8825</v>
      </c>
      <c r="P692" s="97" t="s">
        <v>71</v>
      </c>
      <c r="Q692" s="97"/>
      <c r="R692" s="97"/>
      <c r="S692" s="627" t="s">
        <v>12817</v>
      </c>
      <c r="T692" s="97">
        <v>46111</v>
      </c>
      <c r="U692" s="97"/>
      <c r="V692" s="97"/>
      <c r="W692" s="97"/>
      <c r="X692" s="627" t="s">
        <v>12818</v>
      </c>
      <c r="Y692" s="97">
        <v>46129</v>
      </c>
      <c r="Z692" s="601"/>
      <c r="AA692" s="608"/>
    </row>
    <row r="693" spans="1:27" ht="19.5" customHeight="1" x14ac:dyDescent="0.3">
      <c r="A693" s="626" t="s">
        <v>42</v>
      </c>
      <c r="B693" s="102" t="s">
        <v>29</v>
      </c>
      <c r="C693" s="356">
        <v>46121</v>
      </c>
      <c r="D693" s="356">
        <v>46121</v>
      </c>
      <c r="E693" s="630" t="s">
        <v>55</v>
      </c>
      <c r="F693" s="630" t="s">
        <v>22</v>
      </c>
      <c r="G693" s="630" t="s">
        <v>299</v>
      </c>
      <c r="H693" s="617" t="str" cm="1">
        <f t="array" ref="H693">IF(F693="JAL", _xlfn.XLOOKUP(G693,JAL[JAL],Listas!$C$272:$C$456),IF(F693 = "Concejo",_xlfn.XLOOKUP(G693,Listas!$B$207:$B$261,Listas!$C$207:$C$261),IF(F693="Congreso",_xlfn.XLOOKUP(G693,Listas!$B$127:$B$204,Listas!$C$127:$C$204), "")))</f>
        <v>Pacto Historico</v>
      </c>
      <c r="I693" s="607" t="s">
        <v>12819</v>
      </c>
      <c r="J693" s="608"/>
      <c r="K693" s="705"/>
      <c r="L693" s="608"/>
      <c r="M693" s="608" t="s">
        <v>8818</v>
      </c>
      <c r="N693" s="97" t="s">
        <v>3066</v>
      </c>
      <c r="O693" s="626" t="s">
        <v>12820</v>
      </c>
      <c r="P693" s="97" t="s">
        <v>105</v>
      </c>
      <c r="Q693" s="97"/>
      <c r="R693" s="97"/>
      <c r="S693" s="627" t="s">
        <v>12821</v>
      </c>
      <c r="T693" s="97">
        <v>46113</v>
      </c>
      <c r="U693" s="97"/>
      <c r="V693" s="97"/>
      <c r="W693" s="97"/>
      <c r="X693" s="627" t="s">
        <v>12822</v>
      </c>
      <c r="Y693" s="97">
        <v>46119</v>
      </c>
      <c r="Z693" s="601"/>
      <c r="AA693" s="608"/>
    </row>
    <row r="694" spans="1:27" ht="19.5" customHeight="1" x14ac:dyDescent="0.3">
      <c r="A694" s="626" t="s">
        <v>42</v>
      </c>
      <c r="B694" s="102" t="s">
        <v>29</v>
      </c>
      <c r="C694" s="356">
        <v>46120</v>
      </c>
      <c r="D694" s="356">
        <v>46120</v>
      </c>
      <c r="E694" s="630" t="s">
        <v>55</v>
      </c>
      <c r="F694" s="630" t="s">
        <v>22</v>
      </c>
      <c r="G694" s="630" t="s">
        <v>266</v>
      </c>
      <c r="H694" s="617" t="str" cm="1">
        <f t="array" ref="H694">IF(F694="JAL", _xlfn.XLOOKUP(G694,JAL[JAL],Listas!$C$272:$C$456),IF(F694 = "Concejo",_xlfn.XLOOKUP(G694,Listas!$B$207:$B$261,Listas!$C$207:$C$261),IF(F694="Congreso",_xlfn.XLOOKUP(G694,Listas!$B$127:$B$204,Listas!$C$127:$C$204), "")))</f>
        <v>Partido Nuevo Liberalismo</v>
      </c>
      <c r="I694" s="607" t="s">
        <v>12823</v>
      </c>
      <c r="J694" s="608"/>
      <c r="K694" s="705"/>
      <c r="L694" s="608"/>
      <c r="M694" s="607" t="s">
        <v>12824</v>
      </c>
      <c r="N694" s="97" t="s">
        <v>10406</v>
      </c>
      <c r="O694" s="626" t="s">
        <v>12825</v>
      </c>
      <c r="P694" s="97" t="s">
        <v>71</v>
      </c>
      <c r="Q694" s="97"/>
      <c r="R694" s="97"/>
      <c r="S694" s="97" t="s">
        <v>12826</v>
      </c>
      <c r="T694" s="97">
        <v>46113</v>
      </c>
      <c r="U694" s="97"/>
      <c r="V694" s="97"/>
      <c r="W694" s="97"/>
      <c r="X694" s="627" t="s">
        <v>12827</v>
      </c>
      <c r="Y694" s="97">
        <v>46119</v>
      </c>
      <c r="Z694" s="601"/>
      <c r="AA694" s="608"/>
    </row>
    <row r="695" spans="1:27" ht="19.5" customHeight="1" x14ac:dyDescent="0.3">
      <c r="A695" s="626" t="s">
        <v>102</v>
      </c>
      <c r="B695" s="102" t="s">
        <v>29</v>
      </c>
      <c r="C695" s="356">
        <v>46124</v>
      </c>
      <c r="D695" s="356">
        <v>46124</v>
      </c>
      <c r="E695" s="630" t="s">
        <v>55</v>
      </c>
      <c r="F695" s="630" t="s">
        <v>22</v>
      </c>
      <c r="G695" s="630" t="s">
        <v>261</v>
      </c>
      <c r="H695" s="617" t="str" cm="1">
        <f t="array" ref="H695">IF(F695="JAL", _xlfn.XLOOKUP(G695,JAL[JAL],Listas!$C$272:$C$456),IF(F695 = "Concejo",_xlfn.XLOOKUP(G695,Listas!$B$207:$B$261,Listas!$C$207:$C$261),IF(F695="Congreso",_xlfn.XLOOKUP(G695,Listas!$B$127:$B$204,Listas!$C$127:$C$204), "")))</f>
        <v>Alianza Verde</v>
      </c>
      <c r="I695" s="607" t="s">
        <v>12828</v>
      </c>
      <c r="J695" s="608"/>
      <c r="K695" s="705"/>
      <c r="L695" s="608"/>
      <c r="M695" s="607" t="s">
        <v>12829</v>
      </c>
      <c r="N695" s="97" t="s">
        <v>10240</v>
      </c>
      <c r="O695" s="626" t="s">
        <v>12830</v>
      </c>
      <c r="P695" s="97" t="s">
        <v>108</v>
      </c>
      <c r="Q695" s="97"/>
      <c r="R695" s="97"/>
      <c r="S695" s="97" t="s">
        <v>12831</v>
      </c>
      <c r="T695" s="97">
        <v>46119</v>
      </c>
      <c r="U695" s="97"/>
      <c r="V695" s="97"/>
      <c r="W695" s="97"/>
      <c r="X695" s="627" t="s">
        <v>12832</v>
      </c>
      <c r="Y695" s="97">
        <v>46122</v>
      </c>
      <c r="Z695" s="601"/>
      <c r="AA695" s="608"/>
    </row>
    <row r="696" spans="1:27" ht="19.5" customHeight="1" x14ac:dyDescent="0.3">
      <c r="A696" s="626" t="s">
        <v>42</v>
      </c>
      <c r="B696" s="102" t="s">
        <v>29</v>
      </c>
      <c r="C696" s="356">
        <v>46126</v>
      </c>
      <c r="D696" s="356">
        <v>46126</v>
      </c>
      <c r="E696" s="630" t="s">
        <v>55</v>
      </c>
      <c r="F696" s="630" t="s">
        <v>22</v>
      </c>
      <c r="G696" s="630" t="s">
        <v>297</v>
      </c>
      <c r="H696" s="617" t="str" cm="1">
        <f t="array" ref="H696">IF(F696="JAL", _xlfn.XLOOKUP(G696,JAL[JAL],Listas!$C$272:$C$456),IF(F696 = "Concejo",_xlfn.XLOOKUP(G696,Listas!$B$207:$B$261,Listas!$C$207:$C$261),IF(F696="Congreso",_xlfn.XLOOKUP(G696,Listas!$B$127:$B$204,Listas!$C$127:$C$204), "")))</f>
        <v>Pacto Historico</v>
      </c>
      <c r="I696" s="607" t="s">
        <v>12833</v>
      </c>
      <c r="J696" s="608"/>
      <c r="K696" s="705"/>
      <c r="L696" s="608"/>
      <c r="M696" s="608" t="s">
        <v>12834</v>
      </c>
      <c r="N696" s="97" t="s">
        <v>3061</v>
      </c>
      <c r="O696" s="626" t="s">
        <v>12835</v>
      </c>
      <c r="P696" s="97" t="s">
        <v>83</v>
      </c>
      <c r="Q696" s="97"/>
      <c r="R696" s="97"/>
      <c r="S696" s="97" t="s">
        <v>12836</v>
      </c>
      <c r="T696" s="97">
        <v>46120</v>
      </c>
      <c r="U696" s="97"/>
      <c r="V696" s="97"/>
      <c r="W696" s="97"/>
      <c r="X696" s="627" t="s">
        <v>12837</v>
      </c>
      <c r="Y696" s="97">
        <v>46126</v>
      </c>
      <c r="Z696" s="601"/>
      <c r="AA696" s="608"/>
    </row>
    <row r="697" spans="1:27" ht="19.5" customHeight="1" x14ac:dyDescent="0.3">
      <c r="A697" s="626" t="s">
        <v>42</v>
      </c>
      <c r="B697" s="102" t="s">
        <v>29</v>
      </c>
      <c r="C697" s="356">
        <v>46127</v>
      </c>
      <c r="D697" s="356">
        <v>46127</v>
      </c>
      <c r="E697" s="630" t="s">
        <v>55</v>
      </c>
      <c r="F697" s="630" t="s">
        <v>22</v>
      </c>
      <c r="G697" s="630" t="s">
        <v>351</v>
      </c>
      <c r="H697" s="617" t="str" cm="1">
        <f t="array" ref="H697">IF(F697="JAL", _xlfn.XLOOKUP(G697,JAL[JAL],Listas!$C$272:$C$456),IF(F697 = "Concejo",_xlfn.XLOOKUP(G697,Listas!$B$207:$B$261,Listas!$C$207:$C$261),IF(F697="Congreso",_xlfn.XLOOKUP(G697,Listas!$B$127:$B$204,Listas!$C$127:$C$204), "")))</f>
        <v>Mov. LARA Bogotá.</v>
      </c>
      <c r="I697" s="607" t="s">
        <v>12838</v>
      </c>
      <c r="J697" s="608"/>
      <c r="K697" s="705"/>
      <c r="L697" s="608"/>
      <c r="M697" s="607" t="s">
        <v>12839</v>
      </c>
      <c r="N697" s="97" t="s">
        <v>10412</v>
      </c>
      <c r="O697" s="626" t="s">
        <v>12840</v>
      </c>
      <c r="P697" s="97" t="s">
        <v>58</v>
      </c>
      <c r="Q697" s="97"/>
      <c r="R697" s="97"/>
      <c r="S697" s="97" t="s">
        <v>12841</v>
      </c>
      <c r="T697" s="97">
        <v>46122</v>
      </c>
      <c r="U697" s="97"/>
      <c r="V697" s="97"/>
      <c r="W697" s="97"/>
      <c r="X697" s="627" t="s">
        <v>12842</v>
      </c>
      <c r="Y697" s="97">
        <v>46127</v>
      </c>
      <c r="Z697" s="601"/>
      <c r="AA697" s="608"/>
    </row>
    <row r="698" spans="1:27" ht="19.5" customHeight="1" x14ac:dyDescent="0.3">
      <c r="A698" s="626" t="s">
        <v>42</v>
      </c>
      <c r="B698" s="102" t="s">
        <v>29</v>
      </c>
      <c r="C698" s="356">
        <v>46132</v>
      </c>
      <c r="D698" s="356">
        <v>46132</v>
      </c>
      <c r="E698" s="630" t="s">
        <v>55</v>
      </c>
      <c r="F698" s="630" t="s">
        <v>39</v>
      </c>
      <c r="G698" s="630" t="s">
        <v>725</v>
      </c>
      <c r="H698" s="617" t="str" cm="1">
        <f t="array" ref="H698">IF(F698="JAL", _xlfn.XLOOKUP(G698,JAL[JAL],Listas!$C$272:$C$456),IF(F698 = "Concejo",_xlfn.XLOOKUP(G698,Listas!$B$207:$B$261,Listas!$C$207:$C$261),IF(F698="Congreso",_xlfn.XLOOKUP(G698,Listas!$B$127:$B$204,Listas!$C$127:$C$204), "")))</f>
        <v xml:space="preserve">Partido Liberal </v>
      </c>
      <c r="I698" s="607" t="s">
        <v>12843</v>
      </c>
      <c r="J698" s="608"/>
      <c r="K698" s="705"/>
      <c r="L698" s="608"/>
      <c r="M698" s="607" t="s">
        <v>12844</v>
      </c>
      <c r="N698" s="97"/>
      <c r="O698" s="626" t="s">
        <v>12845</v>
      </c>
      <c r="P698" s="97" t="s">
        <v>71</v>
      </c>
      <c r="Q698" s="97"/>
      <c r="R698" s="97"/>
      <c r="S698" s="97" t="s">
        <v>12846</v>
      </c>
      <c r="T698" s="97">
        <v>46125</v>
      </c>
      <c r="U698" s="97"/>
      <c r="V698" s="97"/>
      <c r="W698" s="97"/>
      <c r="X698" s="627" t="s">
        <v>12847</v>
      </c>
      <c r="Y698" s="97">
        <v>46129</v>
      </c>
      <c r="Z698" s="601"/>
      <c r="AA698" s="608"/>
    </row>
    <row r="699" spans="1:27" ht="19.5" customHeight="1" x14ac:dyDescent="0.3">
      <c r="A699" s="626" t="s">
        <v>42</v>
      </c>
      <c r="B699" s="102" t="s">
        <v>29</v>
      </c>
      <c r="C699" s="356">
        <v>46128</v>
      </c>
      <c r="D699" s="356">
        <v>46128</v>
      </c>
      <c r="E699" s="630" t="s">
        <v>55</v>
      </c>
      <c r="F699" s="630" t="s">
        <v>22</v>
      </c>
      <c r="G699" s="630" t="s">
        <v>285</v>
      </c>
      <c r="H699" s="617" t="str" cm="1">
        <f t="array" ref="H699">IF(F699="JAL", _xlfn.XLOOKUP(G699,JAL[JAL],Listas!$C$272:$C$456),IF(F699 = "Concejo",_xlfn.XLOOKUP(G699,Listas!$B$207:$B$261,Listas!$C$207:$C$261),IF(F699="Congreso",_xlfn.XLOOKUP(G699,Listas!$B$127:$B$204,Listas!$C$127:$C$204), "")))</f>
        <v>Partido Nuevo Liberalismo</v>
      </c>
      <c r="I699" s="607" t="s">
        <v>12848</v>
      </c>
      <c r="J699" s="608"/>
      <c r="K699" s="705"/>
      <c r="L699" s="608"/>
      <c r="M699" s="607" t="s">
        <v>12849</v>
      </c>
      <c r="N699" s="97" t="s">
        <v>10240</v>
      </c>
      <c r="O699" s="626" t="s">
        <v>12803</v>
      </c>
      <c r="P699" s="97" t="s">
        <v>67</v>
      </c>
      <c r="Q699" s="97"/>
      <c r="R699" s="97"/>
      <c r="S699" s="97" t="s">
        <v>12850</v>
      </c>
      <c r="T699" s="97">
        <v>46126</v>
      </c>
      <c r="U699" s="97"/>
      <c r="V699" s="97"/>
      <c r="W699" s="97"/>
      <c r="X699" s="627" t="s">
        <v>12851</v>
      </c>
      <c r="Y699" s="97">
        <v>46127</v>
      </c>
      <c r="Z699" s="601"/>
      <c r="AA699" s="608"/>
    </row>
    <row r="700" spans="1:27" ht="19.5" customHeight="1" x14ac:dyDescent="0.3">
      <c r="A700" s="626" t="s">
        <v>60</v>
      </c>
      <c r="B700" s="102" t="s">
        <v>29</v>
      </c>
      <c r="C700" s="356">
        <v>46136</v>
      </c>
      <c r="D700" s="356">
        <v>46142</v>
      </c>
      <c r="E700" s="630" t="s">
        <v>55</v>
      </c>
      <c r="F700" s="630" t="s">
        <v>39</v>
      </c>
      <c r="G700" s="630" t="s">
        <v>712</v>
      </c>
      <c r="H700" s="617" t="str" cm="1">
        <f t="array" ref="H700">IF(F700="JAL", _xlfn.XLOOKUP(G700,JAL[JAL],Listas!$C$272:$C$456),IF(F700 = "Concejo",_xlfn.XLOOKUP(G700,Listas!$B$207:$B$261,Listas!$C$207:$C$261),IF(F700="Congreso",_xlfn.XLOOKUP(G700,Listas!$B$127:$B$204,Listas!$C$127:$C$204), "")))</f>
        <v>Pacto Histórico</v>
      </c>
      <c r="I700" s="607" t="s">
        <v>12852</v>
      </c>
      <c r="J700" s="608"/>
      <c r="K700" s="705"/>
      <c r="L700" s="608"/>
      <c r="M700" s="608" t="s">
        <v>12853</v>
      </c>
      <c r="N700" s="97" t="s">
        <v>12854</v>
      </c>
      <c r="O700" s="626" t="s">
        <v>67</v>
      </c>
      <c r="P700" s="97" t="s">
        <v>67</v>
      </c>
      <c r="Q700" s="97"/>
      <c r="R700" s="97"/>
      <c r="S700" s="97" t="s">
        <v>12855</v>
      </c>
      <c r="T700" s="97">
        <v>46127</v>
      </c>
      <c r="U700" s="97"/>
      <c r="V700" s="97"/>
      <c r="W700" s="97"/>
      <c r="X700" s="627" t="s">
        <v>12856</v>
      </c>
      <c r="Y700" s="97">
        <v>46135</v>
      </c>
      <c r="Z700" s="601"/>
      <c r="AA700" s="608"/>
    </row>
    <row r="701" spans="1:27" ht="19.5" customHeight="1" x14ac:dyDescent="0.3">
      <c r="A701" s="626" t="s">
        <v>42</v>
      </c>
      <c r="B701" s="102" t="s">
        <v>29</v>
      </c>
      <c r="C701" s="356">
        <v>46139</v>
      </c>
      <c r="D701" s="356">
        <v>46139</v>
      </c>
      <c r="E701" s="630" t="s">
        <v>55</v>
      </c>
      <c r="F701" s="630" t="s">
        <v>22</v>
      </c>
      <c r="G701" s="630" t="s">
        <v>251</v>
      </c>
      <c r="H701" s="617" t="str" cm="1">
        <f t="array" ref="H701">IF(F701="JAL", _xlfn.XLOOKUP(G701,JAL[JAL],Listas!$C$272:$C$456),IF(F701 = "Concejo",_xlfn.XLOOKUP(G701,Listas!$B$207:$B$261,Listas!$C$207:$C$261),IF(F701="Congreso",_xlfn.XLOOKUP(G701,Listas!$B$127:$B$204,Listas!$C$127:$C$204), "")))</f>
        <v>Alianza Verde</v>
      </c>
      <c r="I701" s="607" t="s">
        <v>12857</v>
      </c>
      <c r="J701" s="608"/>
      <c r="K701" s="705"/>
      <c r="L701" s="608"/>
      <c r="M701" s="608" t="s">
        <v>12858</v>
      </c>
      <c r="N701" s="97" t="s">
        <v>10424</v>
      </c>
      <c r="O701" s="626" t="s">
        <v>10945</v>
      </c>
      <c r="P701" s="97" t="s">
        <v>108</v>
      </c>
      <c r="Q701" s="97"/>
      <c r="R701" s="97"/>
      <c r="S701" s="627" t="s">
        <v>12859</v>
      </c>
      <c r="T701" s="97">
        <v>46129</v>
      </c>
      <c r="U701" s="97"/>
      <c r="V701" s="97"/>
      <c r="W701" s="97"/>
      <c r="X701" s="627" t="s">
        <v>12860</v>
      </c>
      <c r="Y701" s="97">
        <v>46136</v>
      </c>
      <c r="Z701" s="601"/>
      <c r="AA701" s="608"/>
    </row>
    <row r="702" spans="1:27" ht="19.5" customHeight="1" x14ac:dyDescent="0.3">
      <c r="A702" s="626" t="s">
        <v>102</v>
      </c>
      <c r="B702" s="102" t="s">
        <v>29</v>
      </c>
      <c r="C702" s="356">
        <v>46133</v>
      </c>
      <c r="D702" s="356">
        <v>46133</v>
      </c>
      <c r="E702" s="630" t="s">
        <v>55</v>
      </c>
      <c r="F702" s="630" t="s">
        <v>22</v>
      </c>
      <c r="G702" s="630" t="s">
        <v>323</v>
      </c>
      <c r="H702" s="617" t="str" cm="1">
        <f t="array" ref="H702">IF(F702="JAL", _xlfn.XLOOKUP(G702,JAL[JAL],Listas!$C$272:$C$456),IF(F702 = "Concejo",_xlfn.XLOOKUP(G702,Listas!$B$207:$B$261,Listas!$C$207:$C$261),IF(F702="Congreso",_xlfn.XLOOKUP(G702,Listas!$B$127:$B$204,Listas!$C$127:$C$204), "")))</f>
        <v>Partido Liberal Colombiano</v>
      </c>
      <c r="I702" s="607" t="s">
        <v>12861</v>
      </c>
      <c r="J702" s="608" t="s">
        <v>94</v>
      </c>
      <c r="K702" s="707"/>
      <c r="L702" s="608"/>
      <c r="M702" s="608" t="s">
        <v>10792</v>
      </c>
      <c r="N702" s="97" t="s">
        <v>11126</v>
      </c>
      <c r="O702" s="626" t="s">
        <v>12862</v>
      </c>
      <c r="P702" s="97" t="s">
        <v>7</v>
      </c>
      <c r="Q702" s="97"/>
      <c r="R702" s="97"/>
      <c r="S702" s="97" t="s">
        <v>12863</v>
      </c>
      <c r="T702" s="97">
        <v>46129</v>
      </c>
      <c r="U702" s="97"/>
      <c r="V702" s="97"/>
      <c r="W702" s="97"/>
      <c r="X702" s="627" t="s">
        <v>12864</v>
      </c>
      <c r="Y702" s="97">
        <v>46132</v>
      </c>
      <c r="Z702" s="601" t="s">
        <v>2</v>
      </c>
      <c r="AA702" s="607" t="s">
        <v>12865</v>
      </c>
    </row>
    <row r="703" spans="1:27" ht="19.5" customHeight="1" x14ac:dyDescent="0.3">
      <c r="A703" s="626" t="s">
        <v>42</v>
      </c>
      <c r="B703" s="102" t="s">
        <v>29</v>
      </c>
      <c r="C703" s="356">
        <v>46140</v>
      </c>
      <c r="D703" s="356">
        <v>46140</v>
      </c>
      <c r="E703" s="630" t="s">
        <v>55</v>
      </c>
      <c r="F703" s="630" t="s">
        <v>22</v>
      </c>
      <c r="G703" s="630" t="s">
        <v>261</v>
      </c>
      <c r="H703" s="617" t="str" cm="1">
        <f t="array" ref="H703">IF(F703="JAL", _xlfn.XLOOKUP(G703,JAL[JAL],Listas!$C$272:$C$456),IF(F703 = "Concejo",_xlfn.XLOOKUP(G703,Listas!$B$207:$B$261,Listas!$C$207:$C$261),IF(F703="Congreso",_xlfn.XLOOKUP(G703,Listas!$B$127:$B$204,Listas!$C$127:$C$204), "")))</f>
        <v>Alianza Verde</v>
      </c>
      <c r="I703" s="607" t="s">
        <v>12866</v>
      </c>
      <c r="J703" s="608"/>
      <c r="K703" s="705"/>
      <c r="L703" s="608"/>
      <c r="M703" s="608" t="s">
        <v>10792</v>
      </c>
      <c r="N703" s="97" t="s">
        <v>3003</v>
      </c>
      <c r="O703" s="626" t="s">
        <v>8825</v>
      </c>
      <c r="P703" s="97" t="s">
        <v>114</v>
      </c>
      <c r="Q703" s="97"/>
      <c r="R703" s="97"/>
      <c r="S703" s="97" t="s">
        <v>12867</v>
      </c>
      <c r="T703" s="97">
        <v>46133</v>
      </c>
      <c r="U703" s="97"/>
      <c r="V703" s="97"/>
      <c r="W703" s="97"/>
      <c r="X703" s="627" t="s">
        <v>12868</v>
      </c>
      <c r="Y703" s="97">
        <v>46140</v>
      </c>
      <c r="Z703" s="601"/>
      <c r="AA703" s="608"/>
    </row>
    <row r="704" spans="1:27" ht="19.5" customHeight="1" x14ac:dyDescent="0.3">
      <c r="A704" s="626" t="s">
        <v>42</v>
      </c>
      <c r="B704" s="102" t="s">
        <v>29</v>
      </c>
      <c r="C704" s="356">
        <v>46139</v>
      </c>
      <c r="D704" s="356">
        <v>46139</v>
      </c>
      <c r="E704" s="630" t="s">
        <v>55</v>
      </c>
      <c r="F704" s="630" t="s">
        <v>32</v>
      </c>
      <c r="G704" s="630" t="s">
        <v>452</v>
      </c>
      <c r="H704" s="617" t="str" cm="1">
        <f t="array" ref="H704">IF(F704="JAL", _xlfn.XLOOKUP(G704,JAL[JAL],Listas!$C$272:$C$456),IF(F704 = "Concejo",_xlfn.XLOOKUP(G704,Listas!$B$207:$B$261,Listas!$C$207:$C$261),IF(F704="Congreso",_xlfn.XLOOKUP(G704,Listas!$B$127:$B$204,Listas!$C$127:$C$204), "")))</f>
        <v xml:space="preserve">Cambio Radical </v>
      </c>
      <c r="I704" s="607" t="s">
        <v>12869</v>
      </c>
      <c r="J704" s="608"/>
      <c r="K704" s="705"/>
      <c r="L704" s="608"/>
      <c r="M704" s="607" t="s">
        <v>12870</v>
      </c>
      <c r="N704" s="97" t="s">
        <v>3066</v>
      </c>
      <c r="O704" s="626" t="s">
        <v>12871</v>
      </c>
      <c r="P704" s="97" t="s">
        <v>34</v>
      </c>
      <c r="Q704" s="97"/>
      <c r="R704" s="97"/>
      <c r="S704" s="97" t="s">
        <v>12872</v>
      </c>
      <c r="T704" s="97">
        <v>46133</v>
      </c>
      <c r="U704" s="97"/>
      <c r="V704" s="97"/>
      <c r="W704" s="97"/>
      <c r="X704" s="627" t="s">
        <v>12873</v>
      </c>
      <c r="Y704" s="97">
        <v>46140</v>
      </c>
      <c r="Z704" s="601"/>
      <c r="AA704" s="608"/>
    </row>
    <row r="705" spans="1:27" ht="19.5" customHeight="1" x14ac:dyDescent="0.3">
      <c r="A705" s="626" t="s">
        <v>102</v>
      </c>
      <c r="B705" s="102" t="s">
        <v>29</v>
      </c>
      <c r="C705" s="356">
        <v>46142</v>
      </c>
      <c r="D705" s="356">
        <v>46142</v>
      </c>
      <c r="E705" s="630" t="s">
        <v>55</v>
      </c>
      <c r="F705" s="630" t="s">
        <v>22</v>
      </c>
      <c r="G705" s="630" t="s">
        <v>255</v>
      </c>
      <c r="H705" s="617" t="str" cm="1">
        <f t="array" ref="H705">IF(F705="JAL", _xlfn.XLOOKUP(G705,JAL[JAL],Listas!$C$272:$C$456),IF(F705 = "Concejo",_xlfn.XLOOKUP(G705,Listas!$B$207:$B$261,Listas!$C$207:$C$261),IF(F705="Congreso",_xlfn.XLOOKUP(G705,Listas!$B$127:$B$204,Listas!$C$127:$C$204), "")))</f>
        <v>Alianza Verde</v>
      </c>
      <c r="I705" s="607" t="s">
        <v>12874</v>
      </c>
      <c r="J705" s="608"/>
      <c r="K705" s="705"/>
      <c r="L705" s="608"/>
      <c r="M705" s="608" t="s">
        <v>12875</v>
      </c>
      <c r="N705" s="97" t="s">
        <v>11580</v>
      </c>
      <c r="O705" s="626"/>
      <c r="P705" s="97" t="s">
        <v>76</v>
      </c>
      <c r="Q705" s="97"/>
      <c r="R705" s="97"/>
      <c r="S705" s="627" t="s">
        <v>12876</v>
      </c>
      <c r="T705" s="97">
        <v>46133</v>
      </c>
      <c r="U705" s="97"/>
      <c r="V705" s="97"/>
      <c r="W705" s="97"/>
      <c r="X705" s="627" t="s">
        <v>12877</v>
      </c>
      <c r="Y705" s="97">
        <v>46141</v>
      </c>
      <c r="Z705" s="601"/>
      <c r="AA705" s="608"/>
    </row>
    <row r="706" spans="1:27" ht="19.5" customHeight="1" x14ac:dyDescent="0.3">
      <c r="A706" s="626" t="s">
        <v>60</v>
      </c>
      <c r="B706" s="102" t="s">
        <v>29</v>
      </c>
      <c r="C706" s="356">
        <v>46144</v>
      </c>
      <c r="D706" s="356">
        <v>46144</v>
      </c>
      <c r="E706" s="630" t="s">
        <v>55</v>
      </c>
      <c r="F706" s="630" t="s">
        <v>39</v>
      </c>
      <c r="G706" s="630" t="s">
        <v>667</v>
      </c>
      <c r="H706" s="617" t="str" cm="1">
        <f t="array" ref="H706">IF(F706="JAL", _xlfn.XLOOKUP(G706,JAL[JAL],Listas!$C$272:$C$456),IF(F706 = "Concejo",_xlfn.XLOOKUP(G706,Listas!$B$207:$B$261,Listas!$C$207:$C$261),IF(F706="Congreso",_xlfn.XLOOKUP(G706,Listas!$B$127:$B$204,Listas!$C$127:$C$204), "")))</f>
        <v>Colombia Humana</v>
      </c>
      <c r="I706" s="607" t="s">
        <v>12878</v>
      </c>
      <c r="J706" s="608"/>
      <c r="K706" s="705"/>
      <c r="L706" s="608"/>
      <c r="M706" s="607" t="s">
        <v>12879</v>
      </c>
      <c r="N706" s="97" t="s">
        <v>10240</v>
      </c>
      <c r="O706" s="626" t="s">
        <v>34</v>
      </c>
      <c r="P706" s="97" t="s">
        <v>34</v>
      </c>
      <c r="Q706" s="97"/>
      <c r="R706" s="97"/>
      <c r="S706" s="627" t="s">
        <v>12880</v>
      </c>
      <c r="T706" s="97">
        <v>46134</v>
      </c>
      <c r="U706" s="97"/>
      <c r="V706" s="97"/>
      <c r="W706" s="97"/>
      <c r="X706" s="627" t="s">
        <v>12881</v>
      </c>
      <c r="Y706" s="97">
        <v>46148</v>
      </c>
      <c r="Z706" s="601"/>
      <c r="AA706" s="608"/>
    </row>
    <row r="707" spans="1:27" ht="19.5" customHeight="1" x14ac:dyDescent="0.3">
      <c r="A707" s="626" t="s">
        <v>60</v>
      </c>
      <c r="B707" s="102" t="s">
        <v>29</v>
      </c>
      <c r="C707" s="356">
        <v>46146</v>
      </c>
      <c r="D707" s="356">
        <v>46146</v>
      </c>
      <c r="E707" s="630" t="s">
        <v>55</v>
      </c>
      <c r="F707" s="630" t="s">
        <v>39</v>
      </c>
      <c r="G707" s="630" t="s">
        <v>732</v>
      </c>
      <c r="H707" s="617" t="str" cm="1">
        <f t="array" ref="H707">IF(F707="JAL", _xlfn.XLOOKUP(G707,JAL[JAL],Listas!$C$272:$C$456),IF(F707 = "Concejo",_xlfn.XLOOKUP(G707,Listas!$B$207:$B$261,Listas!$C$207:$C$261),IF(F707="Congreso",_xlfn.XLOOKUP(G707,Listas!$B$127:$B$204,Listas!$C$127:$C$204), "")))</f>
        <v>Colombia Humana</v>
      </c>
      <c r="I707" s="607" t="s">
        <v>12882</v>
      </c>
      <c r="J707" s="608"/>
      <c r="K707" s="705"/>
      <c r="L707" s="608"/>
      <c r="M707" s="607" t="s">
        <v>11269</v>
      </c>
      <c r="N707" s="97" t="s">
        <v>3168</v>
      </c>
      <c r="O707" s="626" t="s">
        <v>10316</v>
      </c>
      <c r="P707" s="97" t="s">
        <v>71</v>
      </c>
      <c r="Q707" s="97"/>
      <c r="R707" s="97"/>
      <c r="S707" s="97" t="s">
        <v>12883</v>
      </c>
      <c r="T707" s="97">
        <v>46135</v>
      </c>
      <c r="U707" s="97"/>
      <c r="V707" s="97"/>
      <c r="W707" s="97"/>
      <c r="X707" s="627" t="s">
        <v>12884</v>
      </c>
      <c r="Y707" s="97">
        <v>46146</v>
      </c>
      <c r="Z707" s="601"/>
      <c r="AA707" s="608"/>
    </row>
    <row r="708" spans="1:27" ht="19.5" customHeight="1" x14ac:dyDescent="0.3">
      <c r="A708" s="626" t="s">
        <v>42</v>
      </c>
      <c r="B708" s="102" t="s">
        <v>92</v>
      </c>
      <c r="C708" s="356">
        <v>46141</v>
      </c>
      <c r="D708" s="356">
        <v>46141</v>
      </c>
      <c r="E708" s="630" t="s">
        <v>55</v>
      </c>
      <c r="F708" s="630" t="s">
        <v>22</v>
      </c>
      <c r="G708" s="630" t="s">
        <v>281</v>
      </c>
      <c r="H708" s="617" t="str" cm="1">
        <f t="array" ref="H708">IF(F708="JAL", _xlfn.XLOOKUP(G708,JAL[JAL],Listas!$C$272:$C$456),IF(F708 = "Concejo",_xlfn.XLOOKUP(G708,Listas!$B$207:$B$261,Listas!$C$207:$C$261),IF(F708="Congreso",_xlfn.XLOOKUP(G708,Listas!$B$127:$B$204,Listas!$C$127:$C$204), "")))</f>
        <v>Partido Nuevo Liberalismo</v>
      </c>
      <c r="I708" s="607" t="s">
        <v>12885</v>
      </c>
      <c r="J708" s="608"/>
      <c r="K708" s="705"/>
      <c r="L708" s="608"/>
      <c r="M708" s="608" t="s">
        <v>10792</v>
      </c>
      <c r="N708" s="97" t="s">
        <v>10240</v>
      </c>
      <c r="O708" s="626" t="s">
        <v>12886</v>
      </c>
      <c r="P708" s="97" t="s">
        <v>64</v>
      </c>
      <c r="Q708" s="97"/>
      <c r="R708" s="97"/>
      <c r="S708" s="97" t="s">
        <v>12887</v>
      </c>
      <c r="T708" s="97">
        <v>46135</v>
      </c>
      <c r="U708" s="97"/>
      <c r="V708" s="97"/>
      <c r="W708" s="97"/>
      <c r="X708" s="627"/>
      <c r="Y708" s="97"/>
      <c r="Z708" s="601"/>
      <c r="AA708" s="608"/>
    </row>
    <row r="709" spans="1:27" ht="19.5" customHeight="1" x14ac:dyDescent="0.3">
      <c r="A709" s="626" t="s">
        <v>102</v>
      </c>
      <c r="B709" s="102" t="s">
        <v>29</v>
      </c>
      <c r="C709" s="356">
        <v>46156</v>
      </c>
      <c r="D709" s="356">
        <v>46156</v>
      </c>
      <c r="E709" s="630" t="s">
        <v>55</v>
      </c>
      <c r="F709" s="630" t="s">
        <v>39</v>
      </c>
      <c r="G709" s="630" t="s">
        <v>663</v>
      </c>
      <c r="H709" s="617" t="str" cm="1">
        <f t="array" ref="H709">IF(F709="JAL", _xlfn.XLOOKUP(G709,JAL[JAL],Listas!$C$272:$C$456),IF(F709 = "Concejo",_xlfn.XLOOKUP(G709,Listas!$B$207:$B$261,Listas!$C$207:$C$261),IF(F709="Congreso",_xlfn.XLOOKUP(G709,Listas!$B$127:$B$204,Listas!$C$127:$C$204), "")))</f>
        <v>Cambio Radical</v>
      </c>
      <c r="I709" s="607" t="s">
        <v>12888</v>
      </c>
      <c r="J709" s="608"/>
      <c r="K709" s="705"/>
      <c r="L709" s="608"/>
      <c r="M709" s="607" t="s">
        <v>12889</v>
      </c>
      <c r="N709" s="97" t="s">
        <v>3003</v>
      </c>
      <c r="O709" s="626" t="s">
        <v>12890</v>
      </c>
      <c r="P709" s="97" t="s">
        <v>34</v>
      </c>
      <c r="Q709" s="97"/>
      <c r="R709" s="97"/>
      <c r="S709" s="97" t="s">
        <v>12891</v>
      </c>
      <c r="T709" s="97">
        <v>46136</v>
      </c>
      <c r="U709" s="97"/>
      <c r="V709" s="97"/>
      <c r="W709" s="97"/>
      <c r="X709" s="627" t="s">
        <v>12892</v>
      </c>
      <c r="Y709" s="97">
        <v>46155</v>
      </c>
      <c r="Z709" s="601"/>
      <c r="AA709" s="608"/>
    </row>
    <row r="710" spans="1:27" ht="19.5" customHeight="1" x14ac:dyDescent="0.3">
      <c r="A710" s="626" t="s">
        <v>102</v>
      </c>
      <c r="B710" s="102" t="s">
        <v>29</v>
      </c>
      <c r="C710" s="356">
        <v>46144</v>
      </c>
      <c r="D710" s="356">
        <v>46144</v>
      </c>
      <c r="E710" s="630" t="s">
        <v>55</v>
      </c>
      <c r="F710" s="630" t="s">
        <v>22</v>
      </c>
      <c r="G710" s="630" t="s">
        <v>313</v>
      </c>
      <c r="H710" s="617" t="str" cm="1">
        <f t="array" ref="H710">IF(F710="JAL", _xlfn.XLOOKUP(G710,JAL[JAL],Listas!$C$272:$C$456),IF(F710 = "Concejo",_xlfn.XLOOKUP(G710,Listas!$B$207:$B$261,Listas!$C$207:$C$261),IF(F710="Congreso",_xlfn.XLOOKUP(G710,Listas!$B$127:$B$204,Listas!$C$127:$C$204), "")))</f>
        <v>Centro Democrático</v>
      </c>
      <c r="I710" s="607" t="s">
        <v>12893</v>
      </c>
      <c r="J710" s="608"/>
      <c r="K710" s="705"/>
      <c r="L710" s="608"/>
      <c r="M710" s="607" t="s">
        <v>12894</v>
      </c>
      <c r="N710" s="97" t="s">
        <v>3003</v>
      </c>
      <c r="O710" s="626" t="s">
        <v>12895</v>
      </c>
      <c r="P710" s="97" t="s">
        <v>34</v>
      </c>
      <c r="Q710" s="97"/>
      <c r="R710" s="97"/>
      <c r="S710" s="97" t="s">
        <v>12896</v>
      </c>
      <c r="T710" s="97">
        <v>46136</v>
      </c>
      <c r="U710" s="97"/>
      <c r="V710" s="97"/>
      <c r="W710" s="97"/>
      <c r="X710" s="627" t="s">
        <v>12897</v>
      </c>
      <c r="Y710" s="97">
        <v>46141</v>
      </c>
      <c r="Z710" s="601"/>
      <c r="AA710" s="608"/>
    </row>
    <row r="711" spans="1:27" ht="19.5" customHeight="1" x14ac:dyDescent="0.3">
      <c r="A711" s="626" t="s">
        <v>60</v>
      </c>
      <c r="B711" s="102" t="s">
        <v>29</v>
      </c>
      <c r="C711" s="356">
        <v>46141</v>
      </c>
      <c r="D711" s="356">
        <v>46141</v>
      </c>
      <c r="E711" s="630" t="s">
        <v>55</v>
      </c>
      <c r="F711" s="630" t="s">
        <v>22</v>
      </c>
      <c r="G711" s="630" t="s">
        <v>297</v>
      </c>
      <c r="H711" s="617" t="str" cm="1">
        <f t="array" ref="H711">IF(F711="JAL", _xlfn.XLOOKUP(G711,JAL[JAL],Listas!$C$272:$C$456),IF(F711 = "Concejo",_xlfn.XLOOKUP(G711,Listas!$B$207:$B$261,Listas!$C$207:$C$261),IF(F711="Congreso",_xlfn.XLOOKUP(G711,Listas!$B$127:$B$204,Listas!$C$127:$C$204), "")))</f>
        <v>Pacto Historico</v>
      </c>
      <c r="I711" s="607" t="s">
        <v>12898</v>
      </c>
      <c r="J711" s="608"/>
      <c r="K711" s="705"/>
      <c r="L711" s="608"/>
      <c r="M711" s="607" t="s">
        <v>8818</v>
      </c>
      <c r="N711" s="97" t="s">
        <v>3003</v>
      </c>
      <c r="O711" s="626" t="s">
        <v>8825</v>
      </c>
      <c r="P711" s="97" t="s">
        <v>114</v>
      </c>
      <c r="Q711" s="97"/>
      <c r="R711" s="97"/>
      <c r="S711" s="97" t="s">
        <v>12899</v>
      </c>
      <c r="T711" s="97">
        <v>46139</v>
      </c>
      <c r="U711" s="97"/>
      <c r="V711" s="97"/>
      <c r="W711" s="97"/>
      <c r="X711" s="627" t="s">
        <v>12900</v>
      </c>
      <c r="Y711" s="97">
        <v>46140</v>
      </c>
      <c r="Z711" s="601"/>
      <c r="AA711" s="608"/>
    </row>
    <row r="712" spans="1:27" ht="19.5" customHeight="1" x14ac:dyDescent="0.3">
      <c r="A712" s="626" t="s">
        <v>42</v>
      </c>
      <c r="B712" s="102" t="s">
        <v>92</v>
      </c>
      <c r="C712" s="356">
        <v>46168</v>
      </c>
      <c r="D712" s="356">
        <v>46168</v>
      </c>
      <c r="E712" s="630" t="s">
        <v>55</v>
      </c>
      <c r="F712" s="630" t="s">
        <v>22</v>
      </c>
      <c r="G712" s="630" t="s">
        <v>346</v>
      </c>
      <c r="H712" s="617" t="str" cm="1">
        <f t="array" ref="H712">IF(F712="JAL", _xlfn.XLOOKUP(G712,JAL[JAL],Listas!$C$272:$C$456),IF(F712 = "Concejo",_xlfn.XLOOKUP(G712,Listas!$B$207:$B$261,Listas!$C$207:$C$261),IF(F712="Congreso",_xlfn.XLOOKUP(G712,Listas!$B$127:$B$204,Listas!$C$127:$C$204), "")))</f>
        <v>Partido Mira</v>
      </c>
      <c r="I712" s="607" t="s">
        <v>12901</v>
      </c>
      <c r="J712" s="608"/>
      <c r="K712" s="705"/>
      <c r="L712" s="608"/>
      <c r="M712" s="607" t="s">
        <v>12902</v>
      </c>
      <c r="N712" s="97" t="s">
        <v>3003</v>
      </c>
      <c r="O712" s="626" t="s">
        <v>11261</v>
      </c>
      <c r="P712" s="97" t="s">
        <v>52</v>
      </c>
      <c r="Q712" s="97"/>
      <c r="R712" s="97"/>
      <c r="S712" s="97" t="s">
        <v>12903</v>
      </c>
      <c r="T712" s="97">
        <v>46139</v>
      </c>
      <c r="U712" s="97"/>
      <c r="V712" s="97"/>
      <c r="W712" s="97"/>
      <c r="X712" s="627"/>
      <c r="Y712" s="97"/>
      <c r="Z712" s="601"/>
      <c r="AA712" s="608" t="s">
        <v>12904</v>
      </c>
    </row>
    <row r="713" spans="1:27" ht="19.5" customHeight="1" x14ac:dyDescent="0.3">
      <c r="A713" s="626" t="s">
        <v>42</v>
      </c>
      <c r="B713" s="102" t="s">
        <v>29</v>
      </c>
      <c r="C713" s="356">
        <v>46147</v>
      </c>
      <c r="D713" s="356">
        <v>46147</v>
      </c>
      <c r="E713" s="630" t="s">
        <v>55</v>
      </c>
      <c r="F713" s="630" t="s">
        <v>22</v>
      </c>
      <c r="G713" s="630" t="s">
        <v>299</v>
      </c>
      <c r="H713" s="617" t="str" cm="1">
        <f t="array" ref="H713">IF(F713="JAL", _xlfn.XLOOKUP(G713,JAL[JAL],Listas!$C$272:$C$456),IF(F713 = "Concejo",_xlfn.XLOOKUP(G713,Listas!$B$207:$B$261,Listas!$C$207:$C$261),IF(F713="Congreso",_xlfn.XLOOKUP(G713,Listas!$B$127:$B$204,Listas!$C$127:$C$204), "")))</f>
        <v>Pacto Historico</v>
      </c>
      <c r="I713" s="607" t="s">
        <v>12905</v>
      </c>
      <c r="J713" s="608"/>
      <c r="K713" s="705"/>
      <c r="L713" s="608"/>
      <c r="M713" s="607" t="s">
        <v>12906</v>
      </c>
      <c r="N713" s="97" t="s">
        <v>12907</v>
      </c>
      <c r="O713" s="626" t="s">
        <v>8825</v>
      </c>
      <c r="P713" s="97" t="s">
        <v>108</v>
      </c>
      <c r="Q713" s="97"/>
      <c r="R713" s="97"/>
      <c r="S713" s="97" t="s">
        <v>12908</v>
      </c>
      <c r="T713" s="97">
        <v>46140</v>
      </c>
      <c r="U713" s="97"/>
      <c r="V713" s="97"/>
      <c r="W713" s="97"/>
      <c r="X713" s="627" t="s">
        <v>12909</v>
      </c>
      <c r="Y713" s="97">
        <v>46146</v>
      </c>
      <c r="Z713" s="601"/>
      <c r="AA713" s="608"/>
    </row>
    <row r="714" spans="1:27" ht="19.5" customHeight="1" x14ac:dyDescent="0.3">
      <c r="A714" s="626" t="s">
        <v>42</v>
      </c>
      <c r="B714" s="102" t="s">
        <v>29</v>
      </c>
      <c r="C714" s="356">
        <v>46148</v>
      </c>
      <c r="D714" s="356">
        <v>46148</v>
      </c>
      <c r="E714" s="630" t="s">
        <v>55</v>
      </c>
      <c r="F714" s="630" t="s">
        <v>22</v>
      </c>
      <c r="G714" s="630" t="s">
        <v>253</v>
      </c>
      <c r="H714" s="617" t="str" cm="1">
        <f t="array" ref="H714">IF(F714="JAL", _xlfn.XLOOKUP(G714,JAL[JAL],Listas!$C$272:$C$456),IF(F714 = "Concejo",_xlfn.XLOOKUP(G714,Listas!$B$207:$B$261,Listas!$C$207:$C$261),IF(F714="Congreso",_xlfn.XLOOKUP(G714,Listas!$B$127:$B$204,Listas!$C$127:$C$204), "")))</f>
        <v>Alianza Verde</v>
      </c>
      <c r="I714" s="607" t="s">
        <v>12910</v>
      </c>
      <c r="J714" s="608"/>
      <c r="K714" s="705"/>
      <c r="L714" s="608"/>
      <c r="M714" s="607" t="s">
        <v>12911</v>
      </c>
      <c r="N714" s="97" t="s">
        <v>3003</v>
      </c>
      <c r="O714" s="626" t="s">
        <v>12912</v>
      </c>
      <c r="P714" s="97" t="s">
        <v>108</v>
      </c>
      <c r="Q714" s="97"/>
      <c r="R714" s="97"/>
      <c r="S714" s="97" t="s">
        <v>12913</v>
      </c>
      <c r="T714" s="97">
        <v>46140</v>
      </c>
      <c r="U714" s="97"/>
      <c r="V714" s="97"/>
      <c r="W714" s="97"/>
      <c r="X714" s="627" t="s">
        <v>12914</v>
      </c>
      <c r="Y714" s="97">
        <v>46150</v>
      </c>
      <c r="Z714" s="601"/>
      <c r="AA714" s="608"/>
    </row>
    <row r="715" spans="1:27" ht="19.5" customHeight="1" x14ac:dyDescent="0.3">
      <c r="A715" s="626" t="s">
        <v>60</v>
      </c>
      <c r="B715" s="102" t="s">
        <v>92</v>
      </c>
      <c r="C715" s="356">
        <v>46144</v>
      </c>
      <c r="D715" s="356">
        <v>46144</v>
      </c>
      <c r="E715" s="630" t="s">
        <v>55</v>
      </c>
      <c r="F715" s="630" t="s">
        <v>22</v>
      </c>
      <c r="G715" s="630" t="s">
        <v>292</v>
      </c>
      <c r="H715" s="617" t="str" cm="1">
        <f t="array" ref="H715">IF(F715="JAL", _xlfn.XLOOKUP(G715,JAL[JAL],Listas!$C$272:$C$456),IF(F715 = "Concejo",_xlfn.XLOOKUP(G715,Listas!$B$207:$B$261,Listas!$C$207:$C$261),IF(F715="Congreso",_xlfn.XLOOKUP(G715,Listas!$B$127:$B$204,Listas!$C$127:$C$204), "")))</f>
        <v>Pacto Historico</v>
      </c>
      <c r="I715" s="607" t="s">
        <v>12915</v>
      </c>
      <c r="J715" s="608"/>
      <c r="K715" s="705"/>
      <c r="L715" s="608"/>
      <c r="M715" s="607" t="s">
        <v>12916</v>
      </c>
      <c r="N715" s="97" t="s">
        <v>3066</v>
      </c>
      <c r="O715" s="626" t="s">
        <v>12917</v>
      </c>
      <c r="P715" s="97" t="s">
        <v>34</v>
      </c>
      <c r="Q715" s="97"/>
      <c r="R715" s="97"/>
      <c r="S715" s="97" t="s">
        <v>12918</v>
      </c>
      <c r="T715" s="97">
        <v>46141</v>
      </c>
      <c r="U715" s="97"/>
      <c r="V715" s="97"/>
      <c r="W715" s="97"/>
      <c r="X715" s="627" t="s">
        <v>12919</v>
      </c>
      <c r="Y715" s="97">
        <v>46157</v>
      </c>
      <c r="Z715" s="601"/>
      <c r="AA715" s="608"/>
    </row>
    <row r="716" spans="1:27" ht="19.5" customHeight="1" x14ac:dyDescent="0.3">
      <c r="A716" s="626" t="s">
        <v>102</v>
      </c>
      <c r="B716" s="102" t="s">
        <v>29</v>
      </c>
      <c r="C716" s="356">
        <v>46148</v>
      </c>
      <c r="D716" s="356">
        <v>46148</v>
      </c>
      <c r="E716" s="630" t="s">
        <v>55</v>
      </c>
      <c r="F716" s="630" t="s">
        <v>22</v>
      </c>
      <c r="G716" s="630" t="s">
        <v>281</v>
      </c>
      <c r="H716" s="617" t="str" cm="1">
        <f t="array" ref="H716">IF(F716="JAL", _xlfn.XLOOKUP(G716,JAL[JAL],Listas!$C$272:$C$456),IF(F716 = "Concejo",_xlfn.XLOOKUP(G716,Listas!$B$207:$B$261,Listas!$C$207:$C$261),IF(F716="Congreso",_xlfn.XLOOKUP(G716,Listas!$B$127:$B$204,Listas!$C$127:$C$204), "")))</f>
        <v>Partido Nuevo Liberalismo</v>
      </c>
      <c r="I716" s="607" t="s">
        <v>12920</v>
      </c>
      <c r="J716" s="608"/>
      <c r="K716" s="705"/>
      <c r="L716" s="608"/>
      <c r="M716" s="607" t="s">
        <v>8818</v>
      </c>
      <c r="N716" s="97" t="s">
        <v>10325</v>
      </c>
      <c r="O716" s="626" t="s">
        <v>12921</v>
      </c>
      <c r="P716" s="97" t="s">
        <v>64</v>
      </c>
      <c r="Q716" s="97"/>
      <c r="R716" s="97"/>
      <c r="S716" s="97" t="s">
        <v>12922</v>
      </c>
      <c r="T716" s="97">
        <v>46141</v>
      </c>
      <c r="U716" s="97"/>
      <c r="V716" s="97"/>
      <c r="W716" s="97"/>
      <c r="X716" s="627" t="s">
        <v>12923</v>
      </c>
      <c r="Y716" s="97">
        <v>46147</v>
      </c>
      <c r="Z716" s="601"/>
      <c r="AA716" s="608"/>
    </row>
    <row r="717" spans="1:27" ht="19.5" customHeight="1" x14ac:dyDescent="0.3">
      <c r="A717" s="626" t="s">
        <v>60</v>
      </c>
      <c r="B717" s="102" t="s">
        <v>29</v>
      </c>
      <c r="C717" s="356">
        <v>46158</v>
      </c>
      <c r="D717" s="356">
        <v>46158</v>
      </c>
      <c r="E717" s="630" t="s">
        <v>55</v>
      </c>
      <c r="F717" s="630" t="s">
        <v>22</v>
      </c>
      <c r="G717" s="630" t="s">
        <v>292</v>
      </c>
      <c r="H717" s="617" t="str" cm="1">
        <f t="array" ref="H717">IF(F717="JAL", _xlfn.XLOOKUP(G717,JAL[JAL],Listas!$C$272:$C$456),IF(F717 = "Concejo",_xlfn.XLOOKUP(G717,Listas!$B$207:$B$261,Listas!$C$207:$C$261),IF(F717="Congreso",_xlfn.XLOOKUP(G717,Listas!$B$127:$B$204,Listas!$C$127:$C$204), "")))</f>
        <v>Pacto Historico</v>
      </c>
      <c r="I717" s="607" t="s">
        <v>12924</v>
      </c>
      <c r="J717" s="608"/>
      <c r="K717" s="705"/>
      <c r="L717" s="608"/>
      <c r="M717" s="607" t="s">
        <v>12916</v>
      </c>
      <c r="N717" s="97" t="s">
        <v>3235</v>
      </c>
      <c r="O717" s="626" t="s">
        <v>12917</v>
      </c>
      <c r="P717" s="97" t="s">
        <v>34</v>
      </c>
      <c r="Q717" s="97"/>
      <c r="R717" s="97"/>
      <c r="S717" s="97" t="s">
        <v>12925</v>
      </c>
      <c r="T717" s="97">
        <v>46146</v>
      </c>
      <c r="U717" s="97"/>
      <c r="V717" s="97"/>
      <c r="W717" s="97"/>
      <c r="X717" s="627" t="s">
        <v>12919</v>
      </c>
      <c r="Y717" s="97">
        <v>46157</v>
      </c>
      <c r="Z717" s="601"/>
      <c r="AA717" s="608"/>
    </row>
    <row r="718" spans="1:27" ht="19.5" customHeight="1" x14ac:dyDescent="0.3">
      <c r="A718" s="626" t="s">
        <v>42</v>
      </c>
      <c r="B718" s="102" t="s">
        <v>29</v>
      </c>
      <c r="C718" s="356">
        <v>46147</v>
      </c>
      <c r="D718" s="356">
        <v>46147</v>
      </c>
      <c r="E718" s="630" t="s">
        <v>55</v>
      </c>
      <c r="F718" s="630" t="s">
        <v>22</v>
      </c>
      <c r="G718" s="630" t="s">
        <v>311</v>
      </c>
      <c r="H718" s="617" t="str" cm="1">
        <f t="array" ref="H718">IF(F718="JAL", _xlfn.XLOOKUP(G718,JAL[JAL],Listas!$C$272:$C$456),IF(F718 = "Concejo",_xlfn.XLOOKUP(G718,Listas!$B$207:$B$261,Listas!$C$207:$C$261),IF(F718="Congreso",_xlfn.XLOOKUP(G718,Listas!$B$127:$B$204,Listas!$C$127:$C$204), "")))</f>
        <v>Centro Democrático</v>
      </c>
      <c r="I718" s="607" t="s">
        <v>12926</v>
      </c>
      <c r="J718" s="608"/>
      <c r="K718" s="705"/>
      <c r="L718" s="608"/>
      <c r="M718" s="607" t="s">
        <v>8818</v>
      </c>
      <c r="N718" s="97" t="s">
        <v>3115</v>
      </c>
      <c r="O718" s="626" t="s">
        <v>12011</v>
      </c>
      <c r="P718" s="97" t="s">
        <v>58</v>
      </c>
      <c r="Q718" s="97"/>
      <c r="R718" s="97"/>
      <c r="S718" s="97" t="s">
        <v>12927</v>
      </c>
      <c r="T718" s="97">
        <v>46146</v>
      </c>
      <c r="U718" s="97"/>
      <c r="V718" s="97"/>
      <c r="W718" s="97"/>
      <c r="X718" s="627" t="s">
        <v>12928</v>
      </c>
      <c r="Y718" s="97">
        <v>46146</v>
      </c>
      <c r="Z718" s="601"/>
      <c r="AA718" s="608"/>
    </row>
    <row r="719" spans="1:27" ht="19.5" customHeight="1" x14ac:dyDescent="0.3">
      <c r="A719" s="626" t="s">
        <v>42</v>
      </c>
      <c r="B719" s="102" t="s">
        <v>29</v>
      </c>
      <c r="C719" s="356">
        <v>46154</v>
      </c>
      <c r="D719" s="356">
        <v>46153</v>
      </c>
      <c r="E719" s="630" t="s">
        <v>55</v>
      </c>
      <c r="F719" s="630" t="s">
        <v>39</v>
      </c>
      <c r="G719" s="630" t="s">
        <v>730</v>
      </c>
      <c r="H719" s="617" t="str" cm="1">
        <f t="array" ref="H719">IF(F719="JAL", _xlfn.XLOOKUP(G719,JAL[JAL],Listas!$C$272:$C$456),IF(F719 = "Concejo",_xlfn.XLOOKUP(G719,Listas!$B$207:$B$261,Listas!$C$207:$C$261),IF(F719="Congreso",_xlfn.XLOOKUP(G719,Listas!$B$127:$B$204,Listas!$C$127:$C$204), "")))</f>
        <v>Colombia Humana</v>
      </c>
      <c r="I719" s="607" t="s">
        <v>12929</v>
      </c>
      <c r="J719" s="608"/>
      <c r="K719" s="705"/>
      <c r="L719" s="608"/>
      <c r="M719" s="607" t="s">
        <v>12450</v>
      </c>
      <c r="N719" s="97" t="s">
        <v>10325</v>
      </c>
      <c r="O719" s="626" t="s">
        <v>8825</v>
      </c>
      <c r="P719" s="97" t="s">
        <v>71</v>
      </c>
      <c r="Q719" s="97"/>
      <c r="R719" s="97"/>
      <c r="S719" s="97" t="s">
        <v>12930</v>
      </c>
      <c r="T719" s="97">
        <v>46147</v>
      </c>
      <c r="U719" s="97"/>
      <c r="V719" s="97"/>
      <c r="W719" s="97"/>
      <c r="X719" s="627" t="s">
        <v>12931</v>
      </c>
      <c r="Y719" s="97">
        <v>46153</v>
      </c>
      <c r="Z719" s="601" t="s">
        <v>2</v>
      </c>
      <c r="AA719" s="607" t="s">
        <v>12932</v>
      </c>
    </row>
    <row r="720" spans="1:27" ht="19.5" customHeight="1" x14ac:dyDescent="0.3">
      <c r="A720" s="113" t="s">
        <v>60</v>
      </c>
      <c r="B720" s="102" t="s">
        <v>29</v>
      </c>
      <c r="C720" s="606">
        <v>46147</v>
      </c>
      <c r="D720" s="606">
        <v>46147</v>
      </c>
      <c r="E720" s="608" t="s">
        <v>39</v>
      </c>
      <c r="F720" s="608" t="s">
        <v>34</v>
      </c>
      <c r="G720" s="608" t="s">
        <v>668</v>
      </c>
      <c r="H720" s="41" t="str" cm="1">
        <f t="array" ref="H720">IF(E720="JAL",IF(G720&lt;&gt;"",_xlfn.XLOOKUP(G720,JAL[JAL],Listas!$C$272:$C$456),""),"")</f>
        <v>Centro Democrático</v>
      </c>
      <c r="I720" s="607" t="s">
        <v>12933</v>
      </c>
      <c r="J720" s="608"/>
      <c r="K720" s="608"/>
      <c r="L720" s="608"/>
      <c r="M720" s="607" t="s">
        <v>12934</v>
      </c>
      <c r="N720" s="97" t="s">
        <v>3279</v>
      </c>
      <c r="O720" s="608"/>
      <c r="P720" s="608"/>
      <c r="Q720" s="607"/>
      <c r="R720" s="617"/>
      <c r="S720" s="102" t="s">
        <v>12935</v>
      </c>
      <c r="T720" s="97">
        <v>46126</v>
      </c>
      <c r="U720" s="97"/>
      <c r="V720" s="97"/>
      <c r="W720" s="114"/>
      <c r="X720" s="608" t="s">
        <v>12936</v>
      </c>
      <c r="Y720" s="114">
        <v>46146</v>
      </c>
      <c r="Z720" s="67"/>
      <c r="AA720" s="67"/>
    </row>
    <row r="721" spans="1:27" ht="19.5" customHeight="1" x14ac:dyDescent="0.3">
      <c r="A721" s="626" t="s">
        <v>60</v>
      </c>
      <c r="B721" s="102" t="s">
        <v>29</v>
      </c>
      <c r="C721" s="356">
        <v>46154</v>
      </c>
      <c r="D721" s="356">
        <v>46154</v>
      </c>
      <c r="E721" s="630" t="s">
        <v>55</v>
      </c>
      <c r="F721" s="630" t="s">
        <v>22</v>
      </c>
      <c r="G721" s="630" t="s">
        <v>251</v>
      </c>
      <c r="H721" s="617" t="str" cm="1">
        <f t="array" ref="H721">IF(F721="JAL", _xlfn.XLOOKUP(G721,JAL[JAL],Listas!$C$272:$C$456),IF(F721 = "Concejo",_xlfn.XLOOKUP(G721,Listas!$B$207:$B$261,Listas!$C$207:$C$261),IF(F721="Congreso",_xlfn.XLOOKUP(G721,Listas!$B$127:$B$204,Listas!$C$127:$C$204), "")))</f>
        <v>Alianza Verde</v>
      </c>
      <c r="I721" s="607" t="s">
        <v>12937</v>
      </c>
      <c r="J721" s="608"/>
      <c r="K721" s="705"/>
      <c r="L721" s="608"/>
      <c r="M721" s="607" t="s">
        <v>8818</v>
      </c>
      <c r="N721" s="97" t="s">
        <v>10240</v>
      </c>
      <c r="O721" s="97"/>
      <c r="P721" s="97"/>
      <c r="Q721" s="97"/>
      <c r="R721" s="97"/>
      <c r="S721" s="627" t="s">
        <v>12938</v>
      </c>
      <c r="T721" s="97">
        <v>46148</v>
      </c>
      <c r="U721" s="97"/>
      <c r="V721" s="97"/>
      <c r="W721" s="97"/>
      <c r="X721" s="627" t="s">
        <v>12939</v>
      </c>
      <c r="Y721" s="97">
        <v>46153</v>
      </c>
      <c r="Z721" s="601"/>
      <c r="AA721" s="608"/>
    </row>
    <row r="722" spans="1:27" ht="19.5" customHeight="1" x14ac:dyDescent="0.3">
      <c r="A722" s="626" t="s">
        <v>60</v>
      </c>
      <c r="B722" s="102" t="s">
        <v>29</v>
      </c>
      <c r="C722" s="356">
        <v>46153</v>
      </c>
      <c r="D722" s="356">
        <v>46153</v>
      </c>
      <c r="E722" s="630" t="s">
        <v>55</v>
      </c>
      <c r="F722" s="630" t="s">
        <v>22</v>
      </c>
      <c r="G722" s="630" t="s">
        <v>251</v>
      </c>
      <c r="H722" s="617" t="str" cm="1">
        <f t="array" ref="H722">IF(F722="JAL", _xlfn.XLOOKUP(G722,JAL[JAL],Listas!$C$272:$C$456),IF(F722 = "Concejo",_xlfn.XLOOKUP(G722,Listas!$B$207:$B$261,Listas!$C$207:$C$261),IF(F722="Congreso",_xlfn.XLOOKUP(G722,Listas!$B$127:$B$204,Listas!$C$127:$C$204), "")))</f>
        <v>Alianza Verde</v>
      </c>
      <c r="I722" s="607" t="s">
        <v>12940</v>
      </c>
      <c r="J722" s="608"/>
      <c r="K722" s="705"/>
      <c r="L722" s="608"/>
      <c r="M722" s="607" t="s">
        <v>12941</v>
      </c>
      <c r="N722" s="97" t="s">
        <v>10325</v>
      </c>
      <c r="O722" s="97"/>
      <c r="P722" s="97"/>
      <c r="Q722" s="97"/>
      <c r="R722" s="97"/>
      <c r="S722" s="627" t="s">
        <v>12942</v>
      </c>
      <c r="T722" s="97">
        <v>46148</v>
      </c>
      <c r="U722" s="97"/>
      <c r="V722" s="97"/>
      <c r="W722" s="97"/>
      <c r="X722" s="627" t="s">
        <v>12943</v>
      </c>
      <c r="Y722" s="97">
        <v>46150</v>
      </c>
      <c r="Z722" s="601"/>
      <c r="AA722" s="608"/>
    </row>
    <row r="723" spans="1:27" ht="19.5" customHeight="1" x14ac:dyDescent="0.3">
      <c r="A723" s="626" t="s">
        <v>102</v>
      </c>
      <c r="B723" s="102" t="s">
        <v>29</v>
      </c>
      <c r="C723" s="356">
        <v>46154</v>
      </c>
      <c r="D723" s="356">
        <v>46154</v>
      </c>
      <c r="E723" s="630" t="s">
        <v>55</v>
      </c>
      <c r="F723" s="630" t="s">
        <v>22</v>
      </c>
      <c r="G723" s="630" t="s">
        <v>351</v>
      </c>
      <c r="H723" s="617" t="str" cm="1">
        <f t="array" ref="H723">IF(F723="JAL", _xlfn.XLOOKUP(G723,JAL[JAL],Listas!$C$272:$C$456),IF(F723 = "Concejo",_xlfn.XLOOKUP(G723,Listas!$B$207:$B$261,Listas!$C$207:$C$261),IF(F723="Congreso",_xlfn.XLOOKUP(G723,Listas!$B$127:$B$204,Listas!$C$127:$C$204), "")))</f>
        <v>Mov. LARA Bogotá.</v>
      </c>
      <c r="I723" s="607" t="s">
        <v>12944</v>
      </c>
      <c r="J723" s="608"/>
      <c r="K723" s="705"/>
      <c r="L723" s="608"/>
      <c r="M723" s="607" t="s">
        <v>12945</v>
      </c>
      <c r="N723" s="97" t="s">
        <v>12946</v>
      </c>
      <c r="O723" s="97"/>
      <c r="P723" s="97"/>
      <c r="Q723" s="97"/>
      <c r="R723" s="97"/>
      <c r="S723" s="97" t="s">
        <v>12947</v>
      </c>
      <c r="T723" s="97">
        <v>46149</v>
      </c>
      <c r="U723" s="97"/>
      <c r="V723" s="97"/>
      <c r="W723" s="97"/>
      <c r="X723" s="627" t="s">
        <v>12948</v>
      </c>
      <c r="Y723" s="97">
        <v>46153</v>
      </c>
      <c r="Z723" s="601"/>
      <c r="AA723" s="608"/>
    </row>
    <row r="724" spans="1:27" ht="19.5" customHeight="1" x14ac:dyDescent="0.3">
      <c r="A724" s="626" t="s">
        <v>102</v>
      </c>
      <c r="B724" s="102" t="s">
        <v>29</v>
      </c>
      <c r="C724" s="356">
        <v>46157</v>
      </c>
      <c r="D724" s="356">
        <v>46157</v>
      </c>
      <c r="E724" s="630" t="s">
        <v>55</v>
      </c>
      <c r="F724" s="630" t="s">
        <v>22</v>
      </c>
      <c r="G724" s="630" t="s">
        <v>346</v>
      </c>
      <c r="H724" s="617" t="str" cm="1">
        <f t="array" ref="H724">IF(F724="JAL", _xlfn.XLOOKUP(G724,JAL[JAL],Listas!$C$272:$C$456),IF(F724 = "Concejo",_xlfn.XLOOKUP(G724,Listas!$B$207:$B$261,Listas!$C$207:$C$261),IF(F724="Congreso",_xlfn.XLOOKUP(G724,Listas!$B$127:$B$204,Listas!$C$127:$C$204), "")))</f>
        <v>Partido Mira</v>
      </c>
      <c r="I724" s="607" t="s">
        <v>12949</v>
      </c>
      <c r="J724" s="608"/>
      <c r="K724" s="705"/>
      <c r="L724" s="608"/>
      <c r="M724" s="607" t="s">
        <v>12950</v>
      </c>
      <c r="N724" s="97" t="s">
        <v>10325</v>
      </c>
      <c r="O724" s="97"/>
      <c r="P724" s="97"/>
      <c r="Q724" s="97"/>
      <c r="R724" s="97"/>
      <c r="S724" s="627" t="s">
        <v>12951</v>
      </c>
      <c r="T724" s="97">
        <v>46150</v>
      </c>
      <c r="U724" s="97"/>
      <c r="V724" s="97"/>
      <c r="W724" s="97"/>
      <c r="X724" s="627" t="s">
        <v>12952</v>
      </c>
      <c r="Y724" s="97">
        <v>46156</v>
      </c>
      <c r="Z724" s="601"/>
      <c r="AA724" s="608"/>
    </row>
    <row r="725" spans="1:27" ht="19.5" customHeight="1" x14ac:dyDescent="0.3">
      <c r="A725" s="626" t="s">
        <v>42</v>
      </c>
      <c r="B725" s="102" t="s">
        <v>29</v>
      </c>
      <c r="C725" s="356">
        <v>46154</v>
      </c>
      <c r="D725" s="356">
        <v>46154</v>
      </c>
      <c r="E725" s="630" t="s">
        <v>55</v>
      </c>
      <c r="F725" s="630" t="s">
        <v>22</v>
      </c>
      <c r="G725" s="630" t="s">
        <v>296</v>
      </c>
      <c r="H725" s="617" t="str" cm="1">
        <f t="array" ref="H725">IF(F725="JAL", _xlfn.XLOOKUP(G725,JAL[JAL],Listas!$C$272:$C$456),IF(F725 = "Concejo",_xlfn.XLOOKUP(G725,Listas!$B$207:$B$261,Listas!$C$207:$C$261),IF(F725="Congreso",_xlfn.XLOOKUP(G725,Listas!$B$127:$B$204,Listas!$C$127:$C$204), "")))</f>
        <v>Pacto Historico</v>
      </c>
      <c r="I725" s="607" t="s">
        <v>12953</v>
      </c>
      <c r="J725" s="608"/>
      <c r="K725" s="705"/>
      <c r="L725" s="608"/>
      <c r="M725" s="607" t="s">
        <v>8818</v>
      </c>
      <c r="N725" s="97" t="s">
        <v>3279</v>
      </c>
      <c r="O725" s="97"/>
      <c r="P725" s="97"/>
      <c r="Q725" s="97"/>
      <c r="R725" s="97"/>
      <c r="S725" s="97" t="s">
        <v>12954</v>
      </c>
      <c r="T725" s="97">
        <v>46153</v>
      </c>
      <c r="U725" s="97"/>
      <c r="V725" s="97"/>
      <c r="W725" s="97"/>
      <c r="X725" s="627" t="s">
        <v>12955</v>
      </c>
      <c r="Y725" s="97">
        <v>46154</v>
      </c>
      <c r="Z725" s="601"/>
      <c r="AA725" s="608"/>
    </row>
    <row r="726" spans="1:27" ht="19.5" customHeight="1" x14ac:dyDescent="0.3">
      <c r="A726" s="626" t="s">
        <v>42</v>
      </c>
      <c r="B726" s="102" t="s">
        <v>29</v>
      </c>
      <c r="C726" s="356">
        <v>46157</v>
      </c>
      <c r="D726" s="356">
        <v>46157</v>
      </c>
      <c r="E726" s="630" t="s">
        <v>55</v>
      </c>
      <c r="F726" s="630" t="s">
        <v>22</v>
      </c>
      <c r="G726" s="630" t="s">
        <v>299</v>
      </c>
      <c r="H726" s="617" t="str" cm="1">
        <f t="array" ref="H726">IF(F726="JAL", _xlfn.XLOOKUP(G726,JAL[JAL],Listas!$C$272:$C$456),IF(F726 = "Concejo",_xlfn.XLOOKUP(G726,Listas!$B$207:$B$261,Listas!$C$207:$C$261),IF(F726="Congreso",_xlfn.XLOOKUP(G726,Listas!$B$127:$B$204,Listas!$C$127:$C$204), "")))</f>
        <v>Pacto Historico</v>
      </c>
      <c r="I726" s="607" t="s">
        <v>12956</v>
      </c>
      <c r="J726" s="608"/>
      <c r="K726" s="705"/>
      <c r="L726" s="608"/>
      <c r="M726" s="607" t="s">
        <v>8818</v>
      </c>
      <c r="N726" s="97" t="s">
        <v>10240</v>
      </c>
      <c r="O726" s="97"/>
      <c r="P726" s="97"/>
      <c r="Q726" s="97"/>
      <c r="R726" s="97"/>
      <c r="S726" s="97" t="s">
        <v>12957</v>
      </c>
      <c r="T726" s="97">
        <v>46154</v>
      </c>
      <c r="U726" s="97"/>
      <c r="V726" s="97"/>
      <c r="W726" s="97"/>
      <c r="X726" s="627" t="s">
        <v>12958</v>
      </c>
      <c r="Y726" s="97">
        <v>46156</v>
      </c>
      <c r="Z726" s="601"/>
      <c r="AA726" s="608"/>
    </row>
    <row r="727" spans="1:27" ht="19.5" customHeight="1" x14ac:dyDescent="0.3">
      <c r="A727" s="626" t="s">
        <v>60</v>
      </c>
      <c r="B727" s="102" t="s">
        <v>29</v>
      </c>
      <c r="C727" s="356">
        <v>46172</v>
      </c>
      <c r="D727" s="356">
        <v>46172</v>
      </c>
      <c r="E727" s="630" t="s">
        <v>55</v>
      </c>
      <c r="F727" s="630" t="s">
        <v>22</v>
      </c>
      <c r="G727" s="630" t="s">
        <v>288</v>
      </c>
      <c r="H727" s="617" t="str" cm="1">
        <f t="array" ref="H727">IF(F727="JAL", _xlfn.XLOOKUP(G727,JAL[JAL],Listas!$C$272:$C$456),IF(F727 = "Concejo",_xlfn.XLOOKUP(G727,Listas!$B$207:$B$261,Listas!$C$207:$C$261),IF(F727="Congreso",_xlfn.XLOOKUP(G727,Listas!$B$127:$B$204,Listas!$C$127:$C$204), "")))</f>
        <v>Pacto Historico</v>
      </c>
      <c r="I727" s="607" t="s">
        <v>12959</v>
      </c>
      <c r="J727" s="608"/>
      <c r="K727" s="705"/>
      <c r="L727" s="608"/>
      <c r="M727" s="607" t="s">
        <v>8818</v>
      </c>
      <c r="N727" s="97" t="s">
        <v>11126</v>
      </c>
      <c r="O727" s="97"/>
      <c r="P727" s="97"/>
      <c r="Q727" s="97"/>
      <c r="R727" s="97"/>
      <c r="S727" s="627" t="s">
        <v>12960</v>
      </c>
      <c r="T727" s="97">
        <v>46155</v>
      </c>
      <c r="U727" s="97"/>
      <c r="V727" s="97"/>
      <c r="W727" s="97"/>
      <c r="X727" s="627" t="s">
        <v>12961</v>
      </c>
      <c r="Y727" s="97">
        <v>46170</v>
      </c>
      <c r="Z727" s="601"/>
      <c r="AA727" s="608"/>
    </row>
    <row r="728" spans="1:27" ht="19.5" customHeight="1" x14ac:dyDescent="0.3">
      <c r="A728" s="626" t="s">
        <v>42</v>
      </c>
      <c r="B728" s="102" t="s">
        <v>29</v>
      </c>
      <c r="C728" s="356">
        <v>46164</v>
      </c>
      <c r="D728" s="356">
        <v>46164</v>
      </c>
      <c r="E728" s="630" t="s">
        <v>55</v>
      </c>
      <c r="F728" s="630" t="s">
        <v>22</v>
      </c>
      <c r="G728" s="630" t="s">
        <v>313</v>
      </c>
      <c r="H728" s="617" t="str" cm="1">
        <f t="array" ref="H728">IF(F728="JAL", _xlfn.XLOOKUP(G728,JAL[JAL],Listas!$C$272:$C$456),IF(F728 = "Concejo",_xlfn.XLOOKUP(G728,Listas!$B$207:$B$261,Listas!$C$207:$C$261),IF(F728="Congreso",_xlfn.XLOOKUP(G728,Listas!$B$127:$B$204,Listas!$C$127:$C$204), "")))</f>
        <v>Centro Democrático</v>
      </c>
      <c r="I728" s="607" t="s">
        <v>12962</v>
      </c>
      <c r="J728" s="608"/>
      <c r="K728" s="705"/>
      <c r="L728" s="608"/>
      <c r="M728" s="607" t="s">
        <v>8818</v>
      </c>
      <c r="N728" s="97" t="s">
        <v>3115</v>
      </c>
      <c r="O728" s="97"/>
      <c r="P728" s="97"/>
      <c r="Q728" s="97"/>
      <c r="R728" s="97"/>
      <c r="S728" s="97" t="s">
        <v>12963</v>
      </c>
      <c r="T728" s="97">
        <v>46155</v>
      </c>
      <c r="U728" s="97"/>
      <c r="V728" s="97"/>
      <c r="W728" s="97"/>
      <c r="X728" s="627" t="s">
        <v>12964</v>
      </c>
      <c r="Y728" s="97">
        <v>46163</v>
      </c>
      <c r="Z728" s="601"/>
      <c r="AA728" s="608"/>
    </row>
    <row r="729" spans="1:27" ht="19.5" customHeight="1" x14ac:dyDescent="0.3">
      <c r="A729" s="626" t="s">
        <v>54</v>
      </c>
      <c r="B729" s="102" t="s">
        <v>29</v>
      </c>
      <c r="C729" s="356">
        <v>46161</v>
      </c>
      <c r="D729" s="356">
        <v>46161</v>
      </c>
      <c r="E729" s="630" t="s">
        <v>55</v>
      </c>
      <c r="F729" s="630" t="s">
        <v>32</v>
      </c>
      <c r="G729" s="630" t="s">
        <v>394</v>
      </c>
      <c r="H729" s="617" t="str" cm="1">
        <f t="array" ref="H729">IF(F729="JAL", _xlfn.XLOOKUP(G729,JAL[JAL],Listas!$C$272:$C$456),IF(F729 = "Concejo",_xlfn.XLOOKUP(G729,Listas!$B$207:$B$261,Listas!$C$207:$C$261),IF(F729="Congreso",_xlfn.XLOOKUP(G729,Listas!$B$127:$B$204,Listas!$C$127:$C$204), "")))</f>
        <v>Partido Liberal Colombiano</v>
      </c>
      <c r="I729" s="607" t="s">
        <v>12965</v>
      </c>
      <c r="J729" s="608"/>
      <c r="K729" s="705"/>
      <c r="L729" s="608"/>
      <c r="M729" s="607" t="s">
        <v>12966</v>
      </c>
      <c r="N729" s="97" t="s">
        <v>3061</v>
      </c>
      <c r="O729" s="97"/>
      <c r="P729" s="97"/>
      <c r="Q729" s="97"/>
      <c r="R729" s="97"/>
      <c r="S729" s="97" t="s">
        <v>12967</v>
      </c>
      <c r="T729" s="97">
        <v>46156</v>
      </c>
      <c r="U729" s="97"/>
      <c r="V729" s="97"/>
      <c r="W729" s="97"/>
      <c r="X729" s="627" t="s">
        <v>12968</v>
      </c>
      <c r="Y729" s="97">
        <v>46161</v>
      </c>
      <c r="Z729" s="601"/>
      <c r="AA729" s="608"/>
    </row>
    <row r="730" spans="1:27" ht="19.5" customHeight="1" x14ac:dyDescent="0.3">
      <c r="A730" s="626" t="s">
        <v>42</v>
      </c>
      <c r="B730" s="102" t="s">
        <v>29</v>
      </c>
      <c r="C730" s="356">
        <v>46167</v>
      </c>
      <c r="D730" s="356">
        <v>46167</v>
      </c>
      <c r="E730" s="630" t="s">
        <v>55</v>
      </c>
      <c r="F730" s="630" t="s">
        <v>22</v>
      </c>
      <c r="G730" s="630" t="s">
        <v>297</v>
      </c>
      <c r="H730" s="617" t="str" cm="1">
        <f t="array" ref="H730">IF(F730="JAL", _xlfn.XLOOKUP(G730,JAL[JAL],Listas!$C$272:$C$456),IF(F730 = "Concejo",_xlfn.XLOOKUP(G730,Listas!$B$207:$B$261,Listas!$C$207:$C$261),IF(F730="Congreso",_xlfn.XLOOKUP(G730,Listas!$B$127:$B$204,Listas!$C$127:$C$204), "")))</f>
        <v>Pacto Historico</v>
      </c>
      <c r="I730" s="607" t="s">
        <v>12969</v>
      </c>
      <c r="J730" s="608"/>
      <c r="K730" s="705"/>
      <c r="L730" s="608"/>
      <c r="M730" s="607" t="s">
        <v>8818</v>
      </c>
      <c r="N730" s="97" t="s">
        <v>10325</v>
      </c>
      <c r="O730" s="97"/>
      <c r="P730" s="97"/>
      <c r="Q730" s="97"/>
      <c r="R730" s="97"/>
      <c r="S730" s="97" t="s">
        <v>12970</v>
      </c>
      <c r="T730" s="97">
        <v>46157</v>
      </c>
      <c r="U730" s="97"/>
      <c r="V730" s="97"/>
      <c r="W730" s="97"/>
      <c r="X730" s="627" t="s">
        <v>12971</v>
      </c>
      <c r="Y730" s="97">
        <v>46167</v>
      </c>
      <c r="Z730" s="601"/>
      <c r="AA730" s="607" t="s">
        <v>12972</v>
      </c>
    </row>
    <row r="731" spans="1:27" ht="19.5" customHeight="1" x14ac:dyDescent="0.3">
      <c r="A731" s="626" t="s">
        <v>60</v>
      </c>
      <c r="B731" s="102" t="s">
        <v>29</v>
      </c>
      <c r="C731" s="356">
        <v>46174</v>
      </c>
      <c r="D731" s="356">
        <v>46174</v>
      </c>
      <c r="E731" s="630" t="s">
        <v>55</v>
      </c>
      <c r="F731" s="630" t="s">
        <v>32</v>
      </c>
      <c r="G731" s="630" t="s">
        <v>399</v>
      </c>
      <c r="H731" s="617" t="str" cm="1">
        <f t="array" ref="H731">IF(F731="JAL", _xlfn.XLOOKUP(G731,JAL[JAL],Listas!$C$272:$C$456),IF(F731 = "Concejo",_xlfn.XLOOKUP(G731,Listas!$B$207:$B$261,Listas!$C$207:$C$261),IF(F731="Congreso",_xlfn.XLOOKUP(G731,Listas!$B$127:$B$204,Listas!$C$127:$C$204), "")))</f>
        <v>Partido Dignidad</v>
      </c>
      <c r="I731" s="607" t="s">
        <v>12973</v>
      </c>
      <c r="J731" s="608"/>
      <c r="K731" s="705"/>
      <c r="L731" s="608"/>
      <c r="M731" s="607" t="s">
        <v>12974</v>
      </c>
      <c r="N731" s="97" t="s">
        <v>10240</v>
      </c>
      <c r="O731" s="97"/>
      <c r="P731" s="97"/>
      <c r="Q731" s="97"/>
      <c r="R731" s="97"/>
      <c r="S731" s="97" t="s">
        <v>12975</v>
      </c>
      <c r="T731" s="97">
        <v>46161</v>
      </c>
      <c r="U731" s="97"/>
      <c r="V731" s="97"/>
      <c r="W731" s="97"/>
      <c r="X731" s="627" t="s">
        <v>12976</v>
      </c>
      <c r="Y731" s="97">
        <v>46174</v>
      </c>
      <c r="Z731" s="601"/>
      <c r="AA731" s="608"/>
    </row>
    <row r="732" spans="1:27" ht="19.5" customHeight="1" x14ac:dyDescent="0.3">
      <c r="A732" s="626" t="s">
        <v>60</v>
      </c>
      <c r="B732" s="102" t="s">
        <v>29</v>
      </c>
      <c r="C732" s="356">
        <v>46168</v>
      </c>
      <c r="D732" s="356">
        <v>46168</v>
      </c>
      <c r="E732" s="630" t="s">
        <v>55</v>
      </c>
      <c r="F732" s="630" t="s">
        <v>22</v>
      </c>
      <c r="G732" s="630" t="s">
        <v>267</v>
      </c>
      <c r="H732" s="617" t="str" cm="1">
        <f t="array" ref="H732">IF(F732="JAL", _xlfn.XLOOKUP(G732,JAL[JAL],Listas!$C$272:$C$456),IF(F732 = "Concejo",_xlfn.XLOOKUP(G732,Listas!$B$207:$B$261,Listas!$C$207:$C$261),IF(F732="Congreso",_xlfn.XLOOKUP(G732,Listas!$B$127:$B$204,Listas!$C$127:$C$204), "")))</f>
        <v>Partido Nuevo Liberalismo</v>
      </c>
      <c r="I732" s="607" t="s">
        <v>12977</v>
      </c>
      <c r="J732" s="608"/>
      <c r="K732" s="705"/>
      <c r="L732" s="608"/>
      <c r="M732" s="607" t="s">
        <v>8818</v>
      </c>
      <c r="N732" s="97" t="s">
        <v>10240</v>
      </c>
      <c r="O732" s="97"/>
      <c r="P732" s="97"/>
      <c r="Q732" s="97"/>
      <c r="R732" s="97"/>
      <c r="S732" s="627" t="s">
        <v>12978</v>
      </c>
      <c r="T732" s="97">
        <v>46162</v>
      </c>
      <c r="U732" s="97"/>
      <c r="V732" s="97"/>
      <c r="W732" s="97"/>
      <c r="X732" s="627" t="s">
        <v>12979</v>
      </c>
      <c r="Y732" s="97">
        <v>46167</v>
      </c>
      <c r="Z732" s="601"/>
      <c r="AA732" s="608"/>
    </row>
    <row r="733" spans="1:27" ht="19.5" customHeight="1" x14ac:dyDescent="0.3">
      <c r="A733" s="626" t="s">
        <v>102</v>
      </c>
      <c r="B733" s="102" t="s">
        <v>92</v>
      </c>
      <c r="C733" s="356">
        <v>46177</v>
      </c>
      <c r="D733" s="356">
        <v>46177</v>
      </c>
      <c r="E733" s="630" t="s">
        <v>55</v>
      </c>
      <c r="F733" s="630" t="s">
        <v>22</v>
      </c>
      <c r="G733" s="630" t="s">
        <v>281</v>
      </c>
      <c r="H733" s="617" t="str" cm="1">
        <f t="array" ref="H733">IF(F733="JAL", _xlfn.XLOOKUP(G733,JAL[JAL],Listas!$C$272:$C$456),IF(F733 = "Concejo",_xlfn.XLOOKUP(G733,Listas!$B$207:$B$261,Listas!$C$207:$C$261),IF(F733="Congreso",_xlfn.XLOOKUP(G733,Listas!$B$127:$B$204,Listas!$C$127:$C$204), "")))</f>
        <v>Partido Nuevo Liberalismo</v>
      </c>
      <c r="I733" s="607" t="s">
        <v>12980</v>
      </c>
      <c r="J733" s="608"/>
      <c r="K733" s="705"/>
      <c r="L733" s="608"/>
      <c r="M733" s="607" t="s">
        <v>8818</v>
      </c>
      <c r="N733" s="97" t="s">
        <v>10325</v>
      </c>
      <c r="O733" s="97"/>
      <c r="P733" s="97"/>
      <c r="Q733" s="97"/>
      <c r="R733" s="97"/>
      <c r="S733" s="97" t="s">
        <v>12981</v>
      </c>
      <c r="T733" s="97">
        <v>46162</v>
      </c>
      <c r="U733" s="97"/>
      <c r="V733" s="97"/>
      <c r="W733" s="97"/>
      <c r="X733" s="627"/>
      <c r="Y733" s="97"/>
      <c r="Z733" s="601"/>
      <c r="AA733" s="607" t="s">
        <v>12982</v>
      </c>
    </row>
    <row r="734" spans="1:27" ht="19.5" customHeight="1" x14ac:dyDescent="0.3">
      <c r="A734" s="626" t="s">
        <v>102</v>
      </c>
      <c r="B734" s="102" t="s">
        <v>29</v>
      </c>
      <c r="C734" s="356">
        <v>46168</v>
      </c>
      <c r="D734" s="356">
        <v>46168</v>
      </c>
      <c r="E734" s="630" t="s">
        <v>55</v>
      </c>
      <c r="F734" s="630" t="s">
        <v>22</v>
      </c>
      <c r="G734" s="630" t="s">
        <v>351</v>
      </c>
      <c r="H734" s="617" t="str" cm="1">
        <f t="array" ref="H734">IF(F734="JAL", _xlfn.XLOOKUP(G734,JAL[JAL],Listas!$C$272:$C$456),IF(F734 = "Concejo",_xlfn.XLOOKUP(G734,Listas!$B$207:$B$261,Listas!$C$207:$C$261),IF(F734="Congreso",_xlfn.XLOOKUP(G734,Listas!$B$127:$B$204,Listas!$C$127:$C$204), "")))</f>
        <v>Mov. LARA Bogotá.</v>
      </c>
      <c r="I734" s="607" t="s">
        <v>12983</v>
      </c>
      <c r="J734" s="608"/>
      <c r="K734" s="705"/>
      <c r="L734" s="608"/>
      <c r="M734" s="607" t="s">
        <v>12984</v>
      </c>
      <c r="N734" s="97" t="s">
        <v>10412</v>
      </c>
      <c r="O734" s="97"/>
      <c r="P734" s="97"/>
      <c r="Q734" s="97"/>
      <c r="R734" s="97"/>
      <c r="S734" s="97" t="s">
        <v>12985</v>
      </c>
      <c r="T734" s="97">
        <v>46163</v>
      </c>
      <c r="U734" s="97"/>
      <c r="V734" s="97"/>
      <c r="W734" s="97"/>
      <c r="X734" s="627" t="s">
        <v>12986</v>
      </c>
      <c r="Y734" s="97">
        <v>46168</v>
      </c>
      <c r="Z734" s="601"/>
      <c r="AA734" s="608"/>
    </row>
    <row r="735" spans="1:27" ht="19.5" customHeight="1" x14ac:dyDescent="0.3">
      <c r="A735" s="626" t="s">
        <v>85</v>
      </c>
      <c r="B735" s="102" t="s">
        <v>29</v>
      </c>
      <c r="C735" s="356">
        <v>46169</v>
      </c>
      <c r="D735" s="356">
        <v>46169</v>
      </c>
      <c r="E735" s="630" t="s">
        <v>55</v>
      </c>
      <c r="F735" s="630" t="s">
        <v>22</v>
      </c>
      <c r="G735" s="630" t="s">
        <v>369</v>
      </c>
      <c r="H735" s="617" t="str" cm="1">
        <f t="array" ref="H735">IF(F735="JAL", _xlfn.XLOOKUP(G735,JAL[JAL],Listas!$C$272:$C$456),IF(F735 = "Concejo",_xlfn.XLOOKUP(G735,Listas!$B$207:$B$261,Listas!$C$207:$C$261),IF(F735="Congreso",_xlfn.XLOOKUP(G735,Listas!$B$127:$B$204,Listas!$C$127:$C$204), "")))</f>
        <v>Partido Nuevo Liberalismo</v>
      </c>
      <c r="I735" s="607" t="s">
        <v>12987</v>
      </c>
      <c r="J735" s="608"/>
      <c r="K735" s="705"/>
      <c r="L735" s="608"/>
      <c r="M735" s="607" t="s">
        <v>12988</v>
      </c>
      <c r="N735" s="97" t="s">
        <v>10406</v>
      </c>
      <c r="O735" s="97"/>
      <c r="P735" s="97"/>
      <c r="Q735" s="97"/>
      <c r="R735" s="97"/>
      <c r="S735" s="97" t="s">
        <v>12989</v>
      </c>
      <c r="T735" s="97">
        <v>46167</v>
      </c>
      <c r="U735" s="97"/>
      <c r="V735" s="97"/>
      <c r="W735" s="97"/>
      <c r="X735" s="627" t="s">
        <v>12990</v>
      </c>
      <c r="Y735" s="97">
        <v>46169</v>
      </c>
      <c r="Z735" s="601"/>
      <c r="AA735" s="608"/>
    </row>
    <row r="736" spans="1:27" ht="19.5" customHeight="1" x14ac:dyDescent="0.3">
      <c r="A736" s="626" t="s">
        <v>60</v>
      </c>
      <c r="B736" s="102" t="s">
        <v>29</v>
      </c>
      <c r="C736" s="356">
        <v>46169</v>
      </c>
      <c r="D736" s="356">
        <v>46169</v>
      </c>
      <c r="E736" s="630" t="s">
        <v>55</v>
      </c>
      <c r="F736" s="630" t="s">
        <v>22</v>
      </c>
      <c r="G736" s="630" t="s">
        <v>297</v>
      </c>
      <c r="H736" s="617" t="str" cm="1">
        <f t="array" ref="H736">IF(F736="JAL", _xlfn.XLOOKUP(G736,JAL[JAL],Listas!$C$272:$C$456),IF(F736 = "Concejo",_xlfn.XLOOKUP(G736,Listas!$B$207:$B$261,Listas!$C$207:$C$261),IF(F736="Congreso",_xlfn.XLOOKUP(G736,Listas!$B$127:$B$204,Listas!$C$127:$C$204), "")))</f>
        <v>Pacto Historico</v>
      </c>
      <c r="I736" s="607" t="s">
        <v>12991</v>
      </c>
      <c r="J736" s="608"/>
      <c r="K736" s="705"/>
      <c r="L736" s="608"/>
      <c r="M736" s="607" t="s">
        <v>8818</v>
      </c>
      <c r="N736" s="97" t="s">
        <v>10325</v>
      </c>
      <c r="O736" s="97"/>
      <c r="P736" s="97"/>
      <c r="Q736" s="97"/>
      <c r="R736" s="97"/>
      <c r="S736" s="97" t="s">
        <v>12992</v>
      </c>
      <c r="T736" s="97">
        <v>46167</v>
      </c>
      <c r="U736" s="97"/>
      <c r="V736" s="97"/>
      <c r="W736" s="97"/>
      <c r="X736" s="627" t="s">
        <v>12993</v>
      </c>
      <c r="Y736" s="97">
        <v>46169</v>
      </c>
      <c r="Z736" s="601"/>
      <c r="AA736" s="608"/>
    </row>
    <row r="737" spans="1:27" ht="19.5" customHeight="1" x14ac:dyDescent="0.3">
      <c r="A737" s="626" t="s">
        <v>42</v>
      </c>
      <c r="B737" s="102" t="s">
        <v>29</v>
      </c>
      <c r="C737" s="356">
        <v>46170</v>
      </c>
      <c r="D737" s="356">
        <v>46170</v>
      </c>
      <c r="E737" s="630" t="s">
        <v>55</v>
      </c>
      <c r="F737" s="630" t="s">
        <v>39</v>
      </c>
      <c r="G737" s="630" t="s">
        <v>721</v>
      </c>
      <c r="H737" s="617" t="str" cm="1">
        <f t="array" ref="H737">IF(F737="JAL", _xlfn.XLOOKUP(G737,JAL[JAL],Listas!$C$272:$C$456),IF(F737 = "Concejo",_xlfn.XLOOKUP(G737,Listas!$B$207:$B$261,Listas!$C$207:$C$261),IF(F737="Congreso",_xlfn.XLOOKUP(G737,Listas!$B$127:$B$204,Listas!$C$127:$C$204), "")))</f>
        <v>Partido Mira</v>
      </c>
      <c r="I737" s="607" t="s">
        <v>12994</v>
      </c>
      <c r="J737" s="608"/>
      <c r="K737" s="705"/>
      <c r="L737" s="608"/>
      <c r="M737" s="607" t="s">
        <v>12995</v>
      </c>
      <c r="N737" s="97" t="s">
        <v>10392</v>
      </c>
      <c r="O737" s="97"/>
      <c r="P737" s="97"/>
      <c r="Q737" s="97"/>
      <c r="R737" s="97"/>
      <c r="S737" s="97" t="s">
        <v>12996</v>
      </c>
      <c r="T737" s="97">
        <v>46163</v>
      </c>
      <c r="U737" s="97"/>
      <c r="V737" s="97"/>
      <c r="W737" s="97"/>
      <c r="X737" s="627" t="s">
        <v>12997</v>
      </c>
      <c r="Y737" s="97">
        <v>46169</v>
      </c>
      <c r="Z737" s="601"/>
      <c r="AA737" s="608"/>
    </row>
    <row r="738" spans="1:27" ht="19.5" customHeight="1" x14ac:dyDescent="0.3">
      <c r="A738" s="626" t="s">
        <v>42</v>
      </c>
      <c r="B738" s="605" t="s">
        <v>86</v>
      </c>
      <c r="C738" s="356">
        <v>46170</v>
      </c>
      <c r="D738" s="356">
        <v>46170</v>
      </c>
      <c r="E738" s="630" t="s">
        <v>55</v>
      </c>
      <c r="F738" s="630" t="s">
        <v>39</v>
      </c>
      <c r="G738" s="630" t="s">
        <v>721</v>
      </c>
      <c r="H738" s="617" t="str" cm="1">
        <f t="array" ref="H738">IF(F738="JAL", _xlfn.XLOOKUP(G738,JAL[JAL],Listas!$C$272:$C$456),IF(F738 = "Concejo",_xlfn.XLOOKUP(G738,Listas!$B$207:$B$261,Listas!$C$207:$C$261),IF(F738="Congreso",_xlfn.XLOOKUP(G738,Listas!$B$127:$B$204,Listas!$C$127:$C$204), "")))</f>
        <v>Partido Mira</v>
      </c>
      <c r="I738" s="607" t="s">
        <v>12998</v>
      </c>
      <c r="J738" s="608"/>
      <c r="K738" s="705"/>
      <c r="L738" s="608"/>
      <c r="M738" s="607" t="s">
        <v>12999</v>
      </c>
      <c r="N738" s="97" t="s">
        <v>3003</v>
      </c>
      <c r="O738" s="97"/>
      <c r="P738" s="97"/>
      <c r="Q738" s="97"/>
      <c r="R738" s="97"/>
      <c r="S738" s="97" t="s">
        <v>13000</v>
      </c>
      <c r="T738" s="97">
        <v>46163</v>
      </c>
      <c r="U738" s="97"/>
      <c r="V738" s="97"/>
      <c r="W738" s="97"/>
      <c r="X738" s="627"/>
      <c r="Y738" s="97"/>
      <c r="Z738" s="601"/>
      <c r="AA738" s="608" t="s">
        <v>8601</v>
      </c>
    </row>
    <row r="739" spans="1:27" ht="19.5" customHeight="1" x14ac:dyDescent="0.3">
      <c r="A739" s="626" t="s">
        <v>60</v>
      </c>
      <c r="B739" s="102" t="s">
        <v>92</v>
      </c>
      <c r="C739" s="356">
        <v>46168</v>
      </c>
      <c r="D739" s="356">
        <v>46168</v>
      </c>
      <c r="E739" s="630" t="s">
        <v>55</v>
      </c>
      <c r="F739" s="630" t="s">
        <v>22</v>
      </c>
      <c r="G739" s="630" t="s">
        <v>296</v>
      </c>
      <c r="H739" s="617" t="str" cm="1">
        <f t="array" ref="H739">IF(F739="JAL", _xlfn.XLOOKUP(G739,JAL[JAL],Listas!$C$272:$C$456),IF(F739 = "Concejo",_xlfn.XLOOKUP(G739,Listas!$B$207:$B$261,Listas!$C$207:$C$261),IF(F739="Congreso",_xlfn.XLOOKUP(G739,Listas!$B$127:$B$204,Listas!$C$127:$C$204), "")))</f>
        <v>Pacto Historico</v>
      </c>
      <c r="I739" s="607" t="s">
        <v>13001</v>
      </c>
      <c r="J739" s="608"/>
      <c r="K739" s="705"/>
      <c r="L739" s="608"/>
      <c r="M739" s="607" t="s">
        <v>13002</v>
      </c>
      <c r="N739" s="97" t="s">
        <v>10325</v>
      </c>
      <c r="O739" s="97"/>
      <c r="P739" s="97"/>
      <c r="Q739" s="97"/>
      <c r="R739" s="97"/>
      <c r="S739" s="97" t="s">
        <v>13003</v>
      </c>
      <c r="T739" s="97">
        <v>46167</v>
      </c>
      <c r="U739" s="97"/>
      <c r="V739" s="97"/>
      <c r="W739" s="97"/>
      <c r="X739" s="627" t="s">
        <v>13004</v>
      </c>
      <c r="Y739" s="97">
        <v>46168</v>
      </c>
      <c r="Z739" s="601"/>
      <c r="AA739" s="608"/>
    </row>
    <row r="740" spans="1:27" ht="19.5" customHeight="1" x14ac:dyDescent="0.3">
      <c r="A740" s="626" t="s">
        <v>60</v>
      </c>
      <c r="B740" s="102" t="s">
        <v>38</v>
      </c>
      <c r="C740" s="356">
        <v>46177</v>
      </c>
      <c r="D740" s="356">
        <v>46177</v>
      </c>
      <c r="E740" s="630" t="s">
        <v>55</v>
      </c>
      <c r="F740" s="630" t="s">
        <v>22</v>
      </c>
      <c r="G740" s="630" t="s">
        <v>336</v>
      </c>
      <c r="H740" s="617" t="str" cm="1">
        <f t="array" ref="H740">IF(F740="JAL", _xlfn.XLOOKUP(G740,JAL[JAL],Listas!$C$272:$C$456),IF(F740 = "Concejo",_xlfn.XLOOKUP(G740,Listas!$B$207:$B$261,Listas!$C$207:$C$261),IF(F740="Congreso",_xlfn.XLOOKUP(G740,Listas!$B$127:$B$204,Listas!$C$127:$C$204), "")))</f>
        <v>Partido Liberal Colombiano</v>
      </c>
      <c r="I740" s="607" t="s">
        <v>13005</v>
      </c>
      <c r="J740" s="608"/>
      <c r="K740" s="705"/>
      <c r="L740" s="608"/>
      <c r="M740" s="607" t="s">
        <v>8818</v>
      </c>
      <c r="N740" s="97" t="s">
        <v>10412</v>
      </c>
      <c r="O740" s="97"/>
      <c r="P740" s="97"/>
      <c r="Q740" s="97"/>
      <c r="R740" s="97"/>
      <c r="S740" s="97" t="s">
        <v>13006</v>
      </c>
      <c r="T740" s="97">
        <v>46167</v>
      </c>
      <c r="U740" s="97"/>
      <c r="V740" s="97"/>
      <c r="W740" s="97"/>
      <c r="X740" s="627"/>
      <c r="Y740" s="97"/>
      <c r="Z740" s="601"/>
      <c r="AA740" s="608"/>
    </row>
    <row r="741" spans="1:27" ht="19.5" customHeight="1" x14ac:dyDescent="0.3">
      <c r="A741" s="626" t="s">
        <v>42</v>
      </c>
      <c r="B741" s="102" t="s">
        <v>38</v>
      </c>
      <c r="C741" s="356">
        <v>46174</v>
      </c>
      <c r="D741" s="356">
        <v>46174</v>
      </c>
      <c r="E741" s="630" t="s">
        <v>55</v>
      </c>
      <c r="F741" s="630" t="s">
        <v>22</v>
      </c>
      <c r="G741" s="630" t="s">
        <v>268</v>
      </c>
      <c r="H741" s="617" t="str" cm="1">
        <f t="array" ref="H741">IF(F741="JAL", _xlfn.XLOOKUP(G741,JAL[JAL],Listas!$C$272:$C$456),IF(F741 = "Concejo",_xlfn.XLOOKUP(G741,Listas!$B$207:$B$261,Listas!$C$207:$C$261),IF(F741="Congreso",_xlfn.XLOOKUP(G741,Listas!$B$127:$B$204,Listas!$C$127:$C$204), "")))</f>
        <v>Partido Nuevo Liberalismo</v>
      </c>
      <c r="I741" s="607" t="s">
        <v>13007</v>
      </c>
      <c r="J741" s="608"/>
      <c r="K741" s="705"/>
      <c r="L741" s="608"/>
      <c r="M741" s="607" t="s">
        <v>8818</v>
      </c>
      <c r="N741" s="97" t="s">
        <v>10493</v>
      </c>
      <c r="O741" s="97"/>
      <c r="P741" s="97"/>
      <c r="Q741" s="97"/>
      <c r="R741" s="97"/>
      <c r="S741" s="97" t="s">
        <v>13008</v>
      </c>
      <c r="T741" s="97">
        <v>46167</v>
      </c>
      <c r="U741" s="97"/>
      <c r="V741" s="97"/>
      <c r="W741" s="97"/>
      <c r="X741" s="627" t="s">
        <v>13009</v>
      </c>
      <c r="Y741" s="97">
        <v>46174</v>
      </c>
      <c r="Z741" s="601"/>
      <c r="AA741" s="608"/>
    </row>
    <row r="742" spans="1:27" ht="19.5" customHeight="1" x14ac:dyDescent="0.3">
      <c r="A742" s="626" t="s">
        <v>60</v>
      </c>
      <c r="B742" s="102" t="s">
        <v>38</v>
      </c>
      <c r="C742" s="356">
        <v>46174</v>
      </c>
      <c r="D742" s="356">
        <v>46174</v>
      </c>
      <c r="E742" s="630" t="s">
        <v>55</v>
      </c>
      <c r="F742" s="630" t="s">
        <v>22</v>
      </c>
      <c r="G742" s="630" t="s">
        <v>296</v>
      </c>
      <c r="H742" s="617" t="str" cm="1">
        <f t="array" ref="H742">IF(F742="JAL", _xlfn.XLOOKUP(G742,JAL[JAL],Listas!$C$272:$C$456),IF(F742 = "Concejo",_xlfn.XLOOKUP(G742,Listas!$B$207:$B$261,Listas!$C$207:$C$261),IF(F742="Congreso",_xlfn.XLOOKUP(G742,Listas!$B$127:$B$204,Listas!$C$127:$C$204), "")))</f>
        <v>Pacto Historico</v>
      </c>
      <c r="I742" s="607" t="s">
        <v>13001</v>
      </c>
      <c r="J742" s="608"/>
      <c r="K742" s="705"/>
      <c r="L742" s="608"/>
      <c r="M742" s="607" t="s">
        <v>13002</v>
      </c>
      <c r="N742" s="97" t="s">
        <v>10325</v>
      </c>
      <c r="O742" s="97"/>
      <c r="P742" s="97"/>
      <c r="Q742" s="97"/>
      <c r="R742" s="97"/>
      <c r="S742" s="97" t="s">
        <v>13010</v>
      </c>
      <c r="T742" s="97">
        <v>46168</v>
      </c>
      <c r="U742" s="97"/>
      <c r="V742" s="97"/>
      <c r="W742" s="97"/>
      <c r="X742" s="627" t="s">
        <v>13011</v>
      </c>
      <c r="Y742" s="97">
        <v>46174</v>
      </c>
      <c r="Z742" s="601"/>
      <c r="AA742" s="608"/>
    </row>
    <row r="743" spans="1:27" ht="19.5" customHeight="1" x14ac:dyDescent="0.3">
      <c r="A743" s="626" t="s">
        <v>42</v>
      </c>
      <c r="B743" s="102" t="s">
        <v>38</v>
      </c>
      <c r="C743" s="356">
        <v>46177</v>
      </c>
      <c r="D743" s="356">
        <v>46177</v>
      </c>
      <c r="E743" s="630" t="s">
        <v>55</v>
      </c>
      <c r="F743" s="630" t="s">
        <v>39</v>
      </c>
      <c r="G743" s="630" t="s">
        <v>629</v>
      </c>
      <c r="H743" s="617" t="str" cm="1">
        <f t="array" ref="H743">IF(F743="JAL", _xlfn.XLOOKUP(G743,JAL[JAL],Listas!$C$272:$C$456),IF(F743 = "Concejo",_xlfn.XLOOKUP(G743,Listas!$B$207:$B$261,Listas!$C$207:$C$261),IF(F743="Congreso",_xlfn.XLOOKUP(G743,Listas!$B$127:$B$204,Listas!$C$127:$C$204), "")))</f>
        <v>Partido Liberal</v>
      </c>
      <c r="I743" s="607" t="s">
        <v>13012</v>
      </c>
      <c r="J743" s="608"/>
      <c r="K743" s="705"/>
      <c r="L743" s="608"/>
      <c r="M743" s="607" t="s">
        <v>13013</v>
      </c>
      <c r="N743" s="97" t="s">
        <v>10325</v>
      </c>
      <c r="O743" s="97"/>
      <c r="P743" s="97"/>
      <c r="Q743" s="97"/>
      <c r="R743" s="97"/>
      <c r="S743" s="97" t="s">
        <v>13014</v>
      </c>
      <c r="T743" s="97">
        <v>46169</v>
      </c>
      <c r="U743" s="97"/>
      <c r="V743" s="97"/>
      <c r="W743" s="97"/>
      <c r="X743" s="627"/>
      <c r="Y743" s="97"/>
      <c r="Z743" s="601"/>
      <c r="AA743" s="608"/>
    </row>
    <row r="744" spans="1:27" ht="19.5" customHeight="1" x14ac:dyDescent="0.3">
      <c r="A744" s="626" t="s">
        <v>97</v>
      </c>
      <c r="B744" s="102" t="s">
        <v>29</v>
      </c>
      <c r="C744" s="356">
        <v>46169</v>
      </c>
      <c r="D744" s="356">
        <v>46169</v>
      </c>
      <c r="E744" s="630" t="s">
        <v>55</v>
      </c>
      <c r="F744" s="630" t="s">
        <v>22</v>
      </c>
      <c r="G744" s="630" t="s">
        <v>299</v>
      </c>
      <c r="H744" s="617" t="str" cm="1">
        <f t="array" ref="H744">IF(F744="JAL", _xlfn.XLOOKUP(G744,JAL[JAL],Listas!$C$272:$C$456),IF(F744 = "Concejo",_xlfn.XLOOKUP(G744,Listas!$B$207:$B$261,Listas!$C$207:$C$261),IF(F744="Congreso",_xlfn.XLOOKUP(G744,Listas!$B$127:$B$204,Listas!$C$127:$C$204), "")))</f>
        <v>Pacto Historico</v>
      </c>
      <c r="I744" s="607" t="s">
        <v>13015</v>
      </c>
      <c r="J744" s="608"/>
      <c r="K744" s="705"/>
      <c r="L744" s="608"/>
      <c r="M744" s="607" t="s">
        <v>13016</v>
      </c>
      <c r="N744" s="97" t="s">
        <v>11194</v>
      </c>
      <c r="O744" s="97"/>
      <c r="P744" s="97"/>
      <c r="Q744" s="97"/>
      <c r="R744" s="97"/>
      <c r="S744" s="97" t="s">
        <v>13017</v>
      </c>
      <c r="T744" s="97">
        <v>46169</v>
      </c>
      <c r="U744" s="97"/>
      <c r="V744" s="97"/>
      <c r="W744" s="97"/>
      <c r="X744" s="627" t="s">
        <v>13018</v>
      </c>
      <c r="Y744" s="97">
        <v>46169</v>
      </c>
      <c r="Z744" s="601"/>
      <c r="AA744" s="607" t="s">
        <v>13019</v>
      </c>
    </row>
    <row r="745" spans="1:27" ht="19.5" customHeight="1" x14ac:dyDescent="0.3">
      <c r="A745" s="626" t="s">
        <v>42</v>
      </c>
      <c r="B745" s="102" t="s">
        <v>38</v>
      </c>
      <c r="C745" s="356">
        <v>46176</v>
      </c>
      <c r="D745" s="356">
        <v>46176</v>
      </c>
      <c r="E745" s="630" t="s">
        <v>55</v>
      </c>
      <c r="F745" s="630" t="s">
        <v>22</v>
      </c>
      <c r="G745" s="630" t="s">
        <v>261</v>
      </c>
      <c r="H745" s="617" t="str" cm="1">
        <f t="array" ref="H745">IF(F745="JAL", _xlfn.XLOOKUP(G745,JAL[JAL],Listas!$C$272:$C$456),IF(F745 = "Concejo",_xlfn.XLOOKUP(G745,Listas!$B$207:$B$261,Listas!$C$207:$C$261),IF(F745="Congreso",_xlfn.XLOOKUP(G745,Listas!$B$127:$B$204,Listas!$C$127:$C$204), "")))</f>
        <v>Alianza Verde</v>
      </c>
      <c r="I745" s="607" t="s">
        <v>13020</v>
      </c>
      <c r="J745" s="608"/>
      <c r="K745" s="705"/>
      <c r="L745" s="608"/>
      <c r="M745" s="607" t="s">
        <v>13021</v>
      </c>
      <c r="N745" s="97" t="s">
        <v>10702</v>
      </c>
      <c r="O745" s="97"/>
      <c r="P745" s="97"/>
      <c r="Q745" s="97"/>
      <c r="R745" s="97"/>
      <c r="S745" s="97" t="s">
        <v>13022</v>
      </c>
      <c r="T745" s="97">
        <v>46170</v>
      </c>
      <c r="U745" s="97"/>
      <c r="V745" s="97"/>
      <c r="W745" s="97"/>
      <c r="X745" s="627" t="s">
        <v>13023</v>
      </c>
      <c r="Y745" s="97">
        <v>46175</v>
      </c>
      <c r="Z745" s="601"/>
      <c r="AA745" s="608"/>
    </row>
    <row r="746" spans="1:27" ht="19.5" customHeight="1" x14ac:dyDescent="0.3">
      <c r="A746" s="626" t="s">
        <v>42</v>
      </c>
      <c r="B746" s="102" t="s">
        <v>38</v>
      </c>
      <c r="C746" s="356">
        <v>46178</v>
      </c>
      <c r="D746" s="356">
        <v>46178</v>
      </c>
      <c r="E746" s="630" t="s">
        <v>55</v>
      </c>
      <c r="F746" s="630" t="s">
        <v>22</v>
      </c>
      <c r="G746" s="630" t="s">
        <v>308</v>
      </c>
      <c r="H746" s="617" t="str" cm="1">
        <f t="array" ref="H746">IF(F746="JAL", _xlfn.XLOOKUP(G746,JAL[JAL],Listas!$C$272:$C$456),IF(F746 = "Concejo",_xlfn.XLOOKUP(G746,Listas!$B$207:$B$261,Listas!$C$207:$C$261),IF(F746="Congreso",_xlfn.XLOOKUP(G746,Listas!$B$127:$B$204,Listas!$C$127:$C$204), "")))</f>
        <v>Centro Democrático</v>
      </c>
      <c r="I746" s="607" t="s">
        <v>13024</v>
      </c>
      <c r="J746" s="608"/>
      <c r="K746" s="705"/>
      <c r="L746" s="608"/>
      <c r="M746" s="607" t="s">
        <v>8818</v>
      </c>
      <c r="N746" s="97" t="s">
        <v>10240</v>
      </c>
      <c r="O746" s="97"/>
      <c r="P746" s="97"/>
      <c r="Q746" s="97"/>
      <c r="R746" s="97"/>
      <c r="S746" s="97" t="s">
        <v>13025</v>
      </c>
      <c r="T746" s="97">
        <v>46171</v>
      </c>
      <c r="U746" s="97"/>
      <c r="V746" s="97"/>
      <c r="W746" s="97"/>
      <c r="X746" s="627"/>
      <c r="Y746" s="97"/>
      <c r="Z746" s="601"/>
      <c r="AA746" s="608"/>
    </row>
    <row r="747" spans="1:27" ht="19.5" customHeight="1" x14ac:dyDescent="0.3">
      <c r="A747" s="626"/>
      <c r="B747" s="102" t="s">
        <v>38</v>
      </c>
      <c r="C747" s="356">
        <v>46177</v>
      </c>
      <c r="D747" s="356">
        <v>46177</v>
      </c>
      <c r="E747" s="630" t="s">
        <v>55</v>
      </c>
      <c r="F747" s="630" t="s">
        <v>39</v>
      </c>
      <c r="G747" s="630" t="s">
        <v>726</v>
      </c>
      <c r="H747" s="617" t="str" cm="1">
        <f t="array" ref="H747">IF(F747="JAL", _xlfn.XLOOKUP(G747,JAL[JAL],Listas!$C$272:$C$456),IF(F747 = "Concejo",_xlfn.XLOOKUP(G747,Listas!$B$207:$B$261,Listas!$C$207:$C$261),IF(F747="Congreso",_xlfn.XLOOKUP(G747,Listas!$B$127:$B$204,Listas!$C$127:$C$204), "")))</f>
        <v>Partido Nuevo Liberalismo</v>
      </c>
      <c r="I747" s="607" t="s">
        <v>13026</v>
      </c>
      <c r="J747" s="608"/>
      <c r="K747" s="705"/>
      <c r="L747" s="608"/>
      <c r="M747" s="607" t="s">
        <v>13027</v>
      </c>
      <c r="N747" s="97" t="s">
        <v>10304</v>
      </c>
      <c r="O747" s="97"/>
      <c r="P747" s="97"/>
      <c r="Q747" s="97"/>
      <c r="R747" s="97"/>
      <c r="S747" s="97" t="s">
        <v>13028</v>
      </c>
      <c r="T747" s="97">
        <v>46171</v>
      </c>
      <c r="U747" s="97"/>
      <c r="V747" s="97"/>
      <c r="W747" s="97"/>
      <c r="X747" s="627"/>
      <c r="Y747" s="97"/>
      <c r="Z747" s="601"/>
      <c r="AA747" s="608"/>
    </row>
    <row r="748" spans="1:27" ht="19.5" customHeight="1" x14ac:dyDescent="0.3">
      <c r="A748" s="626"/>
      <c r="B748" s="102" t="s">
        <v>38</v>
      </c>
      <c r="C748" s="356">
        <v>46191</v>
      </c>
      <c r="D748" s="356">
        <v>46191</v>
      </c>
      <c r="E748" s="630" t="s">
        <v>55</v>
      </c>
      <c r="F748" s="630" t="s">
        <v>22</v>
      </c>
      <c r="G748" s="630" t="s">
        <v>271</v>
      </c>
      <c r="H748" s="617" t="str" cm="1">
        <f t="array" ref="H748">IF(F748="JAL", _xlfn.XLOOKUP(G748,JAL[JAL],Listas!$C$272:$C$456),IF(F748 = "Concejo",_xlfn.XLOOKUP(G748,Listas!$B$207:$B$261,Listas!$C$207:$C$261),IF(F748="Congreso",_xlfn.XLOOKUP(G748,Listas!$B$127:$B$204,Listas!$C$127:$C$204), "")))</f>
        <v>Partido Nuevo Liberalismo</v>
      </c>
      <c r="I748" s="607" t="s">
        <v>13029</v>
      </c>
      <c r="J748" s="608"/>
      <c r="K748" s="705"/>
      <c r="L748" s="608"/>
      <c r="M748" s="607" t="s">
        <v>13030</v>
      </c>
      <c r="N748" s="97" t="s">
        <v>10325</v>
      </c>
      <c r="O748" s="97"/>
      <c r="P748" s="97"/>
      <c r="Q748" s="97"/>
      <c r="R748" s="97"/>
      <c r="S748" s="97" t="s">
        <v>13031</v>
      </c>
      <c r="T748" s="97">
        <v>46171</v>
      </c>
      <c r="U748" s="97"/>
      <c r="V748" s="97"/>
      <c r="W748" s="97"/>
      <c r="X748" s="627"/>
      <c r="Y748" s="97"/>
      <c r="Z748" s="601"/>
      <c r="AA748" s="608"/>
    </row>
    <row r="749" spans="1:27" ht="19.5" customHeight="1" x14ac:dyDescent="0.3">
      <c r="A749" s="626" t="s">
        <v>85</v>
      </c>
      <c r="B749" s="102" t="s">
        <v>38</v>
      </c>
      <c r="C749" s="356">
        <v>46183</v>
      </c>
      <c r="D749" s="356">
        <v>46183</v>
      </c>
      <c r="E749" s="630" t="s">
        <v>55</v>
      </c>
      <c r="F749" s="630" t="s">
        <v>22</v>
      </c>
      <c r="G749" s="630" t="s">
        <v>369</v>
      </c>
      <c r="H749" s="617" t="str" cm="1">
        <f t="array" ref="H749">IF(F749="JAL", _xlfn.XLOOKUP(G749,JAL[JAL],Listas!$C$272:$C$456),IF(F749 = "Concejo",_xlfn.XLOOKUP(G749,Listas!$B$207:$B$261,Listas!$C$207:$C$261),IF(F749="Congreso",_xlfn.XLOOKUP(G749,Listas!$B$127:$B$204,Listas!$C$127:$C$204), "")))</f>
        <v>Partido Nuevo Liberalismo</v>
      </c>
      <c r="I749" s="607" t="s">
        <v>13032</v>
      </c>
      <c r="J749" s="608"/>
      <c r="K749" s="705"/>
      <c r="L749" s="608"/>
      <c r="M749" s="607" t="s">
        <v>13033</v>
      </c>
      <c r="N749" s="97" t="s">
        <v>10406</v>
      </c>
      <c r="O749" s="97"/>
      <c r="P749" s="97"/>
      <c r="Q749" s="97"/>
      <c r="R749" s="97"/>
      <c r="S749" s="97" t="s">
        <v>13034</v>
      </c>
      <c r="T749" s="97">
        <v>46174</v>
      </c>
      <c r="U749" s="97"/>
      <c r="V749" s="97"/>
      <c r="W749" s="97"/>
      <c r="X749" s="627"/>
      <c r="Y749" s="97"/>
      <c r="Z749" s="601"/>
      <c r="AA749" s="608"/>
    </row>
    <row r="750" spans="1:27" ht="19.5" customHeight="1" x14ac:dyDescent="0.3">
      <c r="A750" s="626"/>
      <c r="B750" s="102"/>
      <c r="C750" s="356"/>
      <c r="D750" s="356"/>
      <c r="E750" s="630"/>
      <c r="F750" s="630"/>
      <c r="G750" s="630"/>
      <c r="H750" s="617" t="str" cm="1">
        <f t="array" ref="H750">IF(F750="JAL", _xlfn.XLOOKUP(G750,JAL[JAL],Listas!$C$272:$C$456),IF(F750 = "Concejo",_xlfn.XLOOKUP(G750,Listas!$B$207:$B$261,Listas!$C$207:$C$261),IF(F750="Congreso",_xlfn.XLOOKUP(G750,Listas!$B$127:$B$204,Listas!$C$127:$C$204), "")))</f>
        <v/>
      </c>
      <c r="I750" s="607"/>
      <c r="J750" s="608"/>
      <c r="K750" s="705"/>
      <c r="L750" s="608"/>
      <c r="M750" s="607"/>
      <c r="N750" s="97"/>
      <c r="O750" s="97"/>
      <c r="P750" s="97"/>
      <c r="Q750" s="97"/>
      <c r="R750" s="97"/>
      <c r="S750" s="97"/>
      <c r="T750" s="97"/>
      <c r="U750" s="97"/>
      <c r="V750" s="97"/>
      <c r="W750" s="97"/>
      <c r="X750" s="627"/>
      <c r="Y750" s="97"/>
      <c r="Z750" s="601"/>
      <c r="AA750" s="608"/>
    </row>
    <row r="751" spans="1:27" ht="19.5" customHeight="1" x14ac:dyDescent="0.3">
      <c r="A751" s="626"/>
      <c r="B751" s="102"/>
      <c r="C751" s="356"/>
      <c r="D751" s="356"/>
      <c r="E751" s="630"/>
      <c r="F751" s="630"/>
      <c r="G751" s="630"/>
      <c r="H751" s="617" t="str" cm="1">
        <f t="array" ref="H751">IF(F751="JAL", _xlfn.XLOOKUP(G751,JAL[JAL],Listas!$C$272:$C$456),IF(F751 = "Concejo",_xlfn.XLOOKUP(G751,Listas!$B$207:$B$261,Listas!$C$207:$C$261),IF(F751="Congreso",_xlfn.XLOOKUP(G751,Listas!$B$127:$B$204,Listas!$C$127:$C$204), "")))</f>
        <v/>
      </c>
      <c r="I751" s="607"/>
      <c r="J751" s="608"/>
      <c r="K751" s="705"/>
      <c r="L751" s="608"/>
      <c r="M751" s="607"/>
      <c r="N751" s="97"/>
      <c r="O751" s="97"/>
      <c r="P751" s="97"/>
      <c r="Q751" s="97"/>
      <c r="R751" s="97"/>
      <c r="S751" s="97"/>
      <c r="T751" s="97"/>
      <c r="U751" s="97"/>
      <c r="V751" s="97"/>
      <c r="W751" s="97"/>
      <c r="X751" s="627"/>
      <c r="Y751" s="97"/>
      <c r="Z751" s="601"/>
      <c r="AA751" s="608"/>
    </row>
    <row r="752" spans="1:27" ht="19.5" customHeight="1" x14ac:dyDescent="0.3">
      <c r="A752" s="626"/>
      <c r="B752" s="102"/>
      <c r="C752" s="356"/>
      <c r="D752" s="356"/>
      <c r="E752" s="630"/>
      <c r="F752" s="630"/>
      <c r="G752" s="630"/>
      <c r="H752" s="617" t="str" cm="1">
        <f t="array" ref="H752">IF(F752="JAL", _xlfn.XLOOKUP(G752,JAL[JAL],Listas!$C$272:$C$456),IF(F752 = "Concejo",_xlfn.XLOOKUP(G752,Listas!$B$207:$B$261,Listas!$C$207:$C$261),IF(F752="Congreso",_xlfn.XLOOKUP(G752,Listas!$B$127:$B$204,Listas!$C$127:$C$204), "")))</f>
        <v/>
      </c>
      <c r="I752" s="607"/>
      <c r="J752" s="608"/>
      <c r="K752" s="705"/>
      <c r="L752" s="608"/>
      <c r="M752" s="607"/>
      <c r="N752" s="97"/>
      <c r="O752" s="97"/>
      <c r="P752" s="97"/>
      <c r="Q752" s="97"/>
      <c r="R752" s="97"/>
      <c r="S752" s="97"/>
      <c r="T752" s="97"/>
      <c r="U752" s="97"/>
      <c r="V752" s="97"/>
      <c r="W752" s="97"/>
      <c r="X752" s="627"/>
      <c r="Y752" s="97"/>
      <c r="Z752" s="601"/>
      <c r="AA752" s="608"/>
    </row>
    <row r="753" spans="1:27" ht="19.5" customHeight="1" x14ac:dyDescent="0.3">
      <c r="A753" s="626"/>
      <c r="B753" s="102"/>
      <c r="C753" s="356"/>
      <c r="D753" s="356"/>
      <c r="E753" s="630"/>
      <c r="F753" s="630"/>
      <c r="G753" s="630"/>
      <c r="H753" s="617" t="str" cm="1">
        <f t="array" ref="H753">IF(F753="JAL", _xlfn.XLOOKUP(G753,JAL[JAL],Listas!$C$272:$C$456),IF(F753 = "Concejo",_xlfn.XLOOKUP(G753,Listas!$B$207:$B$261,Listas!$C$207:$C$261),IF(F753="Congreso",_xlfn.XLOOKUP(G753,Listas!$B$127:$B$204,Listas!$C$127:$C$204), "")))</f>
        <v/>
      </c>
      <c r="I753" s="607"/>
      <c r="J753" s="608"/>
      <c r="K753" s="705"/>
      <c r="L753" s="608"/>
      <c r="M753" s="607"/>
      <c r="N753" s="97"/>
      <c r="O753" s="97"/>
      <c r="P753" s="97"/>
      <c r="Q753" s="97"/>
      <c r="R753" s="97"/>
      <c r="S753" s="97"/>
      <c r="T753" s="97"/>
      <c r="U753" s="97"/>
      <c r="V753" s="97"/>
      <c r="W753" s="97"/>
      <c r="X753" s="627"/>
      <c r="Y753" s="97"/>
      <c r="Z753" s="601"/>
      <c r="AA753" s="608"/>
    </row>
    <row r="754" spans="1:27" ht="19.5" customHeight="1" x14ac:dyDescent="0.3">
      <c r="A754" s="626"/>
      <c r="B754" s="102"/>
      <c r="C754" s="356"/>
      <c r="D754" s="356"/>
      <c r="E754" s="630"/>
      <c r="F754" s="630"/>
      <c r="G754" s="630"/>
      <c r="H754" s="617" t="str" cm="1">
        <f t="array" ref="H754">IF(F754="JAL", _xlfn.XLOOKUP(G754,JAL[JAL],Listas!$C$272:$C$456),IF(F754 = "Concejo",_xlfn.XLOOKUP(G754,Listas!$B$207:$B$261,Listas!$C$207:$C$261),IF(F754="Congreso",_xlfn.XLOOKUP(G754,Listas!$B$127:$B$204,Listas!$C$127:$C$204), "")))</f>
        <v/>
      </c>
      <c r="I754" s="607"/>
      <c r="J754" s="608"/>
      <c r="K754" s="705"/>
      <c r="L754" s="608"/>
      <c r="M754" s="607"/>
      <c r="N754" s="97"/>
      <c r="O754" s="97"/>
      <c r="P754" s="97"/>
      <c r="Q754" s="97"/>
      <c r="R754" s="97"/>
      <c r="S754" s="97"/>
      <c r="T754" s="97"/>
      <c r="U754" s="97"/>
      <c r="V754" s="97"/>
      <c r="W754" s="97"/>
      <c r="X754" s="627"/>
      <c r="Y754" s="97"/>
      <c r="Z754" s="601"/>
      <c r="AA754" s="608"/>
    </row>
    <row r="755" spans="1:27" ht="19.5" customHeight="1" x14ac:dyDescent="0.3">
      <c r="A755" s="626"/>
      <c r="B755" s="102"/>
      <c r="C755" s="356"/>
      <c r="D755" s="356"/>
      <c r="E755" s="630"/>
      <c r="F755" s="630"/>
      <c r="G755" s="630"/>
      <c r="H755" s="617" t="str" cm="1">
        <f t="array" ref="H755">IF(F755="JAL", _xlfn.XLOOKUP(G755,JAL[JAL],Listas!$C$272:$C$456),IF(F755 = "Concejo",_xlfn.XLOOKUP(G755,Listas!$B$207:$B$261,Listas!$C$207:$C$261),IF(F755="Congreso",_xlfn.XLOOKUP(G755,Listas!$B$127:$B$204,Listas!$C$127:$C$204), "")))</f>
        <v/>
      </c>
      <c r="I755" s="607"/>
      <c r="J755" s="608"/>
      <c r="K755" s="705"/>
      <c r="L755" s="608"/>
      <c r="M755" s="607"/>
      <c r="N755" s="97"/>
      <c r="O755" s="97"/>
      <c r="P755" s="97"/>
      <c r="Q755" s="97"/>
      <c r="R755" s="97"/>
      <c r="S755" s="97"/>
      <c r="T755" s="97"/>
      <c r="U755" s="97"/>
      <c r="V755" s="97"/>
      <c r="W755" s="97"/>
      <c r="X755" s="627"/>
      <c r="Y755" s="97"/>
      <c r="Z755" s="601"/>
      <c r="AA755" s="608"/>
    </row>
    <row r="756" spans="1:27" ht="19.5" customHeight="1" x14ac:dyDescent="0.3">
      <c r="A756" s="626"/>
      <c r="B756" s="102"/>
      <c r="C756" s="356"/>
      <c r="D756" s="356"/>
      <c r="E756" s="630"/>
      <c r="F756" s="630"/>
      <c r="G756" s="630"/>
      <c r="H756" s="617" t="str" cm="1">
        <f t="array" ref="H756">IF(F756="JAL", _xlfn.XLOOKUP(G756,JAL[JAL],Listas!$C$272:$C$456),IF(F756 = "Concejo",_xlfn.XLOOKUP(G756,Listas!$B$207:$B$261,Listas!$C$207:$C$261),IF(F756="Congreso",_xlfn.XLOOKUP(G756,Listas!$B$127:$B$204,Listas!$C$127:$C$204), "")))</f>
        <v/>
      </c>
      <c r="I756" s="607"/>
      <c r="J756" s="608"/>
      <c r="K756" s="705"/>
      <c r="L756" s="608"/>
      <c r="M756" s="607"/>
      <c r="N756" s="97"/>
      <c r="O756" s="97"/>
      <c r="P756" s="97"/>
      <c r="Q756" s="97"/>
      <c r="R756" s="97"/>
      <c r="S756" s="97"/>
      <c r="T756" s="97"/>
      <c r="U756" s="97"/>
      <c r="V756" s="97"/>
      <c r="W756" s="97"/>
      <c r="X756" s="627"/>
      <c r="Y756" s="97"/>
      <c r="Z756" s="601"/>
      <c r="AA756" s="608"/>
    </row>
    <row r="757" spans="1:27" ht="19.5" customHeight="1" x14ac:dyDescent="0.3">
      <c r="A757" s="626"/>
      <c r="B757" s="102"/>
      <c r="C757" s="356"/>
      <c r="D757" s="356"/>
      <c r="E757" s="630"/>
      <c r="F757" s="630"/>
      <c r="G757" s="630"/>
      <c r="H757" s="617" t="str" cm="1">
        <f t="array" ref="H757">IF(F757="JAL", _xlfn.XLOOKUP(G757,JAL[JAL],Listas!$C$272:$C$456),IF(F757 = "Concejo",_xlfn.XLOOKUP(G757,Listas!$B$207:$B$261,Listas!$C$207:$C$261),IF(F757="Congreso",_xlfn.XLOOKUP(G757,Listas!$B$127:$B$204,Listas!$C$127:$C$204), "")))</f>
        <v/>
      </c>
      <c r="I757" s="607"/>
      <c r="J757" s="608"/>
      <c r="K757" s="705"/>
      <c r="L757" s="608"/>
      <c r="M757" s="607"/>
      <c r="N757" s="97"/>
      <c r="O757" s="97"/>
      <c r="P757" s="97"/>
      <c r="Q757" s="97"/>
      <c r="R757" s="97"/>
      <c r="S757" s="97"/>
      <c r="T757" s="97"/>
      <c r="U757" s="97"/>
      <c r="V757" s="97"/>
      <c r="W757" s="97"/>
      <c r="X757" s="627"/>
      <c r="Y757" s="97"/>
      <c r="Z757" s="601"/>
      <c r="AA757" s="608"/>
    </row>
    <row r="758" spans="1:27" ht="19.5" customHeight="1" x14ac:dyDescent="0.3">
      <c r="A758" s="626"/>
      <c r="B758" s="102"/>
      <c r="C758" s="356"/>
      <c r="D758" s="356"/>
      <c r="E758" s="630"/>
      <c r="F758" s="630"/>
      <c r="G758" s="630"/>
      <c r="H758" s="617" t="str" cm="1">
        <f t="array" ref="H758">IF(F758="JAL", _xlfn.XLOOKUP(G758,JAL[JAL],Listas!$C$272:$C$456),IF(F758 = "Concejo",_xlfn.XLOOKUP(G758,Listas!$B$207:$B$261,Listas!$C$207:$C$261),IF(F758="Congreso",_xlfn.XLOOKUP(G758,Listas!$B$127:$B$204,Listas!$C$127:$C$204), "")))</f>
        <v/>
      </c>
      <c r="I758" s="607"/>
      <c r="J758" s="608"/>
      <c r="K758" s="705"/>
      <c r="L758" s="608"/>
      <c r="M758" s="607"/>
      <c r="N758" s="97"/>
      <c r="O758" s="97"/>
      <c r="P758" s="97"/>
      <c r="Q758" s="97"/>
      <c r="R758" s="97"/>
      <c r="S758" s="97"/>
      <c r="T758" s="97"/>
      <c r="U758" s="97"/>
      <c r="V758" s="97"/>
      <c r="W758" s="97"/>
      <c r="X758" s="627"/>
      <c r="Y758" s="97"/>
      <c r="Z758" s="601"/>
      <c r="AA758" s="608"/>
    </row>
    <row r="759" spans="1:27" ht="19.5" customHeight="1" x14ac:dyDescent="0.3">
      <c r="A759" s="626"/>
      <c r="B759" s="102"/>
      <c r="C759" s="356"/>
      <c r="D759" s="356"/>
      <c r="E759" s="630"/>
      <c r="F759" s="630"/>
      <c r="G759" s="630"/>
      <c r="H759" s="617" t="str" cm="1">
        <f t="array" ref="H759">IF(F759="JAL", _xlfn.XLOOKUP(G759,JAL[JAL],Listas!$C$272:$C$456),IF(F759 = "Concejo",_xlfn.XLOOKUP(G759,Listas!$B$207:$B$261,Listas!$C$207:$C$261),IF(F759="Congreso",_xlfn.XLOOKUP(G759,Listas!$B$127:$B$204,Listas!$C$127:$C$204), "")))</f>
        <v/>
      </c>
      <c r="I759" s="607"/>
      <c r="J759" s="608"/>
      <c r="K759" s="705"/>
      <c r="L759" s="608"/>
      <c r="M759" s="607"/>
      <c r="N759" s="97"/>
      <c r="O759" s="97"/>
      <c r="P759" s="97"/>
      <c r="Q759" s="97"/>
      <c r="R759" s="97"/>
      <c r="S759" s="97"/>
      <c r="T759" s="97"/>
      <c r="U759" s="97"/>
      <c r="V759" s="97"/>
      <c r="W759" s="97"/>
      <c r="X759" s="627"/>
      <c r="Y759" s="97"/>
      <c r="Z759" s="601"/>
      <c r="AA759" s="608"/>
    </row>
    <row r="760" spans="1:27" ht="19.5" customHeight="1" x14ac:dyDescent="0.3">
      <c r="A760" s="626"/>
      <c r="B760" s="102"/>
      <c r="C760" s="356"/>
      <c r="D760" s="356"/>
      <c r="E760" s="630"/>
      <c r="F760" s="630"/>
      <c r="G760" s="630"/>
      <c r="H760" s="617" t="str" cm="1">
        <f t="array" ref="H760">IF(F760="JAL", _xlfn.XLOOKUP(G760,JAL[JAL],Listas!$C$272:$C$456),IF(F760 = "Concejo",_xlfn.XLOOKUP(G760,Listas!$B$207:$B$261,Listas!$C$207:$C$261),IF(F760="Congreso",_xlfn.XLOOKUP(G760,Listas!$B$127:$B$204,Listas!$C$127:$C$204), "")))</f>
        <v/>
      </c>
      <c r="I760" s="607"/>
      <c r="J760" s="608"/>
      <c r="K760" s="705"/>
      <c r="L760" s="608"/>
      <c r="M760" s="607"/>
      <c r="N760" s="97"/>
      <c r="O760" s="97"/>
      <c r="P760" s="97"/>
      <c r="Q760" s="97"/>
      <c r="R760" s="97"/>
      <c r="S760" s="97"/>
      <c r="T760" s="97"/>
      <c r="U760" s="97"/>
      <c r="V760" s="97"/>
      <c r="W760" s="97"/>
      <c r="X760" s="627"/>
      <c r="Y760" s="97"/>
      <c r="Z760" s="601"/>
      <c r="AA760" s="608"/>
    </row>
    <row r="761" spans="1:27" ht="19.5" customHeight="1" x14ac:dyDescent="0.3">
      <c r="A761" s="626"/>
      <c r="B761" s="102"/>
      <c r="C761" s="356"/>
      <c r="D761" s="356"/>
      <c r="E761" s="630"/>
      <c r="F761" s="630"/>
      <c r="G761" s="630"/>
      <c r="H761" s="617" t="str" cm="1">
        <f t="array" ref="H761">IF(F761="JAL", _xlfn.XLOOKUP(G761,JAL[JAL],Listas!$C$272:$C$456),IF(F761 = "Concejo",_xlfn.XLOOKUP(G761,Listas!$B$207:$B$261,Listas!$C$207:$C$261),IF(F761="Congreso",_xlfn.XLOOKUP(G761,Listas!$B$127:$B$204,Listas!$C$127:$C$204), "")))</f>
        <v/>
      </c>
      <c r="I761" s="607"/>
      <c r="J761" s="608"/>
      <c r="K761" s="705"/>
      <c r="L761" s="608"/>
      <c r="M761" s="607"/>
      <c r="N761" s="97"/>
      <c r="O761" s="97"/>
      <c r="P761" s="97"/>
      <c r="Q761" s="97"/>
      <c r="R761" s="97"/>
      <c r="S761" s="97"/>
      <c r="T761" s="97"/>
      <c r="U761" s="97"/>
      <c r="V761" s="97"/>
      <c r="W761" s="97"/>
      <c r="X761" s="627"/>
      <c r="Y761" s="97"/>
      <c r="Z761" s="601"/>
      <c r="AA761" s="608"/>
    </row>
    <row r="762" spans="1:27" ht="19.5" customHeight="1" x14ac:dyDescent="0.3">
      <c r="A762" s="626"/>
      <c r="B762" s="102"/>
      <c r="C762" s="356"/>
      <c r="D762" s="356"/>
      <c r="E762" s="630"/>
      <c r="F762" s="630"/>
      <c r="G762" s="630"/>
      <c r="H762" s="617" t="str" cm="1">
        <f t="array" ref="H762">IF(F762="JAL", _xlfn.XLOOKUP(G762,JAL[JAL],Listas!$C$272:$C$456),IF(F762 = "Concejo",_xlfn.XLOOKUP(G762,Listas!$B$207:$B$261,Listas!$C$207:$C$261),IF(F762="Congreso",_xlfn.XLOOKUP(G762,Listas!$B$127:$B$204,Listas!$C$127:$C$204), "")))</f>
        <v/>
      </c>
      <c r="I762" s="607"/>
      <c r="J762" s="608"/>
      <c r="K762" s="705"/>
      <c r="L762" s="608"/>
      <c r="M762" s="607"/>
      <c r="N762" s="97"/>
      <c r="O762" s="97"/>
      <c r="P762" s="97"/>
      <c r="Q762" s="97"/>
      <c r="R762" s="97"/>
      <c r="S762" s="97"/>
      <c r="T762" s="97"/>
      <c r="U762" s="97"/>
      <c r="V762" s="97"/>
      <c r="W762" s="97"/>
      <c r="X762" s="627"/>
      <c r="Y762" s="97"/>
      <c r="Z762" s="601"/>
      <c r="AA762" s="608"/>
    </row>
    <row r="763" spans="1:27" ht="19.5" customHeight="1" x14ac:dyDescent="0.3">
      <c r="A763" s="626"/>
      <c r="B763" s="102"/>
      <c r="C763" s="356"/>
      <c r="D763" s="356"/>
      <c r="E763" s="630"/>
      <c r="F763" s="630"/>
      <c r="G763" s="630"/>
      <c r="H763" s="617" t="str" cm="1">
        <f t="array" ref="H763">IF(F763="JAL", _xlfn.XLOOKUP(G763,JAL[JAL],Listas!$C$272:$C$456),IF(F763 = "Concejo",_xlfn.XLOOKUP(G763,Listas!$B$207:$B$261,Listas!$C$207:$C$261),IF(F763="Congreso",_xlfn.XLOOKUP(G763,Listas!$B$127:$B$204,Listas!$C$127:$C$204), "")))</f>
        <v/>
      </c>
      <c r="I763" s="607"/>
      <c r="J763" s="608"/>
      <c r="K763" s="705"/>
      <c r="L763" s="608"/>
      <c r="M763" s="607"/>
      <c r="N763" s="97"/>
      <c r="O763" s="97"/>
      <c r="P763" s="97"/>
      <c r="Q763" s="97"/>
      <c r="R763" s="97"/>
      <c r="S763" s="97"/>
      <c r="T763" s="97"/>
      <c r="U763" s="97"/>
      <c r="V763" s="97"/>
      <c r="W763" s="97"/>
      <c r="X763" s="627"/>
      <c r="Y763" s="97"/>
      <c r="Z763" s="601"/>
      <c r="AA763" s="608"/>
    </row>
    <row r="764" spans="1:27" ht="19.5" customHeight="1" x14ac:dyDescent="0.3">
      <c r="A764" s="626"/>
      <c r="B764" s="102"/>
      <c r="C764" s="356"/>
      <c r="D764" s="356"/>
      <c r="E764" s="630"/>
      <c r="F764" s="630"/>
      <c r="G764" s="630"/>
      <c r="H764" s="617" t="str" cm="1">
        <f t="array" ref="H764">IF(F764="JAL", _xlfn.XLOOKUP(G764,JAL[JAL],Listas!$C$272:$C$456),IF(F764 = "Concejo",_xlfn.XLOOKUP(G764,Listas!$B$207:$B$261,Listas!$C$207:$C$261),IF(F764="Congreso",_xlfn.XLOOKUP(G764,Listas!$B$127:$B$204,Listas!$C$127:$C$204), "")))</f>
        <v/>
      </c>
      <c r="I764" s="607"/>
      <c r="J764" s="608"/>
      <c r="K764" s="705"/>
      <c r="L764" s="608"/>
      <c r="M764" s="607"/>
      <c r="N764" s="97"/>
      <c r="O764" s="97"/>
      <c r="P764" s="97"/>
      <c r="Q764" s="97"/>
      <c r="R764" s="97"/>
      <c r="S764" s="97"/>
      <c r="T764" s="97"/>
      <c r="U764" s="97"/>
      <c r="V764" s="97"/>
      <c r="W764" s="97"/>
      <c r="X764" s="627"/>
      <c r="Y764" s="97"/>
      <c r="Z764" s="601"/>
      <c r="AA764" s="608"/>
    </row>
    <row r="765" spans="1:27" ht="19.5" customHeight="1" x14ac:dyDescent="0.3">
      <c r="A765" s="626"/>
      <c r="B765" s="102"/>
      <c r="C765" s="356"/>
      <c r="D765" s="356"/>
      <c r="E765" s="630"/>
      <c r="F765" s="630"/>
      <c r="G765" s="630"/>
      <c r="H765" s="617" t="str" cm="1">
        <f t="array" ref="H765">IF(F765="JAL", _xlfn.XLOOKUP(G765,JAL[JAL],Listas!$C$272:$C$456),IF(F765 = "Concejo",_xlfn.XLOOKUP(G765,Listas!$B$207:$B$261,Listas!$C$207:$C$261),IF(F765="Congreso",_xlfn.XLOOKUP(G765,Listas!$B$127:$B$204,Listas!$C$127:$C$204), "")))</f>
        <v/>
      </c>
      <c r="I765" s="607"/>
      <c r="J765" s="608"/>
      <c r="K765" s="705"/>
      <c r="L765" s="608"/>
      <c r="M765" s="607"/>
      <c r="N765" s="97"/>
      <c r="O765" s="97"/>
      <c r="P765" s="97"/>
      <c r="Q765" s="97"/>
      <c r="R765" s="97"/>
      <c r="S765" s="97"/>
      <c r="T765" s="97"/>
      <c r="U765" s="97"/>
      <c r="V765" s="97"/>
      <c r="W765" s="97"/>
      <c r="X765" s="627"/>
      <c r="Y765" s="97"/>
      <c r="Z765" s="601"/>
      <c r="AA765" s="608"/>
    </row>
    <row r="766" spans="1:27" ht="19.5" customHeight="1" x14ac:dyDescent="0.3">
      <c r="A766" s="626"/>
      <c r="B766" s="102"/>
      <c r="C766" s="356"/>
      <c r="D766" s="356"/>
      <c r="E766" s="630"/>
      <c r="F766" s="630"/>
      <c r="G766" s="630"/>
      <c r="H766" s="617" t="str" cm="1">
        <f t="array" ref="H766">IF(F766="JAL", _xlfn.XLOOKUP(G766,JAL[JAL],Listas!$C$272:$C$456),IF(F766 = "Concejo",_xlfn.XLOOKUP(G766,Listas!$B$207:$B$261,Listas!$C$207:$C$261),IF(F766="Congreso",_xlfn.XLOOKUP(G766,Listas!$B$127:$B$204,Listas!$C$127:$C$204), "")))</f>
        <v/>
      </c>
      <c r="I766" s="607"/>
      <c r="J766" s="608"/>
      <c r="K766" s="705"/>
      <c r="L766" s="608"/>
      <c r="M766" s="607"/>
      <c r="N766" s="97"/>
      <c r="O766" s="97"/>
      <c r="P766" s="97"/>
      <c r="Q766" s="97"/>
      <c r="R766" s="97"/>
      <c r="S766" s="97"/>
      <c r="T766" s="97"/>
      <c r="U766" s="97"/>
      <c r="V766" s="97"/>
      <c r="W766" s="97"/>
      <c r="X766" s="627"/>
      <c r="Y766" s="97"/>
      <c r="Z766" s="601"/>
      <c r="AA766" s="608"/>
    </row>
    <row r="767" spans="1:27" ht="19.5" customHeight="1" x14ac:dyDescent="0.3">
      <c r="A767" s="626"/>
      <c r="B767" s="102"/>
      <c r="C767" s="356"/>
      <c r="D767" s="356"/>
      <c r="E767" s="630"/>
      <c r="F767" s="630"/>
      <c r="G767" s="630"/>
      <c r="H767" s="617" t="str" cm="1">
        <f t="array" ref="H767">IF(F767="JAL", _xlfn.XLOOKUP(G767,JAL[JAL],Listas!$C$272:$C$456),IF(F767 = "Concejo",_xlfn.XLOOKUP(G767,Listas!$B$207:$B$261,Listas!$C$207:$C$261),IF(F767="Congreso",_xlfn.XLOOKUP(G767,Listas!$B$127:$B$204,Listas!$C$127:$C$204), "")))</f>
        <v/>
      </c>
      <c r="I767" s="607"/>
      <c r="J767" s="608"/>
      <c r="K767" s="705"/>
      <c r="L767" s="608"/>
      <c r="M767" s="607"/>
      <c r="N767" s="97"/>
      <c r="O767" s="97"/>
      <c r="P767" s="97"/>
      <c r="Q767" s="97"/>
      <c r="R767" s="97"/>
      <c r="S767" s="97"/>
      <c r="T767" s="97"/>
      <c r="U767" s="97"/>
      <c r="V767" s="97"/>
      <c r="W767" s="97"/>
      <c r="X767" s="627"/>
      <c r="Y767" s="97"/>
      <c r="Z767" s="601"/>
      <c r="AA767" s="608"/>
    </row>
    <row r="768" spans="1:27" ht="19.5" customHeight="1" x14ac:dyDescent="0.3">
      <c r="A768" s="626"/>
      <c r="B768" s="102"/>
      <c r="C768" s="356"/>
      <c r="D768" s="356"/>
      <c r="E768" s="630"/>
      <c r="F768" s="630"/>
      <c r="G768" s="630"/>
      <c r="H768" s="617" t="str" cm="1">
        <f t="array" ref="H768">IF(F768="JAL", _xlfn.XLOOKUP(G768,JAL[JAL],Listas!$C$272:$C$456),IF(F768 = "Concejo",_xlfn.XLOOKUP(G768,Listas!$B$207:$B$261,Listas!$C$207:$C$261),IF(F768="Congreso",_xlfn.XLOOKUP(G768,Listas!$B$127:$B$204,Listas!$C$127:$C$204), "")))</f>
        <v/>
      </c>
      <c r="I768" s="607"/>
      <c r="J768" s="608"/>
      <c r="K768" s="705"/>
      <c r="L768" s="608"/>
      <c r="M768" s="607"/>
      <c r="N768" s="97"/>
      <c r="O768" s="97"/>
      <c r="P768" s="97"/>
      <c r="Q768" s="97"/>
      <c r="R768" s="97"/>
      <c r="S768" s="97"/>
      <c r="T768" s="97"/>
      <c r="U768" s="97"/>
      <c r="V768" s="97"/>
      <c r="W768" s="97"/>
      <c r="X768" s="627"/>
      <c r="Y768" s="97"/>
      <c r="Z768" s="601"/>
      <c r="AA768" s="608"/>
    </row>
    <row r="769" spans="1:27" ht="19.5" customHeight="1" x14ac:dyDescent="0.3">
      <c r="A769" s="626"/>
      <c r="B769" s="102"/>
      <c r="C769" s="356"/>
      <c r="D769" s="356"/>
      <c r="E769" s="630"/>
      <c r="F769" s="630"/>
      <c r="G769" s="630"/>
      <c r="H769" s="617" t="str" cm="1">
        <f t="array" ref="H769">IF(F769="JAL", _xlfn.XLOOKUP(G769,JAL[JAL],Listas!$C$272:$C$456),IF(F769 = "Concejo",_xlfn.XLOOKUP(G769,Listas!$B$207:$B$261,Listas!$C$207:$C$261),IF(F769="Congreso",_xlfn.XLOOKUP(G769,Listas!$B$127:$B$204,Listas!$C$127:$C$204), "")))</f>
        <v/>
      </c>
      <c r="I769" s="607"/>
      <c r="J769" s="608"/>
      <c r="K769" s="705"/>
      <c r="L769" s="608"/>
      <c r="M769" s="607"/>
      <c r="N769" s="97"/>
      <c r="O769" s="97"/>
      <c r="P769" s="97"/>
      <c r="Q769" s="97"/>
      <c r="R769" s="97"/>
      <c r="S769" s="97"/>
      <c r="T769" s="97"/>
      <c r="U769" s="97"/>
      <c r="V769" s="97"/>
      <c r="W769" s="97"/>
      <c r="X769" s="627"/>
      <c r="Y769" s="97"/>
      <c r="Z769" s="601"/>
      <c r="AA769" s="608"/>
    </row>
    <row r="770" spans="1:27" ht="19.5" customHeight="1" x14ac:dyDescent="0.3">
      <c r="A770" s="626"/>
      <c r="B770" s="102"/>
      <c r="C770" s="356"/>
      <c r="D770" s="356"/>
      <c r="E770" s="630"/>
      <c r="F770" s="630"/>
      <c r="G770" s="630"/>
      <c r="H770" s="617" t="str" cm="1">
        <f t="array" ref="H770">IF(F770="JAL", _xlfn.XLOOKUP(G770,JAL[JAL],Listas!$C$272:$C$456),IF(F770 = "Concejo",_xlfn.XLOOKUP(G770,Listas!$B$207:$B$261,Listas!$C$207:$C$261),IF(F770="Congreso",_xlfn.XLOOKUP(G770,Listas!$B$127:$B$204,Listas!$C$127:$C$204), "")))</f>
        <v/>
      </c>
      <c r="I770" s="607"/>
      <c r="J770" s="608"/>
      <c r="K770" s="705"/>
      <c r="L770" s="608"/>
      <c r="M770" s="607"/>
      <c r="N770" s="97"/>
      <c r="O770" s="97"/>
      <c r="P770" s="97"/>
      <c r="Q770" s="97"/>
      <c r="R770" s="97"/>
      <c r="S770" s="97"/>
      <c r="T770" s="97"/>
      <c r="U770" s="97"/>
      <c r="V770" s="97"/>
      <c r="W770" s="97"/>
      <c r="X770" s="627"/>
      <c r="Y770" s="97"/>
      <c r="Z770" s="601"/>
      <c r="AA770" s="608"/>
    </row>
    <row r="771" spans="1:27" ht="19.5" customHeight="1" x14ac:dyDescent="0.3">
      <c r="A771" s="626"/>
      <c r="B771" s="102"/>
      <c r="C771" s="356"/>
      <c r="D771" s="356"/>
      <c r="E771" s="630"/>
      <c r="F771" s="630"/>
      <c r="G771" s="630"/>
      <c r="H771" s="617" t="str" cm="1">
        <f t="array" ref="H771">IF(F771="JAL", _xlfn.XLOOKUP(G771,JAL[JAL],Listas!$C$272:$C$456),IF(F771 = "Concejo",_xlfn.XLOOKUP(G771,Listas!$B$207:$B$261,Listas!$C$207:$C$261),IF(F771="Congreso",_xlfn.XLOOKUP(G771,Listas!$B$127:$B$204,Listas!$C$127:$C$204), "")))</f>
        <v/>
      </c>
      <c r="I771" s="607"/>
      <c r="J771" s="608"/>
      <c r="K771" s="705"/>
      <c r="L771" s="608"/>
      <c r="M771" s="607"/>
      <c r="N771" s="97"/>
      <c r="O771" s="97"/>
      <c r="P771" s="97"/>
      <c r="Q771" s="97"/>
      <c r="R771" s="97"/>
      <c r="S771" s="97"/>
      <c r="T771" s="97"/>
      <c r="U771" s="97"/>
      <c r="V771" s="97"/>
      <c r="W771" s="97"/>
      <c r="X771" s="627"/>
      <c r="Y771" s="97"/>
      <c r="Z771" s="601"/>
      <c r="AA771" s="608"/>
    </row>
    <row r="772" spans="1:27" ht="19.5" customHeight="1" x14ac:dyDescent="0.3">
      <c r="A772" s="626"/>
      <c r="B772" s="102"/>
      <c r="C772" s="356"/>
      <c r="D772" s="356"/>
      <c r="E772" s="630"/>
      <c r="F772" s="630"/>
      <c r="G772" s="630"/>
      <c r="H772" s="617" t="str" cm="1">
        <f t="array" ref="H772">IF(F772="JAL", _xlfn.XLOOKUP(G772,JAL[JAL],Listas!$C$272:$C$456),IF(F772 = "Concejo",_xlfn.XLOOKUP(G772,Listas!$B$207:$B$261,Listas!$C$207:$C$261),IF(F772="Congreso",_xlfn.XLOOKUP(G772,Listas!$B$127:$B$204,Listas!$C$127:$C$204), "")))</f>
        <v/>
      </c>
      <c r="I772" s="607"/>
      <c r="J772" s="608"/>
      <c r="K772" s="705"/>
      <c r="L772" s="608"/>
      <c r="M772" s="607"/>
      <c r="N772" s="97"/>
      <c r="O772" s="97"/>
      <c r="P772" s="97"/>
      <c r="Q772" s="97"/>
      <c r="R772" s="97"/>
      <c r="S772" s="97"/>
      <c r="T772" s="97"/>
      <c r="U772" s="97"/>
      <c r="V772" s="97"/>
      <c r="W772" s="97"/>
      <c r="X772" s="627"/>
      <c r="Y772" s="97"/>
      <c r="Z772" s="601"/>
      <c r="AA772" s="608"/>
    </row>
    <row r="773" spans="1:27" ht="19.5" customHeight="1" x14ac:dyDescent="0.3">
      <c r="A773" s="626"/>
      <c r="B773" s="102"/>
      <c r="C773" s="356"/>
      <c r="D773" s="356"/>
      <c r="E773" s="630"/>
      <c r="F773" s="630"/>
      <c r="G773" s="630"/>
      <c r="H773" s="617" t="str" cm="1">
        <f t="array" ref="H773">IF(F773="JAL", _xlfn.XLOOKUP(G773,JAL[JAL],Listas!$C$272:$C$456),IF(F773 = "Concejo",_xlfn.XLOOKUP(G773,Listas!$B$207:$B$261,Listas!$C$207:$C$261),IF(F773="Congreso",_xlfn.XLOOKUP(G773,Listas!$B$127:$B$204,Listas!$C$127:$C$204), "")))</f>
        <v/>
      </c>
      <c r="I773" s="607"/>
      <c r="J773" s="608"/>
      <c r="K773" s="705"/>
      <c r="L773" s="608"/>
      <c r="M773" s="607"/>
      <c r="N773" s="97"/>
      <c r="O773" s="97"/>
      <c r="P773" s="97"/>
      <c r="Q773" s="97"/>
      <c r="R773" s="97"/>
      <c r="S773" s="97"/>
      <c r="T773" s="97"/>
      <c r="U773" s="97"/>
      <c r="V773" s="97"/>
      <c r="W773" s="97"/>
      <c r="X773" s="627"/>
      <c r="Y773" s="97"/>
      <c r="Z773" s="601"/>
      <c r="AA773" s="608"/>
    </row>
    <row r="774" spans="1:27" ht="19.5" customHeight="1" x14ac:dyDescent="0.3">
      <c r="A774" s="626"/>
      <c r="B774" s="102"/>
      <c r="C774" s="356"/>
      <c r="D774" s="356"/>
      <c r="E774" s="630"/>
      <c r="F774" s="630"/>
      <c r="G774" s="630"/>
      <c r="H774" s="617" t="str" cm="1">
        <f t="array" ref="H774">IF(F774="JAL", _xlfn.XLOOKUP(G774,JAL[JAL],Listas!$C$272:$C$456),IF(F774 = "Concejo",_xlfn.XLOOKUP(G774,Listas!$B$207:$B$261,Listas!$C$207:$C$261),IF(F774="Congreso",_xlfn.XLOOKUP(G774,Listas!$B$127:$B$204,Listas!$C$127:$C$204), "")))</f>
        <v/>
      </c>
      <c r="I774" s="607"/>
      <c r="J774" s="608"/>
      <c r="K774" s="705"/>
      <c r="L774" s="608"/>
      <c r="M774" s="607"/>
      <c r="N774" s="97"/>
      <c r="O774" s="97"/>
      <c r="P774" s="97"/>
      <c r="Q774" s="97"/>
      <c r="R774" s="97"/>
      <c r="S774" s="97"/>
      <c r="T774" s="97"/>
      <c r="U774" s="97"/>
      <c r="V774" s="97"/>
      <c r="W774" s="97"/>
      <c r="X774" s="627"/>
      <c r="Y774" s="97"/>
      <c r="Z774" s="601"/>
      <c r="AA774" s="608"/>
    </row>
    <row r="775" spans="1:27" ht="19.5" customHeight="1" x14ac:dyDescent="0.3">
      <c r="A775" s="626"/>
      <c r="B775" s="102"/>
      <c r="C775" s="356"/>
      <c r="D775" s="356"/>
      <c r="E775" s="630"/>
      <c r="F775" s="630"/>
      <c r="G775" s="630"/>
      <c r="H775" s="617" t="str" cm="1">
        <f t="array" ref="H775">IF(F775="JAL", _xlfn.XLOOKUP(G775,JAL[JAL],Listas!$C$272:$C$456),IF(F775 = "Concejo",_xlfn.XLOOKUP(G775,Listas!$B$207:$B$261,Listas!$C$207:$C$261),IF(F775="Congreso",_xlfn.XLOOKUP(G775,Listas!$B$127:$B$204,Listas!$C$127:$C$204), "")))</f>
        <v/>
      </c>
      <c r="I775" s="607"/>
      <c r="J775" s="608"/>
      <c r="K775" s="705"/>
      <c r="L775" s="608"/>
      <c r="M775" s="607"/>
      <c r="N775" s="97"/>
      <c r="O775" s="97"/>
      <c r="P775" s="97"/>
      <c r="Q775" s="97"/>
      <c r="R775" s="97"/>
      <c r="S775" s="97"/>
      <c r="T775" s="97"/>
      <c r="U775" s="97"/>
      <c r="V775" s="97"/>
      <c r="W775" s="97"/>
      <c r="X775" s="627"/>
      <c r="Y775" s="97"/>
      <c r="Z775" s="601"/>
      <c r="AA775" s="608"/>
    </row>
    <row r="776" spans="1:27" ht="19.5" customHeight="1" x14ac:dyDescent="0.3">
      <c r="A776" s="626"/>
      <c r="B776" s="102"/>
      <c r="C776" s="356"/>
      <c r="D776" s="356"/>
      <c r="E776" s="630"/>
      <c r="F776" s="630"/>
      <c r="G776" s="630"/>
      <c r="H776" s="617" t="str" cm="1">
        <f t="array" ref="H776">IF(F776="JAL", _xlfn.XLOOKUP(G776,JAL[JAL],Listas!$C$272:$C$456),IF(F776 = "Concejo",_xlfn.XLOOKUP(G776,Listas!$B$207:$B$261,Listas!$C$207:$C$261),IF(F776="Congreso",_xlfn.XLOOKUP(G776,Listas!$B$127:$B$204,Listas!$C$127:$C$204), "")))</f>
        <v/>
      </c>
      <c r="I776" s="607"/>
      <c r="J776" s="608"/>
      <c r="K776" s="705"/>
      <c r="L776" s="608"/>
      <c r="M776" s="607"/>
      <c r="N776" s="97"/>
      <c r="O776" s="97"/>
      <c r="P776" s="97"/>
      <c r="Q776" s="97"/>
      <c r="R776" s="97"/>
      <c r="S776" s="97"/>
      <c r="T776" s="97"/>
      <c r="U776" s="97"/>
      <c r="V776" s="97"/>
      <c r="W776" s="97"/>
      <c r="X776" s="627"/>
      <c r="Y776" s="97"/>
      <c r="Z776" s="601"/>
      <c r="AA776" s="608"/>
    </row>
    <row r="777" spans="1:27" ht="19.5" customHeight="1" x14ac:dyDescent="0.3">
      <c r="A777" s="626"/>
      <c r="B777" s="102"/>
      <c r="C777" s="356"/>
      <c r="D777" s="356"/>
      <c r="E777" s="630"/>
      <c r="F777" s="630"/>
      <c r="G777" s="630"/>
      <c r="H777" s="617" t="str" cm="1">
        <f t="array" ref="H777">IF(F777="JAL", _xlfn.XLOOKUP(G777,JAL[JAL],Listas!$C$272:$C$456),IF(F777 = "Concejo",_xlfn.XLOOKUP(G777,Listas!$B$207:$B$261,Listas!$C$207:$C$261),IF(F777="Congreso",_xlfn.XLOOKUP(G777,Listas!$B$127:$B$204,Listas!$C$127:$C$204), "")))</f>
        <v/>
      </c>
      <c r="I777" s="607"/>
      <c r="J777" s="608"/>
      <c r="K777" s="705"/>
      <c r="L777" s="608"/>
      <c r="M777" s="607"/>
      <c r="N777" s="97"/>
      <c r="O777" s="97"/>
      <c r="P777" s="97"/>
      <c r="Q777" s="97"/>
      <c r="R777" s="97"/>
      <c r="S777" s="97"/>
      <c r="T777" s="97"/>
      <c r="U777" s="97"/>
      <c r="V777" s="97"/>
      <c r="W777" s="97"/>
      <c r="X777" s="627"/>
      <c r="Y777" s="97"/>
      <c r="Z777" s="601"/>
      <c r="AA777" s="608"/>
    </row>
    <row r="778" spans="1:27" ht="19.5" customHeight="1" x14ac:dyDescent="0.3">
      <c r="A778" s="626"/>
      <c r="B778" s="102"/>
      <c r="C778" s="356"/>
      <c r="D778" s="356"/>
      <c r="E778" s="630"/>
      <c r="F778" s="630"/>
      <c r="G778" s="630"/>
      <c r="H778" s="617" t="str" cm="1">
        <f t="array" ref="H778">IF(F778="JAL", _xlfn.XLOOKUP(G778,JAL[JAL],Listas!$C$272:$C$456),IF(F778 = "Concejo",_xlfn.XLOOKUP(G778,Listas!$B$207:$B$261,Listas!$C$207:$C$261),IF(F778="Congreso",_xlfn.XLOOKUP(G778,Listas!$B$127:$B$204,Listas!$C$127:$C$204), "")))</f>
        <v/>
      </c>
      <c r="I778" s="607"/>
      <c r="J778" s="608"/>
      <c r="K778" s="705"/>
      <c r="L778" s="608"/>
      <c r="M778" s="607"/>
      <c r="N778" s="97"/>
      <c r="O778" s="97"/>
      <c r="P778" s="97"/>
      <c r="Q778" s="97"/>
      <c r="R778" s="97"/>
      <c r="S778" s="97"/>
      <c r="T778" s="97"/>
      <c r="U778" s="97"/>
      <c r="V778" s="97"/>
      <c r="W778" s="97"/>
      <c r="X778" s="627"/>
      <c r="Y778" s="97"/>
      <c r="Z778" s="601"/>
      <c r="AA778" s="608"/>
    </row>
    <row r="779" spans="1:27" ht="19.5" customHeight="1" x14ac:dyDescent="0.3">
      <c r="A779" s="626"/>
      <c r="B779" s="102"/>
      <c r="C779" s="356"/>
      <c r="D779" s="356"/>
      <c r="E779" s="630"/>
      <c r="F779" s="630"/>
      <c r="G779" s="630"/>
      <c r="H779" s="617" t="str" cm="1">
        <f t="array" ref="H779">IF(F779="JAL", _xlfn.XLOOKUP(G779,JAL[JAL],Listas!$C$272:$C$456),IF(F779 = "Concejo",_xlfn.XLOOKUP(G779,Listas!$B$207:$B$261,Listas!$C$207:$C$261),IF(F779="Congreso",_xlfn.XLOOKUP(G779,Listas!$B$127:$B$204,Listas!$C$127:$C$204), "")))</f>
        <v/>
      </c>
      <c r="I779" s="607"/>
      <c r="J779" s="608"/>
      <c r="K779" s="705"/>
      <c r="L779" s="608"/>
      <c r="M779" s="607"/>
      <c r="N779" s="97"/>
      <c r="O779" s="97"/>
      <c r="P779" s="97"/>
      <c r="Q779" s="97"/>
      <c r="R779" s="97"/>
      <c r="S779" s="97"/>
      <c r="T779" s="97"/>
      <c r="U779" s="97"/>
      <c r="V779" s="97"/>
      <c r="W779" s="97"/>
      <c r="X779" s="627"/>
      <c r="Y779" s="97"/>
      <c r="Z779" s="601"/>
      <c r="AA779" s="608"/>
    </row>
    <row r="780" spans="1:27" ht="19.5" customHeight="1" x14ac:dyDescent="0.3">
      <c r="A780" s="626"/>
      <c r="B780" s="102"/>
      <c r="C780" s="356"/>
      <c r="D780" s="356"/>
      <c r="E780" s="630"/>
      <c r="F780" s="630"/>
      <c r="G780" s="630"/>
      <c r="H780" s="617" t="str" cm="1">
        <f t="array" ref="H780">IF(F780="JAL", _xlfn.XLOOKUP(G780,JAL[JAL],Listas!$C$272:$C$456),IF(F780 = "Concejo",_xlfn.XLOOKUP(G780,Listas!$B$207:$B$261,Listas!$C$207:$C$261),IF(F780="Congreso",_xlfn.XLOOKUP(G780,Listas!$B$127:$B$204,Listas!$C$127:$C$204), "")))</f>
        <v/>
      </c>
      <c r="I780" s="607"/>
      <c r="J780" s="608"/>
      <c r="K780" s="705"/>
      <c r="L780" s="608"/>
      <c r="M780" s="607"/>
      <c r="N780" s="97"/>
      <c r="O780" s="97"/>
      <c r="P780" s="97"/>
      <c r="Q780" s="97"/>
      <c r="R780" s="97"/>
      <c r="S780" s="97"/>
      <c r="T780" s="97"/>
      <c r="U780" s="97"/>
      <c r="V780" s="97"/>
      <c r="W780" s="97"/>
      <c r="X780" s="627"/>
      <c r="Y780" s="97"/>
      <c r="Z780" s="601"/>
      <c r="AA780" s="608"/>
    </row>
    <row r="781" spans="1:27" ht="19.5" customHeight="1" x14ac:dyDescent="0.3">
      <c r="A781" s="626"/>
      <c r="B781" s="102"/>
      <c r="C781" s="356"/>
      <c r="D781" s="356"/>
      <c r="E781" s="630"/>
      <c r="F781" s="630"/>
      <c r="G781" s="630"/>
      <c r="H781" s="617" t="str" cm="1">
        <f t="array" ref="H781">IF(F781="JAL", _xlfn.XLOOKUP(G781,JAL[JAL],Listas!$C$272:$C$456),IF(F781 = "Concejo",_xlfn.XLOOKUP(G781,Listas!$B$207:$B$261,Listas!$C$207:$C$261),IF(F781="Congreso",_xlfn.XLOOKUP(G781,Listas!$B$127:$B$204,Listas!$C$127:$C$204), "")))</f>
        <v/>
      </c>
      <c r="I781" s="607"/>
      <c r="J781" s="608"/>
      <c r="K781" s="705"/>
      <c r="L781" s="608"/>
      <c r="M781" s="607"/>
      <c r="N781" s="97"/>
      <c r="O781" s="97"/>
      <c r="P781" s="97"/>
      <c r="Q781" s="97"/>
      <c r="R781" s="97"/>
      <c r="S781" s="97"/>
      <c r="T781" s="97"/>
      <c r="U781" s="97"/>
      <c r="V781" s="97"/>
      <c r="W781" s="97"/>
      <c r="X781" s="627"/>
      <c r="Y781" s="97"/>
      <c r="Z781" s="601"/>
      <c r="AA781" s="608"/>
    </row>
    <row r="782" spans="1:27" ht="19.5" customHeight="1" x14ac:dyDescent="0.3">
      <c r="A782" s="626"/>
      <c r="B782" s="102"/>
      <c r="C782" s="356"/>
      <c r="D782" s="356"/>
      <c r="E782" s="630"/>
      <c r="F782" s="630"/>
      <c r="G782" s="630"/>
      <c r="H782" s="617" t="str" cm="1">
        <f t="array" ref="H782">IF(F782="JAL", _xlfn.XLOOKUP(G782,JAL[JAL],Listas!$C$272:$C$456),IF(F782 = "Concejo",_xlfn.XLOOKUP(G782,Listas!$B$207:$B$261,Listas!$C$207:$C$261),IF(F782="Congreso",_xlfn.XLOOKUP(G782,Listas!$B$127:$B$204,Listas!$C$127:$C$204), "")))</f>
        <v/>
      </c>
      <c r="I782" s="607"/>
      <c r="J782" s="608"/>
      <c r="K782" s="705"/>
      <c r="L782" s="608"/>
      <c r="M782" s="607"/>
      <c r="N782" s="97"/>
      <c r="O782" s="97"/>
      <c r="P782" s="97"/>
      <c r="Q782" s="97"/>
      <c r="R782" s="97"/>
      <c r="S782" s="97"/>
      <c r="T782" s="97"/>
      <c r="U782" s="97"/>
      <c r="V782" s="97"/>
      <c r="W782" s="97"/>
      <c r="X782" s="627"/>
      <c r="Y782" s="97"/>
      <c r="Z782" s="601"/>
      <c r="AA782" s="608"/>
    </row>
    <row r="783" spans="1:27" ht="19.5" customHeight="1" x14ac:dyDescent="0.3">
      <c r="A783" s="626"/>
      <c r="B783" s="102"/>
      <c r="C783" s="356"/>
      <c r="D783" s="356"/>
      <c r="E783" s="630"/>
      <c r="F783" s="630"/>
      <c r="G783" s="630"/>
      <c r="H783" s="617" t="str" cm="1">
        <f t="array" ref="H783">IF(F783="JAL", _xlfn.XLOOKUP(G783,JAL[JAL],Listas!$C$272:$C$456),IF(F783 = "Concejo",_xlfn.XLOOKUP(G783,Listas!$B$207:$B$261,Listas!$C$207:$C$261),IF(F783="Congreso",_xlfn.XLOOKUP(G783,Listas!$B$127:$B$204,Listas!$C$127:$C$204), "")))</f>
        <v/>
      </c>
      <c r="I783" s="607"/>
      <c r="J783" s="608"/>
      <c r="K783" s="705"/>
      <c r="L783" s="608"/>
      <c r="M783" s="607"/>
      <c r="N783" s="97"/>
      <c r="O783" s="97"/>
      <c r="P783" s="97"/>
      <c r="Q783" s="97"/>
      <c r="R783" s="97"/>
      <c r="S783" s="97"/>
      <c r="T783" s="97"/>
      <c r="U783" s="97"/>
      <c r="V783" s="97"/>
      <c r="W783" s="97"/>
      <c r="X783" s="627"/>
      <c r="Y783" s="97"/>
      <c r="Z783" s="601"/>
      <c r="AA783" s="608"/>
    </row>
    <row r="784" spans="1:27" ht="19.5" customHeight="1" x14ac:dyDescent="0.3">
      <c r="A784" s="626"/>
      <c r="B784" s="102"/>
      <c r="C784" s="356"/>
      <c r="D784" s="356"/>
      <c r="E784" s="630"/>
      <c r="F784" s="630"/>
      <c r="G784" s="630"/>
      <c r="H784" s="617" t="str" cm="1">
        <f t="array" ref="H784">IF(F784="JAL", _xlfn.XLOOKUP(G784,JAL[JAL],Listas!$C$272:$C$456),IF(F784 = "Concejo",_xlfn.XLOOKUP(G784,Listas!$B$207:$B$261,Listas!$C$207:$C$261),IF(F784="Congreso",_xlfn.XLOOKUP(G784,Listas!$B$127:$B$204,Listas!$C$127:$C$204), "")))</f>
        <v/>
      </c>
      <c r="I784" s="607"/>
      <c r="J784" s="608"/>
      <c r="K784" s="705"/>
      <c r="L784" s="608"/>
      <c r="M784" s="607"/>
      <c r="N784" s="97"/>
      <c r="O784" s="97"/>
      <c r="P784" s="97"/>
      <c r="Q784" s="97"/>
      <c r="R784" s="97"/>
      <c r="S784" s="97"/>
      <c r="T784" s="97"/>
      <c r="U784" s="97"/>
      <c r="V784" s="97"/>
      <c r="W784" s="97"/>
      <c r="X784" s="627"/>
      <c r="Y784" s="97"/>
      <c r="Z784" s="601"/>
      <c r="AA784" s="608"/>
    </row>
    <row r="785" spans="1:27" ht="19.5" customHeight="1" x14ac:dyDescent="0.3">
      <c r="A785" s="626"/>
      <c r="B785" s="102"/>
      <c r="C785" s="356"/>
      <c r="D785" s="356"/>
      <c r="E785" s="630"/>
      <c r="F785" s="630"/>
      <c r="G785" s="630"/>
      <c r="H785" s="617" t="str" cm="1">
        <f t="array" ref="H785">IF(F785="JAL", _xlfn.XLOOKUP(G785,JAL[JAL],Listas!$C$272:$C$456),IF(F785 = "Concejo",_xlfn.XLOOKUP(G785,Listas!$B$207:$B$261,Listas!$C$207:$C$261),IF(F785="Congreso",_xlfn.XLOOKUP(G785,Listas!$B$127:$B$204,Listas!$C$127:$C$204), "")))</f>
        <v/>
      </c>
      <c r="I785" s="607"/>
      <c r="J785" s="608"/>
      <c r="K785" s="705"/>
      <c r="L785" s="608"/>
      <c r="M785" s="607"/>
      <c r="N785" s="97"/>
      <c r="O785" s="97"/>
      <c r="P785" s="97"/>
      <c r="Q785" s="97"/>
      <c r="R785" s="97"/>
      <c r="S785" s="97"/>
      <c r="T785" s="97"/>
      <c r="U785" s="97"/>
      <c r="V785" s="97"/>
      <c r="W785" s="97"/>
      <c r="X785" s="627"/>
      <c r="Y785" s="97"/>
      <c r="Z785" s="601"/>
      <c r="AA785" s="608"/>
    </row>
    <row r="786" spans="1:27" ht="19.5" customHeight="1" x14ac:dyDescent="0.3">
      <c r="A786" s="626"/>
      <c r="B786" s="102"/>
      <c r="C786" s="356"/>
      <c r="D786" s="356"/>
      <c r="E786" s="630"/>
      <c r="F786" s="630"/>
      <c r="G786" s="630"/>
      <c r="H786" s="617" t="str" cm="1">
        <f t="array" ref="H786">IF(F786="JAL", _xlfn.XLOOKUP(G786,JAL[JAL],Listas!$C$272:$C$456),IF(F786 = "Concejo",_xlfn.XLOOKUP(G786,Listas!$B$207:$B$261,Listas!$C$207:$C$261),IF(F786="Congreso",_xlfn.XLOOKUP(G786,Listas!$B$127:$B$204,Listas!$C$127:$C$204), "")))</f>
        <v/>
      </c>
      <c r="I786" s="607"/>
      <c r="J786" s="608"/>
      <c r="K786" s="705"/>
      <c r="L786" s="608"/>
      <c r="M786" s="607"/>
      <c r="N786" s="97"/>
      <c r="O786" s="97"/>
      <c r="P786" s="97"/>
      <c r="Q786" s="97"/>
      <c r="R786" s="97"/>
      <c r="S786" s="97"/>
      <c r="T786" s="97"/>
      <c r="U786" s="97"/>
      <c r="V786" s="97"/>
      <c r="W786" s="97"/>
      <c r="X786" s="627"/>
      <c r="Y786" s="97"/>
      <c r="Z786" s="601"/>
      <c r="AA786" s="608"/>
    </row>
    <row r="787" spans="1:27" ht="19.5" customHeight="1" x14ac:dyDescent="0.3">
      <c r="A787" s="626"/>
      <c r="B787" s="102"/>
      <c r="C787" s="356"/>
      <c r="D787" s="356"/>
      <c r="E787" s="630"/>
      <c r="F787" s="630"/>
      <c r="G787" s="630"/>
      <c r="H787" s="617" t="str" cm="1">
        <f t="array" ref="H787">IF(F787="JAL", _xlfn.XLOOKUP(G787,JAL[JAL],Listas!$C$272:$C$456),IF(F787 = "Concejo",_xlfn.XLOOKUP(G787,Listas!$B$207:$B$261,Listas!$C$207:$C$261),IF(F787="Congreso",_xlfn.XLOOKUP(G787,Listas!$B$127:$B$204,Listas!$C$127:$C$204), "")))</f>
        <v/>
      </c>
      <c r="I787" s="607"/>
      <c r="J787" s="608"/>
      <c r="K787" s="705"/>
      <c r="L787" s="608"/>
      <c r="M787" s="607"/>
      <c r="N787" s="97"/>
      <c r="O787" s="97"/>
      <c r="P787" s="97"/>
      <c r="Q787" s="97"/>
      <c r="R787" s="97"/>
      <c r="S787" s="97"/>
      <c r="T787" s="97"/>
      <c r="U787" s="97"/>
      <c r="V787" s="97"/>
      <c r="W787" s="97"/>
      <c r="X787" s="627"/>
      <c r="Y787" s="97"/>
      <c r="Z787" s="601"/>
      <c r="AA787" s="608"/>
    </row>
    <row r="788" spans="1:27" ht="19.5" customHeight="1" x14ac:dyDescent="0.3">
      <c r="A788" s="626"/>
      <c r="B788" s="102"/>
      <c r="C788" s="356"/>
      <c r="D788" s="356"/>
      <c r="E788" s="630"/>
      <c r="F788" s="630"/>
      <c r="G788" s="630"/>
      <c r="H788" s="617" t="str" cm="1">
        <f t="array" ref="H788">IF(F788="JAL", _xlfn.XLOOKUP(G788,JAL[JAL],Listas!$C$272:$C$456),IF(F788 = "Concejo",_xlfn.XLOOKUP(G788,Listas!$B$207:$B$261,Listas!$C$207:$C$261),IF(F788="Congreso",_xlfn.XLOOKUP(G788,Listas!$B$127:$B$204,Listas!$C$127:$C$204), "")))</f>
        <v/>
      </c>
      <c r="I788" s="607"/>
      <c r="J788" s="608"/>
      <c r="K788" s="705"/>
      <c r="L788" s="608"/>
      <c r="M788" s="607"/>
      <c r="N788" s="97"/>
      <c r="O788" s="97"/>
      <c r="P788" s="97"/>
      <c r="Q788" s="97"/>
      <c r="R788" s="97"/>
      <c r="S788" s="97"/>
      <c r="T788" s="97"/>
      <c r="U788" s="97"/>
      <c r="V788" s="97"/>
      <c r="W788" s="97"/>
      <c r="X788" s="627"/>
      <c r="Y788" s="97"/>
      <c r="Z788" s="601"/>
      <c r="AA788" s="608"/>
    </row>
    <row r="789" spans="1:27" ht="19.5" customHeight="1" x14ac:dyDescent="0.3">
      <c r="A789" s="626"/>
      <c r="B789" s="102"/>
      <c r="C789" s="356"/>
      <c r="D789" s="356"/>
      <c r="E789" s="630"/>
      <c r="F789" s="630"/>
      <c r="G789" s="630"/>
      <c r="H789" s="617" t="str" cm="1">
        <f t="array" ref="H789">IF(F789="JAL", _xlfn.XLOOKUP(G789,JAL[JAL],Listas!$C$272:$C$456),IF(F789 = "Concejo",_xlfn.XLOOKUP(G789,Listas!$B$207:$B$261,Listas!$C$207:$C$261),IF(F789="Congreso",_xlfn.XLOOKUP(G789,Listas!$B$127:$B$204,Listas!$C$127:$C$204), "")))</f>
        <v/>
      </c>
      <c r="I789" s="607"/>
      <c r="J789" s="608"/>
      <c r="K789" s="705"/>
      <c r="L789" s="608"/>
      <c r="M789" s="607"/>
      <c r="N789" s="97"/>
      <c r="O789" s="97"/>
      <c r="P789" s="97"/>
      <c r="Q789" s="97"/>
      <c r="R789" s="97"/>
      <c r="S789" s="97"/>
      <c r="T789" s="97"/>
      <c r="U789" s="97"/>
      <c r="V789" s="97"/>
      <c r="W789" s="97"/>
      <c r="X789" s="627"/>
      <c r="Y789" s="97"/>
      <c r="Z789" s="601"/>
      <c r="AA789" s="608"/>
    </row>
    <row r="790" spans="1:27" ht="19.5" customHeight="1" x14ac:dyDescent="0.3">
      <c r="A790" s="626"/>
      <c r="B790" s="102"/>
      <c r="C790" s="356"/>
      <c r="D790" s="356"/>
      <c r="E790" s="630"/>
      <c r="F790" s="630"/>
      <c r="G790" s="630"/>
      <c r="H790" s="617"/>
      <c r="I790" s="607"/>
      <c r="J790" s="608"/>
      <c r="K790" s="705"/>
      <c r="L790" s="608"/>
      <c r="M790" s="607"/>
      <c r="N790" s="97"/>
      <c r="O790" s="97"/>
      <c r="P790" s="97"/>
      <c r="Q790" s="97"/>
      <c r="R790" s="97"/>
      <c r="S790" s="97"/>
      <c r="T790" s="97"/>
      <c r="U790" s="97"/>
      <c r="V790" s="97"/>
      <c r="W790" s="97"/>
      <c r="X790" s="627"/>
      <c r="Y790" s="97"/>
      <c r="Z790" s="601"/>
      <c r="AA790" s="608"/>
    </row>
    <row r="791" spans="1:27" ht="19.5" customHeight="1" x14ac:dyDescent="0.3">
      <c r="A791" s="626"/>
      <c r="B791" s="102"/>
      <c r="C791" s="356"/>
      <c r="D791" s="356"/>
      <c r="E791" s="630"/>
      <c r="F791" s="630"/>
      <c r="G791" s="630"/>
      <c r="H791" s="617"/>
      <c r="I791" s="607"/>
      <c r="J791" s="608"/>
      <c r="K791" s="705"/>
      <c r="L791" s="608"/>
      <c r="M791" s="607"/>
      <c r="N791" s="97"/>
      <c r="O791" s="97"/>
      <c r="P791" s="97"/>
      <c r="Q791" s="97"/>
      <c r="R791" s="97"/>
      <c r="S791" s="97"/>
      <c r="T791" s="97"/>
      <c r="U791" s="97"/>
      <c r="V791" s="97"/>
      <c r="W791" s="97"/>
      <c r="X791" s="627"/>
      <c r="Y791" s="97"/>
      <c r="Z791" s="601"/>
      <c r="AA791" s="608"/>
    </row>
    <row r="792" spans="1:27" ht="19.5" customHeight="1" x14ac:dyDescent="0.3">
      <c r="A792" s="626"/>
      <c r="B792" s="102"/>
      <c r="C792" s="356"/>
      <c r="D792" s="356"/>
      <c r="E792" s="630"/>
      <c r="F792" s="630"/>
      <c r="G792" s="630"/>
      <c r="H792" s="617"/>
      <c r="I792" s="607"/>
      <c r="J792" s="608"/>
      <c r="K792" s="705"/>
      <c r="L792" s="608"/>
      <c r="M792" s="607"/>
      <c r="N792" s="97"/>
      <c r="O792" s="97"/>
      <c r="P792" s="97"/>
      <c r="Q792" s="97"/>
      <c r="R792" s="97"/>
      <c r="S792" s="97"/>
      <c r="T792" s="97"/>
      <c r="U792" s="97"/>
      <c r="V792" s="97"/>
      <c r="W792" s="97"/>
      <c r="X792" s="627"/>
      <c r="Y792" s="97"/>
      <c r="Z792" s="601"/>
      <c r="AA792" s="608"/>
    </row>
    <row r="793" spans="1:27" ht="19.5" customHeight="1" x14ac:dyDescent="0.3">
      <c r="A793" s="626"/>
      <c r="B793" s="102"/>
      <c r="C793" s="356"/>
      <c r="D793" s="356"/>
      <c r="E793" s="630"/>
      <c r="F793" s="630"/>
      <c r="G793" s="630"/>
      <c r="H793" s="617" t="str" cm="1">
        <f t="array" ref="H793">IF(F793="JAL", _xlfn.XLOOKUP(G793,JAL[JAL],Listas!$C$272:$C$456),IF(F793 = "Concejo",_xlfn.XLOOKUP(G793,Listas!$B$207:$B$261,Listas!$C$207:$C$261),IF(F793="Congreso",_xlfn.XLOOKUP(G793,Listas!$B$127:$B$204,Listas!$C$127:$C$204), "")))</f>
        <v/>
      </c>
      <c r="I793" s="607"/>
      <c r="J793" s="608"/>
      <c r="K793" s="705"/>
      <c r="L793" s="608"/>
      <c r="M793" s="608"/>
      <c r="N793" s="97"/>
      <c r="O793" s="97"/>
      <c r="P793" s="97"/>
      <c r="Q793" s="97"/>
      <c r="R793" s="97"/>
      <c r="S793" s="97"/>
      <c r="T793" s="97"/>
      <c r="U793" s="97"/>
      <c r="V793" s="97"/>
      <c r="W793" s="97"/>
      <c r="X793" s="627"/>
      <c r="Y793" s="97"/>
      <c r="Z793" s="601"/>
      <c r="AA793" s="608"/>
    </row>
    <row r="794" spans="1:27" ht="19.5" customHeight="1" x14ac:dyDescent="0.3">
      <c r="A794" s="626"/>
      <c r="B794" s="102"/>
      <c r="C794" s="356"/>
      <c r="D794" s="356"/>
      <c r="E794" s="630"/>
      <c r="F794" s="630"/>
      <c r="G794" s="630"/>
      <c r="H794" s="617" t="str" cm="1">
        <f t="array" ref="H794">IF(F794="JAL", _xlfn.XLOOKUP(G794,JAL[JAL],Listas!$C$272:$C$456),IF(F794 = "Concejo",_xlfn.XLOOKUP(G794,Listas!$B$207:$B$261,Listas!$C$207:$C$261),IF(F794="Congreso",_xlfn.XLOOKUP(G794,Listas!$B$127:$B$204,Listas!$C$127:$C$204), "")))</f>
        <v/>
      </c>
      <c r="I794" s="607"/>
      <c r="J794" s="608"/>
      <c r="K794" s="705"/>
      <c r="L794" s="608"/>
      <c r="M794" s="608"/>
      <c r="N794" s="97"/>
      <c r="O794" s="97"/>
      <c r="P794" s="97"/>
      <c r="Q794" s="97"/>
      <c r="R794" s="97"/>
      <c r="S794" s="97"/>
      <c r="T794" s="97"/>
      <c r="U794" s="97"/>
      <c r="V794" s="97"/>
      <c r="W794" s="97"/>
      <c r="X794" s="627"/>
      <c r="Y794" s="97"/>
      <c r="Z794" s="601"/>
      <c r="AA794" s="608"/>
    </row>
    <row r="795" spans="1:27" ht="19.5" customHeight="1" x14ac:dyDescent="0.3">
      <c r="A795" s="626"/>
      <c r="B795" s="102"/>
      <c r="C795" s="356"/>
      <c r="D795" s="356"/>
      <c r="E795" s="630"/>
      <c r="F795" s="630"/>
      <c r="G795" s="630"/>
      <c r="H795" s="617" t="str" cm="1">
        <f t="array" ref="H795">IF(F795="JAL", _xlfn.XLOOKUP(G795,JAL[JAL],Listas!$C$272:$C$456),IF(F795 = "Concejo",_xlfn.XLOOKUP(G795,Listas!$B$207:$B$261,Listas!$C$207:$C$261),IF(F795="Congreso",_xlfn.XLOOKUP(G795,Listas!$B$127:$B$204,Listas!$C$127:$C$204), "")))</f>
        <v/>
      </c>
      <c r="I795" s="607"/>
      <c r="J795" s="608"/>
      <c r="K795" s="705"/>
      <c r="L795" s="608"/>
      <c r="M795" s="608"/>
      <c r="N795" s="97"/>
      <c r="O795" s="97"/>
      <c r="P795" s="97"/>
      <c r="Q795" s="97"/>
      <c r="R795" s="97"/>
      <c r="S795" s="97"/>
      <c r="T795" s="97"/>
      <c r="U795" s="97"/>
      <c r="V795" s="97"/>
      <c r="W795" s="97"/>
      <c r="X795" s="627"/>
      <c r="Y795" s="97"/>
      <c r="Z795" s="601"/>
      <c r="AA795" s="608"/>
    </row>
    <row r="796" spans="1:27" ht="19.5" customHeight="1" x14ac:dyDescent="0.3">
      <c r="A796" s="626"/>
      <c r="B796" s="102"/>
      <c r="C796" s="356"/>
      <c r="D796" s="356"/>
      <c r="E796" s="630"/>
      <c r="F796" s="630"/>
      <c r="G796" s="630"/>
      <c r="H796" s="617" t="str" cm="1">
        <f t="array" ref="H796">IF(F796="JAL", _xlfn.XLOOKUP(G796,JAL[JAL],Listas!$C$272:$C$456),IF(F796 = "Concejo",_xlfn.XLOOKUP(G796,Listas!$B$207:$B$261,Listas!$C$207:$C$261),IF(F796="Congreso",_xlfn.XLOOKUP(G796,Listas!$B$127:$B$204,Listas!$C$127:$C$204), "")))</f>
        <v/>
      </c>
      <c r="I796" s="607"/>
      <c r="J796" s="608"/>
      <c r="K796" s="705"/>
      <c r="L796" s="608"/>
      <c r="M796" s="608"/>
      <c r="N796" s="97"/>
      <c r="O796" s="97"/>
      <c r="P796" s="97"/>
      <c r="Q796" s="97"/>
      <c r="R796" s="97"/>
      <c r="S796" s="97"/>
      <c r="T796" s="97"/>
      <c r="U796" s="97"/>
      <c r="V796" s="97"/>
      <c r="W796" s="97"/>
      <c r="X796" s="627"/>
      <c r="Y796" s="97"/>
      <c r="Z796" s="601"/>
      <c r="AA796" s="608"/>
    </row>
    <row r="797" spans="1:27" ht="19.5" customHeight="1" x14ac:dyDescent="0.3">
      <c r="A797" s="626"/>
      <c r="B797" s="102"/>
      <c r="C797" s="356"/>
      <c r="D797" s="356"/>
      <c r="E797" s="630"/>
      <c r="F797" s="630"/>
      <c r="G797" s="630"/>
      <c r="H797" s="617"/>
      <c r="I797" s="607"/>
      <c r="J797" s="608"/>
      <c r="K797" s="705"/>
      <c r="L797" s="608"/>
      <c r="M797" s="608"/>
      <c r="N797" s="97"/>
      <c r="O797" s="97"/>
      <c r="P797" s="97"/>
      <c r="Q797" s="97"/>
      <c r="R797" s="97"/>
      <c r="S797" s="97"/>
      <c r="T797" s="97"/>
      <c r="U797" s="97"/>
      <c r="V797" s="97"/>
      <c r="W797" s="97"/>
      <c r="X797" s="627"/>
      <c r="Y797" s="97"/>
      <c r="Z797" s="601"/>
      <c r="AA797" s="608"/>
    </row>
    <row r="798" spans="1:27" ht="19.5" customHeight="1" x14ac:dyDescent="0.3">
      <c r="A798" s="626"/>
      <c r="B798" s="102"/>
      <c r="C798" s="356"/>
      <c r="D798" s="356"/>
      <c r="E798" s="630"/>
      <c r="F798" s="630"/>
      <c r="G798" s="630"/>
      <c r="H798" s="617"/>
      <c r="I798" s="607"/>
      <c r="J798" s="608"/>
      <c r="K798" s="705"/>
      <c r="L798" s="608"/>
      <c r="M798" s="608"/>
      <c r="N798" s="97"/>
      <c r="O798" s="97"/>
      <c r="P798" s="97"/>
      <c r="Q798" s="97"/>
      <c r="R798" s="97"/>
      <c r="S798" s="97"/>
      <c r="T798" s="97"/>
      <c r="U798" s="97"/>
      <c r="V798" s="97"/>
      <c r="W798" s="97"/>
      <c r="X798" s="627"/>
      <c r="Y798" s="97"/>
      <c r="Z798" s="601"/>
      <c r="AA798" s="608"/>
    </row>
    <row r="799" spans="1:27" ht="19.5" customHeight="1" x14ac:dyDescent="0.3">
      <c r="A799" s="626"/>
      <c r="B799" s="102"/>
      <c r="C799" s="356"/>
      <c r="D799" s="356"/>
      <c r="E799" s="630"/>
      <c r="F799" s="630"/>
      <c r="G799" s="630"/>
      <c r="H799" s="617"/>
      <c r="I799" s="607"/>
      <c r="J799" s="608"/>
      <c r="K799" s="705"/>
      <c r="L799" s="608"/>
      <c r="M799" s="608"/>
      <c r="N799" s="97"/>
      <c r="O799" s="97"/>
      <c r="P799" s="97"/>
      <c r="Q799" s="97"/>
      <c r="R799" s="97"/>
      <c r="S799" s="97"/>
      <c r="T799" s="97"/>
      <c r="U799" s="97"/>
      <c r="V799" s="97"/>
      <c r="W799" s="97"/>
      <c r="X799" s="627"/>
      <c r="Y799" s="97"/>
      <c r="Z799" s="601"/>
      <c r="AA799" s="608"/>
    </row>
    <row r="800" spans="1:27" ht="19.5" customHeight="1" x14ac:dyDescent="0.3">
      <c r="A800" s="626"/>
      <c r="B800" s="102"/>
      <c r="C800" s="356"/>
      <c r="D800" s="356"/>
      <c r="E800" s="630"/>
      <c r="F800" s="630"/>
      <c r="G800" s="630"/>
      <c r="H800" s="617"/>
      <c r="I800" s="607"/>
      <c r="J800" s="608"/>
      <c r="K800" s="705"/>
      <c r="L800" s="608"/>
      <c r="M800" s="608"/>
      <c r="N800" s="97"/>
      <c r="O800" s="97"/>
      <c r="P800" s="97"/>
      <c r="Q800" s="97"/>
      <c r="R800" s="97"/>
      <c r="S800" s="97"/>
      <c r="T800" s="97"/>
      <c r="U800" s="97"/>
      <c r="V800" s="97"/>
      <c r="W800" s="97"/>
      <c r="X800" s="627"/>
      <c r="Y800" s="97"/>
      <c r="Z800" s="601"/>
      <c r="AA800" s="608"/>
    </row>
    <row r="801" spans="5:11" ht="0" hidden="1" customHeight="1" x14ac:dyDescent="0.3">
      <c r="E801" s="630"/>
      <c r="H801" s="41" t="str" cm="1">
        <f t="array" ref="H801">IF(F801="JAL", _xlfn.XLOOKUP(G801,JAL[JAL],Listas!$C$272:$C$455),IF(F801 = "Concejo",_xlfn.XLOOKUP(G801,Listas!$B$207:$B$251,Listas!$C$207:$C$251),IF(F801="Congreso",_xlfn.XLOOKUP(G801,Listas!$B$127:$B$188,Listas!$C$127:$C$188), "")))</f>
        <v/>
      </c>
      <c r="I801" s="573"/>
      <c r="K801" s="705"/>
    </row>
    <row r="802" spans="5:11" ht="0" hidden="1" customHeight="1" x14ac:dyDescent="0.3">
      <c r="E802" s="630"/>
      <c r="H802" s="41"/>
      <c r="I802" s="573"/>
      <c r="K802" s="705"/>
    </row>
    <row r="803" spans="5:11" ht="0" hidden="1" customHeight="1" x14ac:dyDescent="0.3">
      <c r="E803" s="630"/>
      <c r="H803" s="41"/>
      <c r="I803" s="573"/>
      <c r="K803" s="705"/>
    </row>
    <row r="804" spans="5:11" ht="0" hidden="1" customHeight="1" x14ac:dyDescent="0.3">
      <c r="E804" s="630"/>
      <c r="H804" s="41"/>
      <c r="I804" s="573"/>
      <c r="K804" s="705"/>
    </row>
    <row r="805" spans="5:11" ht="0" hidden="1" customHeight="1" x14ac:dyDescent="0.3">
      <c r="E805" s="630"/>
      <c r="H805" s="41"/>
      <c r="I805" s="573"/>
      <c r="K805" s="705"/>
    </row>
    <row r="806" spans="5:11" ht="0" hidden="1" customHeight="1" x14ac:dyDescent="0.3">
      <c r="E806" s="630"/>
      <c r="H806" s="41"/>
      <c r="I806" s="573"/>
      <c r="K806" s="705"/>
    </row>
    <row r="807" spans="5:11" ht="0" hidden="1" customHeight="1" x14ac:dyDescent="0.3">
      <c r="E807" s="630"/>
      <c r="H807" s="41" t="str" cm="1">
        <f t="array" ref="H807">IF(F807="JAL", _xlfn.XLOOKUP(G807,JAL[JAL],Listas!$C$272:$C$455),IF(F807 = "Concejo",_xlfn.XLOOKUP(G807,Listas!$B$207:$B$251,Listas!$C$207:$C$251),IF(F807="Congreso",_xlfn.XLOOKUP(G807,Listas!$B$127:$B$188,Listas!$C$127:$C$188), "")))</f>
        <v/>
      </c>
      <c r="I807" s="573"/>
      <c r="K807" s="705"/>
    </row>
    <row r="808" spans="5:11" ht="0" hidden="1" customHeight="1" x14ac:dyDescent="0.3">
      <c r="E808" s="630"/>
      <c r="H808" s="41" t="str" cm="1">
        <f t="array" ref="H808">IF(F808="JAL", _xlfn.XLOOKUP(G808,JAL[JAL],Listas!$C$272:$C$455),IF(F808 = "Concejo",_xlfn.XLOOKUP(G808,Listas!$B$207:$B$251,Listas!$C$207:$C$251),IF(F808="Congreso",_xlfn.XLOOKUP(G808,Listas!$B$127:$B$188,Listas!$C$127:$C$188), "")))</f>
        <v/>
      </c>
      <c r="I808" s="573"/>
      <c r="K808" s="705"/>
    </row>
    <row r="809" spans="5:11" ht="0" hidden="1" customHeight="1" x14ac:dyDescent="0.3">
      <c r="E809" s="630"/>
      <c r="H809" s="41" t="str" cm="1">
        <f t="array" ref="H809">IF(F809="JAL", _xlfn.XLOOKUP(G809,JAL[JAL],Listas!$C$272:$C$455),IF(F809 = "Concejo",_xlfn.XLOOKUP(G809,Listas!$B$207:$B$251,Listas!$C$207:$C$251),IF(F809="Congreso",_xlfn.XLOOKUP(G809,Listas!$B$127:$B$188,Listas!$C$127:$C$188), "")))</f>
        <v/>
      </c>
      <c r="I809" s="573"/>
      <c r="K809" s="705"/>
    </row>
    <row r="810" spans="5:11" ht="0" hidden="1" customHeight="1" x14ac:dyDescent="0.3">
      <c r="E810" s="630"/>
      <c r="H810" s="41" t="str" cm="1">
        <f t="array" ref="H810">IF(F810="JAL", _xlfn.XLOOKUP(G810,JAL[JAL],Listas!$C$272:$C$455),IF(F810 = "Concejo",_xlfn.XLOOKUP(G810,Listas!$B$207:$B$251,Listas!$C$207:$C$251),IF(F810="Congreso",_xlfn.XLOOKUP(G810,Listas!$B$127:$B$188,Listas!$C$127:$C$188), "")))</f>
        <v/>
      </c>
      <c r="I810" s="573"/>
      <c r="K810" s="705"/>
    </row>
    <row r="811" spans="5:11" ht="0" hidden="1" customHeight="1" x14ac:dyDescent="0.3">
      <c r="E811" s="630"/>
      <c r="H811" s="41" t="str" cm="1">
        <f t="array" ref="H811">IF(F811="JAL", _xlfn.XLOOKUP(G811,JAL[JAL],Listas!$C$272:$C$455),IF(F811 = "Concejo",_xlfn.XLOOKUP(G811,Listas!$B$207:$B$251,Listas!$C$207:$C$251),IF(F811="Congreso",_xlfn.XLOOKUP(G811,Listas!$B$127:$B$188,Listas!$C$127:$C$188), "")))</f>
        <v/>
      </c>
      <c r="I811" s="573"/>
      <c r="K811" s="705"/>
    </row>
    <row r="812" spans="5:11" ht="0" hidden="1" customHeight="1" x14ac:dyDescent="0.3">
      <c r="E812" s="630"/>
      <c r="H812" s="41" t="str" cm="1">
        <f t="array" ref="H812">IF(F812="JAL", _xlfn.XLOOKUP(G812,JAL[JAL],Listas!$C$272:$C$455),IF(F812 = "Concejo",_xlfn.XLOOKUP(G812,Listas!$B$207:$B$251,Listas!$C$207:$C$251),IF(F812="Congreso",_xlfn.XLOOKUP(G812,Listas!$B$127:$B$188,Listas!$C$127:$C$188), "")))</f>
        <v/>
      </c>
      <c r="I812" s="573"/>
    </row>
    <row r="813" spans="5:11" ht="0" hidden="1" customHeight="1" x14ac:dyDescent="0.3">
      <c r="E813" s="630"/>
      <c r="H813" s="41" t="str" cm="1">
        <f t="array" ref="H813">IF(F813="JAL", _xlfn.XLOOKUP(G813,JAL[JAL],Listas!$C$272:$C$455),IF(F813 = "Concejo",_xlfn.XLOOKUP(G813,Listas!$B$207:$B$251,Listas!$C$207:$C$251),IF(F813="Congreso",_xlfn.XLOOKUP(G813,Listas!$B$127:$B$188,Listas!$C$127:$C$188), "")))</f>
        <v/>
      </c>
      <c r="I813" s="573"/>
    </row>
    <row r="814" spans="5:11" ht="0" hidden="1" customHeight="1" x14ac:dyDescent="0.3">
      <c r="E814" s="630"/>
      <c r="H814" s="41" t="str" cm="1">
        <f t="array" ref="H814">IF(F814="JAL", _xlfn.XLOOKUP(G814,JAL[JAL],Listas!$C$272:$C$455),IF(F814 = "Concejo",_xlfn.XLOOKUP(G814,Listas!$B$207:$B$251,Listas!$C$207:$C$251),IF(F814="Congreso",_xlfn.XLOOKUP(G814,Listas!$B$127:$B$188,Listas!$C$127:$C$188), "")))</f>
        <v/>
      </c>
      <c r="I814" s="573"/>
    </row>
    <row r="815" spans="5:11" ht="0" hidden="1" customHeight="1" x14ac:dyDescent="0.3">
      <c r="E815" s="630"/>
      <c r="H815" s="41" t="str" cm="1">
        <f t="array" ref="H815">IF(F815="JAL", _xlfn.XLOOKUP(G815,JAL[JAL],Listas!$C$272:$C$455),IF(F815 = "Concejo",_xlfn.XLOOKUP(G815,Listas!$B$207:$B$251,Listas!$C$207:$C$251),IF(F815="Congreso",_xlfn.XLOOKUP(G815,Listas!$B$127:$B$188,Listas!$C$127:$C$188), "")))</f>
        <v/>
      </c>
      <c r="I815" s="573"/>
    </row>
    <row r="816" spans="5:11" ht="0" hidden="1" customHeight="1" x14ac:dyDescent="0.3">
      <c r="E816" s="630"/>
      <c r="H816" s="41" t="str" cm="1">
        <f t="array" ref="H816">IF(F816="JAL", _xlfn.XLOOKUP(G816,JAL[JAL],Listas!$C$272:$C$455),IF(F816 = "Concejo",_xlfn.XLOOKUP(G816,Listas!$B$207:$B$251,Listas!$C$207:$C$251),IF(F816="Congreso",_xlfn.XLOOKUP(G816,Listas!$B$127:$B$188,Listas!$C$127:$C$188), "")))</f>
        <v/>
      </c>
      <c r="I816" s="573"/>
    </row>
    <row r="817" spans="5:9" ht="0" hidden="1" customHeight="1" x14ac:dyDescent="0.3">
      <c r="E817" s="630"/>
      <c r="H817" s="41"/>
      <c r="I817" s="573"/>
    </row>
    <row r="818" spans="5:9" ht="0" hidden="1" customHeight="1" x14ac:dyDescent="0.3">
      <c r="E818" s="630"/>
      <c r="H818" s="41"/>
      <c r="I818" s="573"/>
    </row>
    <row r="819" spans="5:9" ht="0" hidden="1" customHeight="1" x14ac:dyDescent="0.3">
      <c r="E819" s="630"/>
      <c r="H819" s="41"/>
      <c r="I819" s="573"/>
    </row>
    <row r="820" spans="5:9" ht="0" hidden="1" customHeight="1" x14ac:dyDescent="0.3">
      <c r="E820" s="630"/>
      <c r="H820" s="41"/>
      <c r="I820" s="573"/>
    </row>
    <row r="821" spans="5:9" ht="0" hidden="1" customHeight="1" x14ac:dyDescent="0.3">
      <c r="E821" s="630"/>
      <c r="H821" s="41"/>
      <c r="I821" s="573"/>
    </row>
    <row r="822" spans="5:9" ht="0" hidden="1" customHeight="1" x14ac:dyDescent="0.3">
      <c r="E822" s="630"/>
      <c r="H822" s="41"/>
      <c r="I822" s="573"/>
    </row>
    <row r="823" spans="5:9" ht="0" hidden="1" customHeight="1" x14ac:dyDescent="0.3">
      <c r="E823" s="630"/>
      <c r="H823" s="41"/>
      <c r="I823" s="573"/>
    </row>
    <row r="824" spans="5:9" ht="0" hidden="1" customHeight="1" x14ac:dyDescent="0.3">
      <c r="E824" s="630"/>
      <c r="H824" s="41"/>
      <c r="I824" s="573"/>
    </row>
    <row r="825" spans="5:9" ht="0" hidden="1" customHeight="1" x14ac:dyDescent="0.3">
      <c r="E825" s="630"/>
      <c r="H825" s="41"/>
      <c r="I825" s="573"/>
    </row>
    <row r="826" spans="5:9" ht="0" hidden="1" customHeight="1" x14ac:dyDescent="0.3">
      <c r="E826" s="630"/>
      <c r="H826" s="41"/>
      <c r="I826" s="573"/>
    </row>
    <row r="827" spans="5:9" ht="0" hidden="1" customHeight="1" x14ac:dyDescent="0.3">
      <c r="E827" s="630"/>
      <c r="H827" s="41"/>
      <c r="I827" s="573"/>
    </row>
    <row r="828" spans="5:9" ht="0" hidden="1" customHeight="1" x14ac:dyDescent="0.3">
      <c r="E828" s="630"/>
      <c r="H828" s="41"/>
      <c r="I828" s="573"/>
    </row>
    <row r="829" spans="5:9" ht="0" hidden="1" customHeight="1" x14ac:dyDescent="0.3">
      <c r="E829" s="630"/>
      <c r="H829" s="41"/>
      <c r="I829" s="573"/>
    </row>
    <row r="830" spans="5:9" ht="0" hidden="1" customHeight="1" x14ac:dyDescent="0.3">
      <c r="E830" s="630"/>
      <c r="H830" s="41"/>
      <c r="I830" s="573"/>
    </row>
    <row r="831" spans="5:9" ht="0" hidden="1" customHeight="1" x14ac:dyDescent="0.3">
      <c r="E831" s="630"/>
      <c r="H831" s="41"/>
      <c r="I831" s="573"/>
    </row>
    <row r="832" spans="5:9" ht="0" hidden="1" customHeight="1" x14ac:dyDescent="0.3">
      <c r="E832" s="630"/>
      <c r="H832" s="41"/>
      <c r="I832" s="573"/>
    </row>
    <row r="833" spans="5:9" ht="0" hidden="1" customHeight="1" x14ac:dyDescent="0.3">
      <c r="E833" s="630"/>
      <c r="H833" s="41"/>
      <c r="I833" s="573"/>
    </row>
    <row r="834" spans="5:9" ht="0" hidden="1" customHeight="1" x14ac:dyDescent="0.3">
      <c r="E834" s="630"/>
      <c r="H834" s="41"/>
      <c r="I834" s="573"/>
    </row>
    <row r="835" spans="5:9" ht="0" hidden="1" customHeight="1" x14ac:dyDescent="0.3">
      <c r="E835" s="630"/>
      <c r="H835" s="41"/>
      <c r="I835" s="573"/>
    </row>
    <row r="836" spans="5:9" ht="0" hidden="1" customHeight="1" x14ac:dyDescent="0.3">
      <c r="E836" s="630"/>
      <c r="H836" s="41"/>
      <c r="I836" s="573"/>
    </row>
    <row r="837" spans="5:9" ht="0" hidden="1" customHeight="1" x14ac:dyDescent="0.3">
      <c r="E837" s="630"/>
      <c r="H837" s="41"/>
      <c r="I837" s="573"/>
    </row>
    <row r="838" spans="5:9" ht="0" hidden="1" customHeight="1" x14ac:dyDescent="0.3">
      <c r="E838" s="630"/>
      <c r="H838" s="41"/>
      <c r="I838" s="573"/>
    </row>
    <row r="839" spans="5:9" ht="0" hidden="1" customHeight="1" x14ac:dyDescent="0.3">
      <c r="E839" s="630"/>
      <c r="H839" s="41" t="str">
        <f>IFERROR(VLOOKUP(G839,Listas!$B$53:$C$188,2,0),"-")</f>
        <v>-</v>
      </c>
      <c r="I839" s="573"/>
    </row>
    <row r="840" spans="5:9" ht="0" hidden="1" customHeight="1" x14ac:dyDescent="0.3">
      <c r="E840" s="630"/>
      <c r="H840" s="41" t="str">
        <f>IFERROR(VLOOKUP(G840,Listas!$B$53:$C$188,2,0),"-")</f>
        <v>-</v>
      </c>
      <c r="I840" s="573"/>
    </row>
    <row r="841" spans="5:9" ht="0" hidden="1" customHeight="1" x14ac:dyDescent="0.3">
      <c r="E841" s="630"/>
      <c r="H841" s="41" t="str">
        <f>IFERROR(VLOOKUP(G841,Listas!$B$53:$C$188,2,0),"-")</f>
        <v>-</v>
      </c>
      <c r="I841" s="573"/>
    </row>
    <row r="842" spans="5:9" ht="0" hidden="1" customHeight="1" x14ac:dyDescent="0.3">
      <c r="E842" s="630"/>
      <c r="H842" s="41" t="str">
        <f>IFERROR(VLOOKUP(G842,Listas!$B$53:$C$188,2,0),"-")</f>
        <v>-</v>
      </c>
      <c r="I842" s="573"/>
    </row>
    <row r="843" spans="5:9" ht="0" hidden="1" customHeight="1" x14ac:dyDescent="0.3">
      <c r="I843" s="573"/>
    </row>
    <row r="844" spans="5:9" ht="0" hidden="1" customHeight="1" x14ac:dyDescent="0.3">
      <c r="I844" s="573"/>
    </row>
    <row r="845" spans="5:9" ht="0" hidden="1" customHeight="1" x14ac:dyDescent="0.3">
      <c r="I845" s="573"/>
    </row>
    <row r="846" spans="5:9" ht="0" hidden="1" customHeight="1" x14ac:dyDescent="0.3">
      <c r="I846" s="573"/>
    </row>
    <row r="847" spans="5:9" ht="0" hidden="1" customHeight="1" x14ac:dyDescent="0.3">
      <c r="I847" s="573"/>
    </row>
    <row r="848" spans="5:9" ht="0" hidden="1" customHeight="1" x14ac:dyDescent="0.3">
      <c r="I848" s="573"/>
    </row>
    <row r="849" spans="9:9" ht="0" hidden="1" customHeight="1" x14ac:dyDescent="0.3">
      <c r="I849" s="573"/>
    </row>
    <row r="850" spans="9:9" ht="0" hidden="1" customHeight="1" x14ac:dyDescent="0.3">
      <c r="I850" s="573"/>
    </row>
    <row r="851" spans="9:9" ht="0" hidden="1" customHeight="1" x14ac:dyDescent="0.3">
      <c r="I851" s="573"/>
    </row>
    <row r="852" spans="9:9" ht="0" hidden="1" customHeight="1" x14ac:dyDescent="0.3">
      <c r="I852" s="573"/>
    </row>
    <row r="853" spans="9:9" ht="0" hidden="1" customHeight="1" x14ac:dyDescent="0.3">
      <c r="I853" s="573"/>
    </row>
  </sheetData>
  <autoFilter ref="A1:AB801" xr:uid="{00000000-0001-0000-0700-000000000000}"/>
  <mergeCells count="2">
    <mergeCell ref="X2:X3"/>
    <mergeCell ref="Y2:Y3"/>
  </mergeCells>
  <conditionalFormatting sqref="A2:D720">
    <cfRule type="cellIs" dxfId="34" priority="1" operator="equal">
      <formula>"Terminado"</formula>
    </cfRule>
  </conditionalFormatting>
  <conditionalFormatting sqref="C721:D842 B721:B846 A721:A869">
    <cfRule type="cellIs" dxfId="33" priority="4" operator="equal">
      <formula>"Terminado"</formula>
    </cfRule>
  </conditionalFormatting>
  <conditionalFormatting sqref="AB107 C843:E846 B847:E868">
    <cfRule type="cellIs" dxfId="32" priority="6" operator="equal">
      <formula>"Terminado"</formula>
    </cfRule>
  </conditionalFormatting>
  <dataValidations count="6">
    <dataValidation type="list" allowBlank="1" showInputMessage="1" showErrorMessage="1" sqref="G119:G140 G143:G150 G88:G116 G55:G86 G2:G53 G152:G647 G721:G846 G653:G719" xr:uid="{7B3B8296-78B4-4529-A08C-44B4B0D541A6}">
      <formula1>INDIRECT($F2)</formula1>
    </dataValidation>
    <dataValidation type="list" allowBlank="1" showInputMessage="1" showErrorMessage="1" sqref="K113:K115 K138:K140 K143:K150 K5:K8 K10 K13:K18 K21:K23 K25:K27 K29:K38 K40:K43 K45:K49 K51:K53 K55:K101 K119 K121:K125 K127:K133 K136 K152:K156 K325 K166:K167 K169:K172 K175:K180 K182:K187 K190 K192:K208 K211:K214 K216:K219 K221:K222 K227:K233 K236:K238 K242:K243 K245 K248 K250 K255:K258 K260:K261 K264 K268:K269 K272:K274 K278 K280:K282 K284:K286 K290:K293 K295:K298 K302 K304:K306 K406 K312:K314 K386 K331:K334 K336:K341 K343:K345 K347:K349 K352:K357 K359:K364 K366:K372 K374 K376:K384 K388:K392 K401:K404 K308:K309 K158:K160 K253 K316:K322 K394:K399 K559:K608 K497:K505 K266 K103:K111 K327:K328 K408:K495 K610:K626 K507:K557 K628:K654 K656 K721:K811 K658:K719" xr:uid="{9F629A90-CD3D-4B4C-8B88-ABDA9A7D5EBD}">
      <formula1>INDIRECT($J5)</formula1>
    </dataValidation>
    <dataValidation allowBlank="1" showInputMessage="1" showErrorMessage="1" sqref="S23 N104 N98:N99 N102 V207 E843:E1048576 E1 U199:U222 C1:D338 V151 U36:U156 U158:U161 V148:V149 U7:U34 U2:U5 U166:U173 U175:U188 U192:U197 V51 V75 V77 V81 V92 V96:V97 V104 V110 V112 V114:V118 V120:V121 V132 V141:V142 V146 V166 V169 V172:V173 V175 V177 V183 V186 U190:V190 V193 V198 V200:V201 S516:T516 X650:X652 Q651:R652 S648:T652 Q649:R649 Q720:T720 C340:D1048576" xr:uid="{FC0619FD-E4BA-4AFA-B962-9ED638F0983F}"/>
    <dataValidation type="list" allowBlank="1" showInputMessage="1" showErrorMessage="1" sqref="G87" xr:uid="{549E9BBE-D885-4903-BA17-054C69245073}">
      <formula1>INDIRECT($G87)</formula1>
    </dataValidation>
    <dataValidation type="list" allowBlank="1" showInputMessage="1" showErrorMessage="1" sqref="L648:L652" xr:uid="{5817C629-6879-42AE-A32B-702E41CFA057}">
      <formula1>INDIRECT($J824)</formula1>
    </dataValidation>
    <dataValidation type="list" allowBlank="1" showInputMessage="1" showErrorMessage="1" sqref="L720" xr:uid="{AFEB9BAE-663F-4381-94DB-B5664A8F4279}">
      <formula1>INDIRECT($J827)</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3772039A-99C1-4DCC-B7AE-C61FE62DB92D}">
          <x14:formula1>
            <xm:f>Listas!$B$3:$B$4</xm:f>
          </x14:formula1>
          <xm:sqref>Z186:Z360 Z6 Z74 Z93 Z111 Z114:Z118 Z123 Z138:Z139 Z141:Z142 Z146 Z149 Z151 Z162 Z164 Z171 Z173:Z175 W648:W652 Z177 Z721:Z898 W720 Z362:Z719</xm:sqref>
        </x14:dataValidation>
        <x14:dataValidation type="list" allowBlank="1" showInputMessage="1" showErrorMessage="1" xr:uid="{5B96CB59-26EB-48ED-A048-C449EBA45EAB}">
          <x14:formula1>
            <xm:f>Listas!$A$7:$A$8</xm:f>
          </x14:formula1>
          <xm:sqref>F2:F97</xm:sqref>
        </x14:dataValidation>
        <x14:dataValidation type="list" allowBlank="1" showInputMessage="1" showErrorMessage="1" xr:uid="{F79D4CE4-CC62-4483-8F6C-8546F3BE79A0}">
          <x14:formula1>
            <xm:f>Listas!$B$18:$B$29</xm:f>
          </x14:formula1>
          <xm:sqref>J211:J219 J143:J150 J135:J140 J152:J161 J164 J119:J133 J2:J53 J166:J173 J175:J188 J190 J192:J208 J221:J222 J224:J282 J284:J286 J288:J323 J325:J372 J55:J116 J721:J846 J374:J719</xm:sqref>
        </x14:dataValidation>
        <x14:dataValidation type="list" allowBlank="1" showInputMessage="1" showErrorMessage="1" xr:uid="{5ACFAA6F-34E6-4C89-BC28-3B21257E0375}">
          <x14:formula1>
            <xm:f>Listas!$C$4:$C$23</xm:f>
          </x14:formula1>
          <xm:sqref>P2:P4 P278:P279 P287 P241:P265 P431 P10 P13:P17 P22:P27 P29:P33 P36:P43 P45:P49 P51:P53 P55 P57 P59:P63 P66:P67 P69:P71 P73:P75 P77:P80 P82:P86 P88:P103 P105:P112 P114:P125 P127:P129 P131 P133:P142 P144:P145 P147:P148 P150:P152 P154:P156 P158:P161 P163 P166:P168 P170:P172 P176:P180 P185:P188 P190 P192:P200 P202:P203 P205:P208 P211:P222 P227:P231 P233:P234 P237:P238 P270 P290:P293 P284:P285 P272 P274:P276</xm:sqref>
        </x14:dataValidation>
        <x14:dataValidation type="list" allowBlank="1" showInputMessage="1" showErrorMessage="1" xr:uid="{B4A38AD0-2558-4FA7-A816-E3427E656409}">
          <x14:formula1>
            <xm:f>Listas!$A$7:$A$10</xm:f>
          </x14:formula1>
          <xm:sqref>F98:F251</xm:sqref>
        </x14:dataValidation>
        <x14:dataValidation type="list" allowBlank="1" showInputMessage="1" showErrorMessage="1" xr:uid="{7694DF9E-9380-4F94-821E-039880755419}">
          <x14:formula1>
            <xm:f>Listas!$C$4:$C$24</xm:f>
          </x14:formula1>
          <xm:sqref>P240 P6:P9 P11:P12 P18:P21 P28 P34:P35 P44 P50 P54 P56 P58 P280:P282 P64:P65 P68 P72 P76 P81 P87 P113 P126 P130 P267:P269 P132 P143 P146 P149 P289 P104 P286 P169 P277 P181:P184 P189 P191 P175 P204 P209:P210 P173 P153 P232 P235:P236 P223:P226 P299 P301:P309 P312:P355 P357:P430 P432:P530 Q354 P273 P157 P721:P846 F720 P532:P719</xm:sqref>
        </x14:dataValidation>
        <x14:dataValidation type="list" allowBlank="1" showInputMessage="1" showErrorMessage="1" xr:uid="{EF7650C0-0DA9-472A-A475-88F7F214205E}">
          <x14:formula1>
            <xm:f>Listas!$E$6:$E$12</xm:f>
          </x14:formula1>
          <xm:sqref>A801:A869 A322:A325 A310:A316 A306:A308 A303:A304 A287:A301 A281:A285 A279 A153:A272 A319:A320 A2:A151 A274:A277</xm:sqref>
        </x14:dataValidation>
        <x14:dataValidation type="list" allowBlank="1" showInputMessage="1" showErrorMessage="1" xr:uid="{F53BBBC6-4360-43CD-99C2-71BB9A36CDCD}">
          <x14:formula1>
            <xm:f>Listas!$F$11:$F$20</xm:f>
          </x14:formula1>
          <xm:sqref>A317:A318 A309 A305 A302 A286 A280 A278 A273 A321 A152 A326:A800</xm:sqref>
        </x14:dataValidation>
        <x14:dataValidation type="list" allowBlank="1" showInputMessage="1" showErrorMessage="1" xr:uid="{0115D85F-E566-4EDC-92BA-B41031FBCBB6}">
          <x14:formula1>
            <xm:f>Listas!$I$7:$I$18</xm:f>
          </x14:formula1>
          <xm:sqref>B577:D577 B2:B576 B578:B647 B648:D652 B721:B868 B720:D720 B653:B719</xm:sqref>
        </x14:dataValidation>
        <x14:dataValidation type="list" allowBlank="1" showInputMessage="1" showErrorMessage="1" xr:uid="{2F841EA0-806E-43D3-A040-A3A560E2792D}">
          <x14:formula1>
            <xm:f>Listas!$A$7:$A$12</xm:f>
          </x14:formula1>
          <xm:sqref>F721:F846 E720 F252:F719</xm:sqref>
        </x14:dataValidation>
        <x14:dataValidation type="list" allowBlank="1" showInputMessage="1" showErrorMessage="1" xr:uid="{BB8D82B4-DDC1-48B7-90CE-5FF0B8CD679C}">
          <x14:formula1>
            <xm:f>Listas!$G$11:$G$20</xm:f>
          </x14:formula1>
          <xm:sqref>E721:E842 E2:E719</xm:sqref>
        </x14:dataValidation>
        <x14:dataValidation type="list" allowBlank="1" showInputMessage="1" showErrorMessage="1" xr:uid="{C6E7BE80-2778-4180-BF1E-D53CA1FDCAF1}">
          <x14:formula1>
            <xm:f>Listas!$G$7:$G$8</xm:f>
          </x14:formula1>
          <xm:sqref>R649 R651:R652 R720</xm:sqref>
        </x14:dataValidation>
        <x14:dataValidation type="list" allowBlank="1" showInputMessage="1" showErrorMessage="1" xr:uid="{7C8BFC79-A35C-4246-83D9-8698C4B62657}">
          <x14:formula1>
            <xm:f>IF($E648="JAL",Listas!$B$272:$B$455,Listas!$E$272:$E$291)</xm:f>
          </x14:formula1>
          <xm:sqref>G648:G652</xm:sqref>
        </x14:dataValidation>
        <x14:dataValidation type="list" allowBlank="1" showInputMessage="1" showErrorMessage="1" xr:uid="{27D296CC-7B03-4A25-A4E9-D8336BC8467F}">
          <x14:formula1>
            <xm:f>Listas!$B$33:$B$51</xm:f>
          </x14:formula1>
          <xm:sqref>L39 L648:L652 L121 L102 L720</xm:sqref>
        </x14:dataValidation>
        <x14:dataValidation type="list" allowBlank="1" showInputMessage="1" showErrorMessage="1" xr:uid="{52810B42-AF09-4399-A3B3-CCBDEBA748B2}">
          <x14:formula1>
            <xm:f>IF($E720="JAL",Listas!$B$272:$B$467,Listas!$E$272:$E$291)</xm:f>
          </x14:formula1>
          <xm:sqref>G720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D2598-D918-4719-A275-507D12EDBE3A}">
  <sheetPr>
    <tabColor rgb="FF00B0F0"/>
  </sheetPr>
  <dimension ref="A1:X233"/>
  <sheetViews>
    <sheetView zoomScale="85" zoomScaleNormal="85" workbookViewId="0">
      <pane xSplit="7" ySplit="1" topLeftCell="L182" activePane="bottomRight" state="frozen"/>
      <selection pane="topRight"/>
      <selection pane="bottomLeft" activeCell="A5" sqref="A5"/>
      <selection pane="bottomRight" activeCell="T205" sqref="T205"/>
    </sheetView>
  </sheetViews>
  <sheetFormatPr baseColWidth="10" defaultColWidth="9.140625" defaultRowHeight="0" customHeight="1" zeroHeight="1" x14ac:dyDescent="0.3"/>
  <cols>
    <col min="1" max="1" width="9.140625" style="63" customWidth="1"/>
    <col min="2" max="2" width="12.28515625" style="63" customWidth="1"/>
    <col min="3" max="3" width="11.85546875" style="415" customWidth="1"/>
    <col min="4" max="4" width="11.5703125" style="355" customWidth="1"/>
    <col min="5" max="5" width="9.140625" style="70" customWidth="1"/>
    <col min="6" max="6" width="12.7109375" style="70" customWidth="1"/>
    <col min="7" max="7" width="31.140625" style="63" customWidth="1"/>
    <col min="8" max="8" width="16.140625" style="63" customWidth="1"/>
    <col min="9" max="9" width="46.28515625" style="71" customWidth="1"/>
    <col min="10" max="10" width="14.42578125" style="63" customWidth="1"/>
    <col min="11" max="11" width="12.140625" style="63" customWidth="1"/>
    <col min="12" max="12" width="9.140625" style="63" customWidth="1"/>
    <col min="13" max="13" width="9.140625" style="56" customWidth="1"/>
    <col min="14" max="14" width="9.140625" style="63" customWidth="1"/>
    <col min="15" max="15" width="13.7109375" style="63" customWidth="1"/>
    <col min="16" max="16" width="14" style="63" customWidth="1"/>
    <col min="17" max="17" width="13.85546875" style="67" customWidth="1"/>
    <col min="18" max="18" width="9.140625" style="63" customWidth="1"/>
    <col min="19" max="19" width="37.42578125" style="63" customWidth="1"/>
    <col min="20" max="21" width="18.28515625" style="63" customWidth="1"/>
    <col min="22" max="22" width="18.28515625" style="62" customWidth="1"/>
    <col min="23" max="23" width="16.140625" style="62" customWidth="1"/>
    <col min="24" max="24" width="22.7109375" style="71" customWidth="1"/>
    <col min="25" max="16384" width="9.140625" style="63"/>
  </cols>
  <sheetData>
    <row r="1" spans="1:24" s="729" customFormat="1" ht="39" customHeight="1" x14ac:dyDescent="0.3">
      <c r="A1" s="722" t="s">
        <v>8556</v>
      </c>
      <c r="B1" s="722" t="s">
        <v>19</v>
      </c>
      <c r="C1" s="723" t="s">
        <v>13035</v>
      </c>
      <c r="D1" s="724" t="s">
        <v>13036</v>
      </c>
      <c r="E1" s="725" t="s">
        <v>13</v>
      </c>
      <c r="F1" s="725" t="s">
        <v>5457</v>
      </c>
      <c r="G1" s="725" t="s">
        <v>2935</v>
      </c>
      <c r="H1" s="725" t="s">
        <v>2936</v>
      </c>
      <c r="I1" s="725" t="s">
        <v>5455</v>
      </c>
      <c r="J1" s="726" t="s">
        <v>5456</v>
      </c>
      <c r="K1" s="726" t="s">
        <v>3434</v>
      </c>
      <c r="L1" s="726" t="s">
        <v>2940</v>
      </c>
      <c r="M1" s="725" t="s">
        <v>2941</v>
      </c>
      <c r="N1" s="725" t="s">
        <v>2942</v>
      </c>
      <c r="O1" s="722" t="s">
        <v>13037</v>
      </c>
      <c r="P1" s="726" t="s">
        <v>13038</v>
      </c>
      <c r="Q1" s="726" t="s">
        <v>13039</v>
      </c>
      <c r="R1" s="727" t="s">
        <v>13040</v>
      </c>
      <c r="S1" s="725" t="s">
        <v>1342</v>
      </c>
      <c r="T1" s="725" t="s">
        <v>13041</v>
      </c>
      <c r="U1" s="725" t="s">
        <v>3443</v>
      </c>
      <c r="V1" s="725" t="s">
        <v>5458</v>
      </c>
      <c r="W1" s="728" t="s">
        <v>13042</v>
      </c>
      <c r="X1" s="727" t="s">
        <v>2944</v>
      </c>
    </row>
    <row r="2" spans="1:24" s="67" customFormat="1" ht="31.5" customHeight="1" x14ac:dyDescent="0.3">
      <c r="A2" s="113"/>
      <c r="B2" s="40" t="s">
        <v>29</v>
      </c>
      <c r="C2" s="354">
        <v>45315</v>
      </c>
      <c r="D2" s="354"/>
      <c r="E2" s="41" t="s">
        <v>39</v>
      </c>
      <c r="F2" s="41" t="s">
        <v>24</v>
      </c>
      <c r="G2" s="41" t="s">
        <v>659</v>
      </c>
      <c r="H2" s="41" t="str" cm="1">
        <f t="array" ref="H2">IF(E2="JAL",IF(G2&lt;&gt;"",_xlfn.XLOOKUP(G2,JAL[JAL],Listas!$C$272:$C$456),""),"")</f>
        <v>Partido Liberal</v>
      </c>
      <c r="I2" s="44" t="s">
        <v>13043</v>
      </c>
      <c r="J2" s="41"/>
      <c r="K2" s="42"/>
      <c r="L2" s="565"/>
      <c r="M2" s="66">
        <v>0.375</v>
      </c>
      <c r="N2" s="41" t="s">
        <v>13044</v>
      </c>
      <c r="O2" s="451">
        <v>4.6487824</v>
      </c>
      <c r="P2" s="451">
        <v>-74.071398099999996</v>
      </c>
      <c r="Q2" s="44"/>
      <c r="R2" s="41"/>
      <c r="S2" s="40" t="s">
        <v>13045</v>
      </c>
      <c r="T2" s="43">
        <v>45313</v>
      </c>
      <c r="U2" s="41" t="s">
        <v>13046</v>
      </c>
      <c r="V2" s="43">
        <v>45314</v>
      </c>
      <c r="W2" s="40" t="s">
        <v>121</v>
      </c>
      <c r="X2" s="113" t="s">
        <v>121</v>
      </c>
    </row>
    <row r="3" spans="1:24" s="67" customFormat="1" ht="19.5" customHeight="1" x14ac:dyDescent="0.3">
      <c r="A3" s="113"/>
      <c r="B3" s="40" t="s">
        <v>29</v>
      </c>
      <c r="C3" s="354">
        <v>45331</v>
      </c>
      <c r="D3" s="354"/>
      <c r="E3" s="41" t="s">
        <v>39</v>
      </c>
      <c r="F3" s="41" t="s">
        <v>58</v>
      </c>
      <c r="G3" s="41" t="s">
        <v>697</v>
      </c>
      <c r="H3" s="41" t="str" cm="1">
        <f t="array" ref="H3">IF(E3="JAL",IF(G3&lt;&gt;"",_xlfn.XLOOKUP(G3,JAL[JAL],Listas!$C$272:$C$456),""),"")</f>
        <v>Colombia Humana</v>
      </c>
      <c r="I3" s="44" t="s">
        <v>13047</v>
      </c>
      <c r="J3" s="41" t="s">
        <v>124</v>
      </c>
      <c r="K3" s="42" t="s">
        <v>161</v>
      </c>
      <c r="L3" s="41" t="s">
        <v>229</v>
      </c>
      <c r="M3" s="66">
        <v>0.625</v>
      </c>
      <c r="N3" s="41" t="s">
        <v>13048</v>
      </c>
      <c r="O3" s="451">
        <v>4.6300176999999998</v>
      </c>
      <c r="P3" s="451">
        <v>-74.193181999999993</v>
      </c>
      <c r="Q3" s="44"/>
      <c r="R3" s="41"/>
      <c r="S3" s="40"/>
      <c r="T3" s="43"/>
      <c r="U3" s="41" t="s">
        <v>13049</v>
      </c>
      <c r="V3" s="43">
        <v>45330</v>
      </c>
      <c r="W3" s="40" t="s">
        <v>121</v>
      </c>
      <c r="X3" s="113" t="s">
        <v>121</v>
      </c>
    </row>
    <row r="4" spans="1:24" s="67" customFormat="1" ht="19.5" customHeight="1" x14ac:dyDescent="0.3">
      <c r="A4" s="113"/>
      <c r="B4" s="40" t="s">
        <v>29</v>
      </c>
      <c r="C4" s="354"/>
      <c r="D4" s="354"/>
      <c r="E4" s="41" t="s">
        <v>39</v>
      </c>
      <c r="F4" s="41" t="s">
        <v>52</v>
      </c>
      <c r="G4" s="41" t="s">
        <v>679</v>
      </c>
      <c r="H4" s="41" t="str" cm="1">
        <f t="array" ref="H4">IF(E4="JAL",IF(G4&lt;&gt;"",_xlfn.XLOOKUP(G4,JAL[JAL],Listas!$C$272:$C$456),""),"")</f>
        <v>Centro Democrático</v>
      </c>
      <c r="I4" s="44" t="s">
        <v>13050</v>
      </c>
      <c r="J4" s="41"/>
      <c r="K4" s="42"/>
      <c r="L4" s="565"/>
      <c r="M4" s="66"/>
      <c r="N4" s="41"/>
      <c r="O4" s="643">
        <v>4.5305325999999999</v>
      </c>
      <c r="P4" s="643">
        <v>-74.158606700000007</v>
      </c>
      <c r="Q4" s="44"/>
      <c r="R4" s="41"/>
      <c r="S4" s="40" t="s">
        <v>13051</v>
      </c>
      <c r="T4" s="43">
        <v>45315</v>
      </c>
      <c r="U4" s="41" t="s">
        <v>13052</v>
      </c>
      <c r="V4" s="43">
        <v>45337</v>
      </c>
      <c r="W4" s="40" t="s">
        <v>121</v>
      </c>
      <c r="X4" s="113" t="s">
        <v>121</v>
      </c>
    </row>
    <row r="5" spans="1:24" s="67" customFormat="1" ht="19.5" customHeight="1" x14ac:dyDescent="0.3">
      <c r="A5" s="113"/>
      <c r="B5" s="40" t="s">
        <v>29</v>
      </c>
      <c r="C5" s="354">
        <v>45351</v>
      </c>
      <c r="D5" s="354"/>
      <c r="E5" s="41" t="s">
        <v>39</v>
      </c>
      <c r="F5" s="41" t="s">
        <v>24</v>
      </c>
      <c r="G5" s="41" t="s">
        <v>659</v>
      </c>
      <c r="H5" s="41" t="str" cm="1">
        <f t="array" ref="H5">IF(E5="JAL",IF(G5&lt;&gt;"",_xlfn.XLOOKUP(G5,JAL[JAL],Listas!$C$272:$C$456),""),"")</f>
        <v>Partido Liberal</v>
      </c>
      <c r="I5" s="44" t="s">
        <v>13053</v>
      </c>
      <c r="J5" s="41"/>
      <c r="K5" s="42"/>
      <c r="L5" s="565"/>
      <c r="M5" s="66">
        <v>0.33333333333333331</v>
      </c>
      <c r="N5" s="41" t="s">
        <v>13044</v>
      </c>
      <c r="O5" s="451">
        <v>4.6487824</v>
      </c>
      <c r="P5" s="451">
        <v>-74.071398099999996</v>
      </c>
      <c r="Q5" s="44"/>
      <c r="R5" s="41" t="s">
        <v>27</v>
      </c>
      <c r="S5" s="40" t="s">
        <v>13054</v>
      </c>
      <c r="T5" s="43">
        <v>45342</v>
      </c>
      <c r="U5" s="41"/>
      <c r="V5" s="43"/>
      <c r="W5" s="40" t="s">
        <v>121</v>
      </c>
      <c r="X5" s="113" t="s">
        <v>121</v>
      </c>
    </row>
    <row r="6" spans="1:24" s="67" customFormat="1" ht="19.5" customHeight="1" x14ac:dyDescent="0.3">
      <c r="A6" s="113" t="s">
        <v>42</v>
      </c>
      <c r="B6" s="40" t="s">
        <v>29</v>
      </c>
      <c r="C6" s="354">
        <v>45371</v>
      </c>
      <c r="D6" s="354"/>
      <c r="E6" s="41" t="s">
        <v>39</v>
      </c>
      <c r="F6" s="41" t="s">
        <v>58</v>
      </c>
      <c r="G6" s="41" t="s">
        <v>697</v>
      </c>
      <c r="H6" s="41" t="str" cm="1">
        <f t="array" ref="H6">IF(E6="JAL",IF(G6&lt;&gt;"",_xlfn.XLOOKUP(G6,JAL[JAL],Listas!$C$272:$C$456),""),"")</f>
        <v>Colombia Humana</v>
      </c>
      <c r="I6" s="44" t="s">
        <v>13055</v>
      </c>
      <c r="J6" s="41" t="s">
        <v>124</v>
      </c>
      <c r="K6" s="42" t="s">
        <v>246</v>
      </c>
      <c r="L6" s="565" t="s">
        <v>121</v>
      </c>
      <c r="M6" s="66">
        <v>0.75</v>
      </c>
      <c r="N6" s="41" t="s">
        <v>13056</v>
      </c>
      <c r="O6" s="451">
        <v>4.6300176999999998</v>
      </c>
      <c r="P6" s="451">
        <v>-74.193181999999993</v>
      </c>
      <c r="Q6" s="44"/>
      <c r="R6" s="41" t="s">
        <v>27</v>
      </c>
      <c r="S6" s="40" t="s">
        <v>1908</v>
      </c>
      <c r="T6" s="43">
        <v>45365</v>
      </c>
      <c r="U6" s="41" t="s">
        <v>13057</v>
      </c>
      <c r="V6" s="43">
        <v>45370</v>
      </c>
      <c r="W6" s="40" t="s">
        <v>121</v>
      </c>
      <c r="X6" s="113" t="s">
        <v>121</v>
      </c>
    </row>
    <row r="7" spans="1:24" s="67" customFormat="1" ht="19.5" customHeight="1" x14ac:dyDescent="0.3">
      <c r="A7" s="113" t="s">
        <v>42</v>
      </c>
      <c r="B7" s="40" t="s">
        <v>29</v>
      </c>
      <c r="C7" s="354">
        <v>45372</v>
      </c>
      <c r="D7" s="354"/>
      <c r="E7" s="41" t="s">
        <v>39</v>
      </c>
      <c r="F7" s="41" t="s">
        <v>58</v>
      </c>
      <c r="G7" s="41" t="s">
        <v>697</v>
      </c>
      <c r="H7" s="41" t="str" cm="1">
        <f t="array" ref="H7">IF(E7="JAL",IF(G7&lt;&gt;"",_xlfn.XLOOKUP(G7,JAL[JAL],Listas!$C$272:$C$456),""),"")</f>
        <v>Colombia Humana</v>
      </c>
      <c r="I7" s="44" t="s">
        <v>13058</v>
      </c>
      <c r="J7" s="41" t="s">
        <v>124</v>
      </c>
      <c r="K7" s="42" t="s">
        <v>161</v>
      </c>
      <c r="L7" s="565" t="s">
        <v>121</v>
      </c>
      <c r="M7" s="66">
        <v>0.625</v>
      </c>
      <c r="N7" s="41" t="s">
        <v>13056</v>
      </c>
      <c r="O7" s="451">
        <v>4.6300176999999998</v>
      </c>
      <c r="P7" s="451">
        <v>-74.193181999999993</v>
      </c>
      <c r="Q7" s="44"/>
      <c r="R7" s="41" t="s">
        <v>27</v>
      </c>
      <c r="S7" s="40" t="s">
        <v>1914</v>
      </c>
      <c r="T7" s="43">
        <v>45369</v>
      </c>
      <c r="U7" s="41" t="s">
        <v>1918</v>
      </c>
      <c r="V7" s="43">
        <v>45372</v>
      </c>
      <c r="W7" s="40" t="s">
        <v>121</v>
      </c>
      <c r="X7" s="113" t="s">
        <v>121</v>
      </c>
    </row>
    <row r="8" spans="1:24" s="67" customFormat="1" ht="19.5" customHeight="1" x14ac:dyDescent="0.3">
      <c r="A8" s="113" t="s">
        <v>42</v>
      </c>
      <c r="B8" s="40" t="s">
        <v>29</v>
      </c>
      <c r="C8" s="354">
        <v>45390</v>
      </c>
      <c r="D8" s="354"/>
      <c r="E8" s="41" t="s">
        <v>39</v>
      </c>
      <c r="F8" s="41" t="s">
        <v>71</v>
      </c>
      <c r="G8" s="41" t="s">
        <v>725</v>
      </c>
      <c r="H8" s="41" t="str" cm="1">
        <f t="array" ref="H8">IF(E8="JAL",IF(G8&lt;&gt;"",_xlfn.XLOOKUP(G8,JAL[JAL],Listas!$C$272:$C$456),""),"")</f>
        <v xml:space="preserve">Partido Liberal </v>
      </c>
      <c r="I8" s="44" t="s">
        <v>13059</v>
      </c>
      <c r="J8" s="41" t="s">
        <v>104</v>
      </c>
      <c r="K8" s="42" t="s">
        <v>200</v>
      </c>
      <c r="L8" s="565" t="s">
        <v>121</v>
      </c>
      <c r="M8" s="66">
        <v>0.375</v>
      </c>
      <c r="N8" s="41"/>
      <c r="O8" s="451">
        <v>4.7616027000000001</v>
      </c>
      <c r="P8" s="451">
        <v>-74.165481799999995</v>
      </c>
      <c r="Q8" s="44" t="s">
        <v>13060</v>
      </c>
      <c r="R8" s="41"/>
      <c r="S8" s="40" t="s">
        <v>13061</v>
      </c>
      <c r="T8" s="43">
        <v>45384</v>
      </c>
      <c r="U8" s="41" t="s">
        <v>13062</v>
      </c>
      <c r="V8" s="43">
        <v>45390</v>
      </c>
      <c r="W8" s="40" t="s">
        <v>121</v>
      </c>
      <c r="X8" s="113" t="s">
        <v>121</v>
      </c>
    </row>
    <row r="9" spans="1:24" s="67" customFormat="1" ht="19.5" customHeight="1" x14ac:dyDescent="0.3">
      <c r="A9" s="113" t="s">
        <v>42</v>
      </c>
      <c r="B9" s="40" t="s">
        <v>29</v>
      </c>
      <c r="C9" s="354">
        <v>45394</v>
      </c>
      <c r="D9" s="354"/>
      <c r="E9" s="41" t="s">
        <v>39</v>
      </c>
      <c r="F9" s="41" t="s">
        <v>67</v>
      </c>
      <c r="G9" s="41" t="s">
        <v>713</v>
      </c>
      <c r="H9" s="41" t="str" cm="1">
        <f t="array" ref="H9">IF(E9="JAL",IF(G9&lt;&gt;"",_xlfn.XLOOKUP(G9,JAL[JAL],Listas!$C$272:$C$456),""),"")</f>
        <v>Partido Nuevo Liberalismo</v>
      </c>
      <c r="I9" s="44" t="s">
        <v>13063</v>
      </c>
      <c r="J9" s="41" t="s">
        <v>124</v>
      </c>
      <c r="K9" s="44" t="s">
        <v>234</v>
      </c>
      <c r="L9" s="565" t="s">
        <v>121</v>
      </c>
      <c r="M9" s="66">
        <v>0.39583333333333331</v>
      </c>
      <c r="N9" s="41" t="s">
        <v>13064</v>
      </c>
      <c r="O9" s="451">
        <v>4.6972383000000004</v>
      </c>
      <c r="P9" s="451">
        <v>-74.159861100000001</v>
      </c>
      <c r="Q9" s="44" t="s">
        <v>2114</v>
      </c>
      <c r="R9" s="41" t="s">
        <v>27</v>
      </c>
      <c r="S9" s="40" t="s">
        <v>13065</v>
      </c>
      <c r="T9" s="43">
        <v>45387</v>
      </c>
      <c r="U9" s="41" t="s">
        <v>13066</v>
      </c>
      <c r="V9" s="43">
        <v>45393</v>
      </c>
      <c r="W9" s="40" t="s">
        <v>121</v>
      </c>
      <c r="X9" s="113" t="s">
        <v>121</v>
      </c>
    </row>
    <row r="10" spans="1:24" s="67" customFormat="1" ht="19.5" customHeight="1" x14ac:dyDescent="0.3">
      <c r="A10" s="113" t="s">
        <v>42</v>
      </c>
      <c r="B10" s="40" t="s">
        <v>29</v>
      </c>
      <c r="C10" s="354">
        <v>45397</v>
      </c>
      <c r="D10" s="354"/>
      <c r="E10" s="41" t="s">
        <v>39</v>
      </c>
      <c r="F10" s="41" t="s">
        <v>89</v>
      </c>
      <c r="G10" s="41" t="s">
        <v>761</v>
      </c>
      <c r="H10" s="41" t="str" cm="1">
        <f t="array" ref="H10">IF(E10="JAL",IF(G10&lt;&gt;"",_xlfn.XLOOKUP(G10,JAL[JAL],Listas!$C$272:$C$456),""),"")</f>
        <v>Partido Nuevo Liberalismo</v>
      </c>
      <c r="I10" s="44" t="s">
        <v>13067</v>
      </c>
      <c r="J10" s="41" t="s">
        <v>88</v>
      </c>
      <c r="K10" s="42" t="s">
        <v>167</v>
      </c>
      <c r="L10" s="565" t="s">
        <v>121</v>
      </c>
      <c r="M10" s="66">
        <v>0.35416666666666669</v>
      </c>
      <c r="N10" s="41" t="s">
        <v>13068</v>
      </c>
      <c r="O10" s="451">
        <v>4.5856924000000001</v>
      </c>
      <c r="P10" s="451">
        <v>-74.105855599999998</v>
      </c>
      <c r="Q10" s="44" t="s">
        <v>1495</v>
      </c>
      <c r="R10" s="41" t="s">
        <v>27</v>
      </c>
      <c r="S10" s="40" t="s">
        <v>13069</v>
      </c>
      <c r="T10" s="43">
        <v>45390</v>
      </c>
      <c r="U10" s="41" t="s">
        <v>13070</v>
      </c>
      <c r="V10" s="43">
        <v>45397</v>
      </c>
      <c r="W10" s="40" t="s">
        <v>121</v>
      </c>
      <c r="X10" s="113" t="s">
        <v>121</v>
      </c>
    </row>
    <row r="11" spans="1:24" s="67" customFormat="1" ht="19.5" customHeight="1" x14ac:dyDescent="0.3">
      <c r="A11" s="113" t="s">
        <v>42</v>
      </c>
      <c r="B11" s="40" t="s">
        <v>29</v>
      </c>
      <c r="C11" s="354">
        <v>45405</v>
      </c>
      <c r="D11" s="354"/>
      <c r="E11" s="41" t="s">
        <v>39</v>
      </c>
      <c r="F11" s="41" t="s">
        <v>24</v>
      </c>
      <c r="G11" s="41"/>
      <c r="H11" s="41" t="str" cm="1">
        <f t="array" ref="H11">IF(E11="JAL",IF(G11&lt;&gt;"",_xlfn.XLOOKUP(G11,JAL[JAL],Listas!$C$272:$C$456),""),"")</f>
        <v/>
      </c>
      <c r="I11" s="44"/>
      <c r="J11" s="41" t="s">
        <v>94</v>
      </c>
      <c r="K11" s="42" t="s">
        <v>168</v>
      </c>
      <c r="L11" s="565" t="s">
        <v>121</v>
      </c>
      <c r="M11" s="66">
        <v>0.33333333333333331</v>
      </c>
      <c r="N11" s="41"/>
      <c r="O11" s="451">
        <v>4.6487824</v>
      </c>
      <c r="P11" s="451">
        <v>-74.071398099999996</v>
      </c>
      <c r="Q11" s="44" t="s">
        <v>1495</v>
      </c>
      <c r="R11" s="41" t="s">
        <v>27</v>
      </c>
      <c r="S11" s="40" t="s">
        <v>13071</v>
      </c>
      <c r="T11" s="43">
        <v>45391</v>
      </c>
      <c r="U11" s="41" t="s">
        <v>13072</v>
      </c>
      <c r="V11" s="43">
        <v>45404</v>
      </c>
      <c r="W11" s="40" t="s">
        <v>121</v>
      </c>
      <c r="X11" s="113" t="s">
        <v>121</v>
      </c>
    </row>
    <row r="12" spans="1:24" s="67" customFormat="1" ht="19.5" customHeight="1" x14ac:dyDescent="0.3">
      <c r="A12" s="113" t="s">
        <v>42</v>
      </c>
      <c r="B12" s="40" t="s">
        <v>29</v>
      </c>
      <c r="C12" s="354">
        <v>45401</v>
      </c>
      <c r="D12" s="354"/>
      <c r="E12" s="41" t="s">
        <v>39</v>
      </c>
      <c r="F12" s="41" t="s">
        <v>67</v>
      </c>
      <c r="G12" s="41" t="s">
        <v>713</v>
      </c>
      <c r="H12" s="41" t="str" cm="1">
        <f t="array" ref="H12">IF(E12="JAL",IF(G12&lt;&gt;"",_xlfn.XLOOKUP(G12,JAL[JAL],Listas!$C$272:$C$456),""),"")</f>
        <v>Partido Nuevo Liberalismo</v>
      </c>
      <c r="I12" s="44"/>
      <c r="J12" s="41" t="s">
        <v>124</v>
      </c>
      <c r="K12" s="44" t="s">
        <v>234</v>
      </c>
      <c r="L12" s="565" t="s">
        <v>121</v>
      </c>
      <c r="M12" s="66">
        <v>0.39583333333333331</v>
      </c>
      <c r="N12" s="41" t="s">
        <v>13064</v>
      </c>
      <c r="O12" s="451">
        <v>4.6924520000000003</v>
      </c>
      <c r="P12" s="451">
        <v>-74.117839200000006</v>
      </c>
      <c r="Q12" s="44" t="s">
        <v>1389</v>
      </c>
      <c r="R12" s="41" t="s">
        <v>27</v>
      </c>
      <c r="S12" s="40" t="s">
        <v>13073</v>
      </c>
      <c r="T12" s="43">
        <v>45394</v>
      </c>
      <c r="U12" s="41"/>
      <c r="V12" s="43"/>
      <c r="W12" s="40" t="s">
        <v>121</v>
      </c>
      <c r="X12" s="113" t="s">
        <v>121</v>
      </c>
    </row>
    <row r="13" spans="1:24" s="67" customFormat="1" ht="19.5" customHeight="1" x14ac:dyDescent="0.3">
      <c r="A13" s="113" t="s">
        <v>42</v>
      </c>
      <c r="B13" s="40" t="s">
        <v>29</v>
      </c>
      <c r="C13" s="354">
        <v>45398</v>
      </c>
      <c r="D13" s="354"/>
      <c r="E13" s="41" t="s">
        <v>39</v>
      </c>
      <c r="F13" s="41" t="s">
        <v>52</v>
      </c>
      <c r="G13" s="41"/>
      <c r="H13" s="41" t="str" cm="1">
        <f t="array" ref="H13">IF(E13="JAL",IF(G13&lt;&gt;"",_xlfn.XLOOKUP(G13,JAL[JAL],Listas!$C$272:$C$456),""),"")</f>
        <v/>
      </c>
      <c r="I13" s="44"/>
      <c r="J13" s="41" t="s">
        <v>124</v>
      </c>
      <c r="K13" s="42" t="s">
        <v>185</v>
      </c>
      <c r="L13" s="565" t="s">
        <v>121</v>
      </c>
      <c r="M13" s="66" t="s">
        <v>13074</v>
      </c>
      <c r="N13" s="41" t="s">
        <v>13075</v>
      </c>
      <c r="O13" s="451">
        <v>4.6105536000000003</v>
      </c>
      <c r="P13" s="451">
        <v>-74.187357199999994</v>
      </c>
      <c r="Q13" s="44" t="s">
        <v>13076</v>
      </c>
      <c r="R13" s="41" t="s">
        <v>27</v>
      </c>
      <c r="S13" s="40" t="s">
        <v>2021</v>
      </c>
      <c r="T13" s="43">
        <v>45394</v>
      </c>
      <c r="U13" s="41" t="s">
        <v>13077</v>
      </c>
      <c r="V13" s="43">
        <v>45398</v>
      </c>
      <c r="W13" s="40" t="s">
        <v>121</v>
      </c>
      <c r="X13" s="113" t="s">
        <v>121</v>
      </c>
    </row>
    <row r="14" spans="1:24" s="67" customFormat="1" ht="19.5" customHeight="1" x14ac:dyDescent="0.3">
      <c r="A14" s="113" t="s">
        <v>42</v>
      </c>
      <c r="B14" s="40" t="s">
        <v>29</v>
      </c>
      <c r="C14" s="354">
        <v>45408</v>
      </c>
      <c r="D14" s="354"/>
      <c r="E14" s="41" t="s">
        <v>39</v>
      </c>
      <c r="F14" s="41" t="s">
        <v>83</v>
      </c>
      <c r="G14" s="41"/>
      <c r="H14" s="41" t="str" cm="1">
        <f t="array" ref="H14">IF(E14="JAL",IF(G14&lt;&gt;"",_xlfn.XLOOKUP(G14,JAL[JAL],Listas!$C$272:$C$456),""),"")</f>
        <v/>
      </c>
      <c r="I14" s="44"/>
      <c r="J14" s="41"/>
      <c r="K14" s="42"/>
      <c r="L14" s="565" t="s">
        <v>121</v>
      </c>
      <c r="M14" s="66">
        <v>0.54166666666666663</v>
      </c>
      <c r="N14" s="41" t="s">
        <v>13078</v>
      </c>
      <c r="O14" s="451">
        <v>4.6269736000000004</v>
      </c>
      <c r="P14" s="451">
        <v>-74.075023299999998</v>
      </c>
      <c r="Q14" s="44"/>
      <c r="R14" s="41" t="s">
        <v>27</v>
      </c>
      <c r="S14" s="40" t="s">
        <v>13079</v>
      </c>
      <c r="T14" s="43">
        <v>45400</v>
      </c>
      <c r="U14" s="41" t="s">
        <v>6250</v>
      </c>
      <c r="V14" s="43"/>
      <c r="W14" s="40" t="s">
        <v>121</v>
      </c>
      <c r="X14" s="113" t="s">
        <v>121</v>
      </c>
    </row>
    <row r="15" spans="1:24" s="67" customFormat="1" ht="42" customHeight="1" x14ac:dyDescent="0.3">
      <c r="A15" s="113" t="s">
        <v>42</v>
      </c>
      <c r="B15" s="40" t="s">
        <v>29</v>
      </c>
      <c r="C15" s="354">
        <v>45414</v>
      </c>
      <c r="D15" s="354"/>
      <c r="E15" s="41" t="s">
        <v>39</v>
      </c>
      <c r="F15" s="41" t="s">
        <v>8</v>
      </c>
      <c r="G15" s="41" t="s">
        <v>639</v>
      </c>
      <c r="H15" s="41" t="str" cm="1">
        <f t="array" ref="H15">IF(E15="JAL",IF(G15&lt;&gt;"",_xlfn.XLOOKUP(G15,JAL[JAL],Listas!$C$272:$C$456),""),"")</f>
        <v>Pacto Histórico</v>
      </c>
      <c r="I15" s="44" t="s">
        <v>13080</v>
      </c>
      <c r="J15" s="41" t="s">
        <v>94</v>
      </c>
      <c r="K15" s="42" t="s">
        <v>198</v>
      </c>
      <c r="L15" s="565" t="s">
        <v>121</v>
      </c>
      <c r="M15" s="66">
        <v>0.375</v>
      </c>
      <c r="N15" s="41"/>
      <c r="O15" s="452">
        <v>4.6487824</v>
      </c>
      <c r="P15" s="451">
        <v>-74.071398099999996</v>
      </c>
      <c r="Q15" s="44" t="s">
        <v>1389</v>
      </c>
      <c r="R15" s="41" t="s">
        <v>27</v>
      </c>
      <c r="S15" s="40" t="s">
        <v>13081</v>
      </c>
      <c r="T15" s="43">
        <v>45414</v>
      </c>
      <c r="U15" s="41" t="s">
        <v>13082</v>
      </c>
      <c r="V15" s="43">
        <v>45415</v>
      </c>
      <c r="W15" s="40" t="s">
        <v>121</v>
      </c>
      <c r="X15" s="113" t="s">
        <v>13083</v>
      </c>
    </row>
    <row r="16" spans="1:24" s="67" customFormat="1" ht="19.5" customHeight="1" x14ac:dyDescent="0.3">
      <c r="A16" s="113" t="s">
        <v>42</v>
      </c>
      <c r="B16" s="40" t="s">
        <v>29</v>
      </c>
      <c r="C16" s="354">
        <v>45422</v>
      </c>
      <c r="D16" s="354"/>
      <c r="E16" s="41" t="s">
        <v>39</v>
      </c>
      <c r="F16" s="41" t="s">
        <v>58</v>
      </c>
      <c r="G16" s="41" t="s">
        <v>697</v>
      </c>
      <c r="H16" s="41" t="str" cm="1">
        <f t="array" ref="H16">IF(E16="JAL",IF(G16&lt;&gt;"",_xlfn.XLOOKUP(G16,JAL[JAL],Listas!$C$272:$C$456),""),"")</f>
        <v>Colombia Humana</v>
      </c>
      <c r="I16" s="44" t="s">
        <v>13084</v>
      </c>
      <c r="J16" s="41" t="s">
        <v>124</v>
      </c>
      <c r="K16" s="42" t="s">
        <v>161</v>
      </c>
      <c r="L16" s="565" t="s">
        <v>121</v>
      </c>
      <c r="M16" s="66" t="s">
        <v>13085</v>
      </c>
      <c r="N16" s="41" t="s">
        <v>13086</v>
      </c>
      <c r="O16" s="451">
        <v>4.6300176999999998</v>
      </c>
      <c r="P16" s="451">
        <v>-74.193181999999993</v>
      </c>
      <c r="Q16" s="44" t="s">
        <v>13087</v>
      </c>
      <c r="R16" s="41" t="s">
        <v>27</v>
      </c>
      <c r="S16" s="40" t="s">
        <v>13088</v>
      </c>
      <c r="T16" s="43">
        <v>45415</v>
      </c>
      <c r="U16" s="41" t="s">
        <v>13089</v>
      </c>
      <c r="V16" s="43">
        <v>45421</v>
      </c>
      <c r="W16" s="40" t="s">
        <v>121</v>
      </c>
      <c r="X16" s="113" t="s">
        <v>121</v>
      </c>
    </row>
    <row r="17" spans="1:24" s="67" customFormat="1" ht="19.5" customHeight="1" x14ac:dyDescent="0.3">
      <c r="A17" s="113" t="s">
        <v>42</v>
      </c>
      <c r="B17" s="40" t="s">
        <v>29</v>
      </c>
      <c r="C17" s="354">
        <v>45430</v>
      </c>
      <c r="D17" s="354"/>
      <c r="E17" s="41" t="s">
        <v>39</v>
      </c>
      <c r="F17" s="41" t="s">
        <v>24</v>
      </c>
      <c r="G17" s="41" t="s">
        <v>655</v>
      </c>
      <c r="H17" s="41" t="str" cm="1">
        <f t="array" ref="H17">IF(E17="JAL",IF(G17&lt;&gt;"",_xlfn.XLOOKUP(G17,JAL[JAL],Listas!$C$272:$C$456),""),"")</f>
        <v>Partido Nuevo Liberalismo</v>
      </c>
      <c r="I17" s="44" t="s">
        <v>13090</v>
      </c>
      <c r="J17" s="41" t="s">
        <v>122</v>
      </c>
      <c r="K17" s="42" t="s">
        <v>149</v>
      </c>
      <c r="L17" s="565" t="s">
        <v>121</v>
      </c>
      <c r="M17" s="66">
        <v>0.33333333333333331</v>
      </c>
      <c r="N17" s="41" t="s">
        <v>13044</v>
      </c>
      <c r="O17" s="451">
        <v>4.5678917999999999</v>
      </c>
      <c r="P17" s="451">
        <v>-74.100982299999998</v>
      </c>
      <c r="Q17" s="44" t="s">
        <v>1389</v>
      </c>
      <c r="R17" s="41" t="s">
        <v>27</v>
      </c>
      <c r="S17" s="40" t="s">
        <v>13091</v>
      </c>
      <c r="T17" s="43">
        <v>45418</v>
      </c>
      <c r="U17" s="41" t="s">
        <v>13092</v>
      </c>
      <c r="V17" s="43">
        <v>45427</v>
      </c>
      <c r="W17" s="40" t="s">
        <v>121</v>
      </c>
      <c r="X17" s="113" t="s">
        <v>121</v>
      </c>
    </row>
    <row r="18" spans="1:24" s="67" customFormat="1" ht="19.5" customHeight="1" x14ac:dyDescent="0.3">
      <c r="A18" s="113" t="s">
        <v>42</v>
      </c>
      <c r="B18" s="40" t="s">
        <v>29</v>
      </c>
      <c r="C18" s="354">
        <v>45434</v>
      </c>
      <c r="D18" s="354"/>
      <c r="E18" s="41" t="s">
        <v>39</v>
      </c>
      <c r="F18" s="41" t="s">
        <v>64</v>
      </c>
      <c r="G18" s="41" t="s">
        <v>706</v>
      </c>
      <c r="H18" s="41" t="str" cm="1">
        <f t="array" ref="H18">IF(E18="JAL",IF(G18&lt;&gt;"",_xlfn.XLOOKUP(G18,JAL[JAL],Listas!$C$272:$C$456),""),"")</f>
        <v>Partido Nuevo Liberalismo</v>
      </c>
      <c r="I18" s="44" t="s">
        <v>13093</v>
      </c>
      <c r="J18" s="41" t="s">
        <v>116</v>
      </c>
      <c r="K18" s="40" t="s">
        <v>121</v>
      </c>
      <c r="L18" s="41" t="s">
        <v>237</v>
      </c>
      <c r="M18" s="66">
        <v>0.375</v>
      </c>
      <c r="N18" s="41" t="s">
        <v>13094</v>
      </c>
      <c r="O18" s="451">
        <v>4.6775428999999997</v>
      </c>
      <c r="P18" s="451">
        <v>-74.180883100000003</v>
      </c>
      <c r="Q18" s="44" t="s">
        <v>2114</v>
      </c>
      <c r="R18" s="41" t="s">
        <v>27</v>
      </c>
      <c r="S18" s="40" t="s">
        <v>13095</v>
      </c>
      <c r="T18" s="43">
        <v>45420</v>
      </c>
      <c r="U18" s="41" t="s">
        <v>13096</v>
      </c>
      <c r="V18" s="43">
        <v>45433</v>
      </c>
      <c r="W18" s="40" t="s">
        <v>121</v>
      </c>
      <c r="X18" s="113" t="s">
        <v>121</v>
      </c>
    </row>
    <row r="19" spans="1:24" s="67" customFormat="1" ht="19.5" customHeight="1" x14ac:dyDescent="0.3">
      <c r="A19" s="113" t="s">
        <v>42</v>
      </c>
      <c r="B19" s="40" t="s">
        <v>29</v>
      </c>
      <c r="C19" s="354">
        <v>45442</v>
      </c>
      <c r="D19" s="354"/>
      <c r="E19" s="41" t="s">
        <v>39</v>
      </c>
      <c r="F19" s="41" t="s">
        <v>8</v>
      </c>
      <c r="G19" s="41" t="s">
        <v>637</v>
      </c>
      <c r="H19" s="41" t="str" cm="1">
        <f t="array" ref="H19">IF(E19="JAL",IF(G19&lt;&gt;"",_xlfn.XLOOKUP(G19,JAL[JAL],Listas!$C$272:$C$456),""),"")</f>
        <v>Alianza Verde</v>
      </c>
      <c r="I19" s="44" t="s">
        <v>13097</v>
      </c>
      <c r="J19" s="41" t="s">
        <v>99</v>
      </c>
      <c r="K19" s="42" t="s">
        <v>141</v>
      </c>
      <c r="L19" s="565" t="s">
        <v>121</v>
      </c>
      <c r="M19" s="66">
        <v>0.375</v>
      </c>
      <c r="N19" s="41"/>
      <c r="O19" s="451">
        <v>4.6667440999999998</v>
      </c>
      <c r="P19" s="451">
        <v>-74.023588899999993</v>
      </c>
      <c r="Q19" s="44" t="s">
        <v>1495</v>
      </c>
      <c r="R19" s="41" t="s">
        <v>27</v>
      </c>
      <c r="S19" s="40" t="s">
        <v>13098</v>
      </c>
      <c r="T19" s="43">
        <v>45428</v>
      </c>
      <c r="U19" s="41" t="s">
        <v>13099</v>
      </c>
      <c r="V19" s="43">
        <v>45441</v>
      </c>
      <c r="W19" s="40" t="s">
        <v>121</v>
      </c>
      <c r="X19" s="113" t="s">
        <v>121</v>
      </c>
    </row>
    <row r="20" spans="1:24" s="67" customFormat="1" ht="19.5" customHeight="1" x14ac:dyDescent="0.3">
      <c r="A20" s="113" t="s">
        <v>42</v>
      </c>
      <c r="B20" s="40" t="s">
        <v>29</v>
      </c>
      <c r="C20" s="354">
        <v>45450</v>
      </c>
      <c r="D20" s="354"/>
      <c r="E20" s="41" t="s">
        <v>39</v>
      </c>
      <c r="F20" s="41" t="s">
        <v>15</v>
      </c>
      <c r="G20" s="41" t="s">
        <v>642</v>
      </c>
      <c r="H20" s="41" t="str" cm="1">
        <f t="array" ref="H20">IF(E20="JAL",IF(G20&lt;&gt;"",_xlfn.XLOOKUP(G20,JAL[JAL],Listas!$C$272:$C$456),""),"")</f>
        <v>Pacto Histórico</v>
      </c>
      <c r="I20" s="44" t="s">
        <v>13100</v>
      </c>
      <c r="J20" s="41" t="s">
        <v>94</v>
      </c>
      <c r="K20" s="42" t="s">
        <v>180</v>
      </c>
      <c r="L20" s="565" t="s">
        <v>121</v>
      </c>
      <c r="M20" s="66">
        <v>0.375</v>
      </c>
      <c r="N20" s="41" t="s">
        <v>13094</v>
      </c>
      <c r="O20" s="451">
        <v>4.5930628999999996</v>
      </c>
      <c r="P20" s="451">
        <v>-74.081858199999999</v>
      </c>
      <c r="Q20" s="44" t="s">
        <v>1389</v>
      </c>
      <c r="R20" s="41" t="s">
        <v>27</v>
      </c>
      <c r="S20" s="40" t="s">
        <v>13101</v>
      </c>
      <c r="T20" s="43">
        <v>45439</v>
      </c>
      <c r="U20" s="41" t="s">
        <v>13102</v>
      </c>
      <c r="V20" s="43">
        <v>45449</v>
      </c>
      <c r="W20" s="40" t="s">
        <v>121</v>
      </c>
      <c r="X20" s="113" t="s">
        <v>121</v>
      </c>
    </row>
    <row r="21" spans="1:24" s="67" customFormat="1" ht="19.5" customHeight="1" x14ac:dyDescent="0.3">
      <c r="A21" s="113" t="s">
        <v>42</v>
      </c>
      <c r="B21" s="40" t="s">
        <v>2732</v>
      </c>
      <c r="C21" s="354">
        <v>45442</v>
      </c>
      <c r="D21" s="354"/>
      <c r="E21" s="41" t="s">
        <v>39</v>
      </c>
      <c r="F21" s="41" t="s">
        <v>67</v>
      </c>
      <c r="G21" s="41" t="s">
        <v>713</v>
      </c>
      <c r="H21" s="41" t="str" cm="1">
        <f t="array" ref="H21">IF(E21="JAL",IF(G21&lt;&gt;"",_xlfn.XLOOKUP(G21,JAL[JAL],Listas!$C$272:$C$456),""),"")</f>
        <v>Partido Nuevo Liberalismo</v>
      </c>
      <c r="I21" s="44" t="s">
        <v>13103</v>
      </c>
      <c r="J21" s="41" t="s">
        <v>126</v>
      </c>
      <c r="K21" s="40" t="s">
        <v>121</v>
      </c>
      <c r="L21" s="565" t="s">
        <v>121</v>
      </c>
      <c r="M21" s="66" t="s">
        <v>13104</v>
      </c>
      <c r="N21" s="41" t="s">
        <v>2160</v>
      </c>
      <c r="O21" s="451">
        <v>4.7152972000000002</v>
      </c>
      <c r="P21" s="451">
        <v>-74.113735800000001</v>
      </c>
      <c r="Q21" s="44" t="s">
        <v>1495</v>
      </c>
      <c r="R21" s="41" t="s">
        <v>27</v>
      </c>
      <c r="S21" s="40" t="s">
        <v>13105</v>
      </c>
      <c r="T21" s="43">
        <v>45441</v>
      </c>
      <c r="U21" s="41" t="s">
        <v>2161</v>
      </c>
      <c r="V21" s="43">
        <v>45441</v>
      </c>
      <c r="W21" s="40" t="s">
        <v>121</v>
      </c>
      <c r="X21" s="113" t="s">
        <v>121</v>
      </c>
    </row>
    <row r="22" spans="1:24" s="67" customFormat="1" ht="19.5" customHeight="1" x14ac:dyDescent="0.3">
      <c r="A22" s="113" t="s">
        <v>42</v>
      </c>
      <c r="B22" s="40" t="s">
        <v>29</v>
      </c>
      <c r="C22" s="354">
        <v>45450</v>
      </c>
      <c r="D22" s="354"/>
      <c r="E22" s="41" t="s">
        <v>39</v>
      </c>
      <c r="F22" s="41" t="s">
        <v>58</v>
      </c>
      <c r="G22" s="41" t="s">
        <v>697</v>
      </c>
      <c r="H22" s="41" t="str" cm="1">
        <f t="array" ref="H22">IF(E22="JAL",IF(G22&lt;&gt;"",_xlfn.XLOOKUP(G22,JAL[JAL],Listas!$C$272:$C$456),""),"")</f>
        <v>Colombia Humana</v>
      </c>
      <c r="I22" s="44" t="s">
        <v>13106</v>
      </c>
      <c r="J22" s="41" t="s">
        <v>99</v>
      </c>
      <c r="K22" s="42" t="s">
        <v>181</v>
      </c>
      <c r="L22" s="565" t="s">
        <v>121</v>
      </c>
      <c r="M22" s="66">
        <v>0.39583333333333331</v>
      </c>
      <c r="N22" s="41" t="s">
        <v>13094</v>
      </c>
      <c r="O22" s="451">
        <v>4.6300150999999996</v>
      </c>
      <c r="P22" s="451">
        <v>-74.422580420000003</v>
      </c>
      <c r="Q22" s="44" t="s">
        <v>2096</v>
      </c>
      <c r="R22" s="41" t="s">
        <v>27</v>
      </c>
      <c r="S22" s="40" t="s">
        <v>13107</v>
      </c>
      <c r="T22" s="43">
        <v>45443</v>
      </c>
      <c r="U22" s="41" t="s">
        <v>13108</v>
      </c>
      <c r="V22" s="43">
        <v>45449</v>
      </c>
      <c r="W22" s="40" t="s">
        <v>121</v>
      </c>
      <c r="X22" s="113" t="s">
        <v>121</v>
      </c>
    </row>
    <row r="23" spans="1:24" s="67" customFormat="1" ht="19.5" customHeight="1" x14ac:dyDescent="0.3">
      <c r="A23" s="113" t="s">
        <v>42</v>
      </c>
      <c r="B23" s="40" t="s">
        <v>29</v>
      </c>
      <c r="C23" s="354">
        <v>45449</v>
      </c>
      <c r="D23" s="354"/>
      <c r="E23" s="41" t="s">
        <v>39</v>
      </c>
      <c r="F23" s="41" t="s">
        <v>67</v>
      </c>
      <c r="G23" s="41" t="s">
        <v>721</v>
      </c>
      <c r="H23" s="41" t="str" cm="1">
        <f t="array" ref="H23">IF(E23="JAL",IF(G23&lt;&gt;"",_xlfn.XLOOKUP(G23,JAL[JAL],Listas!$C$272:$C$456),""),"")</f>
        <v>Partido Mira</v>
      </c>
      <c r="I23" s="44" t="s">
        <v>13109</v>
      </c>
      <c r="J23" s="41" t="s">
        <v>124</v>
      </c>
      <c r="K23" s="44" t="s">
        <v>234</v>
      </c>
      <c r="L23" s="565" t="s">
        <v>121</v>
      </c>
      <c r="M23" s="66">
        <v>0.39583333333333331</v>
      </c>
      <c r="N23" s="41" t="s">
        <v>13094</v>
      </c>
      <c r="O23" s="451">
        <v>4.6924520000000003</v>
      </c>
      <c r="P23" s="451">
        <v>-74.117839200000006</v>
      </c>
      <c r="Q23" s="44" t="s">
        <v>1389</v>
      </c>
      <c r="R23" s="41" t="s">
        <v>27</v>
      </c>
      <c r="S23" s="40" t="s">
        <v>13110</v>
      </c>
      <c r="T23" s="43">
        <v>45443</v>
      </c>
      <c r="U23" s="41" t="s">
        <v>13111</v>
      </c>
      <c r="V23" s="43">
        <v>45449</v>
      </c>
      <c r="W23" s="40" t="s">
        <v>121</v>
      </c>
      <c r="X23" s="113" t="s">
        <v>121</v>
      </c>
    </row>
    <row r="24" spans="1:24" s="67" customFormat="1" ht="19.5" customHeight="1" x14ac:dyDescent="0.3">
      <c r="A24" s="113" t="s">
        <v>42</v>
      </c>
      <c r="B24" s="40" t="s">
        <v>29</v>
      </c>
      <c r="C24" s="354">
        <v>45456</v>
      </c>
      <c r="D24" s="354"/>
      <c r="E24" s="41" t="s">
        <v>39</v>
      </c>
      <c r="F24" s="41" t="s">
        <v>111</v>
      </c>
      <c r="G24" s="41" t="s">
        <v>809</v>
      </c>
      <c r="H24" s="41" t="str" cm="1">
        <f t="array" ref="H24">IF(E24="JAL",IF(G24&lt;&gt;"",_xlfn.XLOOKUP(G24,JAL[JAL],Listas!$C$272:$C$456),""),"")</f>
        <v xml:space="preserve">Partido Liberal </v>
      </c>
      <c r="I24" s="44" t="s">
        <v>13112</v>
      </c>
      <c r="J24" s="41" t="s">
        <v>104</v>
      </c>
      <c r="K24" s="42" t="s">
        <v>3992</v>
      </c>
      <c r="L24" s="565" t="s">
        <v>121</v>
      </c>
      <c r="M24" s="66" t="s">
        <v>11194</v>
      </c>
      <c r="N24" s="44" t="s">
        <v>13113</v>
      </c>
      <c r="O24" s="452">
        <v>4.2135411999999999</v>
      </c>
      <c r="P24" s="451">
        <v>-74.148380799999998</v>
      </c>
      <c r="Q24" s="44" t="s">
        <v>1495</v>
      </c>
      <c r="R24" s="41" t="s">
        <v>27</v>
      </c>
      <c r="S24" s="40" t="s">
        <v>13114</v>
      </c>
      <c r="T24" s="43">
        <v>45448</v>
      </c>
      <c r="U24" s="41" t="s">
        <v>13115</v>
      </c>
      <c r="V24" s="43">
        <v>45455</v>
      </c>
      <c r="W24" s="40" t="s">
        <v>121</v>
      </c>
      <c r="X24" s="113" t="s">
        <v>121</v>
      </c>
    </row>
    <row r="25" spans="1:24" s="67" customFormat="1" ht="19.5" customHeight="1" x14ac:dyDescent="0.3">
      <c r="A25" s="113" t="s">
        <v>42</v>
      </c>
      <c r="B25" s="40" t="s">
        <v>29</v>
      </c>
      <c r="C25" s="354">
        <v>45461</v>
      </c>
      <c r="D25" s="354"/>
      <c r="E25" s="41" t="s">
        <v>39</v>
      </c>
      <c r="F25" s="41" t="s">
        <v>67</v>
      </c>
      <c r="G25" s="41" t="s">
        <v>721</v>
      </c>
      <c r="H25" s="41" t="str" cm="1">
        <f t="array" ref="H25">IF(E25="JAL",IF(G25&lt;&gt;"",_xlfn.XLOOKUP(G25,JAL[JAL],Listas!$C$272:$C$456),""),"")</f>
        <v>Partido Mira</v>
      </c>
      <c r="I25" s="44" t="s">
        <v>13109</v>
      </c>
      <c r="J25" s="41" t="s">
        <v>124</v>
      </c>
      <c r="K25" s="44" t="s">
        <v>234</v>
      </c>
      <c r="L25" s="565" t="s">
        <v>121</v>
      </c>
      <c r="M25" s="66">
        <v>0.39583333333333331</v>
      </c>
      <c r="N25" s="41" t="s">
        <v>13094</v>
      </c>
      <c r="O25" s="451">
        <v>4.6924520000000003</v>
      </c>
      <c r="P25" s="451">
        <v>-74.117839200000006</v>
      </c>
      <c r="Q25" s="44" t="s">
        <v>1389</v>
      </c>
      <c r="R25" s="41"/>
      <c r="S25" s="40" t="s">
        <v>13116</v>
      </c>
      <c r="T25" s="43">
        <v>45448</v>
      </c>
      <c r="U25" s="41" t="s">
        <v>6250</v>
      </c>
      <c r="V25" s="43"/>
      <c r="W25" s="40" t="s">
        <v>121</v>
      </c>
      <c r="X25" s="113" t="s">
        <v>121</v>
      </c>
    </row>
    <row r="26" spans="1:24" s="68" customFormat="1" ht="32.25" customHeight="1" x14ac:dyDescent="0.3">
      <c r="A26" s="113" t="s">
        <v>42</v>
      </c>
      <c r="B26" s="40" t="s">
        <v>29</v>
      </c>
      <c r="C26" s="354">
        <v>45455</v>
      </c>
      <c r="D26" s="354"/>
      <c r="E26" s="41" t="s">
        <v>39</v>
      </c>
      <c r="F26" s="41" t="s">
        <v>58</v>
      </c>
      <c r="G26" s="41" t="s">
        <v>697</v>
      </c>
      <c r="H26" s="41" t="str" cm="1">
        <f t="array" ref="H26">IF(E26="JAL",IF(G26&lt;&gt;"",_xlfn.XLOOKUP(G26,JAL[JAL],Listas!$C$272:$C$456),""),"")</f>
        <v>Colombia Humana</v>
      </c>
      <c r="I26" s="44" t="s">
        <v>13117</v>
      </c>
      <c r="J26" s="41" t="s">
        <v>88</v>
      </c>
      <c r="K26" s="41" t="s">
        <v>167</v>
      </c>
      <c r="L26" s="565" t="s">
        <v>121</v>
      </c>
      <c r="M26" s="66" t="s">
        <v>3003</v>
      </c>
      <c r="N26" s="41" t="s">
        <v>13118</v>
      </c>
      <c r="O26" s="451">
        <v>4.6300176999999998</v>
      </c>
      <c r="P26" s="451">
        <v>-74.193181999999993</v>
      </c>
      <c r="Q26" s="44" t="s">
        <v>1495</v>
      </c>
      <c r="R26" s="41" t="s">
        <v>27</v>
      </c>
      <c r="S26" s="40" t="s">
        <v>13119</v>
      </c>
      <c r="T26" s="43">
        <v>45449</v>
      </c>
      <c r="U26" s="113" t="s">
        <v>13120</v>
      </c>
      <c r="V26" s="40">
        <v>45455</v>
      </c>
      <c r="W26" s="40" t="s">
        <v>121</v>
      </c>
      <c r="X26" s="113" t="s">
        <v>121</v>
      </c>
    </row>
    <row r="27" spans="1:24" s="67" customFormat="1" ht="19.5" customHeight="1" x14ac:dyDescent="0.3">
      <c r="A27" s="113" t="s">
        <v>42</v>
      </c>
      <c r="B27" s="40" t="s">
        <v>29</v>
      </c>
      <c r="C27" s="354">
        <v>45455</v>
      </c>
      <c r="D27" s="354"/>
      <c r="E27" s="41" t="s">
        <v>39</v>
      </c>
      <c r="F27" s="41" t="s">
        <v>8</v>
      </c>
      <c r="G27" s="41" t="s">
        <v>633</v>
      </c>
      <c r="H27" s="41" t="str" cm="1">
        <f t="array" ref="H27">IF(E27="JAL",IF(G27&lt;&gt;"",_xlfn.XLOOKUP(G27,JAL[JAL],Listas!$C$272:$C$456),""),"")</f>
        <v xml:space="preserve">Partido Liberal </v>
      </c>
      <c r="I27" s="44" t="s">
        <v>13121</v>
      </c>
      <c r="J27" s="41" t="s">
        <v>104</v>
      </c>
      <c r="K27" s="42" t="s">
        <v>200</v>
      </c>
      <c r="L27" s="565" t="s">
        <v>121</v>
      </c>
      <c r="M27" s="66" t="s">
        <v>3003</v>
      </c>
      <c r="N27" s="41" t="s">
        <v>12386</v>
      </c>
      <c r="O27" s="451">
        <v>4.6487824</v>
      </c>
      <c r="P27" s="451">
        <v>-74.071398099999996</v>
      </c>
      <c r="Q27" s="44" t="s">
        <v>1495</v>
      </c>
      <c r="R27" s="41" t="s">
        <v>27</v>
      </c>
      <c r="S27" s="40" t="s">
        <v>13122</v>
      </c>
      <c r="T27" s="43">
        <v>45450</v>
      </c>
      <c r="U27" s="41" t="s">
        <v>13123</v>
      </c>
      <c r="V27" s="43">
        <v>45454</v>
      </c>
      <c r="W27" s="40" t="s">
        <v>121</v>
      </c>
      <c r="X27" s="113" t="s">
        <v>121</v>
      </c>
    </row>
    <row r="28" spans="1:24" s="67" customFormat="1" ht="19.5" customHeight="1" x14ac:dyDescent="0.3">
      <c r="A28" s="113" t="s">
        <v>42</v>
      </c>
      <c r="B28" s="40" t="s">
        <v>29</v>
      </c>
      <c r="C28" s="354">
        <v>45454</v>
      </c>
      <c r="D28" s="354"/>
      <c r="E28" s="41" t="s">
        <v>39</v>
      </c>
      <c r="F28" s="41" t="s">
        <v>111</v>
      </c>
      <c r="G28" s="41" t="s">
        <v>809</v>
      </c>
      <c r="H28" s="41" t="str" cm="1">
        <f t="array" ref="H28">IF(E28="JAL",IF(G28&lt;&gt;"",_xlfn.XLOOKUP(G28,JAL[JAL],Listas!$C$272:$C$456),""),"")</f>
        <v xml:space="preserve">Partido Liberal </v>
      </c>
      <c r="I28" s="457" t="s">
        <v>13124</v>
      </c>
      <c r="J28" s="41" t="s">
        <v>104</v>
      </c>
      <c r="K28" s="42" t="s">
        <v>200</v>
      </c>
      <c r="L28" s="565" t="s">
        <v>121</v>
      </c>
      <c r="M28" s="66" t="s">
        <v>11194</v>
      </c>
      <c r="N28" s="41" t="s">
        <v>13125</v>
      </c>
      <c r="O28" s="452">
        <v>4.2135411999999999</v>
      </c>
      <c r="P28" s="451">
        <v>-74.148380799999998</v>
      </c>
      <c r="Q28" s="44" t="s">
        <v>1495</v>
      </c>
      <c r="R28" s="41" t="s">
        <v>36</v>
      </c>
      <c r="S28" s="40" t="s">
        <v>13126</v>
      </c>
      <c r="T28" s="43">
        <v>45454</v>
      </c>
      <c r="U28" s="41" t="s">
        <v>13127</v>
      </c>
      <c r="V28" s="43">
        <v>45454</v>
      </c>
      <c r="W28" s="40" t="s">
        <v>121</v>
      </c>
      <c r="X28" s="113" t="s">
        <v>121</v>
      </c>
    </row>
    <row r="29" spans="1:24" s="67" customFormat="1" ht="19.5" customHeight="1" x14ac:dyDescent="0.3">
      <c r="A29" s="113" t="s">
        <v>42</v>
      </c>
      <c r="B29" s="40" t="s">
        <v>29</v>
      </c>
      <c r="C29" s="354">
        <v>45464</v>
      </c>
      <c r="D29" s="354"/>
      <c r="E29" s="41" t="s">
        <v>39</v>
      </c>
      <c r="F29" s="41" t="s">
        <v>7</v>
      </c>
      <c r="G29" s="41" t="s">
        <v>629</v>
      </c>
      <c r="H29" s="41" t="str" cm="1">
        <f t="array" ref="H29">IF(E29="JAL",IF(G29&lt;&gt;"",_xlfn.XLOOKUP(G29,JAL[JAL],Listas!$C$272:$C$456),""),"")</f>
        <v>Partido Liberal</v>
      </c>
      <c r="I29" s="457" t="s">
        <v>13128</v>
      </c>
      <c r="J29" s="41" t="s">
        <v>88</v>
      </c>
      <c r="K29" s="42" t="s">
        <v>167</v>
      </c>
      <c r="L29" s="565" t="s">
        <v>121</v>
      </c>
      <c r="M29" s="66" t="s">
        <v>10325</v>
      </c>
      <c r="N29" s="44" t="s">
        <v>13129</v>
      </c>
      <c r="O29" s="452">
        <v>4.7376567999999999</v>
      </c>
      <c r="P29" s="451">
        <v>-74.034972100000005</v>
      </c>
      <c r="Q29" s="44" t="s">
        <v>1495</v>
      </c>
      <c r="R29" s="41" t="s">
        <v>27</v>
      </c>
      <c r="S29" s="40" t="s">
        <v>13130</v>
      </c>
      <c r="T29" s="43">
        <v>45455</v>
      </c>
      <c r="U29" s="41" t="s">
        <v>13131</v>
      </c>
      <c r="V29" s="43">
        <v>45461</v>
      </c>
      <c r="W29" s="40" t="s">
        <v>121</v>
      </c>
      <c r="X29" s="113" t="s">
        <v>121</v>
      </c>
    </row>
    <row r="30" spans="1:24" s="67" customFormat="1" ht="19.5" customHeight="1" x14ac:dyDescent="0.3">
      <c r="A30" s="113" t="s">
        <v>42</v>
      </c>
      <c r="B30" s="40" t="s">
        <v>29</v>
      </c>
      <c r="C30" s="354">
        <v>45464</v>
      </c>
      <c r="D30" s="354"/>
      <c r="E30" s="41" t="s">
        <v>39</v>
      </c>
      <c r="F30" s="41" t="s">
        <v>108</v>
      </c>
      <c r="G30" s="41" t="s">
        <v>802</v>
      </c>
      <c r="H30" s="41" t="str" cm="1">
        <f t="array" ref="H30">IF(E30="JAL",IF(G30&lt;&gt;"",_xlfn.XLOOKUP(G30,JAL[JAL],Listas!$C$272:$C$456),""),"")</f>
        <v>Colombia Humana</v>
      </c>
      <c r="I30" s="457" t="s">
        <v>13132</v>
      </c>
      <c r="J30" s="41" t="s">
        <v>94</v>
      </c>
      <c r="K30" s="42" t="s">
        <v>154</v>
      </c>
      <c r="L30" s="565" t="s">
        <v>121</v>
      </c>
      <c r="M30" s="66" t="s">
        <v>11194</v>
      </c>
      <c r="N30" s="41" t="s">
        <v>13094</v>
      </c>
      <c r="O30" s="451">
        <v>4.5663844999999998</v>
      </c>
      <c r="P30" s="451">
        <v>-74.146105399999996</v>
      </c>
      <c r="Q30" s="44" t="s">
        <v>1991</v>
      </c>
      <c r="R30" s="41" t="s">
        <v>27</v>
      </c>
      <c r="S30" s="40" t="s">
        <v>13133</v>
      </c>
      <c r="T30" s="43">
        <v>45457</v>
      </c>
      <c r="U30" s="41" t="s">
        <v>13134</v>
      </c>
      <c r="V30" s="43">
        <v>45462</v>
      </c>
      <c r="W30" s="40" t="s">
        <v>121</v>
      </c>
      <c r="X30" s="113" t="s">
        <v>121</v>
      </c>
    </row>
    <row r="31" spans="1:24" s="67" customFormat="1" ht="19.5" customHeight="1" x14ac:dyDescent="0.3">
      <c r="A31" s="113" t="s">
        <v>42</v>
      </c>
      <c r="B31" s="40" t="s">
        <v>29</v>
      </c>
      <c r="C31" s="354">
        <v>45461</v>
      </c>
      <c r="D31" s="354"/>
      <c r="E31" s="41" t="s">
        <v>39</v>
      </c>
      <c r="F31" s="41" t="s">
        <v>111</v>
      </c>
      <c r="G31" s="41" t="s">
        <v>809</v>
      </c>
      <c r="H31" s="41" t="str" cm="1">
        <f t="array" ref="H31">IF(E31="JAL",IF(G31&lt;&gt;"",_xlfn.XLOOKUP(G31,JAL[JAL],Listas!$C$272:$C$456),""),"")</f>
        <v xml:space="preserve">Partido Liberal </v>
      </c>
      <c r="I31" s="457" t="s">
        <v>13135</v>
      </c>
      <c r="J31" s="41" t="s">
        <v>104</v>
      </c>
      <c r="K31" s="42" t="s">
        <v>3992</v>
      </c>
      <c r="L31" s="565" t="s">
        <v>121</v>
      </c>
      <c r="M31" s="66" t="s">
        <v>3115</v>
      </c>
      <c r="N31" s="41" t="s">
        <v>13136</v>
      </c>
      <c r="O31" s="451">
        <v>4.2135411999999999</v>
      </c>
      <c r="P31" s="451">
        <v>-74.148380799999998</v>
      </c>
      <c r="Q31" s="44" t="s">
        <v>2096</v>
      </c>
      <c r="R31" s="41" t="s">
        <v>27</v>
      </c>
      <c r="S31" s="40" t="s">
        <v>13137</v>
      </c>
      <c r="T31" s="43">
        <v>45457</v>
      </c>
      <c r="U31" s="41" t="s">
        <v>13138</v>
      </c>
      <c r="V31" s="43">
        <v>45460</v>
      </c>
      <c r="W31" s="40" t="s">
        <v>121</v>
      </c>
      <c r="X31" s="113" t="s">
        <v>121</v>
      </c>
    </row>
    <row r="32" spans="1:24" s="67" customFormat="1" ht="19.5" customHeight="1" x14ac:dyDescent="0.3">
      <c r="A32" s="113" t="s">
        <v>42</v>
      </c>
      <c r="B32" s="40" t="s">
        <v>29</v>
      </c>
      <c r="C32" s="354">
        <v>45467</v>
      </c>
      <c r="D32" s="354">
        <v>45467</v>
      </c>
      <c r="E32" s="41" t="s">
        <v>39</v>
      </c>
      <c r="F32" s="41" t="s">
        <v>111</v>
      </c>
      <c r="G32" s="41" t="s">
        <v>809</v>
      </c>
      <c r="H32" s="41" t="str" cm="1">
        <f t="array" ref="H32">IF(E32="JAL",IF(G32&lt;&gt;"",_xlfn.XLOOKUP(G32,JAL[JAL],Listas!$C$272:$C$456),""),"")</f>
        <v xml:space="preserve">Partido Liberal </v>
      </c>
      <c r="I32" s="457"/>
      <c r="J32" s="41" t="s">
        <v>104</v>
      </c>
      <c r="K32" s="42" t="s">
        <v>170</v>
      </c>
      <c r="L32" s="565" t="s">
        <v>121</v>
      </c>
      <c r="M32" s="66"/>
      <c r="N32" s="41" t="s">
        <v>2104</v>
      </c>
      <c r="O32" s="451">
        <v>4.2135411999999999</v>
      </c>
      <c r="P32" s="451">
        <v>-74.148380799999998</v>
      </c>
      <c r="Q32" s="44" t="s">
        <v>11394</v>
      </c>
      <c r="R32" s="41" t="s">
        <v>13139</v>
      </c>
      <c r="S32" s="40" t="s">
        <v>13140</v>
      </c>
      <c r="T32" s="43">
        <v>45461</v>
      </c>
      <c r="U32" s="41" t="s">
        <v>13141</v>
      </c>
      <c r="V32" s="43">
        <v>45464</v>
      </c>
      <c r="W32" s="40" t="s">
        <v>121</v>
      </c>
      <c r="X32" s="113" t="s">
        <v>13142</v>
      </c>
    </row>
    <row r="33" spans="1:24" s="67" customFormat="1" ht="19.5" customHeight="1" x14ac:dyDescent="0.3">
      <c r="A33" s="113" t="s">
        <v>42</v>
      </c>
      <c r="B33" s="40" t="s">
        <v>29</v>
      </c>
      <c r="C33" s="354">
        <v>45462</v>
      </c>
      <c r="D33" s="354">
        <v>45462</v>
      </c>
      <c r="E33" s="41" t="s">
        <v>44</v>
      </c>
      <c r="F33" s="41" t="s">
        <v>7</v>
      </c>
      <c r="G33" s="41" t="s">
        <v>13143</v>
      </c>
      <c r="H33" s="41" t="str" cm="1">
        <f t="array" ref="H33">IF(E33="JAL",IF(G33&lt;&gt;"",_xlfn.XLOOKUP(G33,JAL[JAL],Listas!$C$272:$C$456),""),"")</f>
        <v/>
      </c>
      <c r="I33" s="457" t="s">
        <v>13144</v>
      </c>
      <c r="J33" s="41" t="s">
        <v>99</v>
      </c>
      <c r="K33" s="42" t="s">
        <v>141</v>
      </c>
      <c r="L33" s="565" t="s">
        <v>121</v>
      </c>
      <c r="M33" s="66" t="s">
        <v>10406</v>
      </c>
      <c r="N33" s="41" t="s">
        <v>13145</v>
      </c>
      <c r="O33" s="451">
        <v>4.7139132000000004</v>
      </c>
      <c r="P33" s="451">
        <v>-74.032422600000004</v>
      </c>
      <c r="Q33" s="44" t="s">
        <v>1495</v>
      </c>
      <c r="R33" s="41" t="s">
        <v>27</v>
      </c>
      <c r="S33" s="40" t="s">
        <v>13146</v>
      </c>
      <c r="T33" s="43">
        <v>45461</v>
      </c>
      <c r="U33" s="41" t="s">
        <v>13147</v>
      </c>
      <c r="V33" s="43">
        <v>45462</v>
      </c>
      <c r="W33" s="40" t="s">
        <v>121</v>
      </c>
      <c r="X33" s="113" t="s">
        <v>121</v>
      </c>
    </row>
    <row r="34" spans="1:24" s="69" customFormat="1" ht="19.5" customHeight="1" x14ac:dyDescent="0.3">
      <c r="A34" s="113" t="s">
        <v>42</v>
      </c>
      <c r="B34" s="40" t="s">
        <v>29</v>
      </c>
      <c r="C34" s="354">
        <v>45467</v>
      </c>
      <c r="D34" s="354">
        <v>45467</v>
      </c>
      <c r="E34" s="41" t="s">
        <v>32</v>
      </c>
      <c r="F34" s="41"/>
      <c r="G34" s="41"/>
      <c r="H34" s="41" t="str" cm="1">
        <f t="array" ref="H34">IF(E34="JAL",IF(G34&lt;&gt;"",_xlfn.XLOOKUP(G34,JAL[JAL],Listas!$C$272:$C$456),""),"")</f>
        <v/>
      </c>
      <c r="I34" s="457" t="s">
        <v>13148</v>
      </c>
      <c r="J34" s="41"/>
      <c r="K34" s="40" t="s">
        <v>121</v>
      </c>
      <c r="L34" s="565" t="s">
        <v>121</v>
      </c>
      <c r="M34" s="66" t="s">
        <v>10406</v>
      </c>
      <c r="N34" s="41" t="s">
        <v>11108</v>
      </c>
      <c r="O34" s="451">
        <v>4.5987328999999999</v>
      </c>
      <c r="P34" s="451">
        <v>-74.079165399999994</v>
      </c>
      <c r="Q34" s="44"/>
      <c r="R34" s="41" t="s">
        <v>13149</v>
      </c>
      <c r="S34" s="40" t="s">
        <v>13150</v>
      </c>
      <c r="T34" s="43">
        <v>45462</v>
      </c>
      <c r="U34" s="41" t="s">
        <v>2827</v>
      </c>
      <c r="V34" s="43" t="s">
        <v>2827</v>
      </c>
      <c r="W34" s="40" t="s">
        <v>121</v>
      </c>
      <c r="X34" s="113" t="s">
        <v>121</v>
      </c>
    </row>
    <row r="35" spans="1:24" s="67" customFormat="1" ht="19.5" customHeight="1" x14ac:dyDescent="0.3">
      <c r="A35" s="113" t="s">
        <v>42</v>
      </c>
      <c r="B35" s="40" t="s">
        <v>29</v>
      </c>
      <c r="C35" s="354">
        <v>45470</v>
      </c>
      <c r="D35" s="354">
        <v>45470</v>
      </c>
      <c r="E35" s="41" t="s">
        <v>39</v>
      </c>
      <c r="F35" s="41" t="s">
        <v>108</v>
      </c>
      <c r="G35" s="41" t="s">
        <v>802</v>
      </c>
      <c r="H35" s="41" t="str" cm="1">
        <f t="array" ref="H35">IF(E35="JAL",IF(G35&lt;&gt;"",_xlfn.XLOOKUP(G35,JAL[JAL],Listas!$C$272:$C$456),""),"")</f>
        <v>Colombia Humana</v>
      </c>
      <c r="I35" s="457" t="s">
        <v>13151</v>
      </c>
      <c r="J35" s="41" t="s">
        <v>99</v>
      </c>
      <c r="K35" s="42" t="s">
        <v>141</v>
      </c>
      <c r="L35" s="565" t="s">
        <v>121</v>
      </c>
      <c r="M35" s="66" t="s">
        <v>3115</v>
      </c>
      <c r="N35" s="41" t="s">
        <v>13094</v>
      </c>
      <c r="O35" s="451">
        <v>4.5320830000000001</v>
      </c>
      <c r="P35" s="451">
        <v>-74.236348500000005</v>
      </c>
      <c r="Q35" s="44" t="s">
        <v>1495</v>
      </c>
      <c r="R35" s="41" t="s">
        <v>27</v>
      </c>
      <c r="S35" s="40" t="s">
        <v>13152</v>
      </c>
      <c r="T35" s="43">
        <v>45464</v>
      </c>
      <c r="U35" s="41" t="s">
        <v>13153</v>
      </c>
      <c r="V35" s="43">
        <v>45470</v>
      </c>
      <c r="W35" s="40" t="s">
        <v>121</v>
      </c>
      <c r="X35" s="113" t="s">
        <v>13154</v>
      </c>
    </row>
    <row r="36" spans="1:24" s="67" customFormat="1" ht="37.5" customHeight="1" x14ac:dyDescent="0.3">
      <c r="A36" s="113" t="s">
        <v>42</v>
      </c>
      <c r="B36" s="113" t="s">
        <v>29</v>
      </c>
      <c r="C36" s="354">
        <v>45468</v>
      </c>
      <c r="D36" s="354">
        <v>45468</v>
      </c>
      <c r="E36" s="41" t="s">
        <v>39</v>
      </c>
      <c r="F36" s="41" t="s">
        <v>105</v>
      </c>
      <c r="G36" s="41" t="s">
        <v>788</v>
      </c>
      <c r="H36" s="41" t="str" cm="1">
        <f t="array" ref="H36">IF(E36="JAL",IF(G36&lt;&gt;"",_xlfn.XLOOKUP(G36,JAL[JAL],Listas!$C$272:$C$456),""),"")</f>
        <v>Partido Nuevo Liberalismo</v>
      </c>
      <c r="I36" s="457" t="s">
        <v>13155</v>
      </c>
      <c r="J36" s="41" t="s">
        <v>88</v>
      </c>
      <c r="K36" s="40" t="s">
        <v>121</v>
      </c>
      <c r="L36" s="565" t="s">
        <v>121</v>
      </c>
      <c r="M36" s="66" t="s">
        <v>11194</v>
      </c>
      <c r="N36" s="41" t="s">
        <v>13156</v>
      </c>
      <c r="O36" s="451">
        <v>4.5407479999999998</v>
      </c>
      <c r="P36" s="451">
        <v>-74.0971227</v>
      </c>
      <c r="Q36" s="44" t="s">
        <v>163</v>
      </c>
      <c r="R36" s="41" t="s">
        <v>27</v>
      </c>
      <c r="S36" s="40" t="s">
        <v>13157</v>
      </c>
      <c r="T36" s="43">
        <v>45467</v>
      </c>
      <c r="U36" s="41" t="s">
        <v>13158</v>
      </c>
      <c r="V36" s="43">
        <v>45468</v>
      </c>
      <c r="W36" s="40" t="s">
        <v>121</v>
      </c>
      <c r="X36" s="113" t="s">
        <v>10627</v>
      </c>
    </row>
    <row r="37" spans="1:24" s="67" customFormat="1" ht="19.5" customHeight="1" x14ac:dyDescent="0.3">
      <c r="A37" s="113" t="s">
        <v>42</v>
      </c>
      <c r="B37" s="40" t="s">
        <v>29</v>
      </c>
      <c r="C37" s="354">
        <v>45490</v>
      </c>
      <c r="D37" s="354">
        <v>45490</v>
      </c>
      <c r="E37" s="41" t="s">
        <v>39</v>
      </c>
      <c r="F37" s="41" t="s">
        <v>108</v>
      </c>
      <c r="G37" s="41" t="s">
        <v>798</v>
      </c>
      <c r="H37" s="41" t="str" cm="1">
        <f t="array" ref="H37">IF(E37="JAL",IF(G37&lt;&gt;"",_xlfn.XLOOKUP(G37,JAL[JAL],Listas!$C$272:$C$456),""),"")</f>
        <v xml:space="preserve">Cambio Radical </v>
      </c>
      <c r="I37" s="44" t="s">
        <v>13159</v>
      </c>
      <c r="J37" s="41" t="s">
        <v>99</v>
      </c>
      <c r="K37" s="42" t="s">
        <v>141</v>
      </c>
      <c r="L37" s="565" t="s">
        <v>121</v>
      </c>
      <c r="M37" s="66" t="s">
        <v>11194</v>
      </c>
      <c r="N37" s="41" t="s">
        <v>13094</v>
      </c>
      <c r="O37" s="451">
        <v>4.5320830000000001</v>
      </c>
      <c r="P37" s="451">
        <v>-74.236348500000005</v>
      </c>
      <c r="Q37" s="44" t="s">
        <v>1495</v>
      </c>
      <c r="R37" s="41" t="s">
        <v>27</v>
      </c>
      <c r="S37" s="40" t="s">
        <v>13160</v>
      </c>
      <c r="T37" s="43">
        <v>45481</v>
      </c>
      <c r="U37" s="41" t="s">
        <v>13161</v>
      </c>
      <c r="V37" s="43">
        <v>45489</v>
      </c>
      <c r="W37" s="40" t="s">
        <v>121</v>
      </c>
      <c r="X37" s="113" t="s">
        <v>121</v>
      </c>
    </row>
    <row r="38" spans="1:24" s="67" customFormat="1" ht="19.5" customHeight="1" x14ac:dyDescent="0.3">
      <c r="A38" s="113" t="s">
        <v>42</v>
      </c>
      <c r="B38" s="40" t="s">
        <v>29</v>
      </c>
      <c r="C38" s="354">
        <v>45491</v>
      </c>
      <c r="D38" s="354">
        <v>45491</v>
      </c>
      <c r="E38" s="41" t="s">
        <v>39</v>
      </c>
      <c r="F38" s="41" t="s">
        <v>24</v>
      </c>
      <c r="G38" s="41" t="s">
        <v>659</v>
      </c>
      <c r="H38" s="41" t="str" cm="1">
        <f t="array" ref="H38">IF(E38="JAL",IF(G38&lt;&gt;"",_xlfn.XLOOKUP(G38,JAL[JAL],Listas!$C$272:$C$456),""),"")</f>
        <v>Partido Liberal</v>
      </c>
      <c r="I38" s="44" t="s">
        <v>13162</v>
      </c>
      <c r="J38" s="41" t="s">
        <v>122</v>
      </c>
      <c r="K38" s="42" t="s">
        <v>149</v>
      </c>
      <c r="L38" s="565" t="s">
        <v>121</v>
      </c>
      <c r="M38" s="66" t="s">
        <v>3066</v>
      </c>
      <c r="N38" s="44" t="s">
        <v>13163</v>
      </c>
      <c r="O38" s="451">
        <v>4.5678917999999999</v>
      </c>
      <c r="P38" s="451">
        <v>-74.100982299999998</v>
      </c>
      <c r="Q38" s="44" t="s">
        <v>1495</v>
      </c>
      <c r="R38" s="41" t="s">
        <v>13149</v>
      </c>
      <c r="S38" s="40" t="s">
        <v>13164</v>
      </c>
      <c r="T38" s="43">
        <v>45483</v>
      </c>
      <c r="U38" s="41" t="s">
        <v>13165</v>
      </c>
      <c r="V38" s="43">
        <v>45490</v>
      </c>
      <c r="W38" s="40" t="s">
        <v>121</v>
      </c>
      <c r="X38" s="113" t="s">
        <v>121</v>
      </c>
    </row>
    <row r="39" spans="1:24" s="67" customFormat="1" ht="29.25" customHeight="1" x14ac:dyDescent="0.3">
      <c r="A39" s="113" t="s">
        <v>42</v>
      </c>
      <c r="B39" s="40" t="s">
        <v>29</v>
      </c>
      <c r="C39" s="354">
        <v>45493</v>
      </c>
      <c r="D39" s="354">
        <v>45493</v>
      </c>
      <c r="E39" s="41" t="s">
        <v>39</v>
      </c>
      <c r="F39" s="41" t="s">
        <v>24</v>
      </c>
      <c r="G39" s="41" t="s">
        <v>655</v>
      </c>
      <c r="H39" s="41" t="str" cm="1">
        <f t="array" ref="H39">IF(E39="JAL",IF(G39&lt;&gt;"",_xlfn.XLOOKUP(G39,JAL[JAL],Listas!$C$272:$C$456),""),"")</f>
        <v>Partido Nuevo Liberalismo</v>
      </c>
      <c r="I39" s="44" t="s">
        <v>13166</v>
      </c>
      <c r="J39" s="41" t="s">
        <v>122</v>
      </c>
      <c r="K39" s="42" t="s">
        <v>5832</v>
      </c>
      <c r="L39" s="565" t="s">
        <v>121</v>
      </c>
      <c r="M39" s="66" t="s">
        <v>3066</v>
      </c>
      <c r="N39" s="44" t="s">
        <v>13167</v>
      </c>
      <c r="O39" s="451">
        <v>4.5674704999999998</v>
      </c>
      <c r="P39" s="451">
        <v>-74.097015099999993</v>
      </c>
      <c r="Q39" s="44" t="s">
        <v>1495</v>
      </c>
      <c r="R39" s="41" t="s">
        <v>13149</v>
      </c>
      <c r="S39" s="40" t="s">
        <v>13168</v>
      </c>
      <c r="T39" s="43">
        <v>45485</v>
      </c>
      <c r="U39" s="41" t="s">
        <v>13169</v>
      </c>
      <c r="V39" s="43">
        <v>45492</v>
      </c>
      <c r="W39" s="40" t="s">
        <v>121</v>
      </c>
      <c r="X39" s="113" t="s">
        <v>121</v>
      </c>
    </row>
    <row r="40" spans="1:24" s="69" customFormat="1" ht="19.5" customHeight="1" x14ac:dyDescent="0.3">
      <c r="A40" s="113" t="s">
        <v>16</v>
      </c>
      <c r="B40" s="40" t="s">
        <v>29</v>
      </c>
      <c r="C40" s="354">
        <v>45497</v>
      </c>
      <c r="D40" s="354">
        <v>45497</v>
      </c>
      <c r="E40" s="41" t="s">
        <v>39</v>
      </c>
      <c r="F40" s="41" t="s">
        <v>108</v>
      </c>
      <c r="G40" s="41" t="s">
        <v>798</v>
      </c>
      <c r="H40" s="41" t="str" cm="1">
        <f t="array" ref="H40">IF(E40="JAL",IF(G40&lt;&gt;"",_xlfn.XLOOKUP(G40,JAL[JAL],Listas!$C$272:$C$456),""),"")</f>
        <v xml:space="preserve">Cambio Radical </v>
      </c>
      <c r="I40" s="44" t="s">
        <v>6613</v>
      </c>
      <c r="J40" s="41" t="s">
        <v>122</v>
      </c>
      <c r="K40" s="42" t="s">
        <v>209</v>
      </c>
      <c r="L40" s="565" t="s">
        <v>121</v>
      </c>
      <c r="M40" s="66" t="s">
        <v>11194</v>
      </c>
      <c r="N40" s="41" t="s">
        <v>10620</v>
      </c>
      <c r="O40" s="451">
        <v>4.5690384999999996</v>
      </c>
      <c r="P40" s="451">
        <v>-74.172582800000001</v>
      </c>
      <c r="Q40" s="44" t="s">
        <v>1495</v>
      </c>
      <c r="R40" s="41" t="s">
        <v>13149</v>
      </c>
      <c r="S40" s="40" t="s">
        <v>13170</v>
      </c>
      <c r="T40" s="43">
        <v>45490</v>
      </c>
      <c r="U40" s="41" t="s">
        <v>13171</v>
      </c>
      <c r="V40" s="43">
        <v>45496</v>
      </c>
      <c r="W40" s="40" t="s">
        <v>121</v>
      </c>
      <c r="X40" s="113" t="s">
        <v>13172</v>
      </c>
    </row>
    <row r="41" spans="1:24" s="67" customFormat="1" ht="19.5" customHeight="1" x14ac:dyDescent="0.3">
      <c r="A41" s="113" t="s">
        <v>16</v>
      </c>
      <c r="B41" s="40" t="s">
        <v>29</v>
      </c>
      <c r="C41" s="354">
        <v>45501</v>
      </c>
      <c r="D41" s="354">
        <v>45501</v>
      </c>
      <c r="E41" s="41" t="s">
        <v>39</v>
      </c>
      <c r="F41" s="41" t="s">
        <v>7</v>
      </c>
      <c r="G41" s="41" t="s">
        <v>619</v>
      </c>
      <c r="H41" s="41" t="str" cm="1">
        <f t="array" ref="H41">IF(E41="JAL",IF(G41&lt;&gt;"",_xlfn.XLOOKUP(G41,JAL[JAL],Listas!$C$272:$C$456),""),"")</f>
        <v>Centro Democrático</v>
      </c>
      <c r="I41" s="44" t="s">
        <v>13173</v>
      </c>
      <c r="J41" s="41" t="s">
        <v>99</v>
      </c>
      <c r="K41" s="40" t="s">
        <v>121</v>
      </c>
      <c r="L41" s="565" t="s">
        <v>121</v>
      </c>
      <c r="M41" s="66" t="s">
        <v>11194</v>
      </c>
      <c r="N41" s="41" t="s">
        <v>13174</v>
      </c>
      <c r="O41" s="451">
        <v>4.7449124999999999</v>
      </c>
      <c r="P41" s="451">
        <v>-74.111200499999995</v>
      </c>
      <c r="Q41" s="44" t="s">
        <v>1495</v>
      </c>
      <c r="R41" s="41" t="s">
        <v>13149</v>
      </c>
      <c r="S41" s="40" t="s">
        <v>13175</v>
      </c>
      <c r="T41" s="43">
        <v>45497</v>
      </c>
      <c r="U41" s="41" t="s">
        <v>13176</v>
      </c>
      <c r="V41" s="43">
        <v>45499</v>
      </c>
      <c r="W41" s="40" t="s">
        <v>121</v>
      </c>
      <c r="X41" s="596" t="s">
        <v>13177</v>
      </c>
    </row>
    <row r="42" spans="1:24" s="67" customFormat="1" ht="19.5" customHeight="1" x14ac:dyDescent="0.3">
      <c r="A42" s="113" t="s">
        <v>42</v>
      </c>
      <c r="B42" s="40" t="s">
        <v>29</v>
      </c>
      <c r="C42" s="354">
        <v>45509</v>
      </c>
      <c r="D42" s="354">
        <v>45509</v>
      </c>
      <c r="E42" s="41" t="s">
        <v>39</v>
      </c>
      <c r="F42" s="41" t="s">
        <v>71</v>
      </c>
      <c r="G42" s="41" t="s">
        <v>727</v>
      </c>
      <c r="H42" s="41" t="str" cm="1">
        <f t="array" ref="H42">IF(E42="JAL",IF(G42&lt;&gt;"",_xlfn.XLOOKUP(G42,JAL[JAL],Listas!$C$272:$C$456),""),"")</f>
        <v>Partido Nuevo Liberalismo</v>
      </c>
      <c r="I42" s="44" t="s">
        <v>13178</v>
      </c>
      <c r="J42" s="41" t="s">
        <v>88</v>
      </c>
      <c r="K42" s="42" t="s">
        <v>4562</v>
      </c>
      <c r="L42" s="565" t="s">
        <v>121</v>
      </c>
      <c r="M42" s="66" t="s">
        <v>3003</v>
      </c>
      <c r="N42" s="41" t="s">
        <v>13179</v>
      </c>
      <c r="O42" s="451">
        <v>4.7404109999999999</v>
      </c>
      <c r="P42" s="451">
        <v>-74.0868076</v>
      </c>
      <c r="Q42" s="44" t="s">
        <v>1495</v>
      </c>
      <c r="R42" s="41" t="s">
        <v>13149</v>
      </c>
      <c r="S42" s="40" t="s">
        <v>13180</v>
      </c>
      <c r="T42" s="43">
        <v>45502</v>
      </c>
      <c r="U42" s="41" t="s">
        <v>13181</v>
      </c>
      <c r="V42" s="43">
        <v>45509</v>
      </c>
      <c r="W42" s="43" t="s">
        <v>2</v>
      </c>
      <c r="X42" s="113" t="s">
        <v>13182</v>
      </c>
    </row>
    <row r="43" spans="1:24" s="67" customFormat="1" ht="19.5" customHeight="1" x14ac:dyDescent="0.3">
      <c r="A43" s="113" t="s">
        <v>16</v>
      </c>
      <c r="B43" s="40" t="s">
        <v>29</v>
      </c>
      <c r="C43" s="354">
        <v>45509</v>
      </c>
      <c r="D43" s="354">
        <v>45509</v>
      </c>
      <c r="E43" s="41" t="s">
        <v>39</v>
      </c>
      <c r="F43" s="41" t="s">
        <v>58</v>
      </c>
      <c r="G43" s="41" t="s">
        <v>695</v>
      </c>
      <c r="H43" s="41" t="str" cm="1">
        <f t="array" ref="H43">IF(E43="JAL",IF(G43&lt;&gt;"",_xlfn.XLOOKUP(G43,JAL[JAL],Listas!$C$272:$C$456),""),"")</f>
        <v>Colombia Humana</v>
      </c>
      <c r="I43" s="44" t="s">
        <v>13183</v>
      </c>
      <c r="J43" s="41" t="s">
        <v>124</v>
      </c>
      <c r="K43" s="42" t="s">
        <v>161</v>
      </c>
      <c r="L43" s="565" t="s">
        <v>121</v>
      </c>
      <c r="M43" s="66" t="s">
        <v>13184</v>
      </c>
      <c r="N43" s="41" t="s">
        <v>2628</v>
      </c>
      <c r="O43" s="451">
        <v>4.6156607999999997</v>
      </c>
      <c r="P43" s="451">
        <v>-74.151808399999993</v>
      </c>
      <c r="Q43" s="44" t="s">
        <v>4601</v>
      </c>
      <c r="R43" s="41" t="s">
        <v>13149</v>
      </c>
      <c r="S43" s="40" t="s">
        <v>13185</v>
      </c>
      <c r="T43" s="43">
        <v>45503</v>
      </c>
      <c r="U43" s="41" t="s">
        <v>13186</v>
      </c>
      <c r="V43" s="43">
        <v>45509</v>
      </c>
      <c r="W43" s="40" t="s">
        <v>121</v>
      </c>
      <c r="X43" s="113" t="s">
        <v>121</v>
      </c>
    </row>
    <row r="44" spans="1:24" s="67" customFormat="1" ht="19.5" customHeight="1" x14ac:dyDescent="0.3">
      <c r="A44" s="113" t="s">
        <v>16</v>
      </c>
      <c r="B44" s="40" t="s">
        <v>29</v>
      </c>
      <c r="C44" s="354">
        <v>45518</v>
      </c>
      <c r="D44" s="354">
        <v>45518</v>
      </c>
      <c r="E44" s="41" t="s">
        <v>39</v>
      </c>
      <c r="F44" s="41" t="s">
        <v>83</v>
      </c>
      <c r="G44" s="41" t="s">
        <v>744</v>
      </c>
      <c r="H44" s="41" t="str" cm="1">
        <f t="array" ref="H44">IF(E44="JAL",IF(G44&lt;&gt;"",_xlfn.XLOOKUP(G44,JAL[JAL],Listas!$C$272:$C$456),""),"")</f>
        <v>Pacto Histórico</v>
      </c>
      <c r="I44" s="44" t="s">
        <v>13187</v>
      </c>
      <c r="J44" s="41" t="s">
        <v>124</v>
      </c>
      <c r="K44" s="40" t="s">
        <v>121</v>
      </c>
      <c r="L44" s="565" t="s">
        <v>121</v>
      </c>
      <c r="M44" s="66" t="s">
        <v>13184</v>
      </c>
      <c r="N44" s="41" t="s">
        <v>13188</v>
      </c>
      <c r="O44" s="451">
        <v>4.6269736000000004</v>
      </c>
      <c r="P44" s="451">
        <v>-74.075023299999998</v>
      </c>
      <c r="Q44" s="44" t="s">
        <v>1495</v>
      </c>
      <c r="R44" s="41" t="s">
        <v>13149</v>
      </c>
      <c r="S44" s="40" t="s">
        <v>13189</v>
      </c>
      <c r="T44" s="43">
        <v>45513</v>
      </c>
      <c r="U44" s="41" t="s">
        <v>13190</v>
      </c>
      <c r="V44" s="43">
        <v>45519</v>
      </c>
      <c r="W44" s="40" t="s">
        <v>121</v>
      </c>
      <c r="X44" s="113" t="s">
        <v>121</v>
      </c>
    </row>
    <row r="45" spans="1:24" s="67" customFormat="1" ht="19.5" customHeight="1" x14ac:dyDescent="0.3">
      <c r="A45" s="113" t="s">
        <v>42</v>
      </c>
      <c r="B45" s="40" t="s">
        <v>29</v>
      </c>
      <c r="C45" s="354">
        <v>45520</v>
      </c>
      <c r="D45" s="354">
        <v>45520</v>
      </c>
      <c r="E45" s="41" t="s">
        <v>39</v>
      </c>
      <c r="F45" s="41" t="s">
        <v>95</v>
      </c>
      <c r="G45" s="41" t="s">
        <v>771</v>
      </c>
      <c r="H45" s="41" t="str" cm="1">
        <f t="array" ref="H45">IF(E45="JAL",IF(G45&lt;&gt;"",_xlfn.XLOOKUP(G45,JAL[JAL],Listas!$C$272:$C$456),""),"")</f>
        <v>Polo Democrático</v>
      </c>
      <c r="I45" s="44"/>
      <c r="J45" s="41"/>
      <c r="K45" s="40" t="s">
        <v>121</v>
      </c>
      <c r="L45" s="565" t="s">
        <v>121</v>
      </c>
      <c r="M45" s="66" t="s">
        <v>3115</v>
      </c>
      <c r="N45" s="41"/>
      <c r="O45" s="451">
        <v>4.6058073000000004</v>
      </c>
      <c r="P45" s="451">
        <v>-74.113513699999999</v>
      </c>
      <c r="Q45" s="44"/>
      <c r="R45" s="41" t="s">
        <v>13149</v>
      </c>
      <c r="S45" s="113" t="s">
        <v>13191</v>
      </c>
      <c r="T45" s="43">
        <v>45516</v>
      </c>
      <c r="U45" s="41" t="s">
        <v>13192</v>
      </c>
      <c r="V45" s="43">
        <v>45524</v>
      </c>
      <c r="W45" s="40" t="s">
        <v>121</v>
      </c>
      <c r="X45" s="113" t="s">
        <v>121</v>
      </c>
    </row>
    <row r="46" spans="1:24" s="67" customFormat="1" ht="19.5" customHeight="1" x14ac:dyDescent="0.3">
      <c r="A46" s="113" t="s">
        <v>42</v>
      </c>
      <c r="B46" s="40" t="s">
        <v>29</v>
      </c>
      <c r="C46" s="354">
        <v>45530</v>
      </c>
      <c r="D46" s="354">
        <v>45530</v>
      </c>
      <c r="E46" s="41" t="s">
        <v>39</v>
      </c>
      <c r="F46" s="41" t="s">
        <v>105</v>
      </c>
      <c r="G46" s="41" t="s">
        <v>786</v>
      </c>
      <c r="H46" s="41" t="str" cm="1">
        <f t="array" ref="H46">IF(E46="JAL",IF(G46&lt;&gt;"",_xlfn.XLOOKUP(G46,JAL[JAL],Listas!$C$272:$C$456),""),"")</f>
        <v>Alianza Verde</v>
      </c>
      <c r="I46" s="44" t="s">
        <v>13193</v>
      </c>
      <c r="J46" s="41" t="s">
        <v>110</v>
      </c>
      <c r="K46" s="40" t="s">
        <v>121</v>
      </c>
      <c r="L46" s="565" t="s">
        <v>121</v>
      </c>
      <c r="M46" s="66" t="s">
        <v>13194</v>
      </c>
      <c r="N46" s="41" t="s">
        <v>13195</v>
      </c>
      <c r="O46" s="451">
        <v>4.5812832999999999</v>
      </c>
      <c r="P46" s="451">
        <v>-74.117543600000005</v>
      </c>
      <c r="Q46" s="44"/>
      <c r="R46" s="41" t="s">
        <v>13149</v>
      </c>
      <c r="S46" s="40" t="s">
        <v>13196</v>
      </c>
      <c r="T46" s="43">
        <v>45517</v>
      </c>
      <c r="U46" s="41" t="s">
        <v>13197</v>
      </c>
      <c r="V46" s="43">
        <v>45524</v>
      </c>
      <c r="W46" s="40" t="s">
        <v>121</v>
      </c>
      <c r="X46" s="113" t="s">
        <v>121</v>
      </c>
    </row>
    <row r="47" spans="1:24" s="67" customFormat="1" ht="15" customHeight="1" x14ac:dyDescent="0.3">
      <c r="A47" s="113" t="s">
        <v>42</v>
      </c>
      <c r="B47" s="40" t="s">
        <v>29</v>
      </c>
      <c r="C47" s="354">
        <v>45534</v>
      </c>
      <c r="D47" s="354">
        <v>45534</v>
      </c>
      <c r="E47" s="41" t="s">
        <v>39</v>
      </c>
      <c r="F47" s="41" t="s">
        <v>83</v>
      </c>
      <c r="G47" s="41" t="s">
        <v>745</v>
      </c>
      <c r="H47" s="41" t="str" cm="1">
        <f t="array" ref="H47">IF(E47="JAL",IF(G47&lt;&gt;"",_xlfn.XLOOKUP(G47,JAL[JAL],Listas!$C$272:$C$456),""),"")</f>
        <v>Partido Nuevo Liberalismo</v>
      </c>
      <c r="I47" s="44" t="s">
        <v>13198</v>
      </c>
      <c r="J47" s="41" t="s">
        <v>110</v>
      </c>
      <c r="K47" s="40" t="s">
        <v>121</v>
      </c>
      <c r="L47" s="565" t="s">
        <v>121</v>
      </c>
      <c r="M47" s="66" t="s">
        <v>10702</v>
      </c>
      <c r="N47" s="41" t="s">
        <v>13188</v>
      </c>
      <c r="O47" s="451">
        <v>4.6269736000000004</v>
      </c>
      <c r="P47" s="451">
        <v>-74.075023299999998</v>
      </c>
      <c r="Q47" s="44"/>
      <c r="R47" s="41" t="s">
        <v>13149</v>
      </c>
      <c r="S47" s="40" t="s">
        <v>13199</v>
      </c>
      <c r="T47" s="43">
        <v>45518</v>
      </c>
      <c r="U47" s="41" t="s">
        <v>13200</v>
      </c>
      <c r="V47" s="43">
        <v>45520</v>
      </c>
      <c r="W47" s="40" t="s">
        <v>121</v>
      </c>
      <c r="X47" s="113" t="s">
        <v>121</v>
      </c>
    </row>
    <row r="48" spans="1:24" s="67" customFormat="1" ht="15" customHeight="1" x14ac:dyDescent="0.3">
      <c r="A48" s="113" t="s">
        <v>42</v>
      </c>
      <c r="B48" s="40" t="s">
        <v>29</v>
      </c>
      <c r="C48" s="354">
        <v>45523</v>
      </c>
      <c r="D48" s="354">
        <v>45523</v>
      </c>
      <c r="E48" s="41" t="s">
        <v>44</v>
      </c>
      <c r="F48" s="41" t="s">
        <v>71</v>
      </c>
      <c r="G48" s="41" t="s">
        <v>13201</v>
      </c>
      <c r="H48" s="41" t="str" cm="1">
        <f t="array" ref="H48">IF(E48="JAL",IF(G48&lt;&gt;"",_xlfn.XLOOKUP(G48,JAL[JAL],Listas!$C$272:$C$456),""),"")</f>
        <v/>
      </c>
      <c r="I48" s="44" t="s">
        <v>13202</v>
      </c>
      <c r="J48" s="41" t="s">
        <v>110</v>
      </c>
      <c r="K48" s="40" t="s">
        <v>121</v>
      </c>
      <c r="L48" s="565" t="s">
        <v>121</v>
      </c>
      <c r="M48" s="66" t="s">
        <v>3115</v>
      </c>
      <c r="N48" s="41" t="s">
        <v>13203</v>
      </c>
      <c r="O48" s="451">
        <v>4.7406429000000001</v>
      </c>
      <c r="P48" s="451">
        <v>-74.086737099999993</v>
      </c>
      <c r="Q48" s="44"/>
      <c r="R48" s="41" t="s">
        <v>13149</v>
      </c>
      <c r="S48" s="40" t="s">
        <v>13204</v>
      </c>
      <c r="T48" s="43">
        <v>45518</v>
      </c>
      <c r="U48" s="41" t="s">
        <v>13205</v>
      </c>
      <c r="V48" s="43">
        <v>45519</v>
      </c>
      <c r="W48" s="40" t="s">
        <v>121</v>
      </c>
      <c r="X48" s="113" t="s">
        <v>121</v>
      </c>
    </row>
    <row r="49" spans="1:24" s="67" customFormat="1" ht="80.25" customHeight="1" x14ac:dyDescent="0.3">
      <c r="A49" s="113" t="s">
        <v>16</v>
      </c>
      <c r="B49" s="40" t="s">
        <v>29</v>
      </c>
      <c r="C49" s="354">
        <v>45525</v>
      </c>
      <c r="D49" s="354">
        <v>45525</v>
      </c>
      <c r="E49" s="41" t="s">
        <v>39</v>
      </c>
      <c r="F49" s="41" t="s">
        <v>8</v>
      </c>
      <c r="G49" s="41" t="s">
        <v>633</v>
      </c>
      <c r="H49" s="41" t="str" cm="1">
        <f t="array" ref="H49">IF(E49="JAL",IF(G49&lt;&gt;"",_xlfn.XLOOKUP(G49,JAL[JAL],Listas!$C$272:$C$456),""),"")</f>
        <v xml:space="preserve">Partido Liberal </v>
      </c>
      <c r="I49" s="44" t="s">
        <v>13206</v>
      </c>
      <c r="J49" s="41" t="s">
        <v>104</v>
      </c>
      <c r="K49" s="42" t="s">
        <v>200</v>
      </c>
      <c r="L49" s="565" t="s">
        <v>121</v>
      </c>
      <c r="M49" s="66" t="s">
        <v>10493</v>
      </c>
      <c r="N49" s="41" t="s">
        <v>13207</v>
      </c>
      <c r="O49" s="451">
        <v>4.6417747</v>
      </c>
      <c r="P49" s="451">
        <v>-74.067271000000005</v>
      </c>
      <c r="Q49" s="44" t="s">
        <v>1495</v>
      </c>
      <c r="R49" s="41" t="s">
        <v>13149</v>
      </c>
      <c r="S49" s="40" t="s">
        <v>13208</v>
      </c>
      <c r="T49" s="43">
        <v>45519</v>
      </c>
      <c r="U49" s="41" t="s">
        <v>13209</v>
      </c>
      <c r="V49" s="43">
        <v>45525</v>
      </c>
      <c r="W49" s="40" t="s">
        <v>121</v>
      </c>
      <c r="X49" s="113" t="s">
        <v>121</v>
      </c>
    </row>
    <row r="50" spans="1:24" s="67" customFormat="1" ht="15" customHeight="1" x14ac:dyDescent="0.3">
      <c r="A50" s="113" t="s">
        <v>42</v>
      </c>
      <c r="B50" s="40" t="s">
        <v>29</v>
      </c>
      <c r="C50" s="354">
        <v>45528</v>
      </c>
      <c r="D50" s="354">
        <v>45528</v>
      </c>
      <c r="E50" s="41" t="s">
        <v>39</v>
      </c>
      <c r="F50" s="41" t="s">
        <v>64</v>
      </c>
      <c r="G50" s="41" t="s">
        <v>706</v>
      </c>
      <c r="H50" s="41" t="str" cm="1">
        <f t="array" ref="H50">IF(E50="JAL",IF(G50&lt;&gt;"",_xlfn.XLOOKUP(G50,JAL[JAL],Listas!$C$272:$C$456),""),"")</f>
        <v>Partido Nuevo Liberalismo</v>
      </c>
      <c r="I50" s="44" t="s">
        <v>13210</v>
      </c>
      <c r="J50" s="41" t="s">
        <v>110</v>
      </c>
      <c r="K50" s="40" t="s">
        <v>121</v>
      </c>
      <c r="L50" s="565" t="s">
        <v>121</v>
      </c>
      <c r="M50" s="66" t="s">
        <v>3066</v>
      </c>
      <c r="N50" s="41" t="s">
        <v>13211</v>
      </c>
      <c r="O50" s="451">
        <v>4.6742457000000002</v>
      </c>
      <c r="P50" s="451">
        <v>-74.145588399999994</v>
      </c>
      <c r="Q50" s="44"/>
      <c r="R50" s="41" t="s">
        <v>13149</v>
      </c>
      <c r="S50" s="40" t="s">
        <v>13212</v>
      </c>
      <c r="T50" s="43">
        <v>45520</v>
      </c>
      <c r="U50" s="41" t="s">
        <v>13213</v>
      </c>
      <c r="V50" s="43">
        <v>45527</v>
      </c>
      <c r="W50" s="40" t="s">
        <v>121</v>
      </c>
      <c r="X50" s="113" t="s">
        <v>121</v>
      </c>
    </row>
    <row r="51" spans="1:24" s="67" customFormat="1" ht="19.5" customHeight="1" x14ac:dyDescent="0.3">
      <c r="A51" s="113" t="s">
        <v>42</v>
      </c>
      <c r="B51" s="40" t="s">
        <v>29</v>
      </c>
      <c r="C51" s="354">
        <v>45528</v>
      </c>
      <c r="D51" s="354">
        <v>45528</v>
      </c>
      <c r="E51" s="41" t="s">
        <v>39</v>
      </c>
      <c r="F51" s="41" t="s">
        <v>64</v>
      </c>
      <c r="G51" s="41"/>
      <c r="H51" s="41" t="str" cm="1">
        <f t="array" ref="H51">IF(E51="JAL",IF(G51&lt;&gt;"",_xlfn.XLOOKUP(G51,JAL[JAL],Listas!$C$272:$C$456),""),"")</f>
        <v/>
      </c>
      <c r="I51" s="44" t="s">
        <v>13214</v>
      </c>
      <c r="J51" s="41" t="s">
        <v>110</v>
      </c>
      <c r="K51" s="40" t="s">
        <v>121</v>
      </c>
      <c r="L51" s="565" t="s">
        <v>121</v>
      </c>
      <c r="M51" s="66" t="s">
        <v>3066</v>
      </c>
      <c r="N51" s="41" t="s">
        <v>13215</v>
      </c>
      <c r="O51" s="451">
        <v>4.6742457000000002</v>
      </c>
      <c r="P51" s="451">
        <v>-74.145588399999994</v>
      </c>
      <c r="Q51" s="44"/>
      <c r="R51" s="41" t="s">
        <v>13149</v>
      </c>
      <c r="S51" s="40" t="s">
        <v>13216</v>
      </c>
      <c r="T51" s="43">
        <v>45520</v>
      </c>
      <c r="U51" s="41" t="s">
        <v>13213</v>
      </c>
      <c r="V51" s="43">
        <v>45527</v>
      </c>
      <c r="W51" s="40" t="s">
        <v>121</v>
      </c>
      <c r="X51" s="113" t="s">
        <v>121</v>
      </c>
    </row>
    <row r="52" spans="1:24" s="67" customFormat="1" ht="76.5" customHeight="1" x14ac:dyDescent="0.3">
      <c r="A52" s="113" t="s">
        <v>42</v>
      </c>
      <c r="B52" s="40" t="s">
        <v>29</v>
      </c>
      <c r="C52" s="354">
        <v>45532</v>
      </c>
      <c r="D52" s="354">
        <v>45532</v>
      </c>
      <c r="E52" s="41" t="s">
        <v>39</v>
      </c>
      <c r="F52" s="41" t="s">
        <v>24</v>
      </c>
      <c r="G52" s="41" t="s">
        <v>654</v>
      </c>
      <c r="H52" s="41" t="str" cm="1">
        <f t="array" ref="H52">IF(E52="JAL",IF(G52&lt;&gt;"",_xlfn.XLOOKUP(G52,JAL[JAL],Listas!$C$272:$C$456),""),"")</f>
        <v>Partido Nuevo Liberalismo</v>
      </c>
      <c r="I52" s="44" t="s">
        <v>13217</v>
      </c>
      <c r="J52" s="41" t="s">
        <v>110</v>
      </c>
      <c r="K52" s="40" t="s">
        <v>121</v>
      </c>
      <c r="L52" s="565" t="s">
        <v>121</v>
      </c>
      <c r="M52" s="66"/>
      <c r="N52" s="44" t="s">
        <v>13218</v>
      </c>
      <c r="O52" s="451">
        <v>4.5697358000000001</v>
      </c>
      <c r="P52" s="451">
        <v>-74.089047100000002</v>
      </c>
      <c r="Q52" s="44" t="s">
        <v>1495</v>
      </c>
      <c r="R52" s="41" t="s">
        <v>13149</v>
      </c>
      <c r="S52" s="40" t="s">
        <v>13219</v>
      </c>
      <c r="T52" s="43">
        <v>45524</v>
      </c>
      <c r="U52" s="41" t="s">
        <v>13220</v>
      </c>
      <c r="V52" s="43">
        <v>45527</v>
      </c>
      <c r="W52" s="40" t="s">
        <v>121</v>
      </c>
      <c r="X52" s="113" t="s">
        <v>121</v>
      </c>
    </row>
    <row r="53" spans="1:24" s="67" customFormat="1" ht="66.75" customHeight="1" x14ac:dyDescent="0.3">
      <c r="A53" s="113" t="s">
        <v>42</v>
      </c>
      <c r="B53" s="40" t="s">
        <v>29</v>
      </c>
      <c r="C53" s="354">
        <v>45527</v>
      </c>
      <c r="D53" s="354">
        <v>45527</v>
      </c>
      <c r="E53" s="41" t="s">
        <v>39</v>
      </c>
      <c r="F53" s="41" t="s">
        <v>8</v>
      </c>
      <c r="G53" s="41" t="s">
        <v>632</v>
      </c>
      <c r="H53" s="41" t="str" cm="1">
        <f t="array" ref="H53">IF(E53="JAL",IF(G53&lt;&gt;"",_xlfn.XLOOKUP(G53,JAL[JAL],Listas!$C$272:$C$456),""),"")</f>
        <v>Centro Democrático</v>
      </c>
      <c r="I53" s="44" t="s">
        <v>13221</v>
      </c>
      <c r="J53" s="41" t="s">
        <v>110</v>
      </c>
      <c r="K53" s="40" t="s">
        <v>121</v>
      </c>
      <c r="L53" s="565" t="s">
        <v>121</v>
      </c>
      <c r="M53" s="66">
        <v>0.39583333333333331</v>
      </c>
      <c r="N53" s="44" t="s">
        <v>13222</v>
      </c>
      <c r="O53" s="451">
        <v>4.6417747</v>
      </c>
      <c r="P53" s="451">
        <v>-74.067271000000005</v>
      </c>
      <c r="Q53" s="44" t="s">
        <v>1495</v>
      </c>
      <c r="R53" s="41" t="s">
        <v>13149</v>
      </c>
      <c r="S53" s="40" t="s">
        <v>13223</v>
      </c>
      <c r="T53" s="43">
        <v>45525</v>
      </c>
      <c r="U53" s="41" t="s">
        <v>13224</v>
      </c>
      <c r="V53" s="43">
        <v>45527</v>
      </c>
      <c r="W53" s="40" t="s">
        <v>121</v>
      </c>
      <c r="X53" s="113" t="s">
        <v>121</v>
      </c>
    </row>
    <row r="54" spans="1:24" s="67" customFormat="1" ht="57" customHeight="1" x14ac:dyDescent="0.3">
      <c r="A54" s="113" t="s">
        <v>42</v>
      </c>
      <c r="B54" s="40" t="s">
        <v>29</v>
      </c>
      <c r="C54" s="354">
        <v>45548</v>
      </c>
      <c r="D54" s="354">
        <v>45548</v>
      </c>
      <c r="E54" s="41" t="s">
        <v>39</v>
      </c>
      <c r="F54" s="41" t="s">
        <v>67</v>
      </c>
      <c r="G54" s="41" t="s">
        <v>714</v>
      </c>
      <c r="H54" s="41" t="str" cm="1">
        <f t="array" ref="H54">IF(E54="JAL",IF(G54&lt;&gt;"",_xlfn.XLOOKUP(G54,JAL[JAL],Listas!$C$272:$C$456),""),"")</f>
        <v xml:space="preserve">Partido Liberal </v>
      </c>
      <c r="I54" s="44" t="s">
        <v>13225</v>
      </c>
      <c r="J54" s="41" t="s">
        <v>124</v>
      </c>
      <c r="K54" s="42" t="s">
        <v>5527</v>
      </c>
      <c r="L54" s="565" t="s">
        <v>121</v>
      </c>
      <c r="M54" s="613">
        <v>0.39583333333333331</v>
      </c>
      <c r="N54" s="41" t="s">
        <v>13226</v>
      </c>
      <c r="O54" s="451">
        <v>4.6924520000000003</v>
      </c>
      <c r="P54" s="451">
        <v>-74.117839200000006</v>
      </c>
      <c r="Q54" s="44" t="s">
        <v>1389</v>
      </c>
      <c r="R54" s="41" t="s">
        <v>13149</v>
      </c>
      <c r="S54" s="40" t="s">
        <v>13227</v>
      </c>
      <c r="T54" s="43">
        <v>45539</v>
      </c>
      <c r="U54" s="41" t="s">
        <v>13228</v>
      </c>
      <c r="V54" s="43">
        <v>45547</v>
      </c>
      <c r="W54" s="40" t="s">
        <v>121</v>
      </c>
      <c r="X54" s="113" t="s">
        <v>121</v>
      </c>
    </row>
    <row r="55" spans="1:24" s="67" customFormat="1" ht="38.25" customHeight="1" x14ac:dyDescent="0.3">
      <c r="A55" s="113" t="s">
        <v>16</v>
      </c>
      <c r="B55" s="40" t="s">
        <v>29</v>
      </c>
      <c r="C55" s="354">
        <v>45566</v>
      </c>
      <c r="D55" s="354">
        <v>45566</v>
      </c>
      <c r="E55" s="41" t="s">
        <v>39</v>
      </c>
      <c r="F55" s="41" t="s">
        <v>24</v>
      </c>
      <c r="G55" s="41" t="s">
        <v>653</v>
      </c>
      <c r="H55" s="41" t="str" cm="1">
        <f t="array" ref="H55">IF(E55="JAL",IF(G55&lt;&gt;"",_xlfn.XLOOKUP(G55,JAL[JAL],Listas!$C$272:$C$456),""),"")</f>
        <v>Pacto Histórico</v>
      </c>
      <c r="I55" s="44" t="s">
        <v>13229</v>
      </c>
      <c r="J55" s="41" t="s">
        <v>122</v>
      </c>
      <c r="K55" s="42" t="s">
        <v>149</v>
      </c>
      <c r="L55" s="565" t="s">
        <v>121</v>
      </c>
      <c r="M55" s="66">
        <v>0.3611111111111111</v>
      </c>
      <c r="N55" s="44" t="s">
        <v>13230</v>
      </c>
      <c r="O55" s="451">
        <v>4.5697358000000001</v>
      </c>
      <c r="P55" s="451">
        <v>-74.089047100000002</v>
      </c>
      <c r="Q55" s="44" t="s">
        <v>1495</v>
      </c>
      <c r="R55" s="41" t="s">
        <v>13149</v>
      </c>
      <c r="S55" s="40" t="s">
        <v>13231</v>
      </c>
      <c r="T55" s="43">
        <v>45561</v>
      </c>
      <c r="U55" s="41" t="s">
        <v>13232</v>
      </c>
      <c r="V55" s="43">
        <v>45565</v>
      </c>
      <c r="W55" s="40" t="s">
        <v>121</v>
      </c>
      <c r="X55" s="113" t="s">
        <v>1889</v>
      </c>
    </row>
    <row r="56" spans="1:24" s="67" customFormat="1" ht="30" customHeight="1" x14ac:dyDescent="0.3">
      <c r="A56" s="113" t="s">
        <v>42</v>
      </c>
      <c r="B56" s="40" t="s">
        <v>29</v>
      </c>
      <c r="C56" s="354">
        <v>45585</v>
      </c>
      <c r="D56" s="354">
        <v>45585</v>
      </c>
      <c r="E56" s="41" t="s">
        <v>39</v>
      </c>
      <c r="F56" s="41" t="s">
        <v>24</v>
      </c>
      <c r="G56" s="41" t="s">
        <v>648</v>
      </c>
      <c r="H56" s="41" t="str" cm="1">
        <f t="array" ref="H56">IF(E56="JAL",IF(G56&lt;&gt;"",_xlfn.XLOOKUP(G56,JAL[JAL],Listas!$C$272:$C$456),""),"")</f>
        <v>Pacto Histórico</v>
      </c>
      <c r="I56" s="44" t="s">
        <v>13233</v>
      </c>
      <c r="J56" s="41" t="s">
        <v>88</v>
      </c>
      <c r="K56" s="42" t="s">
        <v>4562</v>
      </c>
      <c r="L56" s="565" t="s">
        <v>121</v>
      </c>
      <c r="M56" s="66" t="s">
        <v>3066</v>
      </c>
      <c r="N56" s="41" t="s">
        <v>13234</v>
      </c>
      <c r="O56" s="451">
        <v>4.5439524000000002</v>
      </c>
      <c r="P56" s="451">
        <v>-74.085397400000005</v>
      </c>
      <c r="Q56" s="44" t="s">
        <v>1495</v>
      </c>
      <c r="R56" s="41" t="s">
        <v>13149</v>
      </c>
      <c r="S56" s="40" t="s">
        <v>13235</v>
      </c>
      <c r="T56" s="43">
        <v>45573</v>
      </c>
      <c r="U56" s="41" t="s">
        <v>13236</v>
      </c>
      <c r="V56" s="43">
        <v>45583</v>
      </c>
      <c r="W56" s="40" t="s">
        <v>121</v>
      </c>
      <c r="X56" s="113" t="s">
        <v>121</v>
      </c>
    </row>
    <row r="57" spans="1:24" s="67" customFormat="1" ht="15" customHeight="1" x14ac:dyDescent="0.3">
      <c r="A57" s="113" t="s">
        <v>42</v>
      </c>
      <c r="B57" s="40" t="s">
        <v>29</v>
      </c>
      <c r="C57" s="354">
        <v>45591</v>
      </c>
      <c r="D57" s="354">
        <v>45591</v>
      </c>
      <c r="E57" s="41" t="s">
        <v>39</v>
      </c>
      <c r="F57" s="41" t="s">
        <v>24</v>
      </c>
      <c r="G57" s="41" t="s">
        <v>648</v>
      </c>
      <c r="H57" s="41" t="str" cm="1">
        <f t="array" ref="H57">IF(E57="JAL",IF(G57&lt;&gt;"",_xlfn.XLOOKUP(G57,JAL[JAL],Listas!$C$272:$C$456),""),"")</f>
        <v>Pacto Histórico</v>
      </c>
      <c r="I57" s="44" t="s">
        <v>13237</v>
      </c>
      <c r="J57" s="41" t="s">
        <v>104</v>
      </c>
      <c r="K57" s="42" t="s">
        <v>207</v>
      </c>
      <c r="L57" s="565" t="s">
        <v>121</v>
      </c>
      <c r="M57" s="66" t="s">
        <v>3066</v>
      </c>
      <c r="N57" s="41" t="s">
        <v>13238</v>
      </c>
      <c r="O57" s="451">
        <v>4.5697358000000001</v>
      </c>
      <c r="P57" s="451">
        <v>-74.089047100000002</v>
      </c>
      <c r="Q57" s="44" t="s">
        <v>1495</v>
      </c>
      <c r="R57" s="41" t="s">
        <v>13149</v>
      </c>
      <c r="S57" s="40" t="s">
        <v>13239</v>
      </c>
      <c r="T57" s="43">
        <v>45586</v>
      </c>
      <c r="U57" s="41"/>
      <c r="V57" s="43"/>
      <c r="W57" s="40" t="s">
        <v>121</v>
      </c>
      <c r="X57" s="113" t="s">
        <v>121</v>
      </c>
    </row>
    <row r="58" spans="1:24" s="67" customFormat="1" ht="30" x14ac:dyDescent="0.3">
      <c r="A58" s="113" t="s">
        <v>10814</v>
      </c>
      <c r="B58" s="40" t="s">
        <v>29</v>
      </c>
      <c r="C58" s="354">
        <v>45590</v>
      </c>
      <c r="D58" s="354">
        <v>45590</v>
      </c>
      <c r="E58" s="41" t="s">
        <v>39</v>
      </c>
      <c r="F58" s="41" t="s">
        <v>64</v>
      </c>
      <c r="G58" s="41" t="s">
        <v>706</v>
      </c>
      <c r="H58" s="41" t="str" cm="1">
        <f t="array" ref="H58">IF(E58="JAL",IF(G58&lt;&gt;"",_xlfn.XLOOKUP(G58,JAL[JAL],Listas!$C$272:$C$456),""),"")</f>
        <v>Partido Nuevo Liberalismo</v>
      </c>
      <c r="I58" s="44" t="s">
        <v>13240</v>
      </c>
      <c r="J58" s="41" t="s">
        <v>124</v>
      </c>
      <c r="K58" s="42" t="s">
        <v>173</v>
      </c>
      <c r="L58" s="565" t="s">
        <v>121</v>
      </c>
      <c r="M58" s="66" t="s">
        <v>3066</v>
      </c>
      <c r="N58" s="41" t="s">
        <v>13241</v>
      </c>
      <c r="O58" s="451">
        <v>4.6742457000000002</v>
      </c>
      <c r="P58" s="451">
        <v>-74.145588399999994</v>
      </c>
      <c r="Q58" s="44" t="s">
        <v>1389</v>
      </c>
      <c r="R58" s="41" t="s">
        <v>13149</v>
      </c>
      <c r="S58" s="40" t="s">
        <v>13242</v>
      </c>
      <c r="T58" s="43">
        <v>45587</v>
      </c>
      <c r="U58" s="41" t="s">
        <v>13243</v>
      </c>
      <c r="V58" s="43">
        <v>45590</v>
      </c>
      <c r="W58" s="40" t="s">
        <v>121</v>
      </c>
      <c r="X58" s="113" t="s">
        <v>121</v>
      </c>
    </row>
    <row r="59" spans="1:24" s="67" customFormat="1" ht="45" x14ac:dyDescent="0.3">
      <c r="A59" s="113"/>
      <c r="B59" s="40" t="s">
        <v>2732</v>
      </c>
      <c r="C59" s="354">
        <v>45595</v>
      </c>
      <c r="D59" s="354">
        <v>45595</v>
      </c>
      <c r="E59" s="41" t="s">
        <v>39</v>
      </c>
      <c r="F59" s="41" t="s">
        <v>83</v>
      </c>
      <c r="G59" s="41" t="s">
        <v>744</v>
      </c>
      <c r="H59" s="41" t="str" cm="1">
        <f t="array" ref="H59">IF(E59="JAL",IF(G59&lt;&gt;"",_xlfn.XLOOKUP(G59,JAL[JAL],Listas!$C$272:$C$456),""),"")</f>
        <v>Pacto Histórico</v>
      </c>
      <c r="I59" s="44" t="s">
        <v>13244</v>
      </c>
      <c r="J59" s="41" t="s">
        <v>126</v>
      </c>
      <c r="K59" s="40" t="s">
        <v>121</v>
      </c>
      <c r="L59" s="565" t="s">
        <v>121</v>
      </c>
      <c r="M59" s="66">
        <v>0.39583333333333331</v>
      </c>
      <c r="N59" s="41" t="s">
        <v>13245</v>
      </c>
      <c r="O59" s="451">
        <v>4.6269736000000004</v>
      </c>
      <c r="P59" s="451">
        <v>-74.075023299999998</v>
      </c>
      <c r="Q59" s="40" t="s">
        <v>121</v>
      </c>
      <c r="R59" s="41" t="s">
        <v>13149</v>
      </c>
      <c r="S59" s="40" t="s">
        <v>13246</v>
      </c>
      <c r="T59" s="43">
        <v>45589</v>
      </c>
      <c r="U59" s="41"/>
      <c r="V59" s="43"/>
      <c r="W59" s="40" t="s">
        <v>121</v>
      </c>
      <c r="X59" s="113" t="s">
        <v>121</v>
      </c>
    </row>
    <row r="60" spans="1:24" s="67" customFormat="1" ht="30" x14ac:dyDescent="0.3">
      <c r="A60" s="113" t="s">
        <v>42</v>
      </c>
      <c r="B60" s="40" t="s">
        <v>29</v>
      </c>
      <c r="C60" s="354">
        <v>45599</v>
      </c>
      <c r="D60" s="354">
        <v>45599</v>
      </c>
      <c r="E60" s="41" t="s">
        <v>39</v>
      </c>
      <c r="F60" s="41" t="s">
        <v>41</v>
      </c>
      <c r="G60" s="41" t="s">
        <v>673</v>
      </c>
      <c r="H60" s="41" t="str" cm="1">
        <f t="array" ref="H60">IF(E60="JAL",IF(G60&lt;&gt;"",_xlfn.XLOOKUP(G60,JAL[JAL],Listas!$C$272:$C$456),""),"")</f>
        <v>Cambio Radical</v>
      </c>
      <c r="I60" s="44" t="s">
        <v>8113</v>
      </c>
      <c r="J60" s="41" t="s">
        <v>104</v>
      </c>
      <c r="K60" s="42" t="s">
        <v>170</v>
      </c>
      <c r="L60" s="565" t="s">
        <v>121</v>
      </c>
      <c r="M60" s="66">
        <v>0.39583333333333331</v>
      </c>
      <c r="N60" s="41" t="s">
        <v>12691</v>
      </c>
      <c r="O60" s="712">
        <v>4.5561615</v>
      </c>
      <c r="P60" s="712">
        <v>-74.159866100000002</v>
      </c>
      <c r="Q60" s="44" t="s">
        <v>1927</v>
      </c>
      <c r="R60" s="41" t="s">
        <v>36</v>
      </c>
      <c r="S60" s="40" t="s">
        <v>13247</v>
      </c>
      <c r="T60" s="43">
        <v>45590</v>
      </c>
      <c r="U60" s="41" t="s">
        <v>13248</v>
      </c>
      <c r="V60" s="43">
        <v>45601</v>
      </c>
      <c r="W60" s="40" t="s">
        <v>121</v>
      </c>
      <c r="X60" s="113" t="s">
        <v>121</v>
      </c>
    </row>
    <row r="61" spans="1:24" s="67" customFormat="1" ht="45" x14ac:dyDescent="0.3">
      <c r="A61" s="113" t="s">
        <v>42</v>
      </c>
      <c r="B61" s="40" t="s">
        <v>29</v>
      </c>
      <c r="C61" s="354">
        <v>45609</v>
      </c>
      <c r="D61" s="354">
        <v>45609</v>
      </c>
      <c r="E61" s="41" t="s">
        <v>44</v>
      </c>
      <c r="F61" s="41" t="s">
        <v>24</v>
      </c>
      <c r="G61" s="41" t="s">
        <v>13249</v>
      </c>
      <c r="H61" s="41" t="str" cm="1">
        <f t="array" ref="H61">IF(E61="JAL",IF(G61&lt;&gt;"",_xlfn.XLOOKUP(G61,JAL[JAL],Listas!$C$272:$C$456),""),"")</f>
        <v/>
      </c>
      <c r="I61" s="44" t="s">
        <v>13250</v>
      </c>
      <c r="J61" s="41" t="s">
        <v>107</v>
      </c>
      <c r="K61" s="40" t="s">
        <v>121</v>
      </c>
      <c r="L61" s="565" t="s">
        <v>121</v>
      </c>
      <c r="M61" s="66" t="s">
        <v>3066</v>
      </c>
      <c r="N61" s="41" t="s">
        <v>13251</v>
      </c>
      <c r="O61" s="451">
        <v>4.5439524000000002</v>
      </c>
      <c r="P61" s="451">
        <v>-74.085397400000005</v>
      </c>
      <c r="Q61" s="44" t="s">
        <v>325</v>
      </c>
      <c r="R61" s="41" t="s">
        <v>13149</v>
      </c>
      <c r="S61" s="40" t="s">
        <v>6360</v>
      </c>
      <c r="T61" s="43">
        <v>45593</v>
      </c>
      <c r="U61" s="41" t="s">
        <v>6362</v>
      </c>
      <c r="V61" s="43">
        <v>45609</v>
      </c>
      <c r="W61" s="40" t="s">
        <v>121</v>
      </c>
      <c r="X61" s="113" t="s">
        <v>121</v>
      </c>
    </row>
    <row r="62" spans="1:24" s="67" customFormat="1" ht="30" x14ac:dyDescent="0.3">
      <c r="A62" s="113" t="s">
        <v>42</v>
      </c>
      <c r="B62" s="40" t="s">
        <v>29</v>
      </c>
      <c r="C62" s="354">
        <v>45616</v>
      </c>
      <c r="D62" s="354">
        <v>45616</v>
      </c>
      <c r="E62" s="41" t="s">
        <v>39</v>
      </c>
      <c r="F62" s="41" t="s">
        <v>111</v>
      </c>
      <c r="G62" s="41" t="s">
        <v>812</v>
      </c>
      <c r="H62" s="41" t="str" cm="1">
        <f t="array" ref="H62">IF(E62="JAL",IF(G62&lt;&gt;"",_xlfn.XLOOKUP(G62,JAL[JAL],Listas!$C$272:$C$456),""),"")</f>
        <v>Pacto Histórico</v>
      </c>
      <c r="I62" s="44" t="s">
        <v>13252</v>
      </c>
      <c r="J62" s="41" t="s">
        <v>104</v>
      </c>
      <c r="K62" s="42" t="s">
        <v>3992</v>
      </c>
      <c r="L62" s="565" t="s">
        <v>121</v>
      </c>
      <c r="M62" s="66" t="s">
        <v>10240</v>
      </c>
      <c r="N62" s="41" t="s">
        <v>13253</v>
      </c>
      <c r="O62" s="451">
        <v>4.2135411999999999</v>
      </c>
      <c r="P62" s="451">
        <v>-74.148380799999998</v>
      </c>
      <c r="Q62" s="44" t="s">
        <v>1495</v>
      </c>
      <c r="R62" s="41" t="s">
        <v>13149</v>
      </c>
      <c r="S62" s="40" t="s">
        <v>13254</v>
      </c>
      <c r="T62" s="43">
        <v>45604</v>
      </c>
      <c r="U62" s="41" t="s">
        <v>13255</v>
      </c>
      <c r="V62" s="43">
        <v>45615</v>
      </c>
      <c r="W62" s="40" t="s">
        <v>121</v>
      </c>
      <c r="X62" s="113" t="s">
        <v>121</v>
      </c>
    </row>
    <row r="63" spans="1:24" s="67" customFormat="1" ht="30" x14ac:dyDescent="0.3">
      <c r="A63" s="113" t="s">
        <v>42</v>
      </c>
      <c r="B63" s="40" t="s">
        <v>29</v>
      </c>
      <c r="C63" s="354">
        <v>45628</v>
      </c>
      <c r="D63" s="354">
        <v>45628</v>
      </c>
      <c r="E63" s="41" t="s">
        <v>39</v>
      </c>
      <c r="F63" s="41" t="s">
        <v>71</v>
      </c>
      <c r="G63" s="41" t="s">
        <v>727</v>
      </c>
      <c r="H63" s="41" t="str" cm="1">
        <f t="array" ref="H63">IF(E63="JAL",IF(G63&lt;&gt;"",_xlfn.XLOOKUP(G63,JAL[JAL],Listas!$C$272:$C$456),""),"")</f>
        <v>Partido Nuevo Liberalismo</v>
      </c>
      <c r="I63" s="44" t="s">
        <v>13256</v>
      </c>
      <c r="J63" s="41" t="s">
        <v>104</v>
      </c>
      <c r="K63" s="40" t="s">
        <v>121</v>
      </c>
      <c r="L63" s="565" t="s">
        <v>121</v>
      </c>
      <c r="M63" s="66" t="s">
        <v>13257</v>
      </c>
      <c r="N63" s="41" t="s">
        <v>13258</v>
      </c>
      <c r="O63" s="451">
        <v>4.7851029</v>
      </c>
      <c r="P63" s="451">
        <v>-74.093651499999993</v>
      </c>
      <c r="Q63" s="44" t="s">
        <v>1495</v>
      </c>
      <c r="R63" s="41" t="s">
        <v>13149</v>
      </c>
      <c r="S63" s="40" t="s">
        <v>13259</v>
      </c>
      <c r="T63" s="43">
        <v>45609</v>
      </c>
      <c r="U63" s="41"/>
      <c r="V63" s="43"/>
      <c r="W63" s="40" t="s">
        <v>121</v>
      </c>
      <c r="X63" s="113" t="s">
        <v>121</v>
      </c>
    </row>
    <row r="64" spans="1:24" s="67" customFormat="1" ht="15" customHeight="1" x14ac:dyDescent="0.3">
      <c r="A64" s="113" t="s">
        <v>42</v>
      </c>
      <c r="B64" s="40" t="s">
        <v>29</v>
      </c>
      <c r="C64" s="354">
        <v>45612</v>
      </c>
      <c r="D64" s="354">
        <v>45612</v>
      </c>
      <c r="E64" s="41" t="s">
        <v>39</v>
      </c>
      <c r="F64" s="41" t="s">
        <v>46</v>
      </c>
      <c r="G64" s="41" t="s">
        <v>754</v>
      </c>
      <c r="H64" s="41" t="str" cm="1">
        <f t="array" ref="H64">IF(E64="JAL",IF(G64&lt;&gt;"",_xlfn.XLOOKUP(G64,JAL[JAL],Listas!$C$272:$C$456),""),"")</f>
        <v>Centro Democrático</v>
      </c>
      <c r="I64" s="44" t="s">
        <v>13260</v>
      </c>
      <c r="J64" s="41" t="s">
        <v>88</v>
      </c>
      <c r="K64" s="42" t="s">
        <v>5550</v>
      </c>
      <c r="L64" s="565" t="s">
        <v>121</v>
      </c>
      <c r="M64" s="66" t="s">
        <v>3115</v>
      </c>
      <c r="N64" s="41" t="s">
        <v>12691</v>
      </c>
      <c r="O64" s="451">
        <v>4.6178710000000001</v>
      </c>
      <c r="P64" s="451">
        <v>-74.103874399999995</v>
      </c>
      <c r="Q64" s="44" t="s">
        <v>1495</v>
      </c>
      <c r="R64" s="41" t="s">
        <v>36</v>
      </c>
      <c r="S64" s="40" t="s">
        <v>13261</v>
      </c>
      <c r="T64" s="43">
        <v>45610</v>
      </c>
      <c r="U64" s="41" t="s">
        <v>13262</v>
      </c>
      <c r="V64" s="43">
        <v>45611</v>
      </c>
      <c r="W64" s="40" t="s">
        <v>121</v>
      </c>
      <c r="X64" s="113" t="s">
        <v>121</v>
      </c>
    </row>
    <row r="65" spans="1:24" s="67" customFormat="1" ht="15" customHeight="1" x14ac:dyDescent="0.3">
      <c r="A65" s="113" t="s">
        <v>42</v>
      </c>
      <c r="B65" s="40" t="s">
        <v>29</v>
      </c>
      <c r="C65" s="354">
        <v>45619</v>
      </c>
      <c r="D65" s="354">
        <v>45619</v>
      </c>
      <c r="E65" s="41" t="s">
        <v>39</v>
      </c>
      <c r="F65" s="41" t="s">
        <v>71</v>
      </c>
      <c r="G65" s="41" t="s">
        <v>730</v>
      </c>
      <c r="H65" s="41" t="str" cm="1">
        <f t="array" ref="H65">IF(E65="JAL",IF(G65&lt;&gt;"",_xlfn.XLOOKUP(G65,JAL[JAL],Listas!$C$272:$C$456),""),"")</f>
        <v>Colombia Humana</v>
      </c>
      <c r="I65" s="44" t="s">
        <v>13263</v>
      </c>
      <c r="J65" s="41" t="s">
        <v>99</v>
      </c>
      <c r="K65" s="42" t="s">
        <v>141</v>
      </c>
      <c r="L65" s="565" t="s">
        <v>121</v>
      </c>
      <c r="M65" s="66" t="s">
        <v>3109</v>
      </c>
      <c r="N65" s="44" t="s">
        <v>13264</v>
      </c>
      <c r="O65" s="451">
        <v>4.7202596000000003</v>
      </c>
      <c r="P65" s="451">
        <v>-74.087925499999997</v>
      </c>
      <c r="Q65" s="44" t="s">
        <v>1495</v>
      </c>
      <c r="R65" s="41" t="s">
        <v>27</v>
      </c>
      <c r="S65" s="40" t="s">
        <v>13265</v>
      </c>
      <c r="T65" s="43">
        <v>45611</v>
      </c>
      <c r="U65" s="41" t="s">
        <v>13266</v>
      </c>
      <c r="V65" s="43">
        <v>45618</v>
      </c>
      <c r="W65" s="43" t="s">
        <v>2</v>
      </c>
      <c r="X65" s="113" t="s">
        <v>121</v>
      </c>
    </row>
    <row r="66" spans="1:24" s="67" customFormat="1" ht="15" customHeight="1" x14ac:dyDescent="0.3">
      <c r="A66" s="626" t="s">
        <v>60</v>
      </c>
      <c r="B66" s="40" t="s">
        <v>29</v>
      </c>
      <c r="C66" s="354">
        <v>45624</v>
      </c>
      <c r="D66" s="354">
        <v>45624</v>
      </c>
      <c r="E66" s="41" t="s">
        <v>39</v>
      </c>
      <c r="F66" s="41" t="s">
        <v>52</v>
      </c>
      <c r="G66" s="41" t="s">
        <v>680</v>
      </c>
      <c r="H66" s="41" t="str" cm="1">
        <f t="array" ref="H66">IF(E66="JAL",IF(G66&lt;&gt;"",_xlfn.XLOOKUP(G66,JAL[JAL],Listas!$C$272:$C$456),""),"")</f>
        <v>Polo Democrático</v>
      </c>
      <c r="I66" s="44" t="s">
        <v>13267</v>
      </c>
      <c r="J66" s="41" t="s">
        <v>99</v>
      </c>
      <c r="K66" s="42" t="s">
        <v>141</v>
      </c>
      <c r="L66" s="565" t="s">
        <v>121</v>
      </c>
      <c r="M66" s="66" t="s">
        <v>10240</v>
      </c>
      <c r="N66" s="41" t="s">
        <v>13268</v>
      </c>
      <c r="O66" s="712">
        <v>4.5305325999999999</v>
      </c>
      <c r="P66" s="712">
        <v>-74.158606700000007</v>
      </c>
      <c r="Q66" s="44" t="s">
        <v>1495</v>
      </c>
      <c r="R66" s="41" t="s">
        <v>27</v>
      </c>
      <c r="S66" s="40" t="s">
        <v>13269</v>
      </c>
      <c r="T66" s="43">
        <v>45616</v>
      </c>
      <c r="U66" s="41" t="s">
        <v>13270</v>
      </c>
      <c r="V66" s="43">
        <v>45623</v>
      </c>
      <c r="W66" s="40" t="s">
        <v>121</v>
      </c>
      <c r="X66" s="113" t="s">
        <v>121</v>
      </c>
    </row>
    <row r="67" spans="1:24" s="67" customFormat="1" ht="15" customHeight="1" x14ac:dyDescent="0.3">
      <c r="A67" s="626" t="s">
        <v>60</v>
      </c>
      <c r="B67" s="40" t="s">
        <v>29</v>
      </c>
      <c r="C67" s="354">
        <v>45629</v>
      </c>
      <c r="D67" s="354">
        <v>45629</v>
      </c>
      <c r="E67" s="41" t="s">
        <v>39</v>
      </c>
      <c r="F67" s="41" t="s">
        <v>34</v>
      </c>
      <c r="G67" s="41" t="s">
        <v>660</v>
      </c>
      <c r="H67" s="41" t="str" cm="1">
        <f t="array" ref="H67">IF(E67="JAL",IF(G67&lt;&gt;"",_xlfn.XLOOKUP(G67,JAL[JAL],Listas!$C$272:$C$456),""),"")</f>
        <v>Partido Liberal</v>
      </c>
      <c r="I67" s="44" t="s">
        <v>13271</v>
      </c>
      <c r="J67" s="41" t="s">
        <v>104</v>
      </c>
      <c r="K67" s="40" t="s">
        <v>121</v>
      </c>
      <c r="L67" s="565" t="s">
        <v>121</v>
      </c>
      <c r="M67" s="66" t="s">
        <v>3115</v>
      </c>
      <c r="N67" s="41" t="s">
        <v>13272</v>
      </c>
      <c r="O67" s="451">
        <v>4.5030289999999997</v>
      </c>
      <c r="P67" s="451">
        <v>-74.136574999999993</v>
      </c>
      <c r="Q67" s="44" t="s">
        <v>1927</v>
      </c>
      <c r="R67" s="41" t="s">
        <v>27</v>
      </c>
      <c r="S67" s="40" t="s">
        <v>13273</v>
      </c>
      <c r="T67" s="43">
        <v>45623</v>
      </c>
      <c r="U67" s="41" t="s">
        <v>13274</v>
      </c>
      <c r="V67" s="43">
        <v>45628</v>
      </c>
      <c r="W67" s="40" t="s">
        <v>121</v>
      </c>
      <c r="X67" s="113" t="s">
        <v>121</v>
      </c>
    </row>
    <row r="68" spans="1:24" s="67" customFormat="1" ht="15" customHeight="1" x14ac:dyDescent="0.3">
      <c r="A68" s="626" t="s">
        <v>60</v>
      </c>
      <c r="B68" s="40" t="s">
        <v>29</v>
      </c>
      <c r="C68" s="354">
        <v>45637</v>
      </c>
      <c r="D68" s="354">
        <v>45637</v>
      </c>
      <c r="E68" s="41" t="s">
        <v>39</v>
      </c>
      <c r="F68" s="41" t="s">
        <v>15</v>
      </c>
      <c r="G68" s="41" t="s">
        <v>644</v>
      </c>
      <c r="H68" s="41" t="str" cm="1">
        <f t="array" ref="H68">IF(E68="JAL",IF(G68&lt;&gt;"",_xlfn.XLOOKUP(G68,JAL[JAL],Listas!$C$272:$C$456),""),"")</f>
        <v>Partido Liberal</v>
      </c>
      <c r="I68" s="44" t="s">
        <v>13275</v>
      </c>
      <c r="J68" s="41" t="s">
        <v>88</v>
      </c>
      <c r="K68" s="40"/>
      <c r="L68" s="565" t="s">
        <v>121</v>
      </c>
      <c r="M68" s="66" t="s">
        <v>10412</v>
      </c>
      <c r="N68" s="44" t="s">
        <v>13276</v>
      </c>
      <c r="O68" s="451">
        <v>4.5801914000000004</v>
      </c>
      <c r="P68" s="41">
        <v>-740746129</v>
      </c>
      <c r="Q68" s="44" t="s">
        <v>1495</v>
      </c>
      <c r="R68" s="41" t="s">
        <v>27</v>
      </c>
      <c r="S68" s="40" t="s">
        <v>13277</v>
      </c>
      <c r="T68" s="43">
        <v>45625</v>
      </c>
      <c r="U68" s="41" t="s">
        <v>13278</v>
      </c>
      <c r="V68" s="43">
        <v>45637</v>
      </c>
      <c r="W68" s="43" t="s">
        <v>2</v>
      </c>
      <c r="X68" s="44" t="s">
        <v>13279</v>
      </c>
    </row>
    <row r="69" spans="1:24" s="67" customFormat="1" ht="15" customHeight="1" x14ac:dyDescent="0.3">
      <c r="A69" s="626" t="s">
        <v>60</v>
      </c>
      <c r="B69" s="40" t="s">
        <v>29</v>
      </c>
      <c r="C69" s="354">
        <v>45642</v>
      </c>
      <c r="D69" s="354">
        <v>45642</v>
      </c>
      <c r="E69" s="41" t="s">
        <v>39</v>
      </c>
      <c r="F69" s="41" t="s">
        <v>34</v>
      </c>
      <c r="G69" s="41" t="s">
        <v>667</v>
      </c>
      <c r="H69" s="41" t="str" cm="1">
        <f t="array" ref="H69">IF(E69="JAL",IF(G69&lt;&gt;"",_xlfn.XLOOKUP(G69,JAL[JAL],Listas!$C$272:$C$456),""),"")</f>
        <v>Colombia Humana</v>
      </c>
      <c r="I69" s="44" t="s">
        <v>13280</v>
      </c>
      <c r="J69" s="41" t="s">
        <v>107</v>
      </c>
      <c r="K69" s="42" t="s">
        <v>143</v>
      </c>
      <c r="L69" s="565" t="s">
        <v>121</v>
      </c>
      <c r="M69" s="66" t="s">
        <v>3115</v>
      </c>
      <c r="N69" s="41" t="s">
        <v>13281</v>
      </c>
      <c r="O69" s="451">
        <v>4.5030289999999997</v>
      </c>
      <c r="P69" s="451">
        <v>-74.136574999999993</v>
      </c>
      <c r="Q69" s="44" t="s">
        <v>325</v>
      </c>
      <c r="R69" s="41" t="s">
        <v>27</v>
      </c>
      <c r="S69" s="40" t="s">
        <v>13282</v>
      </c>
      <c r="T69" s="43">
        <v>45631</v>
      </c>
      <c r="U69" s="41" t="s">
        <v>13283</v>
      </c>
      <c r="V69" s="43">
        <v>45642</v>
      </c>
      <c r="W69" s="43" t="s">
        <v>2</v>
      </c>
      <c r="X69" s="612" t="s">
        <v>13284</v>
      </c>
    </row>
    <row r="70" spans="1:24" s="67" customFormat="1" ht="15" customHeight="1" x14ac:dyDescent="0.3">
      <c r="A70" s="113" t="s">
        <v>42</v>
      </c>
      <c r="B70" s="40" t="s">
        <v>29</v>
      </c>
      <c r="C70" s="354">
        <v>45645</v>
      </c>
      <c r="D70" s="354">
        <v>45645</v>
      </c>
      <c r="E70" s="41" t="s">
        <v>39</v>
      </c>
      <c r="F70" s="41" t="s">
        <v>24</v>
      </c>
      <c r="G70" s="41" t="s">
        <v>648</v>
      </c>
      <c r="H70" s="41" t="str" cm="1">
        <f t="array" ref="H70">IF(E70="JAL",IF(G70&lt;&gt;"",_xlfn.XLOOKUP(G70,JAL[JAL],Listas!$C$272:$C$456),""),"")</f>
        <v>Pacto Histórico</v>
      </c>
      <c r="I70" s="44" t="s">
        <v>13285</v>
      </c>
      <c r="J70" s="41" t="s">
        <v>104</v>
      </c>
      <c r="K70" s="42" t="s">
        <v>207</v>
      </c>
      <c r="L70" s="565" t="s">
        <v>121</v>
      </c>
      <c r="M70" s="66" t="s">
        <v>3115</v>
      </c>
      <c r="N70" s="44" t="s">
        <v>13286</v>
      </c>
      <c r="O70" s="451">
        <v>4.5697305000000004</v>
      </c>
      <c r="P70" s="41">
        <v>-740890471</v>
      </c>
      <c r="Q70" s="44" t="s">
        <v>1495</v>
      </c>
      <c r="R70" s="41" t="s">
        <v>27</v>
      </c>
      <c r="S70" s="40" t="s">
        <v>13287</v>
      </c>
      <c r="T70" s="43">
        <v>45637</v>
      </c>
      <c r="U70" s="41" t="s">
        <v>13288</v>
      </c>
      <c r="V70" s="43">
        <v>45645</v>
      </c>
      <c r="W70" s="40" t="s">
        <v>121</v>
      </c>
      <c r="X70" s="113" t="s">
        <v>121</v>
      </c>
    </row>
    <row r="71" spans="1:24" s="67" customFormat="1" ht="25.5" customHeight="1" x14ac:dyDescent="0.3">
      <c r="A71" s="626" t="s">
        <v>60</v>
      </c>
      <c r="B71" s="40" t="s">
        <v>29</v>
      </c>
      <c r="C71" s="354">
        <v>45692</v>
      </c>
      <c r="D71" s="354">
        <v>45692</v>
      </c>
      <c r="E71" s="41" t="s">
        <v>39</v>
      </c>
      <c r="F71" s="41" t="s">
        <v>24</v>
      </c>
      <c r="G71" s="41" t="s">
        <v>654</v>
      </c>
      <c r="H71" s="41" t="str" cm="1">
        <f t="array" ref="H71">IF(E71="JAL",IF(G71&lt;&gt;"",_xlfn.XLOOKUP(G71,JAL[JAL],Listas!$C$272:$C$456),""),"")</f>
        <v>Partido Nuevo Liberalismo</v>
      </c>
      <c r="I71" s="44" t="s">
        <v>13289</v>
      </c>
      <c r="J71" s="41" t="s">
        <v>88</v>
      </c>
      <c r="K71" s="116" t="s">
        <v>4562</v>
      </c>
      <c r="L71" s="565"/>
      <c r="M71" s="66" t="s">
        <v>10852</v>
      </c>
      <c r="N71" s="41" t="s">
        <v>13290</v>
      </c>
      <c r="O71" s="451">
        <v>4.6094635999999998</v>
      </c>
      <c r="P71" s="451">
        <v>-74.1376518</v>
      </c>
      <c r="Q71" s="44" t="s">
        <v>1495</v>
      </c>
      <c r="R71" s="41" t="s">
        <v>27</v>
      </c>
      <c r="S71" s="113" t="s">
        <v>13291</v>
      </c>
      <c r="T71" s="43">
        <v>45670</v>
      </c>
      <c r="U71" s="41" t="s">
        <v>13292</v>
      </c>
      <c r="V71" s="43">
        <v>45691</v>
      </c>
      <c r="W71" s="40" t="s">
        <v>121</v>
      </c>
      <c r="X71" s="113" t="s">
        <v>121</v>
      </c>
    </row>
    <row r="72" spans="1:24" s="67" customFormat="1" ht="15" customHeight="1" x14ac:dyDescent="0.3">
      <c r="A72" s="626" t="s">
        <v>60</v>
      </c>
      <c r="B72" s="40" t="s">
        <v>29</v>
      </c>
      <c r="C72" s="354">
        <v>45679</v>
      </c>
      <c r="D72" s="354">
        <v>45679</v>
      </c>
      <c r="E72" s="41" t="s">
        <v>39</v>
      </c>
      <c r="F72" s="41" t="s">
        <v>24</v>
      </c>
      <c r="G72" s="41" t="s">
        <v>653</v>
      </c>
      <c r="H72" s="41" t="str" cm="1">
        <f t="array" ref="H72">IF(E72="JAL",IF(G72&lt;&gt;"",_xlfn.XLOOKUP(G72,JAL[JAL],Listas!$C$272:$C$456),""),"")</f>
        <v>Pacto Histórico</v>
      </c>
      <c r="I72" s="44" t="s">
        <v>13293</v>
      </c>
      <c r="J72" s="41" t="s">
        <v>122</v>
      </c>
      <c r="K72" s="42" t="s">
        <v>149</v>
      </c>
      <c r="L72" s="565" t="s">
        <v>121</v>
      </c>
      <c r="M72" s="66" t="s">
        <v>10793</v>
      </c>
      <c r="N72" s="41" t="s">
        <v>13290</v>
      </c>
      <c r="O72" s="451">
        <v>4.5699275000000004</v>
      </c>
      <c r="P72" s="451">
        <v>-74.089020399999995</v>
      </c>
      <c r="Q72" s="44" t="s">
        <v>1495</v>
      </c>
      <c r="R72" s="41" t="s">
        <v>27</v>
      </c>
      <c r="S72" s="40" t="s">
        <v>13294</v>
      </c>
      <c r="T72" s="43">
        <v>45671</v>
      </c>
      <c r="U72" s="41" t="s">
        <v>13295</v>
      </c>
      <c r="V72" s="43">
        <v>45678</v>
      </c>
      <c r="W72" s="40" t="s">
        <v>121</v>
      </c>
      <c r="X72" s="113" t="s">
        <v>121</v>
      </c>
    </row>
    <row r="73" spans="1:24" s="67" customFormat="1" ht="15" customHeight="1" x14ac:dyDescent="0.3">
      <c r="A73" s="113" t="s">
        <v>42</v>
      </c>
      <c r="B73" s="40" t="s">
        <v>2732</v>
      </c>
      <c r="C73" s="354">
        <v>45687</v>
      </c>
      <c r="D73" s="354">
        <v>45687</v>
      </c>
      <c r="E73" s="41" t="s">
        <v>39</v>
      </c>
      <c r="F73" s="41" t="s">
        <v>108</v>
      </c>
      <c r="G73" s="41" t="s">
        <v>806</v>
      </c>
      <c r="H73" s="41" t="str" cm="1">
        <f t="array" ref="H73">IF(E73="JAL",IF(G73&lt;&gt;"",_xlfn.XLOOKUP(G73,JAL[JAL],Listas!$C$272:$C$456),""),"")</f>
        <v>Centro Democrático</v>
      </c>
      <c r="I73" s="44" t="s">
        <v>13296</v>
      </c>
      <c r="J73" s="41" t="s">
        <v>126</v>
      </c>
      <c r="K73" s="97" t="s">
        <v>11268</v>
      </c>
      <c r="L73" s="565"/>
      <c r="M73" s="66" t="s">
        <v>3066</v>
      </c>
      <c r="N73" s="41" t="s">
        <v>10620</v>
      </c>
      <c r="O73" s="451">
        <v>4.5690384999999996</v>
      </c>
      <c r="P73" s="451">
        <v>-74.172582800000001</v>
      </c>
      <c r="Q73" s="44"/>
      <c r="R73" s="41" t="s">
        <v>27</v>
      </c>
      <c r="S73" s="40" t="s">
        <v>13297</v>
      </c>
      <c r="T73" s="43">
        <v>45673</v>
      </c>
      <c r="U73" s="41"/>
      <c r="V73" s="43"/>
      <c r="W73" s="40" t="s">
        <v>121</v>
      </c>
      <c r="X73" s="113" t="s">
        <v>121</v>
      </c>
    </row>
    <row r="74" spans="1:24" s="67" customFormat="1" ht="15" customHeight="1" x14ac:dyDescent="0.3">
      <c r="A74" s="113" t="s">
        <v>42</v>
      </c>
      <c r="B74" s="40" t="s">
        <v>29</v>
      </c>
      <c r="C74" s="354">
        <v>45680</v>
      </c>
      <c r="D74" s="354">
        <v>45680</v>
      </c>
      <c r="E74" s="41" t="s">
        <v>39</v>
      </c>
      <c r="F74" s="41" t="s">
        <v>58</v>
      </c>
      <c r="G74" s="41" t="s">
        <v>698</v>
      </c>
      <c r="H74" s="41" t="str" cm="1">
        <f t="array" ref="H74">IF(E74="JAL",IF(G74&lt;&gt;"",_xlfn.XLOOKUP(G74,JAL[JAL],Listas!$C$272:$C$456),""),"")</f>
        <v>Colombia Humana</v>
      </c>
      <c r="I74" s="44" t="s">
        <v>13298</v>
      </c>
      <c r="J74" s="41" t="s">
        <v>104</v>
      </c>
      <c r="K74" s="116" t="s">
        <v>170</v>
      </c>
      <c r="L74" s="565"/>
      <c r="M74" s="66" t="s">
        <v>10702</v>
      </c>
      <c r="N74" s="42" t="s">
        <v>13299</v>
      </c>
      <c r="O74" s="451">
        <v>4.6191823999999997</v>
      </c>
      <c r="P74" s="451">
        <v>-74.175434300000006</v>
      </c>
      <c r="Q74" s="44" t="s">
        <v>1495</v>
      </c>
      <c r="R74" s="41" t="s">
        <v>27</v>
      </c>
      <c r="S74" s="40" t="s">
        <v>13300</v>
      </c>
      <c r="T74" s="43">
        <v>45673</v>
      </c>
      <c r="U74" s="41" t="s">
        <v>13301</v>
      </c>
      <c r="V74" s="43">
        <v>45679</v>
      </c>
      <c r="W74" s="40" t="s">
        <v>121</v>
      </c>
      <c r="X74" s="113" t="s">
        <v>121</v>
      </c>
    </row>
    <row r="75" spans="1:24" s="67" customFormat="1" ht="15" customHeight="1" x14ac:dyDescent="0.3">
      <c r="A75" s="113" t="s">
        <v>42</v>
      </c>
      <c r="B75" s="40" t="s">
        <v>29</v>
      </c>
      <c r="C75" s="354">
        <v>45679</v>
      </c>
      <c r="D75" s="354">
        <v>45679</v>
      </c>
      <c r="E75" s="41" t="s">
        <v>39</v>
      </c>
      <c r="F75" s="41" t="s">
        <v>83</v>
      </c>
      <c r="G75" s="41" t="s">
        <v>744</v>
      </c>
      <c r="H75" s="41" t="str" cm="1">
        <f t="array" ref="H75">IF(E75="JAL",IF(G75&lt;&gt;"",_xlfn.XLOOKUP(G75,JAL[JAL],Listas!$C$272:$C$456),""),"")</f>
        <v>Pacto Histórico</v>
      </c>
      <c r="I75" s="44" t="s">
        <v>13302</v>
      </c>
      <c r="J75" s="41" t="s">
        <v>104</v>
      </c>
      <c r="K75" s="40" t="s">
        <v>10623</v>
      </c>
      <c r="L75" s="565"/>
      <c r="M75" s="66" t="s">
        <v>10702</v>
      </c>
      <c r="N75" s="41" t="s">
        <v>12225</v>
      </c>
      <c r="O75" s="451">
        <v>4.6408822000000001</v>
      </c>
      <c r="P75" s="451">
        <v>-74.161314300000001</v>
      </c>
      <c r="Q75" s="44" t="s">
        <v>1495</v>
      </c>
      <c r="R75" s="41" t="s">
        <v>36</v>
      </c>
      <c r="S75" s="40" t="s">
        <v>13303</v>
      </c>
      <c r="T75" s="43">
        <v>45674</v>
      </c>
      <c r="U75" s="41" t="s">
        <v>13304</v>
      </c>
      <c r="V75" s="43">
        <v>45678</v>
      </c>
      <c r="W75" s="40" t="s">
        <v>121</v>
      </c>
      <c r="X75" s="113" t="s">
        <v>121</v>
      </c>
    </row>
    <row r="76" spans="1:24" s="67" customFormat="1" ht="45.75" customHeight="1" x14ac:dyDescent="0.3">
      <c r="A76" s="113" t="s">
        <v>60</v>
      </c>
      <c r="B76" s="40" t="s">
        <v>29</v>
      </c>
      <c r="C76" s="354">
        <v>45693</v>
      </c>
      <c r="D76" s="354">
        <v>45693</v>
      </c>
      <c r="E76" s="41" t="s">
        <v>39</v>
      </c>
      <c r="F76" s="41" t="s">
        <v>24</v>
      </c>
      <c r="G76" s="41" t="s">
        <v>655</v>
      </c>
      <c r="H76" s="41" t="str" cm="1">
        <f t="array" ref="H76">IF(E76="JAL",IF(G76&lt;&gt;"",_xlfn.XLOOKUP(G76,JAL[JAL],Listas!$C$272:$C$456),""),"")</f>
        <v>Partido Nuevo Liberalismo</v>
      </c>
      <c r="I76" s="44" t="s">
        <v>13305</v>
      </c>
      <c r="J76" s="41" t="s">
        <v>122</v>
      </c>
      <c r="K76" s="42" t="s">
        <v>149</v>
      </c>
      <c r="L76" s="565" t="s">
        <v>121</v>
      </c>
      <c r="M76" s="66" t="s">
        <v>10412</v>
      </c>
      <c r="N76" s="44" t="s">
        <v>13306</v>
      </c>
      <c r="O76" s="451">
        <v>4.5699275000000004</v>
      </c>
      <c r="P76" s="451">
        <v>-74.089020399999995</v>
      </c>
      <c r="Q76" s="44" t="s">
        <v>1495</v>
      </c>
      <c r="R76" s="41" t="s">
        <v>27</v>
      </c>
      <c r="S76" s="40" t="s">
        <v>13307</v>
      </c>
      <c r="T76" s="43">
        <v>45685</v>
      </c>
      <c r="U76" s="41" t="s">
        <v>13308</v>
      </c>
      <c r="V76" s="43">
        <v>45692</v>
      </c>
      <c r="W76" s="40" t="s">
        <v>121</v>
      </c>
      <c r="X76" s="113" t="s">
        <v>121</v>
      </c>
    </row>
    <row r="77" spans="1:24" s="67" customFormat="1" ht="15" customHeight="1" x14ac:dyDescent="0.3">
      <c r="A77" s="113" t="s">
        <v>42</v>
      </c>
      <c r="B77" s="40" t="s">
        <v>29</v>
      </c>
      <c r="C77" s="354">
        <v>45705</v>
      </c>
      <c r="D77" s="354">
        <v>45705</v>
      </c>
      <c r="E77" s="41" t="s">
        <v>39</v>
      </c>
      <c r="F77" s="41" t="s">
        <v>58</v>
      </c>
      <c r="G77" s="41" t="s">
        <v>695</v>
      </c>
      <c r="H77" s="41" t="str" cm="1">
        <f t="array" ref="H77">IF(E77="JAL",IF(G77&lt;&gt;"",_xlfn.XLOOKUP(G77,JAL[JAL],Listas!$C$272:$C$456),""),"")</f>
        <v>Colombia Humana</v>
      </c>
      <c r="I77" s="44" t="s">
        <v>13309</v>
      </c>
      <c r="J77" s="41" t="s">
        <v>104</v>
      </c>
      <c r="K77" s="116" t="s">
        <v>170</v>
      </c>
      <c r="L77" s="565"/>
      <c r="M77" s="66" t="s">
        <v>10702</v>
      </c>
      <c r="N77" s="41" t="s">
        <v>2628</v>
      </c>
      <c r="O77" s="451">
        <v>4.6191823999999997</v>
      </c>
      <c r="P77" s="451">
        <v>-74.175434300000006</v>
      </c>
      <c r="Q77" s="44" t="s">
        <v>1495</v>
      </c>
      <c r="R77" s="41" t="s">
        <v>27</v>
      </c>
      <c r="S77" s="40" t="s">
        <v>13310</v>
      </c>
      <c r="T77" s="43">
        <v>45686</v>
      </c>
      <c r="U77" s="41" t="s">
        <v>13311</v>
      </c>
      <c r="V77" s="43">
        <v>45705</v>
      </c>
      <c r="W77" s="40" t="s">
        <v>121</v>
      </c>
      <c r="X77" s="113" t="s">
        <v>121</v>
      </c>
    </row>
    <row r="78" spans="1:24" s="67" customFormat="1" ht="22.5" customHeight="1" x14ac:dyDescent="0.3">
      <c r="A78" s="113" t="s">
        <v>42</v>
      </c>
      <c r="B78" s="40" t="s">
        <v>29</v>
      </c>
      <c r="C78" s="354">
        <v>45686</v>
      </c>
      <c r="D78" s="354"/>
      <c r="E78" s="41" t="s">
        <v>39</v>
      </c>
      <c r="F78" s="41" t="s">
        <v>83</v>
      </c>
      <c r="G78" s="41" t="s">
        <v>744</v>
      </c>
      <c r="H78" s="41" t="str" cm="1">
        <f t="array" ref="H78">IF(E78="JAL",IF(G78&lt;&gt;"",_xlfn.XLOOKUP(G78,JAL[JAL],Listas!$C$272:$C$456),""),"")</f>
        <v>Pacto Histórico</v>
      </c>
      <c r="I78" s="44" t="s">
        <v>13312</v>
      </c>
      <c r="J78" s="41" t="s">
        <v>126</v>
      </c>
      <c r="K78" s="97" t="s">
        <v>11268</v>
      </c>
      <c r="L78" s="565"/>
      <c r="M78" s="66">
        <v>0.39583333333333331</v>
      </c>
      <c r="N78" s="41" t="s">
        <v>12225</v>
      </c>
      <c r="O78" s="451">
        <v>4.6408822000000001</v>
      </c>
      <c r="P78" s="451">
        <v>-74.161314300000001</v>
      </c>
      <c r="Q78" s="44" t="s">
        <v>1495</v>
      </c>
      <c r="R78" s="41" t="s">
        <v>11193</v>
      </c>
      <c r="S78" s="40"/>
      <c r="T78" s="43"/>
      <c r="U78" s="41" t="s">
        <v>13313</v>
      </c>
      <c r="V78" s="43">
        <v>45686</v>
      </c>
      <c r="W78" s="40" t="s">
        <v>121</v>
      </c>
      <c r="X78" s="113" t="s">
        <v>121</v>
      </c>
    </row>
    <row r="79" spans="1:24" s="67" customFormat="1" ht="55.5" customHeight="1" x14ac:dyDescent="0.3">
      <c r="A79" s="113" t="s">
        <v>60</v>
      </c>
      <c r="B79" s="40" t="s">
        <v>29</v>
      </c>
      <c r="C79" s="354">
        <v>45695</v>
      </c>
      <c r="D79" s="354">
        <v>45695</v>
      </c>
      <c r="E79" s="41" t="s">
        <v>39</v>
      </c>
      <c r="F79" s="41" t="s">
        <v>67</v>
      </c>
      <c r="G79" s="41" t="s">
        <v>718</v>
      </c>
      <c r="H79" s="41" t="str" cm="1">
        <f t="array" ref="H79">IF(E79="JAL",IF(G79&lt;&gt;"",_xlfn.XLOOKUP(G79,JAL[JAL],Listas!$C$272:$C$456),""),"")</f>
        <v>Alianza Verde</v>
      </c>
      <c r="I79" s="44" t="s">
        <v>13314</v>
      </c>
      <c r="J79" s="41" t="s">
        <v>124</v>
      </c>
      <c r="K79" s="116" t="s">
        <v>234</v>
      </c>
      <c r="L79" s="565" t="s">
        <v>121</v>
      </c>
      <c r="M79" s="66" t="s">
        <v>10702</v>
      </c>
      <c r="N79" s="41" t="s">
        <v>13315</v>
      </c>
      <c r="O79" s="451">
        <v>4.6872862</v>
      </c>
      <c r="P79" s="451">
        <v>-74.100783899999996</v>
      </c>
      <c r="Q79" s="44" t="s">
        <v>1389</v>
      </c>
      <c r="R79" s="41" t="s">
        <v>27</v>
      </c>
      <c r="S79" s="40" t="s">
        <v>13316</v>
      </c>
      <c r="T79" s="43">
        <v>45691</v>
      </c>
      <c r="U79" s="41" t="s">
        <v>13317</v>
      </c>
      <c r="V79" s="43">
        <v>45695</v>
      </c>
      <c r="W79" s="40" t="s">
        <v>121</v>
      </c>
      <c r="X79" s="113" t="s">
        <v>121</v>
      </c>
    </row>
    <row r="80" spans="1:24" s="67" customFormat="1" ht="15" customHeight="1" x14ac:dyDescent="0.3">
      <c r="A80" s="113" t="s">
        <v>47</v>
      </c>
      <c r="B80" s="40" t="s">
        <v>29</v>
      </c>
      <c r="C80" s="354">
        <v>45701</v>
      </c>
      <c r="D80" s="354">
        <v>45701</v>
      </c>
      <c r="E80" s="41" t="s">
        <v>39</v>
      </c>
      <c r="F80" s="41" t="s">
        <v>24</v>
      </c>
      <c r="G80" s="41" t="s">
        <v>648</v>
      </c>
      <c r="H80" s="41" t="str" cm="1">
        <f t="array" ref="H80">IF(E80="JAL",IF(G80&lt;&gt;"",_xlfn.XLOOKUP(G80,JAL[JAL],Listas!$C$272:$C$456),""),"")</f>
        <v>Pacto Histórico</v>
      </c>
      <c r="I80" s="44" t="s">
        <v>13318</v>
      </c>
      <c r="J80" s="41" t="s">
        <v>126</v>
      </c>
      <c r="K80" s="42"/>
      <c r="L80" s="565"/>
      <c r="M80" s="66" t="s">
        <v>10240</v>
      </c>
      <c r="N80" s="42" t="s">
        <v>13319</v>
      </c>
      <c r="O80" s="451">
        <v>4.5660030999999996</v>
      </c>
      <c r="P80" s="451">
        <v>-74.080038099999996</v>
      </c>
      <c r="Q80" s="44" t="s">
        <v>3825</v>
      </c>
      <c r="R80" s="41" t="s">
        <v>27</v>
      </c>
      <c r="S80" s="40" t="s">
        <v>13320</v>
      </c>
      <c r="T80" s="43">
        <v>45693</v>
      </c>
      <c r="U80" s="41" t="s">
        <v>13321</v>
      </c>
      <c r="V80" s="43">
        <v>45700</v>
      </c>
      <c r="W80" s="40" t="s">
        <v>121</v>
      </c>
      <c r="X80" s="113" t="s">
        <v>121</v>
      </c>
    </row>
    <row r="81" spans="1:24" s="67" customFormat="1" ht="15" customHeight="1" x14ac:dyDescent="0.3">
      <c r="A81" s="113" t="s">
        <v>42</v>
      </c>
      <c r="B81" s="40" t="s">
        <v>29</v>
      </c>
      <c r="C81" s="354">
        <v>45708</v>
      </c>
      <c r="D81" s="354">
        <v>45708</v>
      </c>
      <c r="E81" s="41" t="s">
        <v>39</v>
      </c>
      <c r="F81" s="41" t="s">
        <v>24</v>
      </c>
      <c r="G81" s="41" t="s">
        <v>653</v>
      </c>
      <c r="H81" s="41" t="str" cm="1">
        <f t="array" ref="H81">IF(E81="JAL",IF(G81&lt;&gt;"",_xlfn.XLOOKUP(G81,JAL[JAL],Listas!$C$272:$C$456),""),"")</f>
        <v>Pacto Histórico</v>
      </c>
      <c r="I81" s="44" t="s">
        <v>13322</v>
      </c>
      <c r="J81" s="41" t="s">
        <v>122</v>
      </c>
      <c r="K81" s="42" t="s">
        <v>149</v>
      </c>
      <c r="L81" s="565" t="s">
        <v>121</v>
      </c>
      <c r="M81" s="66" t="s">
        <v>10793</v>
      </c>
      <c r="N81" s="44" t="s">
        <v>13323</v>
      </c>
      <c r="O81" s="451">
        <v>4.5697358000000001</v>
      </c>
      <c r="P81" s="451">
        <v>-74.089047100000002</v>
      </c>
      <c r="Q81" s="44" t="s">
        <v>1495</v>
      </c>
      <c r="R81" s="41" t="s">
        <v>27</v>
      </c>
      <c r="S81" s="40" t="s">
        <v>13324</v>
      </c>
      <c r="T81" s="43">
        <v>45698</v>
      </c>
      <c r="U81" s="41" t="s">
        <v>13325</v>
      </c>
      <c r="V81" s="43">
        <v>45708</v>
      </c>
      <c r="W81" s="40" t="s">
        <v>121</v>
      </c>
      <c r="X81" s="113" t="s">
        <v>121</v>
      </c>
    </row>
    <row r="82" spans="1:24" s="67" customFormat="1" ht="15" customHeight="1" x14ac:dyDescent="0.3">
      <c r="A82" s="113" t="s">
        <v>60</v>
      </c>
      <c r="B82" s="40" t="s">
        <v>29</v>
      </c>
      <c r="C82" s="354">
        <v>45707</v>
      </c>
      <c r="D82" s="354">
        <v>45707</v>
      </c>
      <c r="E82" s="41" t="s">
        <v>39</v>
      </c>
      <c r="F82" s="41" t="s">
        <v>24</v>
      </c>
      <c r="G82" s="41" t="s">
        <v>650</v>
      </c>
      <c r="H82" s="41" t="str" cm="1">
        <f t="array" ref="H82">IF(E82="JAL",IF(G82&lt;&gt;"",_xlfn.XLOOKUP(G82,JAL[JAL],Listas!$C$272:$C$456),""),"")</f>
        <v>Polo Democrático</v>
      </c>
      <c r="I82" s="44" t="s">
        <v>13326</v>
      </c>
      <c r="J82" s="41" t="s">
        <v>104</v>
      </c>
      <c r="K82" s="42" t="s">
        <v>207</v>
      </c>
      <c r="L82" s="565"/>
      <c r="M82" s="66" t="s">
        <v>3115</v>
      </c>
      <c r="N82" s="44" t="s">
        <v>13327</v>
      </c>
      <c r="O82" s="451">
        <v>4.5697358000000001</v>
      </c>
      <c r="P82" s="451">
        <v>-74.089047100000002</v>
      </c>
      <c r="Q82" s="44" t="s">
        <v>1495</v>
      </c>
      <c r="R82" s="41" t="s">
        <v>27</v>
      </c>
      <c r="S82" s="40" t="s">
        <v>13328</v>
      </c>
      <c r="T82" s="43">
        <v>45698</v>
      </c>
      <c r="U82" s="41" t="s">
        <v>13329</v>
      </c>
      <c r="V82" s="43">
        <v>45706</v>
      </c>
      <c r="W82" s="40" t="s">
        <v>121</v>
      </c>
      <c r="X82" s="113" t="s">
        <v>121</v>
      </c>
    </row>
    <row r="83" spans="1:24" s="67" customFormat="1" ht="15" customHeight="1" x14ac:dyDescent="0.3">
      <c r="A83" s="113" t="s">
        <v>60</v>
      </c>
      <c r="B83" s="40" t="s">
        <v>29</v>
      </c>
      <c r="C83" s="354">
        <v>45705</v>
      </c>
      <c r="D83" s="354">
        <v>45705</v>
      </c>
      <c r="E83" s="41" t="s">
        <v>39</v>
      </c>
      <c r="F83" s="41" t="s">
        <v>15</v>
      </c>
      <c r="G83" s="41" t="s">
        <v>642</v>
      </c>
      <c r="H83" s="41" t="str" cm="1">
        <f t="array" ref="H83">IF(E83="JAL",IF(G83&lt;&gt;"",_xlfn.XLOOKUP(G83,JAL[JAL],Listas!$C$272:$C$456),""),"")</f>
        <v>Pacto Histórico</v>
      </c>
      <c r="I83" s="44" t="s">
        <v>13330</v>
      </c>
      <c r="J83" s="41" t="s">
        <v>99</v>
      </c>
      <c r="K83" s="116" t="s">
        <v>206</v>
      </c>
      <c r="L83" s="565"/>
      <c r="M83" s="66" t="s">
        <v>3066</v>
      </c>
      <c r="N83" s="44" t="s">
        <v>13331</v>
      </c>
      <c r="O83" s="451">
        <v>4.6065386000000004</v>
      </c>
      <c r="P83" s="451">
        <v>-74.072719800000002</v>
      </c>
      <c r="Q83" s="44" t="s">
        <v>1495</v>
      </c>
      <c r="R83" s="41" t="s">
        <v>27</v>
      </c>
      <c r="S83" s="40" t="s">
        <v>13332</v>
      </c>
      <c r="T83" s="43">
        <v>45698</v>
      </c>
      <c r="U83" s="41" t="s">
        <v>13333</v>
      </c>
      <c r="V83" s="43">
        <v>45705</v>
      </c>
      <c r="W83" s="40" t="s">
        <v>121</v>
      </c>
      <c r="X83" s="113" t="s">
        <v>121</v>
      </c>
    </row>
    <row r="84" spans="1:24" s="67" customFormat="1" ht="25.5" customHeight="1" x14ac:dyDescent="0.3">
      <c r="A84" s="113" t="s">
        <v>60</v>
      </c>
      <c r="B84" s="40" t="s">
        <v>29</v>
      </c>
      <c r="C84" s="354">
        <v>45704</v>
      </c>
      <c r="D84" s="354">
        <v>45704</v>
      </c>
      <c r="E84" s="41" t="s">
        <v>39</v>
      </c>
      <c r="F84" s="41" t="s">
        <v>8</v>
      </c>
      <c r="G84" s="41" t="s">
        <v>639</v>
      </c>
      <c r="H84" s="41" t="str" cm="1">
        <f t="array" ref="H84">IF(E84="JAL",IF(G84&lt;&gt;"",_xlfn.XLOOKUP(G84,JAL[JAL],Listas!$C$272:$C$456),""),"")</f>
        <v>Pacto Histórico</v>
      </c>
      <c r="I84" s="44" t="s">
        <v>13334</v>
      </c>
      <c r="J84" s="41" t="s">
        <v>104</v>
      </c>
      <c r="K84" s="40" t="s">
        <v>13335</v>
      </c>
      <c r="L84" s="565"/>
      <c r="M84" s="66" t="s">
        <v>10702</v>
      </c>
      <c r="N84" s="41" t="s">
        <v>13336</v>
      </c>
      <c r="O84" s="451">
        <v>4.6127872999999999</v>
      </c>
      <c r="P84" s="451">
        <v>-74.023746599999996</v>
      </c>
      <c r="Q84" s="44"/>
      <c r="R84" s="41" t="s">
        <v>27</v>
      </c>
      <c r="S84" s="40" t="s">
        <v>13337</v>
      </c>
      <c r="T84" s="43">
        <v>45699</v>
      </c>
      <c r="U84" s="41" t="s">
        <v>13338</v>
      </c>
      <c r="V84" s="43">
        <v>45705</v>
      </c>
      <c r="W84" s="40" t="s">
        <v>121</v>
      </c>
      <c r="X84" s="113" t="s">
        <v>121</v>
      </c>
    </row>
    <row r="85" spans="1:24" s="67" customFormat="1" ht="15" customHeight="1" x14ac:dyDescent="0.3">
      <c r="A85" s="113" t="s">
        <v>85</v>
      </c>
      <c r="B85" s="40" t="s">
        <v>29</v>
      </c>
      <c r="C85" s="354">
        <v>45712</v>
      </c>
      <c r="D85" s="354">
        <v>45712</v>
      </c>
      <c r="E85" s="41" t="s">
        <v>39</v>
      </c>
      <c r="F85" s="41" t="s">
        <v>71</v>
      </c>
      <c r="G85" s="41" t="s">
        <v>726</v>
      </c>
      <c r="H85" s="41" t="str" cm="1">
        <f t="array" ref="H85">IF(E85="JAL",IF(G85&lt;&gt;"",_xlfn.XLOOKUP(G85,JAL[JAL],Listas!$C$272:$C$456),""),"")</f>
        <v>Partido Nuevo Liberalismo</v>
      </c>
      <c r="I85" s="44" t="s">
        <v>13339</v>
      </c>
      <c r="J85" s="41" t="s">
        <v>124</v>
      </c>
      <c r="K85" s="42" t="s">
        <v>242</v>
      </c>
      <c r="L85" s="41" t="s">
        <v>121</v>
      </c>
      <c r="M85" s="66" t="s">
        <v>3066</v>
      </c>
      <c r="N85" s="41" t="s">
        <v>13340</v>
      </c>
      <c r="O85" s="451">
        <v>4.7406429000000001</v>
      </c>
      <c r="P85" s="451">
        <v>-74.086737099999993</v>
      </c>
      <c r="Q85" s="44" t="s">
        <v>1389</v>
      </c>
      <c r="R85" s="41" t="s">
        <v>27</v>
      </c>
      <c r="S85" s="40" t="s">
        <v>13341</v>
      </c>
      <c r="T85" s="43">
        <v>45702</v>
      </c>
      <c r="U85" s="41" t="s">
        <v>13342</v>
      </c>
      <c r="V85" s="43">
        <v>45712</v>
      </c>
      <c r="W85" s="43" t="s">
        <v>6</v>
      </c>
      <c r="X85" s="113" t="s">
        <v>121</v>
      </c>
    </row>
    <row r="86" spans="1:24" s="67" customFormat="1" ht="15" customHeight="1" x14ac:dyDescent="0.3">
      <c r="A86" s="113"/>
      <c r="B86" s="40" t="s">
        <v>29</v>
      </c>
      <c r="C86" s="354">
        <v>45708</v>
      </c>
      <c r="D86" s="354">
        <v>45708</v>
      </c>
      <c r="E86" s="41" t="s">
        <v>39</v>
      </c>
      <c r="F86" s="41" t="s">
        <v>58</v>
      </c>
      <c r="G86" s="41" t="s">
        <v>698</v>
      </c>
      <c r="H86" s="41" t="str" cm="1">
        <f t="array" ref="H86">IF(E86="JAL",IF(G86&lt;&gt;"",_xlfn.XLOOKUP(G86,JAL[JAL],Listas!$C$272:$C$456),""),"")</f>
        <v>Colombia Humana</v>
      </c>
      <c r="I86" s="44" t="s">
        <v>13343</v>
      </c>
      <c r="J86" s="41" t="s">
        <v>94</v>
      </c>
      <c r="K86" s="42" t="s">
        <v>180</v>
      </c>
      <c r="L86" s="565" t="s">
        <v>121</v>
      </c>
      <c r="M86" s="66" t="s">
        <v>10702</v>
      </c>
      <c r="N86" s="41" t="s">
        <v>2628</v>
      </c>
      <c r="O86" s="712">
        <v>4.6191823999999997</v>
      </c>
      <c r="P86" s="712">
        <v>-74.175434300000006</v>
      </c>
      <c r="Q86" s="44"/>
      <c r="R86" s="41" t="s">
        <v>27</v>
      </c>
      <c r="S86" s="40" t="s">
        <v>13344</v>
      </c>
      <c r="T86" s="43">
        <v>45706</v>
      </c>
      <c r="U86" s="41" t="s">
        <v>13345</v>
      </c>
      <c r="V86" s="43">
        <v>45712</v>
      </c>
      <c r="W86" s="40" t="s">
        <v>121</v>
      </c>
      <c r="X86" s="113" t="s">
        <v>121</v>
      </c>
    </row>
    <row r="87" spans="1:24" s="67" customFormat="1" ht="22.5" customHeight="1" x14ac:dyDescent="0.3">
      <c r="A87" s="113" t="s">
        <v>42</v>
      </c>
      <c r="B87" s="40" t="s">
        <v>2732</v>
      </c>
      <c r="C87" s="354">
        <v>45709</v>
      </c>
      <c r="D87" s="354">
        <v>45709</v>
      </c>
      <c r="E87" s="41" t="s">
        <v>39</v>
      </c>
      <c r="F87" s="41" t="s">
        <v>58</v>
      </c>
      <c r="G87" s="41" t="s">
        <v>693</v>
      </c>
      <c r="H87" s="41" t="str" cm="1">
        <f t="array" ref="H87">IF(E87="JAL",IF(G87&lt;&gt;"",_xlfn.XLOOKUP(G87,JAL[JAL],Listas!$C$272:$C$456),""),"")</f>
        <v>Alianza Verde</v>
      </c>
      <c r="I87" s="44" t="s">
        <v>13346</v>
      </c>
      <c r="J87" s="41" t="s">
        <v>99</v>
      </c>
      <c r="K87" s="42" t="s">
        <v>155</v>
      </c>
      <c r="L87" s="565"/>
      <c r="M87" s="66" t="s">
        <v>10702</v>
      </c>
      <c r="N87" s="41" t="s">
        <v>13347</v>
      </c>
      <c r="O87" s="451">
        <v>4.6191823999999997</v>
      </c>
      <c r="P87" s="451">
        <v>-74.175434300000006</v>
      </c>
      <c r="Q87" s="44"/>
      <c r="R87" s="41" t="s">
        <v>27</v>
      </c>
      <c r="S87" s="40" t="s">
        <v>13348</v>
      </c>
      <c r="T87" s="43">
        <v>45706</v>
      </c>
      <c r="U87" s="41" t="s">
        <v>13349</v>
      </c>
      <c r="V87" s="43">
        <v>45712</v>
      </c>
      <c r="W87" s="40" t="s">
        <v>121</v>
      </c>
      <c r="X87" s="113" t="s">
        <v>121</v>
      </c>
    </row>
    <row r="88" spans="1:24" s="67" customFormat="1" ht="15" customHeight="1" x14ac:dyDescent="0.3">
      <c r="A88" s="113" t="s">
        <v>60</v>
      </c>
      <c r="B88" s="40" t="s">
        <v>29</v>
      </c>
      <c r="C88" s="354">
        <v>45716</v>
      </c>
      <c r="D88" s="354">
        <v>45716</v>
      </c>
      <c r="E88" s="41" t="s">
        <v>39</v>
      </c>
      <c r="F88" s="41" t="s">
        <v>24</v>
      </c>
      <c r="G88" s="41" t="s">
        <v>650</v>
      </c>
      <c r="H88" s="41" t="str" cm="1">
        <f t="array" ref="H88">IF(E88="JAL",IF(G88&lt;&gt;"",_xlfn.XLOOKUP(G88,JAL[JAL],Listas!$C$272:$C$456),""),"")</f>
        <v>Polo Democrático</v>
      </c>
      <c r="I88" s="44" t="s">
        <v>13350</v>
      </c>
      <c r="J88" s="41" t="s">
        <v>104</v>
      </c>
      <c r="K88" s="42" t="s">
        <v>207</v>
      </c>
      <c r="L88" s="565"/>
      <c r="M88" s="66" t="s">
        <v>10240</v>
      </c>
      <c r="N88" s="41" t="s">
        <v>13351</v>
      </c>
      <c r="O88" s="451">
        <v>4.5697358000000001</v>
      </c>
      <c r="P88" s="451">
        <v>-74.089047100000002</v>
      </c>
      <c r="Q88" s="44" t="s">
        <v>1495</v>
      </c>
      <c r="R88" s="41" t="s">
        <v>27</v>
      </c>
      <c r="S88" s="40" t="s">
        <v>13352</v>
      </c>
      <c r="T88" s="43">
        <v>45712</v>
      </c>
      <c r="U88" s="41" t="s">
        <v>13353</v>
      </c>
      <c r="V88" s="43">
        <v>45715</v>
      </c>
      <c r="W88" s="40" t="s">
        <v>121</v>
      </c>
      <c r="X88" s="113" t="s">
        <v>121</v>
      </c>
    </row>
    <row r="89" spans="1:24" s="67" customFormat="1" ht="48" customHeight="1" x14ac:dyDescent="0.3">
      <c r="A89" s="113" t="s">
        <v>42</v>
      </c>
      <c r="B89" s="40" t="s">
        <v>29</v>
      </c>
      <c r="C89" s="354">
        <v>45720</v>
      </c>
      <c r="D89" s="354">
        <v>45720</v>
      </c>
      <c r="E89" s="41" t="s">
        <v>39</v>
      </c>
      <c r="F89" s="41" t="s">
        <v>67</v>
      </c>
      <c r="G89" s="41" t="s">
        <v>713</v>
      </c>
      <c r="H89" s="41" t="str" cm="1">
        <f t="array" ref="H89">IF(E89="JAL",IF(G89&lt;&gt;"",_xlfn.XLOOKUP(G89,JAL[JAL],Listas!$C$272:$C$456),""),"")</f>
        <v>Partido Nuevo Liberalismo</v>
      </c>
      <c r="I89" s="44" t="s">
        <v>13354</v>
      </c>
      <c r="J89" s="41" t="s">
        <v>104</v>
      </c>
      <c r="K89" s="40" t="s">
        <v>170</v>
      </c>
      <c r="L89" s="565"/>
      <c r="M89" s="66" t="s">
        <v>10702</v>
      </c>
      <c r="N89" s="41" t="s">
        <v>13355</v>
      </c>
      <c r="O89" s="712">
        <v>4.6872862</v>
      </c>
      <c r="P89" s="712">
        <v>-74.100783899999996</v>
      </c>
      <c r="Q89" s="44" t="s">
        <v>3825</v>
      </c>
      <c r="R89" s="41" t="s">
        <v>27</v>
      </c>
      <c r="S89" s="40" t="s">
        <v>13356</v>
      </c>
      <c r="T89" s="43">
        <v>45713</v>
      </c>
      <c r="U89" s="41" t="s">
        <v>13357</v>
      </c>
      <c r="V89" s="43">
        <v>45720</v>
      </c>
      <c r="W89" s="40" t="s">
        <v>121</v>
      </c>
      <c r="X89" s="113" t="s">
        <v>121</v>
      </c>
    </row>
    <row r="90" spans="1:24" s="67" customFormat="1" ht="15" customHeight="1" x14ac:dyDescent="0.3">
      <c r="A90" s="113" t="s">
        <v>60</v>
      </c>
      <c r="B90" s="40" t="s">
        <v>29</v>
      </c>
      <c r="C90" s="354">
        <v>45724</v>
      </c>
      <c r="D90" s="354">
        <v>45724</v>
      </c>
      <c r="E90" s="41" t="s">
        <v>39</v>
      </c>
      <c r="F90" s="41" t="s">
        <v>64</v>
      </c>
      <c r="G90" s="41" t="s">
        <v>706</v>
      </c>
      <c r="H90" s="41" t="str" cm="1">
        <f t="array" ref="H90">IF(E90="JAL",IF(G90&lt;&gt;"",_xlfn.XLOOKUP(G90,JAL[JAL],Listas!$C$272:$C$456),""),"")</f>
        <v>Partido Nuevo Liberalismo</v>
      </c>
      <c r="I90" s="44" t="s">
        <v>13358</v>
      </c>
      <c r="J90" s="41" t="s">
        <v>126</v>
      </c>
      <c r="K90" s="97" t="s">
        <v>11268</v>
      </c>
      <c r="L90" s="565"/>
      <c r="M90" s="66" t="s">
        <v>13359</v>
      </c>
      <c r="N90" s="44" t="s">
        <v>13360</v>
      </c>
      <c r="O90" s="712">
        <v>4.6657669000000004</v>
      </c>
      <c r="P90" s="712">
        <v>-74.137197400000005</v>
      </c>
      <c r="Q90" s="44"/>
      <c r="R90" s="41" t="s">
        <v>27</v>
      </c>
      <c r="S90" s="40" t="s">
        <v>13361</v>
      </c>
      <c r="T90" s="43">
        <v>45716</v>
      </c>
      <c r="U90" s="41" t="s">
        <v>1889</v>
      </c>
      <c r="V90" s="43"/>
      <c r="W90" s="40" t="s">
        <v>121</v>
      </c>
      <c r="X90" s="113" t="s">
        <v>121</v>
      </c>
    </row>
    <row r="91" spans="1:24" s="67" customFormat="1" ht="44.25" customHeight="1" x14ac:dyDescent="0.3">
      <c r="A91" s="113" t="s">
        <v>60</v>
      </c>
      <c r="B91" s="40" t="s">
        <v>29</v>
      </c>
      <c r="C91" s="354">
        <v>45721</v>
      </c>
      <c r="D91" s="354">
        <v>45721</v>
      </c>
      <c r="E91" s="41" t="s">
        <v>39</v>
      </c>
      <c r="F91" s="41" t="s">
        <v>24</v>
      </c>
      <c r="G91" s="41" t="s">
        <v>650</v>
      </c>
      <c r="H91" s="41" t="str" cm="1">
        <f t="array" ref="H91">IF(E91="JAL",IF(G91&lt;&gt;"",_xlfn.XLOOKUP(G91,JAL[JAL],Listas!$C$272:$C$456),""),"")</f>
        <v>Polo Democrático</v>
      </c>
      <c r="I91" s="44" t="s">
        <v>13362</v>
      </c>
      <c r="J91" s="41" t="s">
        <v>104</v>
      </c>
      <c r="K91" s="42" t="s">
        <v>207</v>
      </c>
      <c r="L91" s="565"/>
      <c r="M91" s="66" t="s">
        <v>3115</v>
      </c>
      <c r="N91" s="44" t="s">
        <v>13290</v>
      </c>
      <c r="O91" s="712">
        <v>4.5697358000000001</v>
      </c>
      <c r="P91" s="712">
        <v>-74.089047100000002</v>
      </c>
      <c r="Q91" s="44" t="s">
        <v>1495</v>
      </c>
      <c r="R91" s="41" t="s">
        <v>27</v>
      </c>
      <c r="S91" s="40" t="s">
        <v>13363</v>
      </c>
      <c r="T91" s="43">
        <v>45719</v>
      </c>
      <c r="U91" s="41" t="s">
        <v>13364</v>
      </c>
      <c r="V91" s="43">
        <v>45720</v>
      </c>
      <c r="W91" s="40" t="s">
        <v>121</v>
      </c>
      <c r="X91" s="113" t="s">
        <v>121</v>
      </c>
    </row>
    <row r="92" spans="1:24" s="67" customFormat="1" ht="15" customHeight="1" x14ac:dyDescent="0.3">
      <c r="A92" s="113" t="s">
        <v>60</v>
      </c>
      <c r="B92" s="40" t="s">
        <v>92</v>
      </c>
      <c r="C92" s="354">
        <v>45726</v>
      </c>
      <c r="D92" s="354">
        <v>45726</v>
      </c>
      <c r="E92" s="41" t="s">
        <v>39</v>
      </c>
      <c r="F92" s="41" t="s">
        <v>108</v>
      </c>
      <c r="G92" s="41" t="s">
        <v>799</v>
      </c>
      <c r="H92" s="41" t="str" cm="1">
        <f t="array" ref="H92">IF(E92="JAL",IF(G92&lt;&gt;"",_xlfn.XLOOKUP(G92,JAL[JAL],Listas!$C$272:$C$456),""),"")</f>
        <v xml:space="preserve">Partido Liberal </v>
      </c>
      <c r="I92" s="44" t="s">
        <v>13365</v>
      </c>
      <c r="J92" s="41" t="s">
        <v>122</v>
      </c>
      <c r="K92" s="42" t="s">
        <v>209</v>
      </c>
      <c r="L92" s="565" t="s">
        <v>121</v>
      </c>
      <c r="M92" s="66" t="s">
        <v>3066</v>
      </c>
      <c r="N92" s="41" t="s">
        <v>10620</v>
      </c>
      <c r="O92" s="451">
        <v>4.5690384999999996</v>
      </c>
      <c r="P92" s="451">
        <v>-74.172582800000001</v>
      </c>
      <c r="Q92" s="44"/>
      <c r="R92" s="41" t="s">
        <v>27</v>
      </c>
      <c r="S92" s="40" t="s">
        <v>13366</v>
      </c>
      <c r="T92" s="43">
        <v>45721</v>
      </c>
      <c r="U92" s="41" t="s">
        <v>13367</v>
      </c>
      <c r="V92" s="43">
        <v>45724</v>
      </c>
      <c r="W92" s="40" t="s">
        <v>121</v>
      </c>
      <c r="X92" s="113" t="s">
        <v>121</v>
      </c>
    </row>
    <row r="93" spans="1:24" s="67" customFormat="1" ht="15" customHeight="1" x14ac:dyDescent="0.3">
      <c r="A93" s="113" t="s">
        <v>60</v>
      </c>
      <c r="B93" s="40" t="s">
        <v>29</v>
      </c>
      <c r="C93" s="354">
        <v>45736</v>
      </c>
      <c r="D93" s="354">
        <v>45736</v>
      </c>
      <c r="E93" s="41" t="s">
        <v>39</v>
      </c>
      <c r="F93" s="41" t="s">
        <v>8</v>
      </c>
      <c r="G93" s="41" t="s">
        <v>633</v>
      </c>
      <c r="H93" s="41" t="str" cm="1">
        <f t="array" ref="H93">IF(E93="JAL",IF(G93&lt;&gt;"",_xlfn.XLOOKUP(G93,JAL[JAL],Listas!$C$272:$C$456),""),"")</f>
        <v xml:space="preserve">Partido Liberal </v>
      </c>
      <c r="I93" s="44" t="s">
        <v>13368</v>
      </c>
      <c r="J93" s="41" t="s">
        <v>104</v>
      </c>
      <c r="K93" s="116" t="s">
        <v>200</v>
      </c>
      <c r="L93" s="565"/>
      <c r="M93" s="66" t="s">
        <v>10493</v>
      </c>
      <c r="N93" s="41" t="s">
        <v>12450</v>
      </c>
      <c r="O93" s="451">
        <v>4.6417694000000003</v>
      </c>
      <c r="P93" s="451">
        <v>-74.067271000000005</v>
      </c>
      <c r="Q93" s="44" t="s">
        <v>1495</v>
      </c>
      <c r="R93" s="41" t="s">
        <v>27</v>
      </c>
      <c r="S93" s="40" t="s">
        <v>13369</v>
      </c>
      <c r="T93" s="43">
        <v>45723</v>
      </c>
      <c r="U93" s="41" t="s">
        <v>13370</v>
      </c>
      <c r="V93" s="43">
        <v>45736</v>
      </c>
      <c r="W93" s="40" t="s">
        <v>121</v>
      </c>
      <c r="X93" s="113" t="s">
        <v>121</v>
      </c>
    </row>
    <row r="94" spans="1:24" s="67" customFormat="1" ht="15" customHeight="1" x14ac:dyDescent="0.3">
      <c r="A94" s="113" t="s">
        <v>60</v>
      </c>
      <c r="B94" s="40" t="s">
        <v>29</v>
      </c>
      <c r="C94" s="354">
        <v>45731</v>
      </c>
      <c r="D94" s="354">
        <v>45731</v>
      </c>
      <c r="E94" s="41" t="s">
        <v>39</v>
      </c>
      <c r="F94" s="41" t="s">
        <v>24</v>
      </c>
      <c r="G94" s="41" t="s">
        <v>648</v>
      </c>
      <c r="H94" s="41" t="str" cm="1">
        <f t="array" ref="H94">IF(E94="JAL",IF(G94&lt;&gt;"",_xlfn.XLOOKUP(G94,JAL[JAL],Listas!$C$272:$C$456),""),"")</f>
        <v>Pacto Histórico</v>
      </c>
      <c r="I94" s="44" t="s">
        <v>13371</v>
      </c>
      <c r="J94" s="41" t="s">
        <v>88</v>
      </c>
      <c r="K94" s="116" t="s">
        <v>4562</v>
      </c>
      <c r="L94" s="565"/>
      <c r="M94" s="66" t="s">
        <v>10852</v>
      </c>
      <c r="N94" s="44" t="s">
        <v>13372</v>
      </c>
      <c r="O94" s="451">
        <v>4.5658621000000004</v>
      </c>
      <c r="P94" s="451">
        <v>-74.078915800000004</v>
      </c>
      <c r="Q94" s="44" t="s">
        <v>1495</v>
      </c>
      <c r="R94" s="41" t="s">
        <v>27</v>
      </c>
      <c r="S94" s="40" t="s">
        <v>13373</v>
      </c>
      <c r="T94" s="43">
        <v>45726</v>
      </c>
      <c r="U94" s="41"/>
      <c r="V94" s="43"/>
      <c r="W94" s="40" t="s">
        <v>121</v>
      </c>
      <c r="X94" s="113" t="s">
        <v>121</v>
      </c>
    </row>
    <row r="95" spans="1:24" ht="36.75" customHeight="1" x14ac:dyDescent="0.3">
      <c r="A95" s="113" t="s">
        <v>42</v>
      </c>
      <c r="B95" s="40" t="s">
        <v>29</v>
      </c>
      <c r="C95" s="354">
        <v>45733</v>
      </c>
      <c r="D95" s="354">
        <v>45733</v>
      </c>
      <c r="E95" s="41" t="s">
        <v>39</v>
      </c>
      <c r="F95" s="41" t="s">
        <v>111</v>
      </c>
      <c r="G95" s="41" t="s">
        <v>812</v>
      </c>
      <c r="H95" s="41" t="str" cm="1">
        <f t="array" ref="H95">IF(E95="JAL",IF(G95&lt;&gt;"",_xlfn.XLOOKUP(G95,JAL[JAL],Listas!$C$272:$C$456),""),"")</f>
        <v>Pacto Histórico</v>
      </c>
      <c r="I95" s="44" t="s">
        <v>13374</v>
      </c>
      <c r="J95" s="41" t="s">
        <v>104</v>
      </c>
      <c r="K95" s="116" t="s">
        <v>3992</v>
      </c>
      <c r="L95" s="565"/>
      <c r="M95" s="66" t="s">
        <v>10240</v>
      </c>
      <c r="N95" s="41" t="s">
        <v>13375</v>
      </c>
      <c r="O95" s="451">
        <v>4.6469509000000002</v>
      </c>
      <c r="P95" s="451">
        <v>-74.915565799999996</v>
      </c>
      <c r="Q95" s="44" t="s">
        <v>1495</v>
      </c>
      <c r="R95" s="41" t="s">
        <v>27</v>
      </c>
      <c r="S95" s="40" t="s">
        <v>13376</v>
      </c>
      <c r="T95" s="43">
        <v>45726</v>
      </c>
      <c r="U95" s="41" t="s">
        <v>13377</v>
      </c>
      <c r="V95" s="43">
        <v>45733</v>
      </c>
      <c r="W95" s="40" t="s">
        <v>121</v>
      </c>
      <c r="X95" s="113" t="s">
        <v>121</v>
      </c>
    </row>
    <row r="96" spans="1:24" s="67" customFormat="1" ht="15" customHeight="1" x14ac:dyDescent="0.3">
      <c r="A96" s="113" t="s">
        <v>60</v>
      </c>
      <c r="B96" s="40" t="s">
        <v>29</v>
      </c>
      <c r="C96" s="354">
        <v>45732</v>
      </c>
      <c r="D96" s="354">
        <v>45737</v>
      </c>
      <c r="E96" s="41" t="s">
        <v>39</v>
      </c>
      <c r="F96" s="41" t="s">
        <v>108</v>
      </c>
      <c r="G96" s="41" t="s">
        <v>799</v>
      </c>
      <c r="H96" s="41" t="str" cm="1">
        <f t="array" ref="H96">IF(E96="JAL",IF(G96&lt;&gt;"",_xlfn.XLOOKUP(G96,JAL[JAL],Listas!$C$272:$C$456),""),"")</f>
        <v xml:space="preserve">Partido Liberal </v>
      </c>
      <c r="I96" s="44" t="s">
        <v>13378</v>
      </c>
      <c r="J96" s="41" t="s">
        <v>104</v>
      </c>
      <c r="K96" s="42" t="s">
        <v>207</v>
      </c>
      <c r="L96" s="565"/>
      <c r="M96" s="66" t="s">
        <v>13379</v>
      </c>
      <c r="N96" s="41" t="s">
        <v>10620</v>
      </c>
      <c r="O96" s="451">
        <v>4.5690384999999996</v>
      </c>
      <c r="P96" s="451">
        <v>-74.172582800000001</v>
      </c>
      <c r="Q96" s="44" t="s">
        <v>1495</v>
      </c>
      <c r="R96" s="41" t="s">
        <v>27</v>
      </c>
      <c r="S96" s="40" t="s">
        <v>13380</v>
      </c>
      <c r="T96" s="43">
        <v>45727</v>
      </c>
      <c r="U96" s="41" t="s">
        <v>13381</v>
      </c>
      <c r="V96" s="43">
        <v>45737</v>
      </c>
      <c r="W96" s="40" t="s">
        <v>121</v>
      </c>
      <c r="X96" s="113" t="s">
        <v>121</v>
      </c>
    </row>
    <row r="97" spans="1:24" s="67" customFormat="1" ht="15" customHeight="1" x14ac:dyDescent="0.3">
      <c r="A97" s="113" t="s">
        <v>42</v>
      </c>
      <c r="B97" s="40" t="s">
        <v>29</v>
      </c>
      <c r="C97" s="354">
        <v>45733</v>
      </c>
      <c r="D97" s="354">
        <v>45735</v>
      </c>
      <c r="E97" s="41" t="s">
        <v>39</v>
      </c>
      <c r="F97" s="41" t="s">
        <v>105</v>
      </c>
      <c r="G97" s="41" t="s">
        <v>790</v>
      </c>
      <c r="H97" s="41" t="str" cm="1">
        <f t="array" ref="H97">IF(E97="JAL",IF(G97&lt;&gt;"",_xlfn.XLOOKUP(G97,JAL[JAL],Listas!$C$272:$C$456),""),"")</f>
        <v xml:space="preserve">Partido Liberal </v>
      </c>
      <c r="I97" s="44" t="s">
        <v>13382</v>
      </c>
      <c r="J97" s="44" t="s">
        <v>94</v>
      </c>
      <c r="K97" s="707" t="s">
        <v>168</v>
      </c>
      <c r="L97" s="565" t="s">
        <v>121</v>
      </c>
      <c r="M97" s="66" t="s">
        <v>3115</v>
      </c>
      <c r="N97" s="41" t="s">
        <v>13383</v>
      </c>
      <c r="O97" s="451">
        <v>4.5813074</v>
      </c>
      <c r="P97" s="451">
        <v>-74.119820899999993</v>
      </c>
      <c r="Q97" s="44" t="s">
        <v>1495</v>
      </c>
      <c r="R97" s="41" t="s">
        <v>27</v>
      </c>
      <c r="S97" s="40" t="s">
        <v>13384</v>
      </c>
      <c r="T97" s="43">
        <v>45727</v>
      </c>
      <c r="U97" s="41" t="s">
        <v>13385</v>
      </c>
      <c r="V97" s="43">
        <v>45735</v>
      </c>
      <c r="W97" s="40" t="s">
        <v>121</v>
      </c>
      <c r="X97" s="113" t="s">
        <v>121</v>
      </c>
    </row>
    <row r="98" spans="1:24" s="67" customFormat="1" ht="19.5" customHeight="1" x14ac:dyDescent="0.3">
      <c r="A98" s="113" t="s">
        <v>60</v>
      </c>
      <c r="B98" s="40" t="s">
        <v>29</v>
      </c>
      <c r="C98" s="354">
        <v>45734</v>
      </c>
      <c r="D98" s="354">
        <v>45737</v>
      </c>
      <c r="E98" s="41" t="s">
        <v>39</v>
      </c>
      <c r="F98" s="41" t="s">
        <v>105</v>
      </c>
      <c r="G98" s="41"/>
      <c r="H98" s="41" t="str" cm="1">
        <f t="array" ref="H98">IF(E98="JAL",IF(G98&lt;&gt;"",_xlfn.XLOOKUP(G98,JAL[JAL],Listas!$C$272:$C$456),""),"")</f>
        <v/>
      </c>
      <c r="I98" s="44"/>
      <c r="J98" s="41" t="s">
        <v>126</v>
      </c>
      <c r="K98" s="97" t="s">
        <v>11268</v>
      </c>
      <c r="L98" s="565"/>
      <c r="M98" s="66" t="s">
        <v>10793</v>
      </c>
      <c r="N98" s="41" t="s">
        <v>13383</v>
      </c>
      <c r="O98" s="451">
        <v>4.5813074</v>
      </c>
      <c r="P98" s="451">
        <v>-74.119820899999993</v>
      </c>
      <c r="Q98" s="44"/>
      <c r="R98" s="41" t="s">
        <v>27</v>
      </c>
      <c r="S98" s="40" t="s">
        <v>13386</v>
      </c>
      <c r="T98" s="43">
        <v>45733</v>
      </c>
      <c r="U98" s="41" t="s">
        <v>13387</v>
      </c>
      <c r="V98" s="43">
        <v>45736</v>
      </c>
      <c r="W98" s="40" t="s">
        <v>121</v>
      </c>
      <c r="X98" s="113" t="s">
        <v>121</v>
      </c>
    </row>
    <row r="99" spans="1:24" s="67" customFormat="1" ht="19.5" customHeight="1" x14ac:dyDescent="0.3">
      <c r="A99" s="113" t="s">
        <v>60</v>
      </c>
      <c r="B99" s="40" t="s">
        <v>29</v>
      </c>
      <c r="C99" s="354">
        <v>45735</v>
      </c>
      <c r="D99" s="354">
        <v>45735</v>
      </c>
      <c r="E99" s="41" t="s">
        <v>39</v>
      </c>
      <c r="F99" s="41" t="s">
        <v>108</v>
      </c>
      <c r="G99" s="41" t="s">
        <v>799</v>
      </c>
      <c r="H99" s="41" t="str" cm="1">
        <f t="array" ref="H99">IF(E99="JAL",IF(G99&lt;&gt;"",_xlfn.XLOOKUP(G99,JAL[JAL],Listas!$C$272:$C$456),""),"")</f>
        <v xml:space="preserve">Partido Liberal </v>
      </c>
      <c r="I99" s="44" t="s">
        <v>13365</v>
      </c>
      <c r="J99" s="41" t="s">
        <v>122</v>
      </c>
      <c r="K99" s="42" t="s">
        <v>209</v>
      </c>
      <c r="L99" s="565" t="s">
        <v>121</v>
      </c>
      <c r="M99" s="66" t="s">
        <v>10406</v>
      </c>
      <c r="N99" s="41" t="s">
        <v>10620</v>
      </c>
      <c r="O99" s="451">
        <v>4.5690384999999996</v>
      </c>
      <c r="P99" s="451">
        <v>-74.172582800000001</v>
      </c>
      <c r="Q99" s="44" t="s">
        <v>1495</v>
      </c>
      <c r="R99" s="41" t="s">
        <v>27</v>
      </c>
      <c r="S99" s="40" t="s">
        <v>13388</v>
      </c>
      <c r="T99" s="43">
        <v>45733</v>
      </c>
      <c r="U99" s="41" t="s">
        <v>13389</v>
      </c>
      <c r="V99" s="43">
        <v>45734</v>
      </c>
      <c r="W99" s="40" t="s">
        <v>121</v>
      </c>
      <c r="X99" s="113" t="s">
        <v>121</v>
      </c>
    </row>
    <row r="100" spans="1:24" s="67" customFormat="1" ht="19.5" customHeight="1" x14ac:dyDescent="0.3">
      <c r="A100" s="113" t="s">
        <v>42</v>
      </c>
      <c r="B100" s="113" t="s">
        <v>29</v>
      </c>
      <c r="C100" s="354">
        <v>45756</v>
      </c>
      <c r="D100" s="354">
        <v>45756</v>
      </c>
      <c r="E100" s="41" t="s">
        <v>39</v>
      </c>
      <c r="F100" s="41" t="s">
        <v>34</v>
      </c>
      <c r="G100" s="41" t="s">
        <v>660</v>
      </c>
      <c r="H100" s="41" t="str" cm="1">
        <f t="array" ref="H100">IF(E100="JAL",IF(G100&lt;&gt;"",_xlfn.XLOOKUP(G100,JAL[JAL],Listas!$C$272:$C$456),""),"")</f>
        <v>Partido Liberal</v>
      </c>
      <c r="I100" s="44" t="s">
        <v>13390</v>
      </c>
      <c r="J100" s="41" t="s">
        <v>99</v>
      </c>
      <c r="K100" s="707" t="s">
        <v>206</v>
      </c>
      <c r="L100" s="565"/>
      <c r="M100" s="66" t="s">
        <v>3115</v>
      </c>
      <c r="N100" s="41" t="s">
        <v>13391</v>
      </c>
      <c r="O100" s="451">
        <v>4.4756345</v>
      </c>
      <c r="P100" s="451">
        <v>-74.128810599999994</v>
      </c>
      <c r="Q100" s="44" t="s">
        <v>325</v>
      </c>
      <c r="R100" s="41" t="s">
        <v>27</v>
      </c>
      <c r="S100" s="40" t="s">
        <v>13392</v>
      </c>
      <c r="T100" s="43">
        <v>45733</v>
      </c>
      <c r="U100" s="41" t="s">
        <v>13393</v>
      </c>
      <c r="V100" s="43">
        <v>45755</v>
      </c>
      <c r="W100" s="40" t="s">
        <v>121</v>
      </c>
      <c r="X100" s="113" t="s">
        <v>121</v>
      </c>
    </row>
    <row r="101" spans="1:24" s="67" customFormat="1" ht="19.5" customHeight="1" x14ac:dyDescent="0.3">
      <c r="A101" s="113" t="s">
        <v>60</v>
      </c>
      <c r="B101" s="40" t="s">
        <v>29</v>
      </c>
      <c r="C101" s="354">
        <v>45770</v>
      </c>
      <c r="D101" s="354">
        <v>45770</v>
      </c>
      <c r="E101" s="41" t="s">
        <v>39</v>
      </c>
      <c r="F101" s="41" t="s">
        <v>34</v>
      </c>
      <c r="G101" s="41" t="s">
        <v>660</v>
      </c>
      <c r="H101" s="41" t="str" cm="1">
        <f t="array" ref="H101">IF(E101="JAL",IF(G101&lt;&gt;"",_xlfn.XLOOKUP(G101,JAL[JAL],Listas!$C$272:$C$456),""),"")</f>
        <v>Partido Liberal</v>
      </c>
      <c r="I101" s="44" t="s">
        <v>13394</v>
      </c>
      <c r="J101" s="41" t="s">
        <v>13395</v>
      </c>
      <c r="K101" s="41" t="s">
        <v>13396</v>
      </c>
      <c r="L101" s="565"/>
      <c r="M101" s="66" t="s">
        <v>10793</v>
      </c>
      <c r="N101" s="44" t="s">
        <v>13397</v>
      </c>
      <c r="O101" s="451">
        <v>4.4712005000000001</v>
      </c>
      <c r="P101" s="451">
        <v>-74.127987899999994</v>
      </c>
      <c r="Q101" s="44" t="s">
        <v>1495</v>
      </c>
      <c r="R101" s="41" t="s">
        <v>27</v>
      </c>
      <c r="S101" s="40" t="s">
        <v>13398</v>
      </c>
      <c r="T101" s="43">
        <v>45741</v>
      </c>
      <c r="U101" s="41" t="s">
        <v>13399</v>
      </c>
      <c r="V101" s="43">
        <v>45768</v>
      </c>
      <c r="W101" s="40" t="s">
        <v>121</v>
      </c>
      <c r="X101" s="113" t="s">
        <v>121</v>
      </c>
    </row>
    <row r="102" spans="1:24" s="67" customFormat="1" ht="19.5" customHeight="1" x14ac:dyDescent="0.3">
      <c r="A102" s="113" t="s">
        <v>60</v>
      </c>
      <c r="B102" s="40" t="s">
        <v>29</v>
      </c>
      <c r="C102" s="354">
        <v>45748</v>
      </c>
      <c r="D102" s="354">
        <v>45748</v>
      </c>
      <c r="E102" s="41" t="s">
        <v>39</v>
      </c>
      <c r="F102" s="41" t="s">
        <v>24</v>
      </c>
      <c r="G102" s="41" t="s">
        <v>653</v>
      </c>
      <c r="H102" s="41" t="str" cm="1">
        <f t="array" ref="H102">IF(E102="JAL",IF(G102&lt;&gt;"",_xlfn.XLOOKUP(G102,JAL[JAL],Listas!$C$272:$C$456),""),"")</f>
        <v>Pacto Histórico</v>
      </c>
      <c r="I102" s="44" t="s">
        <v>13400</v>
      </c>
      <c r="J102" s="41" t="s">
        <v>99</v>
      </c>
      <c r="K102" s="707" t="s">
        <v>206</v>
      </c>
      <c r="L102" s="565"/>
      <c r="M102" s="66">
        <v>0.35416666666666669</v>
      </c>
      <c r="N102" s="41" t="s">
        <v>13401</v>
      </c>
      <c r="O102" s="712">
        <v>4.5697358000000001</v>
      </c>
      <c r="P102" s="712">
        <v>-74.089047100000002</v>
      </c>
      <c r="Q102" s="44" t="s">
        <v>325</v>
      </c>
      <c r="R102" s="41" t="s">
        <v>27</v>
      </c>
      <c r="S102" s="40" t="s">
        <v>13402</v>
      </c>
      <c r="T102" s="43">
        <v>45742</v>
      </c>
      <c r="U102" s="41" t="s">
        <v>13403</v>
      </c>
      <c r="V102" s="43">
        <v>45748</v>
      </c>
      <c r="W102" s="40" t="s">
        <v>121</v>
      </c>
      <c r="X102" s="113" t="s">
        <v>13404</v>
      </c>
    </row>
    <row r="103" spans="1:24" s="67" customFormat="1" ht="19.5" customHeight="1" x14ac:dyDescent="0.3">
      <c r="A103" s="113" t="s">
        <v>42</v>
      </c>
      <c r="B103" s="40" t="s">
        <v>29</v>
      </c>
      <c r="C103" s="354">
        <v>45752</v>
      </c>
      <c r="D103" s="354">
        <v>45752</v>
      </c>
      <c r="E103" s="41" t="s">
        <v>39</v>
      </c>
      <c r="F103" s="41" t="s">
        <v>24</v>
      </c>
      <c r="G103" s="41" t="s">
        <v>648</v>
      </c>
      <c r="H103" s="41" t="str" cm="1">
        <f t="array" ref="H103">IF(E103="JAL",IF(G103&lt;&gt;"",_xlfn.XLOOKUP(G103,JAL[JAL],Listas!$C$272:$C$456),""),"")</f>
        <v>Pacto Histórico</v>
      </c>
      <c r="I103" s="44" t="s">
        <v>13405</v>
      </c>
      <c r="J103" s="41" t="s">
        <v>122</v>
      </c>
      <c r="K103" s="705" t="s">
        <v>149</v>
      </c>
      <c r="L103" s="565" t="s">
        <v>121</v>
      </c>
      <c r="M103" s="66" t="s">
        <v>10852</v>
      </c>
      <c r="N103" s="41" t="s">
        <v>13406</v>
      </c>
      <c r="O103" s="712">
        <v>4.544289</v>
      </c>
      <c r="P103" s="712">
        <v>-74.084244900000002</v>
      </c>
      <c r="Q103" s="44" t="s">
        <v>1495</v>
      </c>
      <c r="R103" s="41" t="s">
        <v>27</v>
      </c>
      <c r="S103" s="40" t="s">
        <v>13407</v>
      </c>
      <c r="T103" s="43">
        <v>45742</v>
      </c>
      <c r="U103" s="41" t="s">
        <v>13408</v>
      </c>
      <c r="V103" s="43">
        <v>45751</v>
      </c>
      <c r="W103" s="40" t="s">
        <v>121</v>
      </c>
      <c r="X103" s="113" t="s">
        <v>13409</v>
      </c>
    </row>
    <row r="104" spans="1:24" s="67" customFormat="1" ht="19.5" customHeight="1" x14ac:dyDescent="0.3">
      <c r="A104" s="113" t="s">
        <v>42</v>
      </c>
      <c r="B104" s="40" t="s">
        <v>29</v>
      </c>
      <c r="C104" s="354">
        <v>45757</v>
      </c>
      <c r="D104" s="354">
        <v>45757</v>
      </c>
      <c r="E104" s="41" t="s">
        <v>39</v>
      </c>
      <c r="F104" s="41" t="s">
        <v>111</v>
      </c>
      <c r="G104" s="41" t="s">
        <v>812</v>
      </c>
      <c r="H104" s="41" t="str" cm="1">
        <f t="array" ref="H104">IF(E104="JAL",IF(G104&lt;&gt;"",_xlfn.XLOOKUP(G104,JAL[JAL],Listas!$C$272:$C$456),""),"")</f>
        <v>Pacto Histórico</v>
      </c>
      <c r="I104" s="44" t="s">
        <v>13410</v>
      </c>
      <c r="J104" s="41" t="s">
        <v>104</v>
      </c>
      <c r="K104" s="705" t="s">
        <v>227</v>
      </c>
      <c r="L104" s="41"/>
      <c r="M104" s="66" t="s">
        <v>10406</v>
      </c>
      <c r="N104" s="41" t="s">
        <v>11269</v>
      </c>
      <c r="O104" s="451">
        <v>4.6469509000000002</v>
      </c>
      <c r="P104" s="451">
        <v>-74.915565799999996</v>
      </c>
      <c r="Q104" s="44" t="s">
        <v>1495</v>
      </c>
      <c r="R104" s="41" t="s">
        <v>11193</v>
      </c>
      <c r="S104" s="40" t="s">
        <v>13411</v>
      </c>
      <c r="T104" s="43">
        <v>45750</v>
      </c>
      <c r="U104" s="41" t="s">
        <v>13412</v>
      </c>
      <c r="V104" s="43">
        <v>45756</v>
      </c>
      <c r="W104" s="40" t="s">
        <v>121</v>
      </c>
      <c r="X104" s="113" t="s">
        <v>121</v>
      </c>
    </row>
    <row r="105" spans="1:24" s="67" customFormat="1" ht="19.5" customHeight="1" x14ac:dyDescent="0.3">
      <c r="A105" s="113" t="s">
        <v>42</v>
      </c>
      <c r="B105" s="40" t="s">
        <v>29</v>
      </c>
      <c r="C105" s="354">
        <v>45756</v>
      </c>
      <c r="D105" s="354">
        <v>45756</v>
      </c>
      <c r="E105" s="41" t="s">
        <v>39</v>
      </c>
      <c r="F105" s="41" t="s">
        <v>24</v>
      </c>
      <c r="G105" s="41" t="s">
        <v>653</v>
      </c>
      <c r="H105" s="41" t="str" cm="1">
        <f t="array" ref="H105">IF(E105="JAL",IF(G105&lt;&gt;"",_xlfn.XLOOKUP(G105,JAL[JAL],Listas!$C$272:$C$456),""),"")</f>
        <v>Pacto Histórico</v>
      </c>
      <c r="I105" s="44" t="s">
        <v>13413</v>
      </c>
      <c r="J105" s="41" t="s">
        <v>122</v>
      </c>
      <c r="K105" s="705" t="s">
        <v>149</v>
      </c>
      <c r="L105" s="41"/>
      <c r="M105" s="66" t="s">
        <v>11791</v>
      </c>
      <c r="N105" s="41" t="s">
        <v>13290</v>
      </c>
      <c r="O105" s="712">
        <v>4.5697358000000001</v>
      </c>
      <c r="P105" s="712">
        <v>-74.089047100000002</v>
      </c>
      <c r="Q105" s="44"/>
      <c r="R105" s="41" t="s">
        <v>27</v>
      </c>
      <c r="S105" s="40" t="s">
        <v>13414</v>
      </c>
      <c r="T105" s="43">
        <v>45754</v>
      </c>
      <c r="U105" s="41" t="s">
        <v>13415</v>
      </c>
      <c r="V105" s="43">
        <v>45756</v>
      </c>
      <c r="W105" s="43"/>
      <c r="X105" s="113"/>
    </row>
    <row r="106" spans="1:24" s="67" customFormat="1" ht="19.5" customHeight="1" x14ac:dyDescent="0.3">
      <c r="A106" s="113" t="s">
        <v>60</v>
      </c>
      <c r="B106" s="40" t="s">
        <v>29</v>
      </c>
      <c r="C106" s="354">
        <v>45758</v>
      </c>
      <c r="D106" s="354">
        <v>45758</v>
      </c>
      <c r="E106" s="41" t="s">
        <v>39</v>
      </c>
      <c r="F106" s="41" t="s">
        <v>24</v>
      </c>
      <c r="G106" s="41" t="s">
        <v>648</v>
      </c>
      <c r="H106" s="41" t="str" cm="1">
        <f t="array" ref="H106">IF(E106="JAL",IF(G106&lt;&gt;"",_xlfn.XLOOKUP(G106,JAL[JAL],Listas!$C$272:$C$456),""),"")</f>
        <v>Pacto Histórico</v>
      </c>
      <c r="I106" s="44" t="s">
        <v>13285</v>
      </c>
      <c r="J106" s="41" t="s">
        <v>104</v>
      </c>
      <c r="K106" s="705" t="s">
        <v>207</v>
      </c>
      <c r="L106" s="41"/>
      <c r="M106" s="66" t="s">
        <v>11791</v>
      </c>
      <c r="N106" s="41" t="s">
        <v>13290</v>
      </c>
      <c r="O106" s="712">
        <v>4.5697358000000001</v>
      </c>
      <c r="P106" s="712">
        <v>-74.089047100000002</v>
      </c>
      <c r="Q106" s="44" t="s">
        <v>1495</v>
      </c>
      <c r="R106" s="41" t="s">
        <v>27</v>
      </c>
      <c r="S106" s="40" t="s">
        <v>13416</v>
      </c>
      <c r="T106" s="43">
        <v>45754</v>
      </c>
      <c r="U106" s="41" t="s">
        <v>13417</v>
      </c>
      <c r="V106" s="43">
        <v>45757</v>
      </c>
      <c r="W106" s="43"/>
      <c r="X106" s="113"/>
    </row>
    <row r="107" spans="1:24" s="67" customFormat="1" ht="59.25" customHeight="1" x14ac:dyDescent="0.3">
      <c r="A107" s="113" t="s">
        <v>42</v>
      </c>
      <c r="B107" s="113" t="s">
        <v>86</v>
      </c>
      <c r="C107" s="354">
        <v>45772</v>
      </c>
      <c r="D107" s="354">
        <v>45772</v>
      </c>
      <c r="E107" s="41" t="s">
        <v>39</v>
      </c>
      <c r="F107" s="41" t="s">
        <v>34</v>
      </c>
      <c r="G107" s="41" t="s">
        <v>660</v>
      </c>
      <c r="H107" s="41" t="str" cm="1">
        <f t="array" ref="H107">IF(E107="JAL",IF(G107&lt;&gt;"",_xlfn.XLOOKUP(G107,JAL[JAL],Listas!$C$272:$C$456),""),"")</f>
        <v>Partido Liberal</v>
      </c>
      <c r="I107" s="44" t="s">
        <v>13418</v>
      </c>
      <c r="J107" s="41" t="s">
        <v>126</v>
      </c>
      <c r="K107" s="97" t="s">
        <v>11268</v>
      </c>
      <c r="L107" s="41"/>
      <c r="M107" s="66" t="s">
        <v>3115</v>
      </c>
      <c r="N107" s="41" t="s">
        <v>13419</v>
      </c>
      <c r="O107" s="712">
        <v>4.4712005000000001</v>
      </c>
      <c r="P107" s="712">
        <v>-74.127987899999994</v>
      </c>
      <c r="Q107" s="44"/>
      <c r="R107" s="41" t="s">
        <v>27</v>
      </c>
      <c r="S107" s="40" t="s">
        <v>13420</v>
      </c>
      <c r="T107" s="43">
        <v>45755</v>
      </c>
      <c r="U107" s="41" t="s">
        <v>13421</v>
      </c>
      <c r="V107" s="43">
        <v>45763</v>
      </c>
      <c r="W107" s="43"/>
      <c r="X107" s="113"/>
    </row>
    <row r="108" spans="1:24" s="67" customFormat="1" ht="19.5" customHeight="1" x14ac:dyDescent="0.3">
      <c r="A108" s="113" t="s">
        <v>42</v>
      </c>
      <c r="B108" s="40" t="s">
        <v>29</v>
      </c>
      <c r="C108" s="354">
        <v>45785</v>
      </c>
      <c r="D108" s="354">
        <v>45785</v>
      </c>
      <c r="E108" s="41" t="s">
        <v>39</v>
      </c>
      <c r="F108" s="41" t="s">
        <v>64</v>
      </c>
      <c r="G108" s="41" t="s">
        <v>700</v>
      </c>
      <c r="H108" s="617" t="str" cm="1">
        <f t="array" ref="H108">IF(E108="JAL",IF(G108&lt;&gt;"",_xlfn.XLOOKUP(G108,JAL[JAL],Listas!$C$272:$C$456),""),"")</f>
        <v>Alianza verde</v>
      </c>
      <c r="I108" s="44" t="s">
        <v>13422</v>
      </c>
      <c r="J108" s="41" t="s">
        <v>124</v>
      </c>
      <c r="K108" s="705" t="s">
        <v>234</v>
      </c>
      <c r="L108" s="41"/>
      <c r="M108" s="66">
        <v>0.375</v>
      </c>
      <c r="N108" s="41" t="s">
        <v>13423</v>
      </c>
      <c r="O108" s="712">
        <v>4.6742457000000002</v>
      </c>
      <c r="P108" s="712">
        <v>-74.145588399999994</v>
      </c>
      <c r="Q108" s="44"/>
      <c r="R108" s="41" t="s">
        <v>27</v>
      </c>
      <c r="S108" s="40" t="s">
        <v>13424</v>
      </c>
      <c r="T108" s="43">
        <v>45775</v>
      </c>
      <c r="U108" s="41" t="s">
        <v>13425</v>
      </c>
      <c r="V108" s="43">
        <v>45784</v>
      </c>
      <c r="W108" s="43"/>
      <c r="X108" s="113"/>
    </row>
    <row r="109" spans="1:24" s="67" customFormat="1" ht="19.5" customHeight="1" x14ac:dyDescent="0.3">
      <c r="A109" s="113" t="s">
        <v>60</v>
      </c>
      <c r="B109" s="40" t="s">
        <v>29</v>
      </c>
      <c r="C109" s="354">
        <v>45784</v>
      </c>
      <c r="D109" s="354">
        <v>45784</v>
      </c>
      <c r="E109" s="41" t="s">
        <v>39</v>
      </c>
      <c r="F109" s="41" t="s">
        <v>95</v>
      </c>
      <c r="G109" s="41" t="s">
        <v>771</v>
      </c>
      <c r="H109" s="41" t="str" cm="1">
        <f t="array" ref="H109">IF(E109="JAL",IF(G109&lt;&gt;"",_xlfn.XLOOKUP(G109,JAL[JAL],Listas!$C$272:$C$456),""),"")</f>
        <v>Polo Democrático</v>
      </c>
      <c r="I109" s="44" t="s">
        <v>13426</v>
      </c>
      <c r="J109" s="41" t="s">
        <v>104</v>
      </c>
      <c r="K109" s="705" t="s">
        <v>170</v>
      </c>
      <c r="L109" s="41" t="s">
        <v>6656</v>
      </c>
      <c r="M109" s="66" t="s">
        <v>10852</v>
      </c>
      <c r="N109" s="41" t="s">
        <v>13068</v>
      </c>
      <c r="O109" s="659">
        <v>4.6072293999999996</v>
      </c>
      <c r="P109" s="712">
        <v>-74.103299199999995</v>
      </c>
      <c r="Q109" s="712"/>
      <c r="R109" s="41" t="s">
        <v>27</v>
      </c>
      <c r="S109" s="40" t="s">
        <v>13427</v>
      </c>
      <c r="T109" s="43">
        <v>45776</v>
      </c>
      <c r="U109" s="41" t="s">
        <v>13428</v>
      </c>
      <c r="V109" s="43">
        <v>45783</v>
      </c>
      <c r="W109" s="43"/>
      <c r="X109" s="113"/>
    </row>
    <row r="110" spans="1:24" s="67" customFormat="1" ht="19.5" customHeight="1" x14ac:dyDescent="0.3">
      <c r="A110" s="113" t="s">
        <v>60</v>
      </c>
      <c r="B110" s="40" t="s">
        <v>29</v>
      </c>
      <c r="C110" s="354">
        <v>45792</v>
      </c>
      <c r="D110" s="354">
        <v>45792</v>
      </c>
      <c r="E110" s="41" t="s">
        <v>39</v>
      </c>
      <c r="F110" s="41" t="s">
        <v>24</v>
      </c>
      <c r="G110" s="41" t="s">
        <v>652</v>
      </c>
      <c r="H110" s="41" t="str" cm="1">
        <f t="array" ref="H110">IF(E110="JAL",IF(G110&lt;&gt;"",_xlfn.XLOOKUP(G110,JAL[JAL],Listas!$C$272:$C$456),""),"")</f>
        <v>Alianza Verde</v>
      </c>
      <c r="I110" s="44" t="s">
        <v>13429</v>
      </c>
      <c r="J110" s="41" t="s">
        <v>88</v>
      </c>
      <c r="K110" s="705" t="s">
        <v>4562</v>
      </c>
      <c r="L110" s="41"/>
      <c r="M110" s="66">
        <v>0.35416666666666669</v>
      </c>
      <c r="N110" s="41" t="s">
        <v>13401</v>
      </c>
      <c r="O110" s="712">
        <v>4.5697358000000001</v>
      </c>
      <c r="P110" s="712">
        <v>-74.089047100000002</v>
      </c>
      <c r="Q110" s="44"/>
      <c r="R110" s="41" t="s">
        <v>27</v>
      </c>
      <c r="S110" s="40" t="s">
        <v>13430</v>
      </c>
      <c r="T110" s="43">
        <v>45784</v>
      </c>
      <c r="U110" s="41" t="s">
        <v>13431</v>
      </c>
      <c r="V110" s="43">
        <v>45792</v>
      </c>
      <c r="W110" s="43"/>
      <c r="X110" s="113"/>
    </row>
    <row r="111" spans="1:24" s="67" customFormat="1" ht="19.5" customHeight="1" x14ac:dyDescent="0.3">
      <c r="A111" s="113" t="s">
        <v>42</v>
      </c>
      <c r="B111" s="40" t="s">
        <v>29</v>
      </c>
      <c r="C111" s="354">
        <v>45798</v>
      </c>
      <c r="D111" s="354">
        <v>45798</v>
      </c>
      <c r="E111" s="41" t="s">
        <v>39</v>
      </c>
      <c r="F111" s="41" t="s">
        <v>58</v>
      </c>
      <c r="G111" s="41" t="s">
        <v>696</v>
      </c>
      <c r="H111" s="41" t="str" cm="1">
        <f t="array" ref="H111">IF(E111="JAL",IF(G111&lt;&gt;"",_xlfn.XLOOKUP(G111,JAL[JAL],Listas!$C$272:$C$456),""),"")</f>
        <v>Partido Mira</v>
      </c>
      <c r="I111" s="44" t="s">
        <v>13432</v>
      </c>
      <c r="J111" s="41" t="s">
        <v>99</v>
      </c>
      <c r="K111" s="705" t="s">
        <v>192</v>
      </c>
      <c r="L111" s="41"/>
      <c r="M111" s="66">
        <v>0.39583333333333331</v>
      </c>
      <c r="N111" s="41" t="s">
        <v>13068</v>
      </c>
      <c r="O111" s="712">
        <v>4.6191823999999997</v>
      </c>
      <c r="P111" s="712">
        <v>-74.175434300000006</v>
      </c>
      <c r="Q111" s="44"/>
      <c r="R111" s="41" t="s">
        <v>27</v>
      </c>
      <c r="S111" s="40" t="s">
        <v>13433</v>
      </c>
      <c r="T111" s="43">
        <v>45789</v>
      </c>
      <c r="U111" s="41" t="s">
        <v>13434</v>
      </c>
      <c r="V111" s="43">
        <v>45797</v>
      </c>
      <c r="W111" s="43"/>
      <c r="X111" s="113"/>
    </row>
    <row r="112" spans="1:24" s="67" customFormat="1" ht="46.5" customHeight="1" x14ac:dyDescent="0.3">
      <c r="A112" s="113" t="s">
        <v>42</v>
      </c>
      <c r="B112" s="40" t="s">
        <v>29</v>
      </c>
      <c r="C112" s="354">
        <v>45793</v>
      </c>
      <c r="D112" s="354">
        <v>45793</v>
      </c>
      <c r="E112" s="41" t="s">
        <v>39</v>
      </c>
      <c r="F112" s="41" t="s">
        <v>24</v>
      </c>
      <c r="G112" s="41" t="s">
        <v>650</v>
      </c>
      <c r="H112" s="41" t="str" cm="1">
        <f t="array" ref="H112">IF(E112="JAL",IF(G112&lt;&gt;"",_xlfn.XLOOKUP(G112,JAL[JAL],Listas!$C$272:$C$456),""),"")</f>
        <v>Polo Democrático</v>
      </c>
      <c r="I112" s="44" t="s">
        <v>13435</v>
      </c>
      <c r="J112" s="41" t="s">
        <v>104</v>
      </c>
      <c r="K112" s="705" t="s">
        <v>200</v>
      </c>
      <c r="L112" s="41"/>
      <c r="M112" s="66" t="s">
        <v>11194</v>
      </c>
      <c r="N112" s="44" t="s">
        <v>13436</v>
      </c>
      <c r="O112" s="712">
        <v>4.5426818999999998</v>
      </c>
      <c r="P112" s="712">
        <v>-74.089016400000006</v>
      </c>
      <c r="Q112" s="44"/>
      <c r="R112" s="41" t="s">
        <v>27</v>
      </c>
      <c r="S112" s="40" t="s">
        <v>13437</v>
      </c>
      <c r="T112" s="43">
        <v>45790</v>
      </c>
      <c r="U112" s="41" t="s">
        <v>13438</v>
      </c>
      <c r="V112" s="43">
        <v>45793</v>
      </c>
      <c r="W112" s="43"/>
      <c r="X112" s="113"/>
    </row>
    <row r="113" spans="1:24" s="67" customFormat="1" ht="19.5" customHeight="1" x14ac:dyDescent="0.3">
      <c r="A113" s="113" t="s">
        <v>42</v>
      </c>
      <c r="B113" s="40" t="s">
        <v>29</v>
      </c>
      <c r="C113" s="354">
        <v>45799</v>
      </c>
      <c r="D113" s="354">
        <v>45799</v>
      </c>
      <c r="E113" s="41" t="s">
        <v>39</v>
      </c>
      <c r="F113" s="41" t="s">
        <v>7</v>
      </c>
      <c r="G113" s="41" t="s">
        <v>621</v>
      </c>
      <c r="H113" s="41" t="str" cm="1">
        <f t="array" ref="H113">IF(E113="JAL",IF(G113&lt;&gt;"",_xlfn.XLOOKUP(G113,JAL[JAL],Listas!$C$272:$C$456),""),"")</f>
        <v>Centro Democrático</v>
      </c>
      <c r="I113" s="44" t="s">
        <v>13439</v>
      </c>
      <c r="J113" s="41" t="s">
        <v>88</v>
      </c>
      <c r="K113" s="707" t="s">
        <v>167</v>
      </c>
      <c r="L113" s="41"/>
      <c r="M113" s="66" t="s">
        <v>3061</v>
      </c>
      <c r="N113" s="44" t="s">
        <v>13440</v>
      </c>
      <c r="O113" s="712">
        <v>4.6986644000000002</v>
      </c>
      <c r="P113" s="712">
        <v>-74.035778199999996</v>
      </c>
      <c r="Q113" s="44"/>
      <c r="R113" s="41" t="s">
        <v>27</v>
      </c>
      <c r="S113" s="40" t="s">
        <v>13441</v>
      </c>
      <c r="T113" s="43">
        <v>45791</v>
      </c>
      <c r="U113" s="41" t="s">
        <v>13442</v>
      </c>
      <c r="V113" s="43">
        <v>45799</v>
      </c>
      <c r="W113" s="43"/>
      <c r="X113" s="113"/>
    </row>
    <row r="114" spans="1:24" s="67" customFormat="1" ht="19.5" customHeight="1" x14ac:dyDescent="0.3">
      <c r="A114" s="113" t="s">
        <v>60</v>
      </c>
      <c r="B114" s="40" t="s">
        <v>29</v>
      </c>
      <c r="C114" s="354">
        <v>45798</v>
      </c>
      <c r="D114" s="354">
        <v>45798</v>
      </c>
      <c r="E114" s="41" t="s">
        <v>39</v>
      </c>
      <c r="F114" s="41" t="s">
        <v>52</v>
      </c>
      <c r="G114" s="41" t="s">
        <v>685</v>
      </c>
      <c r="H114" s="41" t="str" cm="1">
        <f t="array" ref="H114">IF(E114="JAL",IF(G114&lt;&gt;"",_xlfn.XLOOKUP(G114,JAL[JAL],Listas!$C$272:$C$456),""),"")</f>
        <v>Alianza Verde</v>
      </c>
      <c r="I114" s="44" t="s">
        <v>10491</v>
      </c>
      <c r="J114" s="41" t="s">
        <v>99</v>
      </c>
      <c r="K114" s="707" t="s">
        <v>206</v>
      </c>
      <c r="L114" s="41"/>
      <c r="M114" s="66" t="s">
        <v>10240</v>
      </c>
      <c r="N114" s="41" t="s">
        <v>13443</v>
      </c>
      <c r="O114" s="712">
        <v>4.5305325999999999</v>
      </c>
      <c r="P114" s="712">
        <v>-74.158606700000007</v>
      </c>
      <c r="Q114" s="44"/>
      <c r="R114" s="41" t="s">
        <v>27</v>
      </c>
      <c r="S114" s="40" t="s">
        <v>13444</v>
      </c>
      <c r="T114" s="43">
        <v>45791</v>
      </c>
      <c r="U114" s="41" t="s">
        <v>13445</v>
      </c>
      <c r="V114" s="43">
        <v>45797</v>
      </c>
      <c r="W114" s="43"/>
      <c r="X114" s="113"/>
    </row>
    <row r="115" spans="1:24" s="67" customFormat="1" ht="30" customHeight="1" x14ac:dyDescent="0.3">
      <c r="A115" s="113" t="s">
        <v>60</v>
      </c>
      <c r="B115" s="40" t="s">
        <v>29</v>
      </c>
      <c r="C115" s="354">
        <v>45796</v>
      </c>
      <c r="D115" s="354">
        <v>45796</v>
      </c>
      <c r="E115" s="41" t="s">
        <v>39</v>
      </c>
      <c r="F115" s="41" t="s">
        <v>24</v>
      </c>
      <c r="G115" s="41" t="s">
        <v>648</v>
      </c>
      <c r="H115" s="41" t="str" cm="1">
        <f t="array" ref="H115">IF(E115="JAL",IF(G115&lt;&gt;"",_xlfn.XLOOKUP(G115,JAL[JAL],Listas!$C$272:$C$456),""),"")</f>
        <v>Pacto Histórico</v>
      </c>
      <c r="I115" s="44" t="s">
        <v>13285</v>
      </c>
      <c r="J115" s="41" t="s">
        <v>104</v>
      </c>
      <c r="K115" s="705" t="s">
        <v>207</v>
      </c>
      <c r="L115" s="41"/>
      <c r="M115" s="66" t="s">
        <v>11277</v>
      </c>
      <c r="N115" s="44" t="s">
        <v>13327</v>
      </c>
      <c r="O115" s="712">
        <v>4.5426818999999998</v>
      </c>
      <c r="P115" s="712">
        <v>-74.089016400000006</v>
      </c>
      <c r="Q115" s="44"/>
      <c r="R115" s="41" t="s">
        <v>27</v>
      </c>
      <c r="S115" s="40" t="s">
        <v>13446</v>
      </c>
      <c r="T115" s="43">
        <v>45793</v>
      </c>
      <c r="U115" s="41" t="s">
        <v>13447</v>
      </c>
      <c r="V115" s="43">
        <v>45796</v>
      </c>
      <c r="W115" s="43"/>
      <c r="X115" s="113"/>
    </row>
    <row r="116" spans="1:24" s="67" customFormat="1" ht="19.5" customHeight="1" x14ac:dyDescent="0.3">
      <c r="A116" s="113" t="s">
        <v>60</v>
      </c>
      <c r="B116" s="40" t="s">
        <v>86</v>
      </c>
      <c r="C116" s="354">
        <v>45819</v>
      </c>
      <c r="D116" s="354">
        <v>45819</v>
      </c>
      <c r="E116" s="41" t="s">
        <v>39</v>
      </c>
      <c r="F116" s="41" t="s">
        <v>34</v>
      </c>
      <c r="G116" s="41" t="s">
        <v>660</v>
      </c>
      <c r="H116" s="41" t="str" cm="1">
        <f t="array" ref="H116">IF(E116="JAL",IF(G116&lt;&gt;"",_xlfn.XLOOKUP(G116,JAL[JAL],Listas!$C$272:$C$456),""),"")</f>
        <v>Partido Liberal</v>
      </c>
      <c r="I116" s="44" t="s">
        <v>13448</v>
      </c>
      <c r="J116" s="41" t="s">
        <v>94</v>
      </c>
      <c r="K116" s="705" t="s">
        <v>198</v>
      </c>
      <c r="L116" s="41"/>
      <c r="M116" s="66" t="s">
        <v>3115</v>
      </c>
      <c r="N116" s="41" t="s">
        <v>13449</v>
      </c>
      <c r="O116" s="712">
        <v>4.4712005000000001</v>
      </c>
      <c r="P116" s="712">
        <v>-74.127987899999994</v>
      </c>
      <c r="Q116" s="612"/>
      <c r="R116" s="41" t="s">
        <v>27</v>
      </c>
      <c r="S116" s="40" t="s">
        <v>13450</v>
      </c>
      <c r="T116" s="43">
        <v>45797</v>
      </c>
      <c r="U116" s="41"/>
      <c r="V116" s="43"/>
      <c r="W116" s="43"/>
      <c r="X116" s="113"/>
    </row>
    <row r="117" spans="1:24" s="67" customFormat="1" ht="19.5" customHeight="1" x14ac:dyDescent="0.3">
      <c r="A117" s="113" t="s">
        <v>42</v>
      </c>
      <c r="B117" s="40" t="s">
        <v>29</v>
      </c>
      <c r="C117" s="354">
        <v>45819</v>
      </c>
      <c r="D117" s="354">
        <v>45819</v>
      </c>
      <c r="E117" s="41" t="s">
        <v>39</v>
      </c>
      <c r="F117" s="41" t="s">
        <v>105</v>
      </c>
      <c r="G117" s="41" t="s">
        <v>790</v>
      </c>
      <c r="H117" s="41" t="str" cm="1">
        <f t="array" ref="H117">IF(E117="JAL",IF(G117&lt;&gt;"",_xlfn.XLOOKUP(G117,JAL[JAL],Listas!$C$272:$C$456),""),"")</f>
        <v xml:space="preserve">Partido Liberal </v>
      </c>
      <c r="I117" s="44" t="s">
        <v>13451</v>
      </c>
      <c r="J117" s="41" t="s">
        <v>99</v>
      </c>
      <c r="K117" s="707" t="s">
        <v>206</v>
      </c>
      <c r="L117" s="41"/>
      <c r="M117" s="66" t="s">
        <v>3115</v>
      </c>
      <c r="N117" s="41" t="s">
        <v>11269</v>
      </c>
      <c r="O117" s="451">
        <v>4.5813074</v>
      </c>
      <c r="P117" s="451">
        <v>-74.119820899999993</v>
      </c>
      <c r="Q117" s="44"/>
      <c r="R117" s="41" t="s">
        <v>11193</v>
      </c>
      <c r="S117" s="40" t="s">
        <v>13452</v>
      </c>
      <c r="T117" s="43">
        <v>45811</v>
      </c>
      <c r="U117" s="41" t="s">
        <v>13453</v>
      </c>
      <c r="V117" s="43">
        <v>45818</v>
      </c>
      <c r="W117" s="43"/>
      <c r="X117" s="113"/>
    </row>
    <row r="118" spans="1:24" s="67" customFormat="1" ht="19.5" customHeight="1" x14ac:dyDescent="0.3">
      <c r="A118" s="113" t="s">
        <v>60</v>
      </c>
      <c r="B118" s="40" t="s">
        <v>29</v>
      </c>
      <c r="C118" s="354">
        <v>45817</v>
      </c>
      <c r="D118" s="354">
        <v>45817</v>
      </c>
      <c r="E118" s="41" t="s">
        <v>39</v>
      </c>
      <c r="F118" s="41" t="s">
        <v>64</v>
      </c>
      <c r="G118" s="41" t="s">
        <v>700</v>
      </c>
      <c r="H118" s="41" t="str" cm="1">
        <f t="array" ref="H118">IF(E118="JAL",IF(G118&lt;&gt;"",_xlfn.XLOOKUP(G118,JAL[JAL],Listas!$C$272:$C$456),""),"")</f>
        <v>Alianza verde</v>
      </c>
      <c r="I118" s="44" t="s">
        <v>13454</v>
      </c>
      <c r="J118" s="41" t="s">
        <v>104</v>
      </c>
      <c r="K118" s="705" t="s">
        <v>170</v>
      </c>
      <c r="L118" s="41"/>
      <c r="M118" s="66" t="s">
        <v>13455</v>
      </c>
      <c r="N118" s="41" t="s">
        <v>13456</v>
      </c>
      <c r="O118" s="712">
        <v>4.6742457000000002</v>
      </c>
      <c r="P118" s="712">
        <v>-74.145588399999994</v>
      </c>
      <c r="Q118" s="44"/>
      <c r="R118" s="41" t="s">
        <v>27</v>
      </c>
      <c r="S118" s="40" t="s">
        <v>13457</v>
      </c>
      <c r="T118" s="43">
        <v>45812</v>
      </c>
      <c r="U118" s="41" t="s">
        <v>13458</v>
      </c>
      <c r="V118" s="43">
        <v>45817</v>
      </c>
      <c r="W118" s="43"/>
      <c r="X118" s="113"/>
    </row>
    <row r="119" spans="1:24" s="67" customFormat="1" ht="19.5" customHeight="1" x14ac:dyDescent="0.3">
      <c r="A119" s="113" t="s">
        <v>42</v>
      </c>
      <c r="B119" s="40" t="s">
        <v>29</v>
      </c>
      <c r="C119" s="354">
        <v>45825</v>
      </c>
      <c r="D119" s="354">
        <v>45825</v>
      </c>
      <c r="E119" s="41" t="s">
        <v>39</v>
      </c>
      <c r="F119" s="41" t="s">
        <v>71</v>
      </c>
      <c r="G119" s="41" t="s">
        <v>726</v>
      </c>
      <c r="H119" s="41" t="str" cm="1">
        <f t="array" ref="H119">IF(E119="JAL",IF(G119&lt;&gt;"",_xlfn.XLOOKUP(G119,JAL[JAL],Listas!$C$272:$C$456),""),"")</f>
        <v>Partido Nuevo Liberalismo</v>
      </c>
      <c r="I119" s="44" t="s">
        <v>13459</v>
      </c>
      <c r="J119" s="41" t="s">
        <v>99</v>
      </c>
      <c r="K119" s="707" t="s">
        <v>206</v>
      </c>
      <c r="L119" s="41"/>
      <c r="M119" s="66" t="s">
        <v>10572</v>
      </c>
      <c r="N119" s="41" t="s">
        <v>11269</v>
      </c>
      <c r="O119" s="451">
        <v>4.7406429000000001</v>
      </c>
      <c r="P119" s="451">
        <v>-74.086737099999993</v>
      </c>
      <c r="Q119" s="44"/>
      <c r="R119" s="41" t="s">
        <v>11193</v>
      </c>
      <c r="S119" s="40" t="s">
        <v>13460</v>
      </c>
      <c r="T119" s="43">
        <v>45814</v>
      </c>
      <c r="U119" s="41" t="s">
        <v>13461</v>
      </c>
      <c r="V119" s="43">
        <v>45825</v>
      </c>
      <c r="W119" s="43"/>
      <c r="X119" s="113"/>
    </row>
    <row r="120" spans="1:24" s="67" customFormat="1" ht="19.5" customHeight="1" x14ac:dyDescent="0.3">
      <c r="A120" s="113" t="s">
        <v>60</v>
      </c>
      <c r="B120" s="40" t="s">
        <v>29</v>
      </c>
      <c r="C120" s="354">
        <v>45818</v>
      </c>
      <c r="D120" s="354">
        <v>45818</v>
      </c>
      <c r="E120" s="41" t="s">
        <v>39</v>
      </c>
      <c r="F120" s="41" t="s">
        <v>24</v>
      </c>
      <c r="G120" s="41" t="s">
        <v>655</v>
      </c>
      <c r="H120" s="41" t="str" cm="1">
        <f t="array" ref="H120">IF(E120="JAL",IF(G120&lt;&gt;"",_xlfn.XLOOKUP(G120,JAL[JAL],Listas!$C$272:$C$456),""),"")</f>
        <v>Partido Nuevo Liberalismo</v>
      </c>
      <c r="I120" s="44" t="s">
        <v>13462</v>
      </c>
      <c r="J120" s="41" t="s">
        <v>104</v>
      </c>
      <c r="K120" s="705" t="s">
        <v>207</v>
      </c>
      <c r="L120" s="41"/>
      <c r="M120" s="66" t="s">
        <v>13074</v>
      </c>
      <c r="N120" s="41" t="s">
        <v>13463</v>
      </c>
      <c r="O120" s="712">
        <v>4.5426818999999998</v>
      </c>
      <c r="P120" s="712">
        <v>-74.089016400000006</v>
      </c>
      <c r="Q120" s="44"/>
      <c r="R120" s="41" t="s">
        <v>27</v>
      </c>
      <c r="S120" s="40" t="s">
        <v>13464</v>
      </c>
      <c r="T120" s="43">
        <v>45817</v>
      </c>
      <c r="U120" s="41" t="s">
        <v>13465</v>
      </c>
      <c r="V120" s="43">
        <v>45818</v>
      </c>
      <c r="W120" s="43"/>
      <c r="X120" s="113"/>
    </row>
    <row r="121" spans="1:24" s="67" customFormat="1" ht="19.5" customHeight="1" x14ac:dyDescent="0.3">
      <c r="A121" s="113" t="s">
        <v>42</v>
      </c>
      <c r="B121" s="40" t="s">
        <v>29</v>
      </c>
      <c r="C121" s="354">
        <v>45825</v>
      </c>
      <c r="D121" s="354">
        <v>45825</v>
      </c>
      <c r="E121" s="41" t="s">
        <v>39</v>
      </c>
      <c r="F121" s="41" t="s">
        <v>71</v>
      </c>
      <c r="G121" s="41" t="s">
        <v>726</v>
      </c>
      <c r="H121" s="41" t="str" cm="1">
        <f t="array" ref="H121">IF(E121="JAL",IF(G121&lt;&gt;"",_xlfn.XLOOKUP(G121,JAL[JAL],Listas!$C$272:$C$456),""),"")</f>
        <v>Partido Nuevo Liberalismo</v>
      </c>
      <c r="I121" s="44" t="s">
        <v>13459</v>
      </c>
      <c r="J121" s="41" t="s">
        <v>99</v>
      </c>
      <c r="K121" s="707" t="s">
        <v>206</v>
      </c>
      <c r="L121" s="41"/>
      <c r="M121" s="66" t="s">
        <v>10572</v>
      </c>
      <c r="N121" s="41" t="s">
        <v>11269</v>
      </c>
      <c r="O121" s="451">
        <v>4.7406429000000001</v>
      </c>
      <c r="P121" s="451">
        <v>-74.086737099999993</v>
      </c>
      <c r="Q121" s="44"/>
      <c r="R121" s="41" t="s">
        <v>11193</v>
      </c>
      <c r="S121" s="40" t="s">
        <v>13466</v>
      </c>
      <c r="T121" s="43">
        <v>45820</v>
      </c>
      <c r="U121" s="41" t="s">
        <v>13461</v>
      </c>
      <c r="V121" s="43">
        <v>45825</v>
      </c>
      <c r="W121" s="43"/>
      <c r="X121" s="113"/>
    </row>
    <row r="122" spans="1:24" s="67" customFormat="1" ht="19.5" customHeight="1" x14ac:dyDescent="0.3">
      <c r="A122" s="113" t="s">
        <v>60</v>
      </c>
      <c r="B122" s="40" t="s">
        <v>29</v>
      </c>
      <c r="C122" s="354">
        <v>45829</v>
      </c>
      <c r="D122" s="354">
        <v>45829</v>
      </c>
      <c r="E122" s="41" t="s">
        <v>39</v>
      </c>
      <c r="F122" s="41" t="s">
        <v>24</v>
      </c>
      <c r="G122" s="41" t="s">
        <v>648</v>
      </c>
      <c r="H122" s="41" t="str" cm="1">
        <f t="array" ref="H122">IF(E122="JAL",IF(G122&lt;&gt;"",_xlfn.XLOOKUP(G122,JAL[JAL],Listas!$C$272:$C$456),""),"")</f>
        <v>Pacto Histórico</v>
      </c>
      <c r="I122" s="44" t="s">
        <v>13467</v>
      </c>
      <c r="J122" s="41" t="s">
        <v>104</v>
      </c>
      <c r="K122" s="705" t="s">
        <v>200</v>
      </c>
      <c r="L122" s="41"/>
      <c r="M122" s="66" t="s">
        <v>11277</v>
      </c>
      <c r="N122" s="41" t="s">
        <v>13468</v>
      </c>
      <c r="O122" s="451">
        <v>4.5385328999999999</v>
      </c>
      <c r="P122" s="451">
        <v>-74.093597200000005</v>
      </c>
      <c r="Q122" s="44"/>
      <c r="R122" s="41" t="s">
        <v>27</v>
      </c>
      <c r="S122" s="40" t="s">
        <v>13469</v>
      </c>
      <c r="T122" s="43">
        <v>45820</v>
      </c>
      <c r="U122" s="41" t="s">
        <v>13470</v>
      </c>
      <c r="V122" s="43">
        <v>45828</v>
      </c>
      <c r="W122" s="43"/>
      <c r="X122" s="113" t="s">
        <v>13471</v>
      </c>
    </row>
    <row r="123" spans="1:24" s="67" customFormat="1" ht="19.5" customHeight="1" x14ac:dyDescent="0.3">
      <c r="A123" s="113" t="s">
        <v>42</v>
      </c>
      <c r="B123" s="40" t="s">
        <v>29</v>
      </c>
      <c r="C123" s="354">
        <v>45824</v>
      </c>
      <c r="D123" s="354">
        <v>45824</v>
      </c>
      <c r="E123" s="41" t="s">
        <v>39</v>
      </c>
      <c r="F123" s="41" t="s">
        <v>67</v>
      </c>
      <c r="G123" s="41" t="s">
        <v>713</v>
      </c>
      <c r="H123" s="41" t="str" cm="1">
        <f t="array" ref="H123">IF(E123="JAL",IF(G123&lt;&gt;"",_xlfn.XLOOKUP(G123,JAL[JAL],Listas!$C$272:$C$456),""),"")</f>
        <v>Partido Nuevo Liberalismo</v>
      </c>
      <c r="I123" s="44" t="s">
        <v>13472</v>
      </c>
      <c r="J123" s="41" t="s">
        <v>124</v>
      </c>
      <c r="K123" s="705" t="s">
        <v>234</v>
      </c>
      <c r="L123" s="41"/>
      <c r="M123" s="66" t="s">
        <v>10702</v>
      </c>
      <c r="N123" s="41" t="s">
        <v>13473</v>
      </c>
      <c r="O123" s="712">
        <v>4.6872862</v>
      </c>
      <c r="P123" s="712">
        <v>-74.100783899999996</v>
      </c>
      <c r="Q123" s="44"/>
      <c r="R123" s="41" t="s">
        <v>27</v>
      </c>
      <c r="S123" s="40" t="s">
        <v>13474</v>
      </c>
      <c r="T123" s="43">
        <v>45820</v>
      </c>
      <c r="U123" s="41" t="s">
        <v>13475</v>
      </c>
      <c r="V123" s="43">
        <v>45824</v>
      </c>
      <c r="W123" s="43"/>
      <c r="X123" s="113"/>
    </row>
    <row r="124" spans="1:24" s="67" customFormat="1" ht="19.5" customHeight="1" x14ac:dyDescent="0.3">
      <c r="A124" s="113" t="s">
        <v>42</v>
      </c>
      <c r="B124" s="40" t="s">
        <v>29</v>
      </c>
      <c r="C124" s="354">
        <v>45829</v>
      </c>
      <c r="D124" s="354">
        <v>45829</v>
      </c>
      <c r="E124" s="41" t="s">
        <v>39</v>
      </c>
      <c r="F124" s="41" t="s">
        <v>7</v>
      </c>
      <c r="G124" s="41" t="s">
        <v>624</v>
      </c>
      <c r="H124" s="41" t="str" cm="1">
        <f t="array" ref="H124">IF(E124="JAL",IF(G124&lt;&gt;"",_xlfn.XLOOKUP(G124,JAL[JAL],Listas!$C$272:$C$456),""),"")</f>
        <v>Partido Nuevo Liberalismo</v>
      </c>
      <c r="I124" s="44" t="s">
        <v>13476</v>
      </c>
      <c r="J124" s="41" t="s">
        <v>104</v>
      </c>
      <c r="K124" s="705" t="s">
        <v>3992</v>
      </c>
      <c r="L124" s="41"/>
      <c r="M124" s="66" t="s">
        <v>3115</v>
      </c>
      <c r="N124" s="41" t="s">
        <v>12691</v>
      </c>
      <c r="O124" s="712">
        <v>4.6986644000000002</v>
      </c>
      <c r="P124" s="712">
        <v>-74.035778199999996</v>
      </c>
      <c r="Q124" s="44"/>
      <c r="R124" s="41" t="s">
        <v>11193</v>
      </c>
      <c r="S124" s="40" t="s">
        <v>13477</v>
      </c>
      <c r="T124" s="43">
        <v>45821</v>
      </c>
      <c r="U124" s="41" t="s">
        <v>13478</v>
      </c>
      <c r="V124" s="43">
        <v>45828</v>
      </c>
      <c r="W124" s="43"/>
      <c r="X124" s="113"/>
    </row>
    <row r="125" spans="1:24" s="67" customFormat="1" ht="19.5" customHeight="1" x14ac:dyDescent="0.3">
      <c r="A125" s="113" t="s">
        <v>60</v>
      </c>
      <c r="B125" s="40" t="s">
        <v>29</v>
      </c>
      <c r="C125" s="354">
        <v>45848</v>
      </c>
      <c r="D125" s="354">
        <v>45848</v>
      </c>
      <c r="E125" s="41" t="s">
        <v>39</v>
      </c>
      <c r="F125" s="41" t="s">
        <v>34</v>
      </c>
      <c r="G125" s="41" t="s">
        <v>660</v>
      </c>
      <c r="H125" s="41" t="str" cm="1">
        <f t="array" ref="H125">IF(E125="JAL",IF(G125&lt;&gt;"",_xlfn.XLOOKUP(G125,JAL[JAL],Listas!$C$272:$C$456),""),"")</f>
        <v>Partido Liberal</v>
      </c>
      <c r="I125" s="44" t="s">
        <v>13479</v>
      </c>
      <c r="J125" s="41" t="s">
        <v>104</v>
      </c>
      <c r="K125" s="705" t="s">
        <v>207</v>
      </c>
      <c r="L125" s="41"/>
      <c r="M125" s="66" t="s">
        <v>3115</v>
      </c>
      <c r="N125" s="41" t="s">
        <v>13480</v>
      </c>
      <c r="O125" s="712">
        <v>4.4712005000000001</v>
      </c>
      <c r="P125" s="712">
        <v>-74.127987899999994</v>
      </c>
      <c r="Q125" s="44"/>
      <c r="R125" s="41" t="s">
        <v>27</v>
      </c>
      <c r="S125" s="40" t="s">
        <v>13481</v>
      </c>
      <c r="T125" s="43">
        <v>45824</v>
      </c>
      <c r="U125" s="41" t="s">
        <v>13482</v>
      </c>
      <c r="V125" s="43">
        <v>45847</v>
      </c>
      <c r="W125" s="43"/>
      <c r="X125" s="113"/>
    </row>
    <row r="126" spans="1:24" s="67" customFormat="1" ht="19.5" customHeight="1" x14ac:dyDescent="0.3">
      <c r="A126" s="113" t="s">
        <v>42</v>
      </c>
      <c r="B126" s="113" t="s">
        <v>29</v>
      </c>
      <c r="C126" s="354">
        <v>45856</v>
      </c>
      <c r="D126" s="354">
        <v>45856</v>
      </c>
      <c r="E126" s="41" t="s">
        <v>39</v>
      </c>
      <c r="F126" s="41" t="s">
        <v>34</v>
      </c>
      <c r="G126" s="41" t="s">
        <v>660</v>
      </c>
      <c r="H126" s="41" t="str" cm="1">
        <f t="array" ref="H126">IF(E126="JAL",IF(G126&lt;&gt;"",_xlfn.XLOOKUP(G126,JAL[JAL],Listas!$C$272:$C$456),""),"")</f>
        <v>Partido Liberal</v>
      </c>
      <c r="I126" s="44" t="s">
        <v>13483</v>
      </c>
      <c r="J126" s="41" t="s">
        <v>99</v>
      </c>
      <c r="K126" s="707" t="s">
        <v>206</v>
      </c>
      <c r="L126" s="41"/>
      <c r="M126" s="66" t="s">
        <v>3115</v>
      </c>
      <c r="N126" s="44" t="s">
        <v>13484</v>
      </c>
      <c r="O126" s="712">
        <v>4.4712005000000001</v>
      </c>
      <c r="P126" s="712">
        <v>-74.127987899999994</v>
      </c>
      <c r="Q126" s="44"/>
      <c r="R126" s="41" t="s">
        <v>27</v>
      </c>
      <c r="S126" s="40" t="s">
        <v>13485</v>
      </c>
      <c r="T126" s="43">
        <v>45832</v>
      </c>
      <c r="U126" s="41" t="s">
        <v>13486</v>
      </c>
      <c r="V126" s="43">
        <v>45856</v>
      </c>
      <c r="W126" s="43"/>
      <c r="X126" s="113"/>
    </row>
    <row r="127" spans="1:24" s="67" customFormat="1" ht="19.5" customHeight="1" x14ac:dyDescent="0.3">
      <c r="A127" s="113" t="s">
        <v>60</v>
      </c>
      <c r="B127" s="40" t="s">
        <v>86</v>
      </c>
      <c r="C127" s="354">
        <v>45846</v>
      </c>
      <c r="D127" s="354">
        <v>45846</v>
      </c>
      <c r="E127" s="41" t="s">
        <v>39</v>
      </c>
      <c r="F127" s="41" t="s">
        <v>24</v>
      </c>
      <c r="G127" s="41" t="s">
        <v>648</v>
      </c>
      <c r="H127" s="41" t="str" cm="1">
        <f t="array" ref="H127">IF(E127="JAL",IF(G127&lt;&gt;"",_xlfn.XLOOKUP(G127,JAL[JAL],Listas!$C$272:$C$456),""),"")</f>
        <v>Pacto Histórico</v>
      </c>
      <c r="I127" s="44" t="s">
        <v>13487</v>
      </c>
      <c r="J127" s="612" t="s">
        <v>107</v>
      </c>
      <c r="K127" s="707" t="s">
        <v>157</v>
      </c>
      <c r="L127" s="41"/>
      <c r="M127" s="66" t="s">
        <v>11791</v>
      </c>
      <c r="N127" s="44" t="s">
        <v>13488</v>
      </c>
      <c r="O127" s="712">
        <v>4.5426818999999998</v>
      </c>
      <c r="P127" s="712">
        <v>-74.089016400000006</v>
      </c>
      <c r="Q127" s="44"/>
      <c r="R127" s="41" t="s">
        <v>27</v>
      </c>
      <c r="S127" s="40" t="s">
        <v>13489</v>
      </c>
      <c r="T127" s="43">
        <v>45839</v>
      </c>
      <c r="U127" s="41"/>
      <c r="V127" s="43"/>
      <c r="W127" s="43"/>
      <c r="X127" s="113"/>
    </row>
    <row r="128" spans="1:24" s="67" customFormat="1" ht="19.5" customHeight="1" x14ac:dyDescent="0.3">
      <c r="A128" s="113" t="s">
        <v>42</v>
      </c>
      <c r="B128" s="40" t="s">
        <v>86</v>
      </c>
      <c r="C128" s="354">
        <v>45841</v>
      </c>
      <c r="D128" s="354">
        <v>45841</v>
      </c>
      <c r="E128" s="41" t="s">
        <v>39</v>
      </c>
      <c r="F128" s="41" t="s">
        <v>8</v>
      </c>
      <c r="G128" s="41" t="s">
        <v>636</v>
      </c>
      <c r="H128" s="41" t="str" cm="1">
        <f t="array" ref="H128">IF(E128="JAL",IF(G128&lt;&gt;"",_xlfn.XLOOKUP(G128,JAL[JAL],Listas!$C$272:$C$456),""),"")</f>
        <v>Centro Democrático</v>
      </c>
      <c r="I128" s="44" t="s">
        <v>13490</v>
      </c>
      <c r="J128" s="41" t="s">
        <v>126</v>
      </c>
      <c r="K128" s="97" t="s">
        <v>11268</v>
      </c>
      <c r="L128" s="41"/>
      <c r="M128" s="66" t="s">
        <v>3235</v>
      </c>
      <c r="N128" s="41" t="s">
        <v>13491</v>
      </c>
      <c r="O128" s="451">
        <v>4.6417694000000003</v>
      </c>
      <c r="P128" s="451">
        <v>-74.067271000000005</v>
      </c>
      <c r="Q128" s="44"/>
      <c r="R128" s="41" t="s">
        <v>27</v>
      </c>
      <c r="S128" s="40" t="s">
        <v>13492</v>
      </c>
      <c r="T128" s="43">
        <v>45839</v>
      </c>
      <c r="U128" s="41" t="s">
        <v>13493</v>
      </c>
      <c r="V128" s="43">
        <v>45841</v>
      </c>
      <c r="W128" s="43"/>
      <c r="X128" s="113"/>
    </row>
    <row r="129" spans="1:24" s="67" customFormat="1" ht="19.5" customHeight="1" x14ac:dyDescent="0.3">
      <c r="A129" s="113" t="s">
        <v>42</v>
      </c>
      <c r="B129" s="40" t="s">
        <v>86</v>
      </c>
      <c r="C129" s="354">
        <v>45848</v>
      </c>
      <c r="D129" s="354">
        <v>45848</v>
      </c>
      <c r="E129" s="41" t="s">
        <v>39</v>
      </c>
      <c r="F129" s="41" t="s">
        <v>64</v>
      </c>
      <c r="G129" s="41" t="s">
        <v>700</v>
      </c>
      <c r="H129" s="41" t="str" cm="1">
        <f t="array" ref="H129">IF(E129="JAL",IF(G129&lt;&gt;"",_xlfn.XLOOKUP(G129,JAL[JAL],Listas!$C$272:$C$456),""),"")</f>
        <v>Alianza verde</v>
      </c>
      <c r="I129" s="44" t="s">
        <v>13494</v>
      </c>
      <c r="J129" s="41" t="s">
        <v>126</v>
      </c>
      <c r="K129" s="97" t="s">
        <v>11268</v>
      </c>
      <c r="L129" s="41"/>
      <c r="M129" s="66" t="s">
        <v>3066</v>
      </c>
      <c r="N129" s="41" t="s">
        <v>12450</v>
      </c>
      <c r="O129" s="712">
        <v>4.6742457000000002</v>
      </c>
      <c r="P129" s="712">
        <v>-74.145588399999994</v>
      </c>
      <c r="Q129" s="44"/>
      <c r="R129" s="41" t="s">
        <v>27</v>
      </c>
      <c r="S129" s="40" t="s">
        <v>13495</v>
      </c>
      <c r="T129" s="43">
        <v>45840</v>
      </c>
      <c r="U129" s="41"/>
      <c r="V129" s="43"/>
      <c r="W129" s="43"/>
      <c r="X129" s="113"/>
    </row>
    <row r="130" spans="1:24" s="67" customFormat="1" ht="19.5" customHeight="1" x14ac:dyDescent="0.3">
      <c r="A130" s="113" t="s">
        <v>42</v>
      </c>
      <c r="B130" s="40" t="s">
        <v>29</v>
      </c>
      <c r="C130" s="354">
        <v>45846</v>
      </c>
      <c r="D130" s="354">
        <v>45846</v>
      </c>
      <c r="E130" s="41" t="s">
        <v>39</v>
      </c>
      <c r="F130" s="41" t="s">
        <v>7</v>
      </c>
      <c r="G130" s="41" t="s">
        <v>629</v>
      </c>
      <c r="H130" s="41" t="str" cm="1">
        <f t="array" ref="H130">IF(E130="JAL",IF(G130&lt;&gt;"",_xlfn.XLOOKUP(G130,JAL[JAL],Listas!$C$272:$C$456),""),"")</f>
        <v>Partido Liberal</v>
      </c>
      <c r="I130" s="44"/>
      <c r="J130" s="41" t="s">
        <v>104</v>
      </c>
      <c r="K130" s="705" t="s">
        <v>170</v>
      </c>
      <c r="L130" s="41"/>
      <c r="M130" s="66"/>
      <c r="N130" s="41" t="s">
        <v>12037</v>
      </c>
      <c r="O130" s="712">
        <v>4.6986644000000002</v>
      </c>
      <c r="P130" s="712">
        <v>-74.035778199999996</v>
      </c>
      <c r="Q130" s="44"/>
      <c r="R130" s="41" t="s">
        <v>13149</v>
      </c>
      <c r="S130" s="40"/>
      <c r="T130" s="43"/>
      <c r="U130" s="41"/>
      <c r="V130" s="43"/>
      <c r="W130" s="43" t="s">
        <v>2</v>
      </c>
      <c r="X130" s="113" t="s">
        <v>13496</v>
      </c>
    </row>
    <row r="131" spans="1:24" s="67" customFormat="1" ht="19.5" customHeight="1" x14ac:dyDescent="0.3">
      <c r="A131" s="113" t="s">
        <v>60</v>
      </c>
      <c r="B131" s="40" t="s">
        <v>29</v>
      </c>
      <c r="C131" s="354">
        <v>45860</v>
      </c>
      <c r="D131" s="354">
        <v>45860</v>
      </c>
      <c r="E131" s="41" t="s">
        <v>39</v>
      </c>
      <c r="F131" s="41" t="s">
        <v>34</v>
      </c>
      <c r="G131" s="41" t="s">
        <v>660</v>
      </c>
      <c r="H131" s="41" t="str" cm="1">
        <f t="array" ref="H131">IF(E131="JAL",IF(G131&lt;&gt;"",_xlfn.XLOOKUP(G131,JAL[JAL],Listas!$C$272:$C$456),""),"")</f>
        <v>Partido Liberal</v>
      </c>
      <c r="I131" s="44" t="s">
        <v>13497</v>
      </c>
      <c r="J131" s="41" t="s">
        <v>99</v>
      </c>
      <c r="K131" s="707" t="s">
        <v>206</v>
      </c>
      <c r="L131" s="41"/>
      <c r="M131" s="66" t="s">
        <v>3115</v>
      </c>
      <c r="N131" s="41" t="s">
        <v>13498</v>
      </c>
      <c r="O131" s="712">
        <v>4.4712005000000001</v>
      </c>
      <c r="P131" s="712">
        <v>-74.127987899999994</v>
      </c>
      <c r="Q131" s="44"/>
      <c r="R131" s="41" t="s">
        <v>27</v>
      </c>
      <c r="S131" s="40" t="s">
        <v>13499</v>
      </c>
      <c r="T131" s="43">
        <v>45852</v>
      </c>
      <c r="U131" s="41" t="s">
        <v>13500</v>
      </c>
      <c r="V131" s="43">
        <v>45860</v>
      </c>
      <c r="W131" s="43"/>
      <c r="X131" s="113"/>
    </row>
    <row r="132" spans="1:24" s="67" customFormat="1" ht="19.5" customHeight="1" x14ac:dyDescent="0.3">
      <c r="A132" s="113" t="s">
        <v>42</v>
      </c>
      <c r="B132" s="113" t="s">
        <v>86</v>
      </c>
      <c r="C132" s="354">
        <v>45856</v>
      </c>
      <c r="D132" s="354">
        <v>45856</v>
      </c>
      <c r="E132" s="41" t="s">
        <v>39</v>
      </c>
      <c r="F132" s="41" t="s">
        <v>95</v>
      </c>
      <c r="G132" s="41" t="s">
        <v>778</v>
      </c>
      <c r="H132" s="41" t="str" cm="1">
        <f t="array" ref="H132">IF(E132="JAL",IF(G132&lt;&gt;"",_xlfn.XLOOKUP(G132,JAL[JAL],Listas!$C$272:$C$456),""),"")</f>
        <v>Partido Nuevo Liberalismo</v>
      </c>
      <c r="I132" s="44" t="s">
        <v>13501</v>
      </c>
      <c r="J132" s="41" t="s">
        <v>126</v>
      </c>
      <c r="K132" s="97" t="s">
        <v>11268</v>
      </c>
      <c r="L132" s="41"/>
      <c r="M132" s="66" t="s">
        <v>11277</v>
      </c>
      <c r="N132" s="41" t="s">
        <v>12037</v>
      </c>
      <c r="O132" s="712">
        <v>4.6072293999999996</v>
      </c>
      <c r="P132" s="712">
        <v>-74.103299199999995</v>
      </c>
      <c r="Q132" s="44"/>
      <c r="R132" s="41" t="s">
        <v>27</v>
      </c>
      <c r="S132" s="40" t="s">
        <v>13502</v>
      </c>
      <c r="T132" s="43">
        <v>45853</v>
      </c>
      <c r="U132" s="41" t="s">
        <v>13503</v>
      </c>
      <c r="V132" s="43">
        <v>45856</v>
      </c>
      <c r="W132" s="43"/>
      <c r="X132" s="113"/>
    </row>
    <row r="133" spans="1:24" s="67" customFormat="1" ht="19.5" customHeight="1" x14ac:dyDescent="0.3">
      <c r="A133" s="113" t="s">
        <v>60</v>
      </c>
      <c r="B133" s="113" t="s">
        <v>29</v>
      </c>
      <c r="C133" s="354">
        <v>45863</v>
      </c>
      <c r="D133" s="354">
        <v>45863</v>
      </c>
      <c r="E133" s="41" t="s">
        <v>39</v>
      </c>
      <c r="F133" s="41" t="s">
        <v>71</v>
      </c>
      <c r="G133" s="41" t="s">
        <v>732</v>
      </c>
      <c r="H133" s="41" t="str" cm="1">
        <f t="array" ref="H133">IF(E133="JAL",IF(G133&lt;&gt;"",_xlfn.XLOOKUP(G133,JAL[JAL],Listas!$C$272:$C$456),""),"")</f>
        <v>Colombia Humana</v>
      </c>
      <c r="I133" s="44" t="s">
        <v>13504</v>
      </c>
      <c r="J133" s="44" t="s">
        <v>122</v>
      </c>
      <c r="K133" s="707" t="s">
        <v>195</v>
      </c>
      <c r="L133" s="41"/>
      <c r="M133" s="66" t="s">
        <v>3066</v>
      </c>
      <c r="N133" s="41" t="s">
        <v>12037</v>
      </c>
      <c r="O133" s="451">
        <v>4.7406429000000001</v>
      </c>
      <c r="P133" s="451">
        <v>-74.086737099999993</v>
      </c>
      <c r="Q133" s="44"/>
      <c r="R133" s="41" t="s">
        <v>27</v>
      </c>
      <c r="S133" s="40" t="s">
        <v>13505</v>
      </c>
      <c r="T133" s="43">
        <v>45853</v>
      </c>
      <c r="U133" s="41" t="s">
        <v>13506</v>
      </c>
      <c r="V133" s="43">
        <v>45862</v>
      </c>
      <c r="W133" s="43"/>
      <c r="X133" s="113"/>
    </row>
    <row r="134" spans="1:24" s="67" customFormat="1" ht="19.5" customHeight="1" x14ac:dyDescent="0.3">
      <c r="A134" s="113" t="s">
        <v>16</v>
      </c>
      <c r="B134" s="113" t="s">
        <v>29</v>
      </c>
      <c r="C134" s="354">
        <v>45863</v>
      </c>
      <c r="D134" s="354">
        <v>45863</v>
      </c>
      <c r="E134" s="41" t="s">
        <v>39</v>
      </c>
      <c r="F134" s="41" t="s">
        <v>58</v>
      </c>
      <c r="G134" s="41" t="s">
        <v>696</v>
      </c>
      <c r="H134" s="41" t="str" cm="1">
        <f t="array" ref="H134">IF(E134="JAL",IF(G134&lt;&gt;"",_xlfn.XLOOKUP(G134,JAL[JAL],Listas!$C$272:$C$456),""),"")</f>
        <v>Partido Mira</v>
      </c>
      <c r="I134" s="44" t="s">
        <v>13507</v>
      </c>
      <c r="J134" s="44" t="s">
        <v>88</v>
      </c>
      <c r="K134" s="707" t="s">
        <v>167</v>
      </c>
      <c r="L134" s="41"/>
      <c r="M134" s="66">
        <v>0.39583333333333331</v>
      </c>
      <c r="N134" s="41" t="s">
        <v>12037</v>
      </c>
      <c r="O134" s="712">
        <v>4.6191823999999997</v>
      </c>
      <c r="P134" s="712">
        <v>-74.175434300000006</v>
      </c>
      <c r="Q134" s="44"/>
      <c r="R134" s="41" t="s">
        <v>27</v>
      </c>
      <c r="S134" s="40" t="s">
        <v>13508</v>
      </c>
      <c r="T134" s="43">
        <v>45854</v>
      </c>
      <c r="U134" s="41" t="s">
        <v>13509</v>
      </c>
      <c r="V134" s="43">
        <v>45863</v>
      </c>
      <c r="W134" s="43"/>
      <c r="X134" s="113"/>
    </row>
    <row r="135" spans="1:24" s="67" customFormat="1" ht="19.5" customHeight="1" x14ac:dyDescent="0.3">
      <c r="A135" s="113" t="s">
        <v>60</v>
      </c>
      <c r="B135" s="113" t="s">
        <v>29</v>
      </c>
      <c r="C135" s="354">
        <v>45888</v>
      </c>
      <c r="D135" s="354">
        <v>45888</v>
      </c>
      <c r="E135" s="41" t="s">
        <v>39</v>
      </c>
      <c r="F135" s="41" t="s">
        <v>15</v>
      </c>
      <c r="G135" s="41" t="s">
        <v>643</v>
      </c>
      <c r="H135" s="41" t="str" cm="1">
        <f t="array" ref="H135">IF(E135="JAL",IF(G135&lt;&gt;"",_xlfn.XLOOKUP(G135,JAL[JAL],Listas!$C$272:$C$456),""),"")</f>
        <v>Alianza Verde</v>
      </c>
      <c r="I135" s="44" t="s">
        <v>13510</v>
      </c>
      <c r="J135" s="44" t="s">
        <v>88</v>
      </c>
      <c r="K135" s="705" t="s">
        <v>197</v>
      </c>
      <c r="L135" s="41"/>
      <c r="M135" s="66" t="s">
        <v>3066</v>
      </c>
      <c r="N135" s="41" t="s">
        <v>12037</v>
      </c>
      <c r="O135" s="451">
        <v>4.6065386000000004</v>
      </c>
      <c r="P135" s="451">
        <v>-74.072719800000002</v>
      </c>
      <c r="Q135" s="44"/>
      <c r="R135" s="41" t="s">
        <v>27</v>
      </c>
      <c r="S135" s="40" t="s">
        <v>13511</v>
      </c>
      <c r="T135" s="43">
        <v>45860</v>
      </c>
      <c r="U135" s="41" t="s">
        <v>13512</v>
      </c>
      <c r="V135" s="43">
        <v>45888</v>
      </c>
      <c r="W135" s="43" t="s">
        <v>2</v>
      </c>
      <c r="X135" s="113" t="s">
        <v>13513</v>
      </c>
    </row>
    <row r="136" spans="1:24" s="67" customFormat="1" ht="19.5" customHeight="1" x14ac:dyDescent="0.3">
      <c r="A136" s="113" t="s">
        <v>60</v>
      </c>
      <c r="B136" s="113" t="s">
        <v>29</v>
      </c>
      <c r="C136" s="354">
        <v>45882</v>
      </c>
      <c r="D136" s="354">
        <v>45882</v>
      </c>
      <c r="E136" s="41" t="s">
        <v>39</v>
      </c>
      <c r="F136" s="41" t="s">
        <v>52</v>
      </c>
      <c r="G136" s="41" t="s">
        <v>685</v>
      </c>
      <c r="H136" s="41" t="str" cm="1">
        <f t="array" ref="H136">IF(E136="JAL",IF(G136&lt;&gt;"",_xlfn.XLOOKUP(G136,JAL[JAL],Listas!$C$272:$C$456),""),"")</f>
        <v>Alianza Verde</v>
      </c>
      <c r="I136" s="44" t="s">
        <v>13514</v>
      </c>
      <c r="J136" s="44" t="s">
        <v>99</v>
      </c>
      <c r="K136" s="707" t="s">
        <v>192</v>
      </c>
      <c r="L136" s="41"/>
      <c r="M136" s="66" t="s">
        <v>10240</v>
      </c>
      <c r="N136" s="41" t="s">
        <v>12037</v>
      </c>
      <c r="O136" s="712">
        <v>4.5305325999999999</v>
      </c>
      <c r="P136" s="712">
        <v>-74.158606700000007</v>
      </c>
      <c r="Q136" s="44"/>
      <c r="R136" s="41" t="s">
        <v>27</v>
      </c>
      <c r="S136" s="40" t="s">
        <v>13515</v>
      </c>
      <c r="T136" s="43">
        <v>45861</v>
      </c>
      <c r="U136" s="41" t="s">
        <v>13516</v>
      </c>
      <c r="V136" s="43">
        <v>45882</v>
      </c>
      <c r="W136" s="43"/>
      <c r="X136" s="113"/>
    </row>
    <row r="137" spans="1:24" s="67" customFormat="1" ht="19.5" customHeight="1" x14ac:dyDescent="0.3">
      <c r="A137" s="113" t="s">
        <v>42</v>
      </c>
      <c r="B137" s="113" t="s">
        <v>29</v>
      </c>
      <c r="C137" s="354">
        <v>45872</v>
      </c>
      <c r="D137" s="354">
        <v>45872</v>
      </c>
      <c r="E137" s="41" t="s">
        <v>39</v>
      </c>
      <c r="F137" s="41" t="s">
        <v>8</v>
      </c>
      <c r="G137" s="41" t="s">
        <v>632</v>
      </c>
      <c r="H137" s="41" t="str" cm="1">
        <f t="array" ref="H137">IF(E137="JAL",IF(G137&lt;&gt;"",_xlfn.XLOOKUP(G137,JAL[JAL],Listas!$C$272:$C$456),""),"")</f>
        <v>Centro Democrático</v>
      </c>
      <c r="I137" s="44" t="s">
        <v>13517</v>
      </c>
      <c r="J137" s="44" t="s">
        <v>88</v>
      </c>
      <c r="K137" s="707" t="s">
        <v>4562</v>
      </c>
      <c r="L137" s="41"/>
      <c r="M137" s="66" t="s">
        <v>10240</v>
      </c>
      <c r="N137" s="41" t="s">
        <v>13518</v>
      </c>
      <c r="O137" s="451">
        <v>4.6417694000000003</v>
      </c>
      <c r="P137" s="451">
        <v>-74.067271000000005</v>
      </c>
      <c r="Q137" s="44"/>
      <c r="R137" s="41" t="s">
        <v>27</v>
      </c>
      <c r="S137" s="40" t="s">
        <v>13519</v>
      </c>
      <c r="T137" s="43">
        <v>45866</v>
      </c>
      <c r="U137" s="41" t="s">
        <v>13520</v>
      </c>
      <c r="V137" s="43">
        <v>45873</v>
      </c>
      <c r="W137" s="43"/>
      <c r="X137" s="113"/>
    </row>
    <row r="138" spans="1:24" s="67" customFormat="1" ht="19.5" customHeight="1" x14ac:dyDescent="0.3">
      <c r="A138" s="113" t="s">
        <v>60</v>
      </c>
      <c r="B138" s="113" t="s">
        <v>29</v>
      </c>
      <c r="C138" s="354">
        <v>45873</v>
      </c>
      <c r="D138" s="354">
        <v>45873</v>
      </c>
      <c r="E138" s="41" t="s">
        <v>39</v>
      </c>
      <c r="F138" s="41" t="s">
        <v>34</v>
      </c>
      <c r="G138" s="41" t="s">
        <v>660</v>
      </c>
      <c r="H138" s="41" t="str" cm="1">
        <f t="array" ref="H138">IF(E138="JAL",IF(G138&lt;&gt;"",_xlfn.XLOOKUP(G138,JAL[JAL],Listas!$C$272:$C$456),""),"")</f>
        <v>Partido Liberal</v>
      </c>
      <c r="I138" s="44" t="s">
        <v>13521</v>
      </c>
      <c r="J138" s="41" t="s">
        <v>104</v>
      </c>
      <c r="K138" s="707" t="s">
        <v>170</v>
      </c>
      <c r="L138" s="41"/>
      <c r="M138" s="66" t="s">
        <v>3115</v>
      </c>
      <c r="N138" s="41" t="s">
        <v>13522</v>
      </c>
      <c r="O138" s="712">
        <v>4.4712005000000001</v>
      </c>
      <c r="P138" s="712">
        <v>-74.127987899999994</v>
      </c>
      <c r="Q138" s="44"/>
      <c r="R138" s="41" t="s">
        <v>27</v>
      </c>
      <c r="S138" s="40" t="s">
        <v>13523</v>
      </c>
      <c r="T138" s="43">
        <v>45867</v>
      </c>
      <c r="U138" s="41" t="s">
        <v>13524</v>
      </c>
      <c r="V138" s="43">
        <v>45880</v>
      </c>
      <c r="W138" s="43" t="s">
        <v>2</v>
      </c>
      <c r="X138" s="113" t="s">
        <v>13525</v>
      </c>
    </row>
    <row r="139" spans="1:24" s="67" customFormat="1" ht="19.5" customHeight="1" x14ac:dyDescent="0.3">
      <c r="A139" s="113" t="s">
        <v>42</v>
      </c>
      <c r="B139" s="113" t="s">
        <v>29</v>
      </c>
      <c r="C139" s="354">
        <v>45892</v>
      </c>
      <c r="D139" s="354">
        <v>45892</v>
      </c>
      <c r="E139" s="41" t="s">
        <v>39</v>
      </c>
      <c r="F139" s="41" t="s">
        <v>41</v>
      </c>
      <c r="G139" s="41" t="s">
        <v>677</v>
      </c>
      <c r="H139" s="41" t="str" cm="1">
        <f t="array" ref="H139">IF(E139="JAL",IF(G139&lt;&gt;"",_xlfn.XLOOKUP(G139,JAL[JAL],Listas!$C$272:$C$456),""),"")</f>
        <v>Partido Nuevo Liberalismo</v>
      </c>
      <c r="I139" s="44" t="s">
        <v>13526</v>
      </c>
      <c r="J139" s="41" t="s">
        <v>104</v>
      </c>
      <c r="K139" s="44" t="s">
        <v>170</v>
      </c>
      <c r="L139" s="41" t="s">
        <v>6656</v>
      </c>
      <c r="M139" s="66" t="s">
        <v>3066</v>
      </c>
      <c r="N139" s="41" t="s">
        <v>11265</v>
      </c>
      <c r="O139" s="712">
        <v>4.5561615</v>
      </c>
      <c r="P139" s="712">
        <v>-74.159866100000002</v>
      </c>
      <c r="Q139" s="44"/>
      <c r="R139" s="41" t="s">
        <v>36</v>
      </c>
      <c r="S139" s="40" t="s">
        <v>13527</v>
      </c>
      <c r="T139" s="43">
        <v>45873</v>
      </c>
      <c r="U139" s="41" t="s">
        <v>13528</v>
      </c>
      <c r="V139" s="43">
        <v>45891</v>
      </c>
      <c r="W139" s="43"/>
      <c r="X139" s="113"/>
    </row>
    <row r="140" spans="1:24" s="67" customFormat="1" ht="19.5" customHeight="1" x14ac:dyDescent="0.3">
      <c r="A140" s="113" t="s">
        <v>60</v>
      </c>
      <c r="B140" s="113" t="s">
        <v>29</v>
      </c>
      <c r="C140" s="354">
        <v>45880</v>
      </c>
      <c r="D140" s="354">
        <v>45880</v>
      </c>
      <c r="E140" s="41" t="s">
        <v>39</v>
      </c>
      <c r="F140" s="41" t="s">
        <v>8</v>
      </c>
      <c r="G140" s="41" t="s">
        <v>638</v>
      </c>
      <c r="H140" s="41" t="str" cm="1">
        <f t="array" ref="H140">IF(E140="JAL",IF(G140&lt;&gt;"",_xlfn.XLOOKUP(G140,JAL[JAL],Listas!$C$272:$C$456),""),"")</f>
        <v>Partido Nuevo Liberalismo</v>
      </c>
      <c r="I140" s="44" t="s">
        <v>13529</v>
      </c>
      <c r="J140" s="41" t="s">
        <v>104</v>
      </c>
      <c r="K140" s="44" t="s">
        <v>170</v>
      </c>
      <c r="L140" s="41" t="s">
        <v>6656</v>
      </c>
      <c r="M140" s="66" t="s">
        <v>3066</v>
      </c>
      <c r="N140" s="41" t="s">
        <v>13530</v>
      </c>
      <c r="O140" s="451">
        <v>4.6417694000000003</v>
      </c>
      <c r="P140" s="451">
        <v>-74.067271000000005</v>
      </c>
      <c r="Q140" s="44"/>
      <c r="R140" s="41" t="s">
        <v>27</v>
      </c>
      <c r="S140" s="40" t="s">
        <v>13531</v>
      </c>
      <c r="T140" s="43">
        <v>45874</v>
      </c>
      <c r="U140" s="41" t="s">
        <v>13532</v>
      </c>
      <c r="V140" s="43">
        <v>45880</v>
      </c>
      <c r="W140" s="43" t="s">
        <v>2</v>
      </c>
      <c r="X140" s="113" t="s">
        <v>13533</v>
      </c>
    </row>
    <row r="141" spans="1:24" s="67" customFormat="1" ht="19.5" customHeight="1" x14ac:dyDescent="0.3">
      <c r="A141" s="113" t="s">
        <v>42</v>
      </c>
      <c r="B141" s="113" t="s">
        <v>86</v>
      </c>
      <c r="C141" s="354">
        <v>45882</v>
      </c>
      <c r="D141" s="354">
        <v>45882</v>
      </c>
      <c r="E141" s="41" t="s">
        <v>39</v>
      </c>
      <c r="F141" s="41" t="s">
        <v>83</v>
      </c>
      <c r="G141" s="41" t="s">
        <v>744</v>
      </c>
      <c r="H141" s="41" t="str" cm="1">
        <f t="array" ref="H141">IF(E141="JAL",IF(G141&lt;&gt;"",_xlfn.XLOOKUP(G141,JAL[JAL],Listas!$C$272:$C$456),""),"")</f>
        <v>Pacto Histórico</v>
      </c>
      <c r="I141" s="44" t="s">
        <v>13534</v>
      </c>
      <c r="J141" s="44" t="s">
        <v>124</v>
      </c>
      <c r="K141" s="707" t="s">
        <v>234</v>
      </c>
      <c r="L141" s="41"/>
      <c r="M141" s="66">
        <v>0.39583333333333331</v>
      </c>
      <c r="N141" s="41" t="s">
        <v>12450</v>
      </c>
      <c r="O141" s="451">
        <v>4.6408822000000001</v>
      </c>
      <c r="P141" s="451">
        <v>-74.161314300000001</v>
      </c>
      <c r="Q141" s="44"/>
      <c r="R141" s="41" t="s">
        <v>27</v>
      </c>
      <c r="S141" s="40" t="s">
        <v>13535</v>
      </c>
      <c r="T141" s="43">
        <v>45877</v>
      </c>
      <c r="U141" s="41" t="s">
        <v>13536</v>
      </c>
      <c r="V141" s="43">
        <v>45882</v>
      </c>
      <c r="W141" s="43"/>
      <c r="X141" s="113"/>
    </row>
    <row r="142" spans="1:24" s="67" customFormat="1" ht="19.5" customHeight="1" x14ac:dyDescent="0.3">
      <c r="A142" s="113" t="s">
        <v>42</v>
      </c>
      <c r="B142" s="113" t="s">
        <v>29</v>
      </c>
      <c r="C142" s="354">
        <v>45888</v>
      </c>
      <c r="D142" s="354">
        <v>45888</v>
      </c>
      <c r="E142" s="41" t="s">
        <v>39</v>
      </c>
      <c r="F142" s="41" t="s">
        <v>71</v>
      </c>
      <c r="G142" s="41" t="s">
        <v>730</v>
      </c>
      <c r="H142" s="41" t="str" cm="1">
        <f t="array" ref="H142">IF(E142="JAL",IF(G142&lt;&gt;"",_xlfn.XLOOKUP(G142,JAL[JAL],Listas!$C$272:$C$456),""),"")</f>
        <v>Colombia Humana</v>
      </c>
      <c r="I142" s="44" t="s">
        <v>13537</v>
      </c>
      <c r="J142" s="44" t="s">
        <v>126</v>
      </c>
      <c r="K142" s="707"/>
      <c r="L142" s="41"/>
      <c r="M142" s="66" t="s">
        <v>3066</v>
      </c>
      <c r="N142" s="41" t="s">
        <v>12450</v>
      </c>
      <c r="O142" s="451">
        <v>4.7406429000000001</v>
      </c>
      <c r="P142" s="451">
        <v>-74.086737099999993</v>
      </c>
      <c r="Q142" s="44"/>
      <c r="R142" s="41" t="s">
        <v>27</v>
      </c>
      <c r="S142" s="40" t="s">
        <v>13538</v>
      </c>
      <c r="T142" s="43">
        <v>45880</v>
      </c>
      <c r="U142" s="41" t="s">
        <v>13539</v>
      </c>
      <c r="V142" s="43">
        <v>45888</v>
      </c>
      <c r="W142" s="43"/>
      <c r="X142" s="113"/>
    </row>
    <row r="143" spans="1:24" s="67" customFormat="1" ht="19.5" customHeight="1" x14ac:dyDescent="0.3">
      <c r="A143" s="113" t="s">
        <v>60</v>
      </c>
      <c r="B143" s="113" t="s">
        <v>29</v>
      </c>
      <c r="C143" s="354">
        <v>45889</v>
      </c>
      <c r="D143" s="354">
        <v>45889</v>
      </c>
      <c r="E143" s="41" t="s">
        <v>39</v>
      </c>
      <c r="F143" s="41" t="s">
        <v>24</v>
      </c>
      <c r="G143" s="41" t="s">
        <v>652</v>
      </c>
      <c r="H143" s="41" t="str" cm="1">
        <f t="array" ref="H143">IF(E143="JAL",IF(G143&lt;&gt;"",_xlfn.XLOOKUP(G143,JAL[JAL],Listas!$C$272:$C$456),""),"")</f>
        <v>Alianza Verde</v>
      </c>
      <c r="I143" s="44" t="s">
        <v>13540</v>
      </c>
      <c r="J143" s="44" t="s">
        <v>122</v>
      </c>
      <c r="K143" s="707" t="s">
        <v>149</v>
      </c>
      <c r="L143" s="41"/>
      <c r="M143" s="66" t="s">
        <v>11791</v>
      </c>
      <c r="N143" s="44" t="s">
        <v>13306</v>
      </c>
      <c r="O143" s="712">
        <v>4.5426818999999998</v>
      </c>
      <c r="P143" s="712">
        <v>-74.089016400000006</v>
      </c>
      <c r="Q143" s="44"/>
      <c r="R143" s="41" t="s">
        <v>27</v>
      </c>
      <c r="S143" s="40" t="s">
        <v>13541</v>
      </c>
      <c r="T143" s="43">
        <v>45883</v>
      </c>
      <c r="U143" s="41" t="s">
        <v>13542</v>
      </c>
      <c r="V143" s="43">
        <v>45888</v>
      </c>
      <c r="W143" s="43"/>
      <c r="X143" s="113"/>
    </row>
    <row r="144" spans="1:24" s="67" customFormat="1" ht="19.5" customHeight="1" x14ac:dyDescent="0.3">
      <c r="A144" s="113" t="s">
        <v>16</v>
      </c>
      <c r="B144" s="113" t="s">
        <v>29</v>
      </c>
      <c r="C144" s="354">
        <v>45888</v>
      </c>
      <c r="D144" s="354">
        <v>45888</v>
      </c>
      <c r="E144" s="41" t="s">
        <v>39</v>
      </c>
      <c r="F144" s="41" t="s">
        <v>83</v>
      </c>
      <c r="G144" s="41" t="s">
        <v>747</v>
      </c>
      <c r="H144" s="41" t="str" cm="1">
        <f t="array" ref="H144">IF(E144="JAL",IF(G144&lt;&gt;"",_xlfn.XLOOKUP(G144,JAL[JAL],Listas!$C$272:$C$456),""),"")</f>
        <v>Bogota Para La Gente</v>
      </c>
      <c r="I144" s="44" t="s">
        <v>13543</v>
      </c>
      <c r="J144" s="44" t="s">
        <v>104</v>
      </c>
      <c r="K144" s="707" t="s">
        <v>170</v>
      </c>
      <c r="L144" s="41" t="s">
        <v>6656</v>
      </c>
      <c r="M144" s="66" t="s">
        <v>11329</v>
      </c>
      <c r="N144" s="41" t="s">
        <v>12450</v>
      </c>
      <c r="O144" s="451">
        <v>4.6408822000000001</v>
      </c>
      <c r="P144" s="451">
        <v>-74.161314300000001</v>
      </c>
      <c r="Q144" s="44"/>
      <c r="R144" s="41" t="s">
        <v>27</v>
      </c>
      <c r="S144" s="40" t="s">
        <v>13544</v>
      </c>
      <c r="T144" s="43">
        <v>45884</v>
      </c>
      <c r="U144" s="41" t="s">
        <v>13545</v>
      </c>
      <c r="V144" s="43">
        <v>45888</v>
      </c>
      <c r="W144" s="43"/>
      <c r="X144" s="113"/>
    </row>
    <row r="145" spans="1:24" s="67" customFormat="1" ht="19.5" customHeight="1" x14ac:dyDescent="0.3">
      <c r="A145" s="113" t="s">
        <v>42</v>
      </c>
      <c r="B145" s="113" t="s">
        <v>86</v>
      </c>
      <c r="C145" s="354">
        <v>45905</v>
      </c>
      <c r="D145" s="354">
        <v>45905</v>
      </c>
      <c r="E145" s="41" t="s">
        <v>39</v>
      </c>
      <c r="F145" s="41" t="s">
        <v>58</v>
      </c>
      <c r="G145" s="41" t="s">
        <v>696</v>
      </c>
      <c r="H145" s="41" t="str" cm="1">
        <f t="array" ref="H145">IF(E145="JAL",IF(G145&lt;&gt;"",_xlfn.XLOOKUP(G145,JAL[JAL],Listas!$C$272:$C$456),""),"")</f>
        <v>Partido Mira</v>
      </c>
      <c r="I145" s="44" t="s">
        <v>13546</v>
      </c>
      <c r="J145" s="41" t="s">
        <v>126</v>
      </c>
      <c r="K145" s="97" t="s">
        <v>11268</v>
      </c>
      <c r="L145" s="41"/>
      <c r="M145" s="66" t="s">
        <v>11329</v>
      </c>
      <c r="N145" s="41" t="s">
        <v>12450</v>
      </c>
      <c r="O145" s="712">
        <v>4.6191823999999997</v>
      </c>
      <c r="P145" s="712">
        <v>-74.175434300000006</v>
      </c>
      <c r="Q145" s="44"/>
      <c r="R145" s="41" t="s">
        <v>27</v>
      </c>
      <c r="S145" s="40" t="s">
        <v>13547</v>
      </c>
      <c r="T145" s="43">
        <v>45902</v>
      </c>
      <c r="U145" s="41"/>
      <c r="V145" s="43"/>
      <c r="W145" s="43"/>
      <c r="X145" s="113"/>
    </row>
    <row r="146" spans="1:24" s="67" customFormat="1" ht="19.5" customHeight="1" x14ac:dyDescent="0.3">
      <c r="A146" s="113" t="s">
        <v>42</v>
      </c>
      <c r="B146" s="113" t="s">
        <v>29</v>
      </c>
      <c r="C146" s="354">
        <v>45917</v>
      </c>
      <c r="D146" s="354">
        <v>45917</v>
      </c>
      <c r="E146" s="41" t="s">
        <v>39</v>
      </c>
      <c r="F146" s="41" t="s">
        <v>8</v>
      </c>
      <c r="G146" s="41" t="s">
        <v>639</v>
      </c>
      <c r="H146" s="41" t="str" cm="1">
        <f t="array" ref="H146">IF(E146="JAL",IF(G146&lt;&gt;"",_xlfn.XLOOKUP(G146,JAL[JAL],Listas!$C$272:$C$456),""),"")</f>
        <v>Pacto Histórico</v>
      </c>
      <c r="I146" s="44" t="s">
        <v>13548</v>
      </c>
      <c r="J146" s="44" t="s">
        <v>88</v>
      </c>
      <c r="K146" s="116" t="s">
        <v>4562</v>
      </c>
      <c r="L146" s="41"/>
      <c r="M146" s="66" t="s">
        <v>3235</v>
      </c>
      <c r="N146" s="41" t="s">
        <v>12450</v>
      </c>
      <c r="O146" s="712">
        <v>4.6417694000000003</v>
      </c>
      <c r="P146" s="712">
        <v>-74.067271000000005</v>
      </c>
      <c r="Q146" s="44"/>
      <c r="R146" s="41" t="s">
        <v>27</v>
      </c>
      <c r="S146" s="40" t="s">
        <v>13549</v>
      </c>
      <c r="T146" s="43">
        <v>45911</v>
      </c>
      <c r="U146" s="41" t="s">
        <v>13550</v>
      </c>
      <c r="V146" s="43">
        <v>45917</v>
      </c>
      <c r="W146" s="43" t="s">
        <v>2</v>
      </c>
      <c r="X146" s="113" t="s">
        <v>13551</v>
      </c>
    </row>
    <row r="147" spans="1:24" s="67" customFormat="1" ht="19.5" customHeight="1" x14ac:dyDescent="0.3">
      <c r="A147" s="113" t="s">
        <v>60</v>
      </c>
      <c r="B147" s="113" t="s">
        <v>29</v>
      </c>
      <c r="C147" s="354">
        <v>45936</v>
      </c>
      <c r="D147" s="354">
        <v>45936</v>
      </c>
      <c r="E147" s="41" t="s">
        <v>39</v>
      </c>
      <c r="F147" s="41" t="s">
        <v>24</v>
      </c>
      <c r="G147" s="41" t="s">
        <v>656</v>
      </c>
      <c r="H147" s="41" t="str" cm="1">
        <f t="array" ref="H147">IF(E147="JAL",IF(G147&lt;&gt;"",_xlfn.XLOOKUP(G147,JAL[JAL],Listas!$C$272:$C$456),""),"")</f>
        <v>Mira</v>
      </c>
      <c r="I147" s="44" t="s">
        <v>13285</v>
      </c>
      <c r="J147" s="41" t="s">
        <v>104</v>
      </c>
      <c r="K147" s="116" t="s">
        <v>207</v>
      </c>
      <c r="L147" s="41"/>
      <c r="M147" s="66" t="s">
        <v>11791</v>
      </c>
      <c r="N147" s="44" t="s">
        <v>13552</v>
      </c>
      <c r="O147" s="712">
        <v>4.5426818999999998</v>
      </c>
      <c r="P147" s="712">
        <v>-74.089016400000006</v>
      </c>
      <c r="Q147" s="44"/>
      <c r="R147" s="41" t="s">
        <v>27</v>
      </c>
      <c r="S147" s="40" t="s">
        <v>13553</v>
      </c>
      <c r="T147" s="43">
        <v>45931</v>
      </c>
      <c r="U147" s="41" t="s">
        <v>13554</v>
      </c>
      <c r="V147" s="43">
        <v>45936</v>
      </c>
      <c r="W147" s="43" t="s">
        <v>6</v>
      </c>
      <c r="X147" s="113"/>
    </row>
    <row r="148" spans="1:24" s="67" customFormat="1" ht="19.5" customHeight="1" x14ac:dyDescent="0.3">
      <c r="A148" s="113" t="s">
        <v>42</v>
      </c>
      <c r="B148" s="113" t="s">
        <v>29</v>
      </c>
      <c r="C148" s="354">
        <v>45946</v>
      </c>
      <c r="D148" s="354">
        <v>45946</v>
      </c>
      <c r="E148" s="41" t="s">
        <v>39</v>
      </c>
      <c r="F148" s="41" t="s">
        <v>34</v>
      </c>
      <c r="G148" s="41" t="s">
        <v>660</v>
      </c>
      <c r="H148" s="41" t="str" cm="1">
        <f t="array" ref="H148">IF(E148="JAL",IF(G148&lt;&gt;"",_xlfn.XLOOKUP(G148,JAL[JAL],Listas!$C$272:$C$456),""),"")</f>
        <v>Partido Liberal</v>
      </c>
      <c r="I148" s="44" t="s">
        <v>13555</v>
      </c>
      <c r="J148" s="41" t="s">
        <v>104</v>
      </c>
      <c r="K148" s="116" t="s">
        <v>207</v>
      </c>
      <c r="L148" s="41"/>
      <c r="M148" s="66" t="s">
        <v>3115</v>
      </c>
      <c r="N148" s="41" t="s">
        <v>13522</v>
      </c>
      <c r="O148" s="712">
        <v>4.4712005000000001</v>
      </c>
      <c r="P148" s="712">
        <v>-74.127987899999994</v>
      </c>
      <c r="Q148" s="44"/>
      <c r="R148" s="41" t="s">
        <v>27</v>
      </c>
      <c r="S148" s="40" t="s">
        <v>13556</v>
      </c>
      <c r="T148" s="43">
        <v>45937</v>
      </c>
      <c r="U148" s="41" t="s">
        <v>13557</v>
      </c>
      <c r="V148" s="43">
        <v>45945</v>
      </c>
      <c r="W148" s="43"/>
      <c r="X148" s="113"/>
    </row>
    <row r="149" spans="1:24" s="67" customFormat="1" ht="19.5" customHeight="1" x14ac:dyDescent="0.3">
      <c r="A149" s="113" t="s">
        <v>42</v>
      </c>
      <c r="B149" s="113" t="s">
        <v>29</v>
      </c>
      <c r="C149" s="354">
        <v>45940</v>
      </c>
      <c r="D149" s="354">
        <v>45940</v>
      </c>
      <c r="E149" s="41" t="s">
        <v>39</v>
      </c>
      <c r="F149" s="41" t="s">
        <v>15</v>
      </c>
      <c r="G149" s="41" t="s">
        <v>644</v>
      </c>
      <c r="H149" s="41" t="str" cm="1">
        <f t="array" ref="H149">IF(E149="JAL",IF(G149&lt;&gt;"",_xlfn.XLOOKUP(G149,JAL[JAL],Listas!$C$272:$C$456),""),"")</f>
        <v>Partido Liberal</v>
      </c>
      <c r="I149" s="607" t="s">
        <v>13558</v>
      </c>
      <c r="J149" s="44" t="s">
        <v>99</v>
      </c>
      <c r="K149" s="116" t="s">
        <v>206</v>
      </c>
      <c r="L149" s="41"/>
      <c r="M149" s="66" t="s">
        <v>10325</v>
      </c>
      <c r="N149" s="617" t="s">
        <v>12037</v>
      </c>
      <c r="O149" s="712">
        <v>4.6065386000000004</v>
      </c>
      <c r="P149" s="712">
        <v>-74.072719800000002</v>
      </c>
      <c r="Q149" s="44"/>
      <c r="R149" s="41" t="s">
        <v>27</v>
      </c>
      <c r="S149" s="40" t="s">
        <v>13559</v>
      </c>
      <c r="T149" s="43">
        <v>45933</v>
      </c>
      <c r="U149" s="41" t="s">
        <v>13560</v>
      </c>
      <c r="V149" s="43">
        <v>45938</v>
      </c>
      <c r="W149" s="43"/>
      <c r="X149" s="113"/>
    </row>
    <row r="150" spans="1:24" s="67" customFormat="1" ht="19.5" customHeight="1" x14ac:dyDescent="0.3">
      <c r="A150" s="113" t="s">
        <v>42</v>
      </c>
      <c r="B150" s="113" t="s">
        <v>92</v>
      </c>
      <c r="C150" s="354">
        <v>45947</v>
      </c>
      <c r="D150" s="354">
        <v>45947</v>
      </c>
      <c r="E150" s="41" t="s">
        <v>39</v>
      </c>
      <c r="F150" s="41" t="s">
        <v>67</v>
      </c>
      <c r="G150" s="41" t="s">
        <v>721</v>
      </c>
      <c r="H150" s="41" t="str" cm="1">
        <f t="array" ref="H150">IF(E150="JAL",IF(G150&lt;&gt;"",_xlfn.XLOOKUP(G150,JAL[JAL],Listas!$C$272:$C$456),""),"")</f>
        <v>Partido Mira</v>
      </c>
      <c r="I150" s="44" t="s">
        <v>13561</v>
      </c>
      <c r="J150" s="41" t="s">
        <v>104</v>
      </c>
      <c r="K150" s="116" t="s">
        <v>200</v>
      </c>
      <c r="L150" s="41"/>
      <c r="M150" s="66" t="s">
        <v>10702</v>
      </c>
      <c r="N150" s="41" t="s">
        <v>13562</v>
      </c>
      <c r="O150" s="712">
        <v>4.6872862</v>
      </c>
      <c r="P150" s="712">
        <v>-74.100783899999996</v>
      </c>
      <c r="Q150" s="44"/>
      <c r="R150" s="41" t="s">
        <v>27</v>
      </c>
      <c r="S150" s="40" t="s">
        <v>13563</v>
      </c>
      <c r="T150" s="43">
        <v>45939</v>
      </c>
      <c r="U150" s="41"/>
      <c r="V150" s="43"/>
      <c r="W150" s="43"/>
      <c r="X150" s="113"/>
    </row>
    <row r="151" spans="1:24" s="67" customFormat="1" ht="19.5" customHeight="1" x14ac:dyDescent="0.3">
      <c r="A151" s="113" t="s">
        <v>60</v>
      </c>
      <c r="B151" s="113" t="s">
        <v>29</v>
      </c>
      <c r="C151" s="354">
        <v>45973</v>
      </c>
      <c r="D151" s="354">
        <v>45973</v>
      </c>
      <c r="E151" s="41" t="s">
        <v>39</v>
      </c>
      <c r="F151" s="41" t="s">
        <v>24</v>
      </c>
      <c r="G151" s="41" t="s">
        <v>656</v>
      </c>
      <c r="H151" s="41" t="str" cm="1">
        <f t="array" ref="H151">IF(E151="JAL",IF(G151&lt;&gt;"",_xlfn.XLOOKUP(G151,JAL[JAL],Listas!$C$272:$C$456),""),"")</f>
        <v>Mira</v>
      </c>
      <c r="I151" s="44" t="s">
        <v>13564</v>
      </c>
      <c r="J151" s="41" t="s">
        <v>104</v>
      </c>
      <c r="K151" s="116" t="s">
        <v>200</v>
      </c>
      <c r="L151" s="41"/>
      <c r="M151" s="66" t="s">
        <v>11791</v>
      </c>
      <c r="N151" s="44" t="s">
        <v>13565</v>
      </c>
      <c r="O151" s="712">
        <v>4.5426818999999998</v>
      </c>
      <c r="P151" s="712">
        <v>-74.089016400000006</v>
      </c>
      <c r="Q151" s="44"/>
      <c r="R151" s="41" t="s">
        <v>27</v>
      </c>
      <c r="S151" s="40" t="s">
        <v>13566</v>
      </c>
      <c r="T151" s="43">
        <v>45940</v>
      </c>
      <c r="U151" s="41" t="s">
        <v>13567</v>
      </c>
      <c r="V151" s="43">
        <v>45972</v>
      </c>
      <c r="W151" s="43" t="s">
        <v>2</v>
      </c>
      <c r="X151" s="113"/>
    </row>
    <row r="152" spans="1:24" s="67" customFormat="1" ht="19.5" customHeight="1" x14ac:dyDescent="0.3">
      <c r="A152" s="113" t="s">
        <v>60</v>
      </c>
      <c r="B152" s="113" t="s">
        <v>29</v>
      </c>
      <c r="C152" s="354">
        <v>45975</v>
      </c>
      <c r="D152" s="354">
        <v>45975</v>
      </c>
      <c r="E152" s="41" t="s">
        <v>39</v>
      </c>
      <c r="F152" s="41" t="s">
        <v>24</v>
      </c>
      <c r="G152" s="41" t="s">
        <v>655</v>
      </c>
      <c r="H152" s="41" t="str" cm="1">
        <f t="array" ref="H152">IF(E152="JAL",IF(G152&lt;&gt;"",_xlfn.XLOOKUP(G152,JAL[JAL],Listas!$C$272:$C$456),""),"")</f>
        <v>Partido Nuevo Liberalismo</v>
      </c>
      <c r="I152" s="44" t="s">
        <v>13568</v>
      </c>
      <c r="J152" s="44" t="s">
        <v>122</v>
      </c>
      <c r="K152" s="44" t="s">
        <v>149</v>
      </c>
      <c r="L152" s="41"/>
      <c r="M152" s="66" t="s">
        <v>11791</v>
      </c>
      <c r="N152" s="44" t="s">
        <v>13565</v>
      </c>
      <c r="O152" s="712">
        <v>4.5426818999999998</v>
      </c>
      <c r="P152" s="712">
        <v>-74.089016400000006</v>
      </c>
      <c r="Q152" s="44"/>
      <c r="R152" s="41" t="s">
        <v>27</v>
      </c>
      <c r="S152" s="40" t="s">
        <v>13569</v>
      </c>
      <c r="T152" s="43">
        <v>45945</v>
      </c>
      <c r="U152" s="41" t="s">
        <v>13570</v>
      </c>
      <c r="V152" s="43">
        <v>45975</v>
      </c>
      <c r="W152" s="43"/>
      <c r="X152" s="113"/>
    </row>
    <row r="153" spans="1:24" s="67" customFormat="1" ht="19.5" customHeight="1" x14ac:dyDescent="0.3">
      <c r="A153" s="113" t="s">
        <v>42</v>
      </c>
      <c r="B153" s="605" t="s">
        <v>29</v>
      </c>
      <c r="C153" s="354">
        <v>45952</v>
      </c>
      <c r="D153" s="354">
        <v>45952</v>
      </c>
      <c r="E153" s="608" t="s">
        <v>39</v>
      </c>
      <c r="F153" s="608" t="s">
        <v>52</v>
      </c>
      <c r="G153" s="608" t="s">
        <v>681</v>
      </c>
      <c r="H153" s="41" t="str" cm="1">
        <f t="array" ref="H153">IF(E153="JAL",IF(G153&lt;&gt;"",_xlfn.XLOOKUP(G153,JAL[JAL],Listas!$C$272:$C$456),""),"")</f>
        <v>Pacto Histórico</v>
      </c>
      <c r="I153" s="607" t="s">
        <v>13571</v>
      </c>
      <c r="J153" s="44" t="s">
        <v>104</v>
      </c>
      <c r="K153" s="707" t="s">
        <v>4821</v>
      </c>
      <c r="L153" s="608"/>
      <c r="M153" s="828" t="s">
        <v>10240</v>
      </c>
      <c r="N153" s="617" t="s">
        <v>12037</v>
      </c>
      <c r="O153" s="712">
        <v>4.5305325999999999</v>
      </c>
      <c r="P153" s="712">
        <v>-74.158606700000007</v>
      </c>
      <c r="Q153" s="607"/>
      <c r="R153" s="41" t="s">
        <v>27</v>
      </c>
      <c r="S153" s="102" t="s">
        <v>13572</v>
      </c>
      <c r="T153" s="114">
        <v>45945</v>
      </c>
      <c r="U153" s="608" t="s">
        <v>13573</v>
      </c>
      <c r="V153" s="114">
        <v>45952</v>
      </c>
      <c r="W153" s="114"/>
      <c r="X153" s="605"/>
    </row>
    <row r="154" spans="1:24" s="67" customFormat="1" ht="19.5" customHeight="1" x14ac:dyDescent="0.3">
      <c r="A154" s="113" t="s">
        <v>60</v>
      </c>
      <c r="B154" s="605" t="s">
        <v>29</v>
      </c>
      <c r="C154" s="606">
        <v>45960</v>
      </c>
      <c r="D154" s="606">
        <v>45960</v>
      </c>
      <c r="E154" s="608" t="s">
        <v>39</v>
      </c>
      <c r="F154" s="608" t="s">
        <v>34</v>
      </c>
      <c r="G154" s="608" t="s">
        <v>660</v>
      </c>
      <c r="H154" s="41" t="str" cm="1">
        <f t="array" ref="H154">IF(E154="JAL",IF(G154&lt;&gt;"",_xlfn.XLOOKUP(G154,JAL[JAL],Listas!$C$272:$C$456),""),"")</f>
        <v>Partido Liberal</v>
      </c>
      <c r="I154" s="607" t="s">
        <v>13574</v>
      </c>
      <c r="J154" s="44" t="s">
        <v>94</v>
      </c>
      <c r="K154" s="707" t="s">
        <v>198</v>
      </c>
      <c r="L154" s="608"/>
      <c r="M154" s="828" t="s">
        <v>3115</v>
      </c>
      <c r="N154" s="41" t="s">
        <v>13522</v>
      </c>
      <c r="O154" s="712">
        <v>4.4712005000000001</v>
      </c>
      <c r="P154" s="712">
        <v>-74.127987899999994</v>
      </c>
      <c r="Q154" s="607"/>
      <c r="R154" s="41" t="s">
        <v>27</v>
      </c>
      <c r="S154" s="102" t="s">
        <v>13575</v>
      </c>
      <c r="T154" s="114">
        <v>45947</v>
      </c>
      <c r="U154" s="608" t="s">
        <v>13576</v>
      </c>
      <c r="V154" s="114">
        <v>45958</v>
      </c>
      <c r="W154" s="114"/>
      <c r="X154" s="605"/>
    </row>
    <row r="155" spans="1:24" s="67" customFormat="1" ht="19.5" customHeight="1" x14ac:dyDescent="0.3">
      <c r="A155" s="113" t="s">
        <v>42</v>
      </c>
      <c r="B155" s="605" t="s">
        <v>29</v>
      </c>
      <c r="C155" s="606">
        <v>45959</v>
      </c>
      <c r="D155" s="606">
        <v>45959</v>
      </c>
      <c r="E155" s="608" t="s">
        <v>39</v>
      </c>
      <c r="F155" s="608" t="s">
        <v>15</v>
      </c>
      <c r="G155" s="608" t="s">
        <v>644</v>
      </c>
      <c r="H155" s="41" t="str" cm="1">
        <f t="array" ref="H155">IF(E155="JAL",IF(G155&lt;&gt;"",_xlfn.XLOOKUP(G155,JAL[JAL],Listas!$C$272:$C$456),""),"")</f>
        <v>Partido Liberal</v>
      </c>
      <c r="I155" s="607" t="s">
        <v>13577</v>
      </c>
      <c r="J155" s="44" t="s">
        <v>88</v>
      </c>
      <c r="K155" s="116" t="s">
        <v>190</v>
      </c>
      <c r="L155" s="608"/>
      <c r="M155" s="828" t="s">
        <v>3235</v>
      </c>
      <c r="N155" s="617" t="s">
        <v>12037</v>
      </c>
      <c r="O155" s="712">
        <v>4.6065386000000004</v>
      </c>
      <c r="P155" s="712">
        <v>-74.072719800000002</v>
      </c>
      <c r="Q155" s="607"/>
      <c r="R155" s="41" t="s">
        <v>27</v>
      </c>
      <c r="S155" s="102" t="s">
        <v>13578</v>
      </c>
      <c r="T155" s="114">
        <v>45947</v>
      </c>
      <c r="U155" s="608" t="s">
        <v>13579</v>
      </c>
      <c r="V155" s="114">
        <v>45958</v>
      </c>
      <c r="W155" s="114"/>
      <c r="X155" s="605"/>
    </row>
    <row r="156" spans="1:24" s="67" customFormat="1" ht="19.5" customHeight="1" x14ac:dyDescent="0.3">
      <c r="A156" s="113" t="s">
        <v>60</v>
      </c>
      <c r="B156" s="605" t="s">
        <v>29</v>
      </c>
      <c r="C156" s="606">
        <v>45972</v>
      </c>
      <c r="D156" s="606">
        <v>45972</v>
      </c>
      <c r="E156" s="608" t="s">
        <v>39</v>
      </c>
      <c r="F156" s="608" t="s">
        <v>108</v>
      </c>
      <c r="G156" s="608" t="s">
        <v>801</v>
      </c>
      <c r="H156" s="41" t="str" cm="1">
        <f t="array" ref="H156">IF(E156="JAL",IF(G156&lt;&gt;"",_xlfn.XLOOKUP(G156,JAL[JAL],Listas!$C$272:$C$456),""),"")</f>
        <v>Cambio Radical- Mira</v>
      </c>
      <c r="I156" s="607" t="s">
        <v>13580</v>
      </c>
      <c r="J156" s="44" t="s">
        <v>99</v>
      </c>
      <c r="K156" s="116" t="s">
        <v>141</v>
      </c>
      <c r="L156" s="608"/>
      <c r="M156" s="828" t="s">
        <v>3066</v>
      </c>
      <c r="N156" s="607" t="s">
        <v>12450</v>
      </c>
      <c r="O156" s="712">
        <v>4.5690384999999996</v>
      </c>
      <c r="P156" s="712">
        <v>-74.172582800000001</v>
      </c>
      <c r="Q156" s="607"/>
      <c r="R156" s="617" t="s">
        <v>27</v>
      </c>
      <c r="S156" s="102" t="s">
        <v>13581</v>
      </c>
      <c r="T156" s="114">
        <v>45959</v>
      </c>
      <c r="U156" s="608" t="s">
        <v>13582</v>
      </c>
      <c r="V156" s="114">
        <v>45972</v>
      </c>
      <c r="W156" s="114"/>
      <c r="X156" s="605"/>
    </row>
    <row r="157" spans="1:24" s="67" customFormat="1" ht="19.5" customHeight="1" x14ac:dyDescent="0.3">
      <c r="A157" s="113" t="s">
        <v>60</v>
      </c>
      <c r="B157" s="605" t="s">
        <v>29</v>
      </c>
      <c r="C157" s="606">
        <v>45974</v>
      </c>
      <c r="D157" s="606">
        <v>45974</v>
      </c>
      <c r="E157" s="608" t="s">
        <v>39</v>
      </c>
      <c r="F157" s="608" t="s">
        <v>24</v>
      </c>
      <c r="G157" s="608" t="s">
        <v>656</v>
      </c>
      <c r="H157" s="41" t="str" cm="1">
        <f t="array" ref="H157">IF(E157="JAL",IF(G157&lt;&gt;"",_xlfn.XLOOKUP(G157,JAL[JAL],Listas!$C$272:$C$456),""),"")</f>
        <v>Mira</v>
      </c>
      <c r="I157" s="607" t="s">
        <v>13583</v>
      </c>
      <c r="J157" s="44" t="s">
        <v>12643</v>
      </c>
      <c r="K157" s="116" t="s">
        <v>206</v>
      </c>
      <c r="L157" s="608"/>
      <c r="M157" s="828" t="s">
        <v>10852</v>
      </c>
      <c r="N157" s="607" t="s">
        <v>12450</v>
      </c>
      <c r="O157" s="712">
        <v>4.5426818999999998</v>
      </c>
      <c r="P157" s="712">
        <v>-74.089016400000006</v>
      </c>
      <c r="Q157" s="607"/>
      <c r="R157" s="617" t="s">
        <v>27</v>
      </c>
      <c r="S157" s="102" t="s">
        <v>13584</v>
      </c>
      <c r="T157" s="114">
        <v>45965</v>
      </c>
      <c r="U157" s="608" t="s">
        <v>13585</v>
      </c>
      <c r="V157" s="114">
        <v>45973</v>
      </c>
      <c r="W157" s="114"/>
      <c r="X157" s="605"/>
    </row>
    <row r="158" spans="1:24" s="67" customFormat="1" ht="19.5" customHeight="1" x14ac:dyDescent="0.3">
      <c r="A158" s="113" t="s">
        <v>42</v>
      </c>
      <c r="B158" s="605" t="s">
        <v>29</v>
      </c>
      <c r="C158" s="606">
        <v>45968</v>
      </c>
      <c r="D158" s="606">
        <v>45968</v>
      </c>
      <c r="E158" s="608" t="s">
        <v>39</v>
      </c>
      <c r="F158" s="608" t="s">
        <v>67</v>
      </c>
      <c r="G158" s="608" t="s">
        <v>721</v>
      </c>
      <c r="H158" s="41" t="str" cm="1">
        <f t="array" ref="H158">IF(E158="JAL",IF(G158&lt;&gt;"",_xlfn.XLOOKUP(G158,JAL[JAL],Listas!$C$272:$C$456),""),"")</f>
        <v>Partido Mira</v>
      </c>
      <c r="I158" s="607" t="s">
        <v>13586</v>
      </c>
      <c r="J158" s="617" t="s">
        <v>104</v>
      </c>
      <c r="K158" s="607" t="s">
        <v>13335</v>
      </c>
      <c r="L158" s="608"/>
      <c r="M158" s="828" t="s">
        <v>11329</v>
      </c>
      <c r="N158" s="607" t="s">
        <v>12450</v>
      </c>
      <c r="O158" s="712">
        <v>4.6872862</v>
      </c>
      <c r="P158" s="712">
        <v>-74.100783899999996</v>
      </c>
      <c r="Q158" s="607"/>
      <c r="R158" s="617" t="s">
        <v>27</v>
      </c>
      <c r="S158" s="102" t="s">
        <v>13587</v>
      </c>
      <c r="T158" s="114">
        <v>45965</v>
      </c>
      <c r="U158" s="608" t="s">
        <v>13588</v>
      </c>
      <c r="V158" s="114">
        <v>45972</v>
      </c>
      <c r="W158" s="114" t="s">
        <v>2</v>
      </c>
      <c r="X158" s="605" t="s">
        <v>13589</v>
      </c>
    </row>
    <row r="159" spans="1:24" s="67" customFormat="1" ht="19.5" customHeight="1" x14ac:dyDescent="0.3">
      <c r="A159" s="113" t="s">
        <v>42</v>
      </c>
      <c r="B159" s="605" t="s">
        <v>29</v>
      </c>
      <c r="C159" s="606">
        <v>45980</v>
      </c>
      <c r="D159" s="606">
        <v>45980</v>
      </c>
      <c r="E159" s="608" t="s">
        <v>39</v>
      </c>
      <c r="F159" s="608" t="s">
        <v>34</v>
      </c>
      <c r="G159" s="608" t="s">
        <v>660</v>
      </c>
      <c r="H159" s="41" t="str" cm="1">
        <f t="array" ref="H159">IF(E159="JAL",IF(G159&lt;&gt;"",_xlfn.XLOOKUP(G159,JAL[JAL],Listas!$C$272:$C$456),""),"")</f>
        <v>Partido Liberal</v>
      </c>
      <c r="I159" s="607" t="s">
        <v>13590</v>
      </c>
      <c r="J159" s="44" t="s">
        <v>94</v>
      </c>
      <c r="K159" s="707" t="s">
        <v>198</v>
      </c>
      <c r="L159" s="608"/>
      <c r="M159" s="828" t="s">
        <v>3115</v>
      </c>
      <c r="N159" s="617" t="s">
        <v>13522</v>
      </c>
      <c r="O159" s="712">
        <v>4.4712005000000001</v>
      </c>
      <c r="P159" s="712">
        <v>-74.127987899999994</v>
      </c>
      <c r="Q159" s="607"/>
      <c r="R159" s="617" t="s">
        <v>27</v>
      </c>
      <c r="S159" s="102" t="s">
        <v>13591</v>
      </c>
      <c r="T159" s="114">
        <v>45967</v>
      </c>
      <c r="U159" s="608" t="s">
        <v>13592</v>
      </c>
      <c r="V159" s="114">
        <v>45980</v>
      </c>
      <c r="W159" s="114"/>
      <c r="X159" s="605"/>
    </row>
    <row r="160" spans="1:24" s="67" customFormat="1" ht="19.5" customHeight="1" x14ac:dyDescent="0.3">
      <c r="A160" s="113" t="s">
        <v>42</v>
      </c>
      <c r="B160" s="605" t="s">
        <v>29</v>
      </c>
      <c r="C160" s="606">
        <v>45976</v>
      </c>
      <c r="D160" s="606">
        <v>45976</v>
      </c>
      <c r="E160" s="608" t="s">
        <v>39</v>
      </c>
      <c r="F160" s="608" t="s">
        <v>24</v>
      </c>
      <c r="G160" s="608" t="s">
        <v>650</v>
      </c>
      <c r="H160" s="41" t="str" cm="1">
        <f t="array" ref="H160">IF(E160="JAL",IF(G160&lt;&gt;"",_xlfn.XLOOKUP(G160,JAL[JAL],Listas!$C$272:$C$456),""),"")</f>
        <v>Polo Democrático</v>
      </c>
      <c r="I160" s="607" t="s">
        <v>13285</v>
      </c>
      <c r="J160" s="41" t="s">
        <v>104</v>
      </c>
      <c r="K160" s="116" t="s">
        <v>207</v>
      </c>
      <c r="L160" s="608"/>
      <c r="M160" s="828" t="s">
        <v>10852</v>
      </c>
      <c r="N160" s="607" t="s">
        <v>12450</v>
      </c>
      <c r="O160" s="712">
        <v>4.5426818999999998</v>
      </c>
      <c r="P160" s="712">
        <v>-74.089016400000006</v>
      </c>
      <c r="Q160" s="607"/>
      <c r="R160" s="617" t="s">
        <v>27</v>
      </c>
      <c r="S160" s="102" t="s">
        <v>13593</v>
      </c>
      <c r="T160" s="114">
        <v>45971</v>
      </c>
      <c r="U160" s="608" t="s">
        <v>13594</v>
      </c>
      <c r="V160" s="114">
        <v>45979</v>
      </c>
      <c r="W160" s="114"/>
      <c r="X160" s="605"/>
    </row>
    <row r="161" spans="1:24" s="67" customFormat="1" ht="19.5" customHeight="1" x14ac:dyDescent="0.3">
      <c r="A161" s="113" t="s">
        <v>42</v>
      </c>
      <c r="B161" s="605" t="s">
        <v>92</v>
      </c>
      <c r="C161" s="606">
        <v>45979</v>
      </c>
      <c r="D161" s="606">
        <v>45979</v>
      </c>
      <c r="E161" s="608" t="s">
        <v>39</v>
      </c>
      <c r="F161" s="608" t="s">
        <v>89</v>
      </c>
      <c r="G161" s="608" t="s">
        <v>765</v>
      </c>
      <c r="H161" s="41" t="str" cm="1">
        <f t="array" ref="H161">IF(E161="JAL",IF(G161&lt;&gt;"",_xlfn.XLOOKUP(G161,JAL[JAL],Listas!$C$272:$C$456),""),"")</f>
        <v>Partido Liberal</v>
      </c>
      <c r="I161" s="607" t="s">
        <v>13595</v>
      </c>
      <c r="J161" s="617" t="s">
        <v>104</v>
      </c>
      <c r="K161" s="607" t="s">
        <v>13335</v>
      </c>
      <c r="L161" s="608"/>
      <c r="M161" s="828" t="s">
        <v>3003</v>
      </c>
      <c r="N161" s="607" t="s">
        <v>13596</v>
      </c>
      <c r="O161" s="712">
        <v>4.5856924000000001</v>
      </c>
      <c r="P161" s="712">
        <v>-74.103559599999997</v>
      </c>
      <c r="Q161" s="607"/>
      <c r="R161" s="617" t="s">
        <v>27</v>
      </c>
      <c r="S161" s="102" t="s">
        <v>13597</v>
      </c>
      <c r="T161" s="114">
        <v>45968</v>
      </c>
      <c r="U161" s="608" t="s">
        <v>13598</v>
      </c>
      <c r="V161" s="114">
        <v>45979</v>
      </c>
      <c r="W161" s="114"/>
      <c r="X161" s="605"/>
    </row>
    <row r="162" spans="1:24" s="67" customFormat="1" ht="19.5" customHeight="1" x14ac:dyDescent="0.3">
      <c r="A162" s="113" t="s">
        <v>85</v>
      </c>
      <c r="B162" s="605" t="s">
        <v>29</v>
      </c>
      <c r="C162" s="606">
        <v>45982</v>
      </c>
      <c r="D162" s="606">
        <v>45982</v>
      </c>
      <c r="E162" s="608" t="s">
        <v>39</v>
      </c>
      <c r="F162" s="608" t="s">
        <v>71</v>
      </c>
      <c r="G162" s="608" t="s">
        <v>732</v>
      </c>
      <c r="H162" s="41" t="str" cm="1">
        <f t="array" ref="H162">IF(E162="JAL",IF(G162&lt;&gt;"",_xlfn.XLOOKUP(G162,JAL[JAL],Listas!$C$272:$C$456),""),"")</f>
        <v>Colombia Humana</v>
      </c>
      <c r="I162" s="607" t="s">
        <v>13599</v>
      </c>
      <c r="J162" s="44" t="s">
        <v>124</v>
      </c>
      <c r="K162" s="707" t="s">
        <v>234</v>
      </c>
      <c r="L162" s="608"/>
      <c r="M162" s="828" t="s">
        <v>3235</v>
      </c>
      <c r="N162" s="607" t="s">
        <v>12450</v>
      </c>
      <c r="O162" s="712">
        <v>4.7406429000000001</v>
      </c>
      <c r="P162" s="712">
        <v>-74.086737099999993</v>
      </c>
      <c r="Q162" s="607"/>
      <c r="R162" s="617" t="s">
        <v>27</v>
      </c>
      <c r="S162" s="102" t="s">
        <v>13600</v>
      </c>
      <c r="T162" s="114">
        <v>45973</v>
      </c>
      <c r="U162" s="608" t="s">
        <v>13601</v>
      </c>
      <c r="V162" s="114">
        <v>45981</v>
      </c>
      <c r="W162" s="114"/>
      <c r="X162" s="605"/>
    </row>
    <row r="163" spans="1:24" s="67" customFormat="1" ht="19.5" customHeight="1" x14ac:dyDescent="0.3">
      <c r="A163" s="113" t="s">
        <v>42</v>
      </c>
      <c r="B163" s="605" t="s">
        <v>29</v>
      </c>
      <c r="C163" s="606">
        <v>45983</v>
      </c>
      <c r="D163" s="606">
        <v>45983</v>
      </c>
      <c r="E163" s="608" t="s">
        <v>39</v>
      </c>
      <c r="F163" s="608" t="s">
        <v>8</v>
      </c>
      <c r="G163" s="608" t="s">
        <v>632</v>
      </c>
      <c r="H163" s="41" t="str" cm="1">
        <f t="array" ref="H163">IF(E163="JAL",IF(G163&lt;&gt;"",_xlfn.XLOOKUP(G163,JAL[JAL],Listas!$C$272:$C$456),""),"")</f>
        <v>Centro Democrático</v>
      </c>
      <c r="I163" s="607" t="s">
        <v>13602</v>
      </c>
      <c r="J163" s="617" t="s">
        <v>104</v>
      </c>
      <c r="K163" s="607" t="s">
        <v>13335</v>
      </c>
      <c r="L163" s="608"/>
      <c r="M163" s="828" t="s">
        <v>11329</v>
      </c>
      <c r="N163" s="607" t="s">
        <v>13603</v>
      </c>
      <c r="O163" s="712">
        <v>4.6417694000000003</v>
      </c>
      <c r="P163" s="712">
        <v>-74.067271000000005</v>
      </c>
      <c r="Q163" s="607"/>
      <c r="R163" s="617" t="s">
        <v>27</v>
      </c>
      <c r="S163" s="102" t="s">
        <v>13604</v>
      </c>
      <c r="T163" s="114">
        <v>45974</v>
      </c>
      <c r="U163" s="608" t="s">
        <v>13605</v>
      </c>
      <c r="V163" s="114">
        <v>45980</v>
      </c>
      <c r="W163" s="114"/>
      <c r="X163" s="605"/>
    </row>
    <row r="164" spans="1:24" s="67" customFormat="1" ht="19.5" customHeight="1" x14ac:dyDescent="0.3">
      <c r="A164" s="113" t="s">
        <v>60</v>
      </c>
      <c r="B164" s="605" t="s">
        <v>29</v>
      </c>
      <c r="C164" s="606">
        <v>45981</v>
      </c>
      <c r="D164" s="606">
        <v>45981</v>
      </c>
      <c r="E164" s="608" t="s">
        <v>39</v>
      </c>
      <c r="F164" s="608" t="s">
        <v>95</v>
      </c>
      <c r="G164" s="608" t="s">
        <v>767</v>
      </c>
      <c r="H164" s="41" t="str" cm="1">
        <f t="array" ref="H164">IF(E164="JAL",IF(G164&lt;&gt;"",_xlfn.XLOOKUP(G164,JAL[JAL],Listas!$C$272:$C$456),""),"")</f>
        <v>Alianza Verde</v>
      </c>
      <c r="I164" s="607" t="s">
        <v>13606</v>
      </c>
      <c r="J164" s="44" t="s">
        <v>99</v>
      </c>
      <c r="K164" s="116" t="s">
        <v>155</v>
      </c>
      <c r="L164" s="608"/>
      <c r="M164" s="828" t="s">
        <v>10702</v>
      </c>
      <c r="N164" s="607" t="s">
        <v>121</v>
      </c>
      <c r="O164" s="712">
        <v>4.6072293999999996</v>
      </c>
      <c r="P164" s="712">
        <v>-74.103299199999995</v>
      </c>
      <c r="Q164" s="607"/>
      <c r="R164" s="608" t="s">
        <v>36</v>
      </c>
      <c r="S164" s="102" t="s">
        <v>13607</v>
      </c>
      <c r="T164" s="114">
        <v>45975</v>
      </c>
      <c r="U164" s="608" t="s">
        <v>13608</v>
      </c>
      <c r="V164" s="114">
        <v>45980</v>
      </c>
      <c r="W164" s="114"/>
      <c r="X164" s="605"/>
    </row>
    <row r="165" spans="1:24" s="67" customFormat="1" ht="19.5" customHeight="1" x14ac:dyDescent="0.3">
      <c r="A165" s="113" t="s">
        <v>42</v>
      </c>
      <c r="B165" s="605" t="s">
        <v>92</v>
      </c>
      <c r="C165" s="606">
        <v>45990</v>
      </c>
      <c r="D165" s="606">
        <v>45990</v>
      </c>
      <c r="E165" s="608" t="s">
        <v>39</v>
      </c>
      <c r="F165" s="608" t="s">
        <v>71</v>
      </c>
      <c r="G165" s="608" t="s">
        <v>725</v>
      </c>
      <c r="H165" s="41" t="str" cm="1">
        <f t="array" ref="H165">IF(E165="JAL",IF(G165&lt;&gt;"",_xlfn.XLOOKUP(G165,JAL[JAL],Listas!$C$272:$C$456),""),"")</f>
        <v xml:space="preserve">Partido Liberal </v>
      </c>
      <c r="I165" s="607" t="s">
        <v>13609</v>
      </c>
      <c r="J165" s="617" t="s">
        <v>104</v>
      </c>
      <c r="K165" s="607" t="s">
        <v>13335</v>
      </c>
      <c r="L165" s="608"/>
      <c r="M165" s="828" t="s">
        <v>3066</v>
      </c>
      <c r="N165" s="607" t="s">
        <v>12450</v>
      </c>
      <c r="O165" s="712">
        <v>4.7406429000000001</v>
      </c>
      <c r="P165" s="712">
        <v>-74.086737099999993</v>
      </c>
      <c r="Q165" s="607"/>
      <c r="R165" s="617" t="s">
        <v>27</v>
      </c>
      <c r="S165" s="102" t="s">
        <v>13610</v>
      </c>
      <c r="T165" s="114">
        <v>45980</v>
      </c>
      <c r="U165" s="608"/>
      <c r="V165" s="114"/>
      <c r="W165" s="114"/>
      <c r="X165" s="605"/>
    </row>
    <row r="166" spans="1:24" s="67" customFormat="1" ht="19.5" customHeight="1" x14ac:dyDescent="0.3">
      <c r="A166" s="113" t="s">
        <v>42</v>
      </c>
      <c r="B166" s="605" t="s">
        <v>29</v>
      </c>
      <c r="C166" s="606">
        <v>45988</v>
      </c>
      <c r="D166" s="606">
        <v>45988</v>
      </c>
      <c r="E166" s="608" t="s">
        <v>39</v>
      </c>
      <c r="F166" s="608" t="s">
        <v>24</v>
      </c>
      <c r="G166" s="608" t="s">
        <v>650</v>
      </c>
      <c r="H166" s="41" t="str" cm="1">
        <f t="array" ref="H166">IF(E166="JAL",IF(G166&lt;&gt;"",_xlfn.XLOOKUP(G166,JAL[JAL],Listas!$C$272:$C$456),""),"")</f>
        <v>Polo Democrático</v>
      </c>
      <c r="I166" s="607" t="s">
        <v>13611</v>
      </c>
      <c r="J166" s="617" t="s">
        <v>104</v>
      </c>
      <c r="K166" s="607" t="s">
        <v>13335</v>
      </c>
      <c r="L166" s="608"/>
      <c r="M166" s="828" t="s">
        <v>10852</v>
      </c>
      <c r="N166" s="607" t="s">
        <v>12450</v>
      </c>
      <c r="O166" s="712">
        <v>4.5426818999999998</v>
      </c>
      <c r="P166" s="712">
        <v>-74.089016400000006</v>
      </c>
      <c r="Q166" s="607"/>
      <c r="R166" s="617" t="s">
        <v>27</v>
      </c>
      <c r="S166" s="102" t="s">
        <v>13612</v>
      </c>
      <c r="T166" s="114">
        <v>45982</v>
      </c>
      <c r="U166" s="608"/>
      <c r="V166" s="114"/>
      <c r="W166" s="114" t="s">
        <v>2</v>
      </c>
      <c r="X166" s="605" t="s">
        <v>13613</v>
      </c>
    </row>
    <row r="167" spans="1:24" s="67" customFormat="1" ht="19.5" customHeight="1" x14ac:dyDescent="0.3">
      <c r="A167" s="113" t="s">
        <v>60</v>
      </c>
      <c r="B167" s="605" t="s">
        <v>29</v>
      </c>
      <c r="C167" s="606">
        <v>46045</v>
      </c>
      <c r="D167" s="606">
        <v>46045</v>
      </c>
      <c r="E167" s="608" t="s">
        <v>39</v>
      </c>
      <c r="F167" s="608" t="s">
        <v>95</v>
      </c>
      <c r="G167" s="608" t="s">
        <v>771</v>
      </c>
      <c r="H167" s="41" t="str" cm="1">
        <f t="array" ref="H167">IF(E167="JAL",IF(G167&lt;&gt;"",_xlfn.XLOOKUP(G167,JAL[JAL],Listas!$C$272:$C$456),""),"")</f>
        <v>Polo Democrático</v>
      </c>
      <c r="I167" s="607" t="s">
        <v>13614</v>
      </c>
      <c r="J167" s="608" t="s">
        <v>11268</v>
      </c>
      <c r="K167" s="608"/>
      <c r="L167" s="608"/>
      <c r="M167" s="828"/>
      <c r="N167" s="607" t="s">
        <v>12450</v>
      </c>
      <c r="O167" s="608"/>
      <c r="P167" s="608"/>
      <c r="Q167" s="607"/>
      <c r="R167" s="617" t="s">
        <v>27</v>
      </c>
      <c r="S167" s="102" t="s">
        <v>13615</v>
      </c>
      <c r="T167" s="114">
        <v>46043</v>
      </c>
      <c r="U167" s="608" t="s">
        <v>13616</v>
      </c>
      <c r="V167" s="114">
        <v>46056</v>
      </c>
      <c r="W167" s="114"/>
      <c r="X167" s="605"/>
    </row>
    <row r="168" spans="1:24" s="67" customFormat="1" ht="19.5" customHeight="1" x14ac:dyDescent="0.3">
      <c r="A168" s="113" t="s">
        <v>42</v>
      </c>
      <c r="B168" s="605" t="s">
        <v>29</v>
      </c>
      <c r="C168" s="606">
        <v>46063</v>
      </c>
      <c r="D168" s="606">
        <v>46063</v>
      </c>
      <c r="E168" s="608" t="s">
        <v>39</v>
      </c>
      <c r="F168" s="608" t="s">
        <v>108</v>
      </c>
      <c r="G168" s="608" t="s">
        <v>801</v>
      </c>
      <c r="H168" s="41" t="str" cm="1">
        <f t="array" ref="H168">IF(E168="JAL",IF(G168&lt;&gt;"",_xlfn.XLOOKUP(G168,JAL[JAL],Listas!$C$272:$C$456),""),"")</f>
        <v>Cambio Radical- Mira</v>
      </c>
      <c r="I168" s="607" t="s">
        <v>13617</v>
      </c>
      <c r="J168" s="612" t="s">
        <v>88</v>
      </c>
      <c r="K168" s="705"/>
      <c r="L168" s="608"/>
      <c r="M168" s="828" t="s">
        <v>3066</v>
      </c>
      <c r="N168" s="607" t="s">
        <v>12450</v>
      </c>
      <c r="O168" s="608"/>
      <c r="P168" s="608"/>
      <c r="Q168" s="607"/>
      <c r="R168" s="617" t="s">
        <v>27</v>
      </c>
      <c r="S168" s="102" t="s">
        <v>13618</v>
      </c>
      <c r="T168" s="114">
        <v>46044</v>
      </c>
      <c r="U168" s="608" t="s">
        <v>13619</v>
      </c>
      <c r="V168" s="114">
        <v>46062</v>
      </c>
      <c r="W168" s="114" t="s">
        <v>2</v>
      </c>
      <c r="X168" s="605" t="s">
        <v>13620</v>
      </c>
    </row>
    <row r="169" spans="1:24" s="67" customFormat="1" ht="19.5" customHeight="1" x14ac:dyDescent="0.3">
      <c r="A169" s="113" t="s">
        <v>60</v>
      </c>
      <c r="B169" s="605" t="s">
        <v>29</v>
      </c>
      <c r="C169" s="606">
        <v>46056</v>
      </c>
      <c r="D169" s="606">
        <v>46056</v>
      </c>
      <c r="E169" s="608" t="s">
        <v>39</v>
      </c>
      <c r="F169" s="608" t="s">
        <v>41</v>
      </c>
      <c r="G169" s="608" t="s">
        <v>675</v>
      </c>
      <c r="H169" s="41" t="str" cm="1">
        <f t="array" ref="H169">IF(E169="JAL",IF(G169&lt;&gt;"",_xlfn.XLOOKUP(G169,JAL[JAL],Listas!$C$272:$C$456),""),"")</f>
        <v>Pacto Histórico</v>
      </c>
      <c r="I169" s="607" t="s">
        <v>13621</v>
      </c>
      <c r="J169" s="617" t="s">
        <v>124</v>
      </c>
      <c r="K169" s="705" t="s">
        <v>161</v>
      </c>
      <c r="L169" s="608"/>
      <c r="M169" s="828" t="s">
        <v>3066</v>
      </c>
      <c r="N169" s="607" t="s">
        <v>13622</v>
      </c>
      <c r="O169" s="608"/>
      <c r="P169" s="608"/>
      <c r="Q169" s="607"/>
      <c r="R169" s="617" t="s">
        <v>27</v>
      </c>
      <c r="S169" s="102" t="s">
        <v>13623</v>
      </c>
      <c r="T169" s="114">
        <v>46048</v>
      </c>
      <c r="U169" s="608" t="s">
        <v>13624</v>
      </c>
      <c r="V169" s="114">
        <v>46056</v>
      </c>
      <c r="W169" s="114"/>
      <c r="X169" s="605"/>
    </row>
    <row r="170" spans="1:24" s="67" customFormat="1" ht="19.5" customHeight="1" x14ac:dyDescent="0.3">
      <c r="A170" s="113" t="s">
        <v>42</v>
      </c>
      <c r="B170" s="605" t="s">
        <v>29</v>
      </c>
      <c r="C170" s="606">
        <v>46066</v>
      </c>
      <c r="D170" s="606">
        <v>46066</v>
      </c>
      <c r="E170" s="608" t="s">
        <v>39</v>
      </c>
      <c r="F170" s="608" t="s">
        <v>34</v>
      </c>
      <c r="G170" s="608" t="s">
        <v>660</v>
      </c>
      <c r="H170" s="41" t="str" cm="1">
        <f t="array" ref="H170">IF(E170="JAL",IF(G170&lt;&gt;"",_xlfn.XLOOKUP(G170,JAL[JAL],Listas!$C$272:$C$456),""),"")</f>
        <v>Partido Liberal</v>
      </c>
      <c r="I170" s="607" t="s">
        <v>13625</v>
      </c>
      <c r="J170" s="612" t="s">
        <v>107</v>
      </c>
      <c r="K170" s="705" t="s">
        <v>143</v>
      </c>
      <c r="L170" s="608"/>
      <c r="M170" s="828" t="s">
        <v>3115</v>
      </c>
      <c r="N170" s="607" t="s">
        <v>12691</v>
      </c>
      <c r="O170" s="608"/>
      <c r="P170" s="608"/>
      <c r="Q170" s="607"/>
      <c r="R170" s="608" t="s">
        <v>11193</v>
      </c>
      <c r="S170" s="102" t="s">
        <v>13626</v>
      </c>
      <c r="T170" s="114">
        <v>46049</v>
      </c>
      <c r="U170" s="608" t="s">
        <v>13627</v>
      </c>
      <c r="V170" s="114">
        <v>46065</v>
      </c>
      <c r="W170" s="114"/>
      <c r="X170" s="605"/>
    </row>
    <row r="171" spans="1:24" s="67" customFormat="1" ht="19.5" customHeight="1" x14ac:dyDescent="0.3">
      <c r="A171" s="113" t="s">
        <v>47</v>
      </c>
      <c r="B171" s="605" t="s">
        <v>29</v>
      </c>
      <c r="C171" s="606">
        <v>46063</v>
      </c>
      <c r="D171" s="606">
        <v>46063</v>
      </c>
      <c r="E171" s="608" t="s">
        <v>39</v>
      </c>
      <c r="F171" s="608" t="s">
        <v>15</v>
      </c>
      <c r="G171" s="608" t="s">
        <v>644</v>
      </c>
      <c r="H171" s="41" t="str" cm="1">
        <f t="array" ref="H171">IF(E171="JAL",IF(G171&lt;&gt;"",_xlfn.XLOOKUP(G171,JAL[JAL],Listas!$C$272:$C$456),""),"")</f>
        <v>Partido Liberal</v>
      </c>
      <c r="I171" s="607" t="s">
        <v>13628</v>
      </c>
      <c r="J171" s="612" t="s">
        <v>107</v>
      </c>
      <c r="K171" s="705"/>
      <c r="L171" s="608"/>
      <c r="M171" s="828" t="s">
        <v>3066</v>
      </c>
      <c r="N171" s="607" t="s">
        <v>12450</v>
      </c>
      <c r="O171" s="608"/>
      <c r="P171" s="608"/>
      <c r="Q171" s="607"/>
      <c r="R171" s="617" t="s">
        <v>27</v>
      </c>
      <c r="S171" s="102" t="s">
        <v>13629</v>
      </c>
      <c r="T171" s="114">
        <v>46049</v>
      </c>
      <c r="U171" s="608" t="s">
        <v>13630</v>
      </c>
      <c r="V171" s="114">
        <v>46062</v>
      </c>
      <c r="W171" s="114"/>
      <c r="X171" s="605"/>
    </row>
    <row r="172" spans="1:24" s="67" customFormat="1" ht="19.5" customHeight="1" x14ac:dyDescent="0.3">
      <c r="A172" s="113" t="s">
        <v>42</v>
      </c>
      <c r="B172" s="605" t="s">
        <v>29</v>
      </c>
      <c r="C172" s="606">
        <v>46059</v>
      </c>
      <c r="D172" s="606">
        <v>46059</v>
      </c>
      <c r="E172" s="608" t="s">
        <v>39</v>
      </c>
      <c r="F172" s="608" t="s">
        <v>71</v>
      </c>
      <c r="G172" s="608" t="s">
        <v>729</v>
      </c>
      <c r="H172" s="41" t="str" cm="1">
        <f t="array" ref="H172">IF(E172="JAL",IF(G172&lt;&gt;"",_xlfn.XLOOKUP(G172,JAL[JAL],Listas!$C$272:$C$456),""),"")</f>
        <v>Alianza Verde</v>
      </c>
      <c r="I172" s="607" t="s">
        <v>13631</v>
      </c>
      <c r="J172" s="612" t="s">
        <v>88</v>
      </c>
      <c r="K172" s="705"/>
      <c r="L172" s="608"/>
      <c r="M172" s="828" t="s">
        <v>3003</v>
      </c>
      <c r="N172" s="607" t="s">
        <v>13632</v>
      </c>
      <c r="O172" s="608"/>
      <c r="P172" s="608"/>
      <c r="Q172" s="607"/>
      <c r="R172" s="617" t="s">
        <v>27</v>
      </c>
      <c r="S172" s="102" t="s">
        <v>13633</v>
      </c>
      <c r="T172" s="114">
        <v>46051</v>
      </c>
      <c r="U172" s="608" t="s">
        <v>13634</v>
      </c>
      <c r="V172" s="114">
        <v>46058</v>
      </c>
      <c r="W172" s="114"/>
      <c r="X172" s="605"/>
    </row>
    <row r="173" spans="1:24" s="67" customFormat="1" ht="19.5" customHeight="1" x14ac:dyDescent="0.3">
      <c r="A173" s="113" t="s">
        <v>42</v>
      </c>
      <c r="B173" s="605" t="s">
        <v>29</v>
      </c>
      <c r="C173" s="606">
        <v>46071</v>
      </c>
      <c r="D173" s="606">
        <v>46071</v>
      </c>
      <c r="E173" s="608" t="s">
        <v>39</v>
      </c>
      <c r="F173" s="608" t="s">
        <v>95</v>
      </c>
      <c r="G173" s="608" t="s">
        <v>778</v>
      </c>
      <c r="H173" s="41" t="str" cm="1">
        <f t="array" ref="H173">IF(E173="JAL",IF(G173&lt;&gt;"",_xlfn.XLOOKUP(G173,JAL[JAL],Listas!$C$272:$C$456),""),"")</f>
        <v>Partido Nuevo Liberalismo</v>
      </c>
      <c r="I173" s="607" t="s">
        <v>13635</v>
      </c>
      <c r="J173" s="612" t="s">
        <v>88</v>
      </c>
      <c r="K173" s="707" t="s">
        <v>167</v>
      </c>
      <c r="L173" s="608"/>
      <c r="M173" s="828" t="s">
        <v>10406</v>
      </c>
      <c r="N173" s="607" t="s">
        <v>13636</v>
      </c>
      <c r="O173" s="608"/>
      <c r="P173" s="608"/>
      <c r="Q173" s="607"/>
      <c r="R173" s="617" t="s">
        <v>27</v>
      </c>
      <c r="S173" s="102" t="s">
        <v>13637</v>
      </c>
      <c r="T173" s="114">
        <v>46055</v>
      </c>
      <c r="U173" s="608" t="s">
        <v>13638</v>
      </c>
      <c r="V173" s="114">
        <v>46066</v>
      </c>
      <c r="W173" s="114"/>
      <c r="X173" s="605"/>
    </row>
    <row r="174" spans="1:24" s="67" customFormat="1" ht="19.5" customHeight="1" x14ac:dyDescent="0.3">
      <c r="A174" s="113" t="s">
        <v>42</v>
      </c>
      <c r="B174" s="605" t="s">
        <v>29</v>
      </c>
      <c r="C174" s="606">
        <v>46063</v>
      </c>
      <c r="D174" s="606">
        <v>46063</v>
      </c>
      <c r="E174" s="608" t="s">
        <v>39</v>
      </c>
      <c r="F174" s="608" t="s">
        <v>111</v>
      </c>
      <c r="G174" s="608" t="s">
        <v>814</v>
      </c>
      <c r="H174" s="41" t="str" cm="1">
        <f t="array" ref="H174">IF(E174="JAL",IF(G174&lt;&gt;"",_xlfn.XLOOKUP(G174,JAL[JAL],Listas!$C$272:$C$456),""),"")</f>
        <v>Pacto Histórico</v>
      </c>
      <c r="I174" s="607" t="s">
        <v>13639</v>
      </c>
      <c r="J174" s="612" t="s">
        <v>107</v>
      </c>
      <c r="K174" s="705" t="s">
        <v>143</v>
      </c>
      <c r="L174" s="608"/>
      <c r="M174" s="828">
        <v>0.41666666666666669</v>
      </c>
      <c r="N174" s="607" t="s">
        <v>12450</v>
      </c>
      <c r="O174" s="608"/>
      <c r="P174" s="608"/>
      <c r="Q174" s="607"/>
      <c r="R174" s="617" t="s">
        <v>27</v>
      </c>
      <c r="S174" s="102" t="s">
        <v>13640</v>
      </c>
      <c r="T174" s="114">
        <v>46056</v>
      </c>
      <c r="U174" s="608" t="s">
        <v>13641</v>
      </c>
      <c r="V174" s="114">
        <v>46062</v>
      </c>
      <c r="W174" s="114" t="s">
        <v>2</v>
      </c>
      <c r="X174" s="605"/>
    </row>
    <row r="175" spans="1:24" s="67" customFormat="1" ht="19.5" customHeight="1" x14ac:dyDescent="0.3">
      <c r="A175" s="113" t="s">
        <v>60</v>
      </c>
      <c r="B175" s="605" t="s">
        <v>29</v>
      </c>
      <c r="C175" s="606">
        <v>46071</v>
      </c>
      <c r="D175" s="606">
        <v>46071</v>
      </c>
      <c r="E175" s="608" t="s">
        <v>39</v>
      </c>
      <c r="F175" s="608" t="s">
        <v>34</v>
      </c>
      <c r="G175" s="608" t="s">
        <v>668</v>
      </c>
      <c r="H175" s="41" t="str" cm="1">
        <f t="array" ref="H175">IF(E175="JAL",IF(G175&lt;&gt;"",_xlfn.XLOOKUP(G175,JAL[JAL],Listas!$C$272:$C$456),""),"")</f>
        <v>Centro Democrático</v>
      </c>
      <c r="I175" s="607" t="s">
        <v>13642</v>
      </c>
      <c r="J175" s="612" t="s">
        <v>99</v>
      </c>
      <c r="K175" s="707" t="s">
        <v>206</v>
      </c>
      <c r="L175" s="608"/>
      <c r="M175" s="828" t="s">
        <v>3115</v>
      </c>
      <c r="N175" s="607" t="s">
        <v>12691</v>
      </c>
      <c r="O175" s="608"/>
      <c r="P175" s="608"/>
      <c r="Q175" s="607"/>
      <c r="R175" s="608" t="s">
        <v>11193</v>
      </c>
      <c r="S175" s="102" t="s">
        <v>13643</v>
      </c>
      <c r="T175" s="114">
        <v>46063</v>
      </c>
      <c r="U175" s="608" t="s">
        <v>13644</v>
      </c>
      <c r="V175" s="114">
        <v>46070</v>
      </c>
      <c r="W175" s="114"/>
      <c r="X175" s="605"/>
    </row>
    <row r="176" spans="1:24" s="67" customFormat="1" ht="19.5" customHeight="1" x14ac:dyDescent="0.3">
      <c r="A176" s="113" t="s">
        <v>42</v>
      </c>
      <c r="B176" s="605" t="s">
        <v>29</v>
      </c>
      <c r="C176" s="606">
        <v>46072</v>
      </c>
      <c r="D176" s="606">
        <v>46072</v>
      </c>
      <c r="E176" s="608" t="s">
        <v>39</v>
      </c>
      <c r="F176" s="608" t="s">
        <v>8</v>
      </c>
      <c r="G176" s="608" t="s">
        <v>636</v>
      </c>
      <c r="H176" s="41" t="str" cm="1">
        <f t="array" ref="H176">IF(E176="JAL",IF(G176&lt;&gt;"",_xlfn.XLOOKUP(G176,JAL[JAL],Listas!$C$272:$C$456),""),"")</f>
        <v>Centro Democrático</v>
      </c>
      <c r="I176" s="607" t="s">
        <v>13645</v>
      </c>
      <c r="J176" s="612" t="s">
        <v>99</v>
      </c>
      <c r="K176" s="705" t="s">
        <v>141</v>
      </c>
      <c r="L176" s="608"/>
      <c r="M176" s="828" t="s">
        <v>3066</v>
      </c>
      <c r="N176" s="607" t="s">
        <v>12450</v>
      </c>
      <c r="O176" s="608"/>
      <c r="P176" s="608"/>
      <c r="Q176" s="607"/>
      <c r="R176" s="617" t="s">
        <v>27</v>
      </c>
      <c r="S176" s="102" t="s">
        <v>13646</v>
      </c>
      <c r="T176" s="114">
        <v>46066</v>
      </c>
      <c r="U176" s="608" t="s">
        <v>13647</v>
      </c>
      <c r="V176" s="114">
        <v>46072</v>
      </c>
      <c r="W176" s="114"/>
      <c r="X176" s="605"/>
    </row>
    <row r="177" spans="1:24" s="67" customFormat="1" ht="19.5" customHeight="1" x14ac:dyDescent="0.3">
      <c r="A177" s="113" t="s">
        <v>60</v>
      </c>
      <c r="B177" s="605" t="s">
        <v>29</v>
      </c>
      <c r="C177" s="606">
        <v>46087</v>
      </c>
      <c r="D177" s="606">
        <v>46087</v>
      </c>
      <c r="E177" s="608" t="s">
        <v>39</v>
      </c>
      <c r="F177" s="608" t="s">
        <v>41</v>
      </c>
      <c r="G177" s="608" t="s">
        <v>670</v>
      </c>
      <c r="H177" s="41" t="str" cm="1">
        <f t="array" ref="H177">IF(E177="JAL",IF(G177&lt;&gt;"",_xlfn.XLOOKUP(G177,JAL[JAL],Listas!$C$272:$C$456),""),"")</f>
        <v xml:space="preserve">Partido Liberal </v>
      </c>
      <c r="I177" s="607" t="s">
        <v>13648</v>
      </c>
      <c r="J177" s="612" t="s">
        <v>126</v>
      </c>
      <c r="K177" s="705"/>
      <c r="L177" s="608"/>
      <c r="M177" s="828" t="s">
        <v>3066</v>
      </c>
      <c r="N177" s="607" t="s">
        <v>13649</v>
      </c>
      <c r="O177" s="608"/>
      <c r="P177" s="608"/>
      <c r="Q177" s="607"/>
      <c r="R177" s="617" t="s">
        <v>27</v>
      </c>
      <c r="S177" s="102" t="s">
        <v>13650</v>
      </c>
      <c r="T177" s="114">
        <v>46076</v>
      </c>
      <c r="U177" s="608"/>
      <c r="V177" s="114"/>
      <c r="W177" s="114"/>
      <c r="X177" s="605"/>
    </row>
    <row r="178" spans="1:24" s="67" customFormat="1" ht="19.5" customHeight="1" x14ac:dyDescent="0.3">
      <c r="A178" s="113" t="s">
        <v>42</v>
      </c>
      <c r="B178" s="605" t="s">
        <v>29</v>
      </c>
      <c r="C178" s="606">
        <v>46080</v>
      </c>
      <c r="D178" s="606">
        <v>46080</v>
      </c>
      <c r="E178" s="608" t="s">
        <v>39</v>
      </c>
      <c r="F178" s="608" t="s">
        <v>24</v>
      </c>
      <c r="G178" s="608" t="s">
        <v>648</v>
      </c>
      <c r="H178" s="41" t="str" cm="1">
        <f t="array" ref="H178">IF(E178="JAL",IF(G178&lt;&gt;"",_xlfn.XLOOKUP(G178,JAL[JAL],Listas!$C$272:$C$456),""),"")</f>
        <v>Pacto Histórico</v>
      </c>
      <c r="I178" s="607" t="s">
        <v>13651</v>
      </c>
      <c r="J178" s="612" t="s">
        <v>126</v>
      </c>
      <c r="K178" s="705"/>
      <c r="L178" s="608"/>
      <c r="M178" s="828" t="s">
        <v>3066</v>
      </c>
      <c r="N178" s="607" t="s">
        <v>13652</v>
      </c>
      <c r="O178" s="608"/>
      <c r="P178" s="608"/>
      <c r="Q178" s="607"/>
      <c r="R178" s="617" t="s">
        <v>27</v>
      </c>
      <c r="S178" s="102" t="s">
        <v>13653</v>
      </c>
      <c r="T178" s="114">
        <v>46070</v>
      </c>
      <c r="U178" s="608" t="s">
        <v>13654</v>
      </c>
      <c r="V178" s="114">
        <v>46079</v>
      </c>
      <c r="W178" s="114"/>
      <c r="X178" s="605"/>
    </row>
    <row r="179" spans="1:24" s="67" customFormat="1" ht="19.5" customHeight="1" x14ac:dyDescent="0.3">
      <c r="A179" s="113" t="s">
        <v>60</v>
      </c>
      <c r="B179" s="605" t="s">
        <v>29</v>
      </c>
      <c r="C179" s="606">
        <v>46099</v>
      </c>
      <c r="D179" s="606">
        <v>46099</v>
      </c>
      <c r="E179" s="608" t="s">
        <v>39</v>
      </c>
      <c r="F179" s="608" t="s">
        <v>34</v>
      </c>
      <c r="G179" s="608" t="s">
        <v>665</v>
      </c>
      <c r="H179" s="41" t="str" cm="1">
        <f t="array" ref="H179">IF(E179="JAL",IF(G179&lt;&gt;"",_xlfn.XLOOKUP(G179,JAL[JAL],Listas!$C$272:$C$456),""),"")</f>
        <v>Partido Nuevo Liberalismo</v>
      </c>
      <c r="I179" s="607" t="s">
        <v>13655</v>
      </c>
      <c r="J179" s="612" t="s">
        <v>99</v>
      </c>
      <c r="K179" s="705" t="s">
        <v>141</v>
      </c>
      <c r="L179" s="608"/>
      <c r="M179" s="828" t="s">
        <v>3115</v>
      </c>
      <c r="N179" s="607" t="s">
        <v>12450</v>
      </c>
      <c r="O179" s="608"/>
      <c r="P179" s="608"/>
      <c r="Q179" s="607"/>
      <c r="R179" s="617" t="s">
        <v>27</v>
      </c>
      <c r="S179" s="102" t="s">
        <v>13656</v>
      </c>
      <c r="T179" s="114">
        <v>46084</v>
      </c>
      <c r="U179" s="608" t="s">
        <v>13657</v>
      </c>
      <c r="V179" s="114">
        <v>46098</v>
      </c>
      <c r="W179" s="114"/>
      <c r="X179" s="605"/>
    </row>
    <row r="180" spans="1:24" s="67" customFormat="1" ht="19.5" customHeight="1" x14ac:dyDescent="0.3">
      <c r="A180" s="113" t="s">
        <v>42</v>
      </c>
      <c r="B180" s="605" t="s">
        <v>86</v>
      </c>
      <c r="C180" s="606">
        <v>46098</v>
      </c>
      <c r="D180" s="606">
        <v>46098</v>
      </c>
      <c r="E180" s="608" t="s">
        <v>39</v>
      </c>
      <c r="F180" s="608" t="s">
        <v>15</v>
      </c>
      <c r="G180" s="608" t="s">
        <v>646</v>
      </c>
      <c r="H180" s="41" t="str" cm="1">
        <f t="array" ref="H180">IF(E180="JAL",IF(G180&lt;&gt;"",_xlfn.XLOOKUP(G180,JAL[JAL],Listas!$C$272:$C$456),""),"")</f>
        <v>Partido Nuevo Liberalismo</v>
      </c>
      <c r="I180" s="607" t="s">
        <v>13658</v>
      </c>
      <c r="J180" s="617" t="s">
        <v>104</v>
      </c>
      <c r="K180" s="618"/>
      <c r="L180" s="608"/>
      <c r="M180" s="828" t="s">
        <v>3066</v>
      </c>
      <c r="N180" s="607" t="s">
        <v>12450</v>
      </c>
      <c r="O180" s="608"/>
      <c r="P180" s="608"/>
      <c r="Q180" s="607"/>
      <c r="R180" s="617" t="s">
        <v>27</v>
      </c>
      <c r="S180" s="102" t="s">
        <v>13659</v>
      </c>
      <c r="T180" s="114">
        <v>46090</v>
      </c>
      <c r="U180" s="608" t="s">
        <v>13660</v>
      </c>
      <c r="V180" s="114">
        <v>46097</v>
      </c>
      <c r="W180" s="114"/>
      <c r="X180" s="605" t="s">
        <v>13661</v>
      </c>
    </row>
    <row r="181" spans="1:24" s="67" customFormat="1" ht="19.5" customHeight="1" x14ac:dyDescent="0.3">
      <c r="A181" s="113" t="s">
        <v>42</v>
      </c>
      <c r="B181" s="102" t="s">
        <v>29</v>
      </c>
      <c r="C181" s="606">
        <v>46102</v>
      </c>
      <c r="D181" s="606">
        <v>46102</v>
      </c>
      <c r="E181" s="608" t="s">
        <v>39</v>
      </c>
      <c r="F181" s="608" t="s">
        <v>7</v>
      </c>
      <c r="G181" s="608" t="s">
        <v>619</v>
      </c>
      <c r="H181" s="41" t="str" cm="1">
        <f t="array" ref="H181">IF(E181="JAL",IF(G181&lt;&gt;"",_xlfn.XLOOKUP(G181,JAL[JAL],Listas!$C$272:$C$456),""),"")</f>
        <v>Centro Democrático</v>
      </c>
      <c r="I181" s="607" t="s">
        <v>13662</v>
      </c>
      <c r="J181" s="608"/>
      <c r="K181" s="608"/>
      <c r="L181" s="608"/>
      <c r="M181" s="828" t="s">
        <v>10493</v>
      </c>
      <c r="N181" s="607" t="s">
        <v>11318</v>
      </c>
      <c r="O181" s="608"/>
      <c r="P181" s="608"/>
      <c r="Q181" s="607"/>
      <c r="R181" s="617" t="s">
        <v>27</v>
      </c>
      <c r="S181" s="102" t="s">
        <v>13663</v>
      </c>
      <c r="T181" s="114">
        <v>46099</v>
      </c>
      <c r="U181" s="608" t="s">
        <v>13664</v>
      </c>
      <c r="V181" s="114">
        <v>46101</v>
      </c>
      <c r="W181" s="114" t="s">
        <v>2</v>
      </c>
      <c r="X181" s="605"/>
    </row>
    <row r="182" spans="1:24" s="67" customFormat="1" ht="19.5" customHeight="1" x14ac:dyDescent="0.3">
      <c r="A182" s="113" t="s">
        <v>42</v>
      </c>
      <c r="B182" s="102" t="s">
        <v>29</v>
      </c>
      <c r="C182" s="606">
        <v>46101</v>
      </c>
      <c r="D182" s="606">
        <v>46101</v>
      </c>
      <c r="E182" s="608" t="s">
        <v>39</v>
      </c>
      <c r="F182" s="608" t="s">
        <v>105</v>
      </c>
      <c r="G182" s="608"/>
      <c r="H182" s="41"/>
      <c r="I182" s="607" t="s">
        <v>13665</v>
      </c>
      <c r="J182" s="608"/>
      <c r="K182" s="608"/>
      <c r="L182" s="608"/>
      <c r="M182" s="828" t="s">
        <v>3115</v>
      </c>
      <c r="N182" s="607" t="s">
        <v>12450</v>
      </c>
      <c r="O182" s="608"/>
      <c r="P182" s="608"/>
      <c r="Q182" s="607"/>
      <c r="R182" s="617" t="s">
        <v>27</v>
      </c>
      <c r="S182" s="102" t="s">
        <v>13666</v>
      </c>
      <c r="T182" s="114">
        <v>46098</v>
      </c>
      <c r="U182" s="608" t="s">
        <v>13667</v>
      </c>
      <c r="V182" s="114">
        <v>46100</v>
      </c>
      <c r="W182" s="114"/>
      <c r="X182" s="605" t="s">
        <v>13668</v>
      </c>
    </row>
    <row r="183" spans="1:24" s="67" customFormat="1" ht="19.5" customHeight="1" x14ac:dyDescent="0.3">
      <c r="A183" s="113" t="s">
        <v>102</v>
      </c>
      <c r="B183" s="102" t="s">
        <v>29</v>
      </c>
      <c r="C183" s="606">
        <v>46122</v>
      </c>
      <c r="D183" s="606">
        <v>46122</v>
      </c>
      <c r="E183" s="608" t="s">
        <v>39</v>
      </c>
      <c r="F183" s="608" t="s">
        <v>15</v>
      </c>
      <c r="G183" s="608" t="s">
        <v>646</v>
      </c>
      <c r="H183" s="41" t="str" cm="1">
        <f t="array" ref="H183">IF(E183="JAL",IF(G183&lt;&gt;"",_xlfn.XLOOKUP(G183,JAL[JAL],Listas!$C$272:$C$456),""),"")</f>
        <v>Partido Nuevo Liberalismo</v>
      </c>
      <c r="I183" s="607" t="s">
        <v>13669</v>
      </c>
      <c r="J183" s="608"/>
      <c r="K183" s="608"/>
      <c r="L183" s="608"/>
      <c r="M183" s="828" t="s">
        <v>3066</v>
      </c>
      <c r="N183" s="607" t="s">
        <v>12450</v>
      </c>
      <c r="O183" s="608"/>
      <c r="P183" s="608"/>
      <c r="Q183" s="607"/>
      <c r="R183" s="617" t="s">
        <v>27</v>
      </c>
      <c r="S183" s="102" t="s">
        <v>13670</v>
      </c>
      <c r="T183" s="114">
        <v>46101</v>
      </c>
      <c r="U183" s="608" t="s">
        <v>13671</v>
      </c>
      <c r="V183" s="114">
        <v>46119</v>
      </c>
      <c r="W183" s="114"/>
      <c r="X183" s="605"/>
    </row>
    <row r="184" spans="1:24" s="67" customFormat="1" ht="19.5" customHeight="1" x14ac:dyDescent="0.3">
      <c r="A184" s="113" t="s">
        <v>42</v>
      </c>
      <c r="B184" s="102" t="s">
        <v>29</v>
      </c>
      <c r="C184" s="606">
        <v>46124</v>
      </c>
      <c r="D184" s="606">
        <v>46124</v>
      </c>
      <c r="E184" s="608" t="s">
        <v>39</v>
      </c>
      <c r="F184" s="608" t="s">
        <v>24</v>
      </c>
      <c r="G184" s="608" t="s">
        <v>815</v>
      </c>
      <c r="H184" s="41" t="e" cm="1">
        <f t="array" ref="H184">IF(E184="JAL",IF(G184&lt;&gt;"",_xlfn.XLOOKUP(G184,JAL[JAL],Listas!$C$272:$C$456),""),"")</f>
        <v>#N/A</v>
      </c>
      <c r="I184" s="607" t="s">
        <v>13672</v>
      </c>
      <c r="J184" s="608"/>
      <c r="K184" s="608"/>
      <c r="L184" s="608"/>
      <c r="M184" s="828" t="s">
        <v>11277</v>
      </c>
      <c r="N184" s="607" t="s">
        <v>12691</v>
      </c>
      <c r="O184" s="608"/>
      <c r="P184" s="608"/>
      <c r="Q184" s="607"/>
      <c r="R184" s="608" t="s">
        <v>11193</v>
      </c>
      <c r="S184" s="102" t="s">
        <v>13673</v>
      </c>
      <c r="T184" s="114">
        <v>46118</v>
      </c>
      <c r="U184" s="608" t="s">
        <v>13674</v>
      </c>
      <c r="V184" s="114">
        <v>46122</v>
      </c>
      <c r="W184" s="114" t="s">
        <v>2</v>
      </c>
      <c r="X184" s="605" t="s">
        <v>13675</v>
      </c>
    </row>
    <row r="185" spans="1:24" s="67" customFormat="1" ht="19.5" customHeight="1" x14ac:dyDescent="0.3">
      <c r="A185" s="113" t="s">
        <v>60</v>
      </c>
      <c r="B185" s="102" t="s">
        <v>29</v>
      </c>
      <c r="C185" s="606">
        <v>46130</v>
      </c>
      <c r="D185" s="606">
        <v>46130</v>
      </c>
      <c r="E185" s="608" t="s">
        <v>39</v>
      </c>
      <c r="F185" s="608" t="s">
        <v>24</v>
      </c>
      <c r="G185" s="608" t="s">
        <v>815</v>
      </c>
      <c r="H185" s="41" t="e" cm="1">
        <f t="array" ref="H185">IF(E185="JAL",IF(G185&lt;&gt;"",_xlfn.XLOOKUP(G185,JAL[JAL],Listas!$C$272:$C$456),""),"")</f>
        <v>#N/A</v>
      </c>
      <c r="I185" s="607" t="s">
        <v>13676</v>
      </c>
      <c r="J185" s="608"/>
      <c r="K185" s="608"/>
      <c r="L185" s="608"/>
      <c r="M185" s="828">
        <v>0.3125</v>
      </c>
      <c r="N185" s="607" t="s">
        <v>12691</v>
      </c>
      <c r="O185" s="608"/>
      <c r="P185" s="608"/>
      <c r="Q185" s="607"/>
      <c r="R185" s="608" t="s">
        <v>11193</v>
      </c>
      <c r="S185" s="102" t="s">
        <v>13677</v>
      </c>
      <c r="T185" s="114">
        <v>46118</v>
      </c>
      <c r="U185" s="608" t="s">
        <v>13678</v>
      </c>
      <c r="V185" s="114">
        <v>46129</v>
      </c>
      <c r="W185" s="114"/>
      <c r="X185" s="605"/>
    </row>
    <row r="186" spans="1:24" s="67" customFormat="1" ht="19.5" customHeight="1" x14ac:dyDescent="0.3">
      <c r="A186" s="113" t="s">
        <v>60</v>
      </c>
      <c r="B186" s="102" t="s">
        <v>29</v>
      </c>
      <c r="C186" s="606">
        <v>46137</v>
      </c>
      <c r="D186" s="606">
        <v>46137</v>
      </c>
      <c r="E186" s="608" t="s">
        <v>39</v>
      </c>
      <c r="F186" s="608" t="s">
        <v>24</v>
      </c>
      <c r="G186" s="608" t="s">
        <v>648</v>
      </c>
      <c r="H186" s="41" t="str" cm="1">
        <f t="array" ref="H186">IF(E186="JAL",IF(G186&lt;&gt;"",_xlfn.XLOOKUP(G186,JAL[JAL],Listas!$C$272:$C$456),""),"")</f>
        <v>Pacto Histórico</v>
      </c>
      <c r="I186" s="607" t="s">
        <v>13679</v>
      </c>
      <c r="J186" s="608"/>
      <c r="K186" s="608"/>
      <c r="L186" s="608"/>
      <c r="M186" s="828">
        <v>0.35416666666666669</v>
      </c>
      <c r="N186" s="607" t="s">
        <v>13680</v>
      </c>
      <c r="O186" s="608"/>
      <c r="P186" s="608"/>
      <c r="Q186" s="607"/>
      <c r="R186" s="617" t="s">
        <v>27</v>
      </c>
      <c r="S186" s="102" t="s">
        <v>13681</v>
      </c>
      <c r="T186" s="114">
        <v>46119</v>
      </c>
      <c r="U186" s="608" t="s">
        <v>13682</v>
      </c>
      <c r="V186" s="114">
        <v>46136</v>
      </c>
      <c r="W186" s="114"/>
      <c r="X186" s="605"/>
    </row>
    <row r="187" spans="1:24" s="67" customFormat="1" ht="19.5" customHeight="1" x14ac:dyDescent="0.3">
      <c r="A187" s="113" t="s">
        <v>60</v>
      </c>
      <c r="B187" s="102" t="s">
        <v>29</v>
      </c>
      <c r="C187" s="606">
        <v>46127</v>
      </c>
      <c r="D187" s="606">
        <v>46127</v>
      </c>
      <c r="E187" s="608" t="s">
        <v>39</v>
      </c>
      <c r="F187" s="608" t="s">
        <v>108</v>
      </c>
      <c r="G187" s="608" t="s">
        <v>799</v>
      </c>
      <c r="H187" s="41" t="str" cm="1">
        <f t="array" ref="H187">IF(E187="JAL",IF(G187&lt;&gt;"",_xlfn.XLOOKUP(G187,JAL[JAL],Listas!$C$272:$C$456),""),"")</f>
        <v xml:space="preserve">Partido Liberal </v>
      </c>
      <c r="I187" s="607" t="s">
        <v>13683</v>
      </c>
      <c r="J187" s="608"/>
      <c r="K187" s="608"/>
      <c r="L187" s="608"/>
      <c r="M187" s="828">
        <v>0.375</v>
      </c>
      <c r="N187" s="607" t="s">
        <v>12450</v>
      </c>
      <c r="O187" s="608"/>
      <c r="P187" s="608"/>
      <c r="Q187" s="607"/>
      <c r="R187" s="617" t="s">
        <v>27</v>
      </c>
      <c r="S187" s="102" t="s">
        <v>13684</v>
      </c>
      <c r="T187" s="114">
        <v>46120</v>
      </c>
      <c r="U187" s="608" t="s">
        <v>13685</v>
      </c>
      <c r="V187" s="114">
        <v>46126</v>
      </c>
      <c r="W187" s="114"/>
      <c r="X187" s="605"/>
    </row>
    <row r="188" spans="1:24" s="67" customFormat="1" ht="19.5" customHeight="1" x14ac:dyDescent="0.3">
      <c r="A188" s="113" t="s">
        <v>60</v>
      </c>
      <c r="B188" s="102" t="s">
        <v>92</v>
      </c>
      <c r="C188" s="606">
        <v>46125</v>
      </c>
      <c r="D188" s="606">
        <v>46125</v>
      </c>
      <c r="E188" s="608" t="s">
        <v>39</v>
      </c>
      <c r="F188" s="608" t="s">
        <v>108</v>
      </c>
      <c r="G188" s="608"/>
      <c r="H188" s="41" t="str" cm="1">
        <f t="array" ref="H188">IF(E188="JAL",IF(G188&lt;&gt;"",_xlfn.XLOOKUP(G188,JAL[JAL],Listas!$C$272:$C$456),""),"")</f>
        <v/>
      </c>
      <c r="I188" s="607" t="s">
        <v>13686</v>
      </c>
      <c r="J188" s="608"/>
      <c r="K188" s="608"/>
      <c r="L188" s="608"/>
      <c r="M188" s="828" t="s">
        <v>13257</v>
      </c>
      <c r="N188" s="607" t="s">
        <v>12450</v>
      </c>
      <c r="O188" s="608"/>
      <c r="P188" s="608"/>
      <c r="Q188" s="607"/>
      <c r="R188" s="617" t="s">
        <v>27</v>
      </c>
      <c r="S188" s="102" t="s">
        <v>13687</v>
      </c>
      <c r="T188" s="114">
        <v>46121</v>
      </c>
      <c r="U188" s="608" t="s">
        <v>9450</v>
      </c>
      <c r="V188" s="114"/>
      <c r="W188" s="114"/>
      <c r="X188" s="605"/>
    </row>
    <row r="189" spans="1:24" s="67" customFormat="1" ht="19.5" customHeight="1" x14ac:dyDescent="0.3">
      <c r="A189" s="113" t="s">
        <v>60</v>
      </c>
      <c r="B189" s="102" t="s">
        <v>29</v>
      </c>
      <c r="C189" s="606">
        <v>46132</v>
      </c>
      <c r="D189" s="606">
        <v>46132</v>
      </c>
      <c r="E189" s="608" t="s">
        <v>39</v>
      </c>
      <c r="F189" s="608" t="s">
        <v>83</v>
      </c>
      <c r="G189" s="608" t="s">
        <v>745</v>
      </c>
      <c r="H189" s="41" t="str" cm="1">
        <f t="array" ref="H189">IF(E189="JAL",IF(G189&lt;&gt;"",_xlfn.XLOOKUP(G189,JAL[JAL],Listas!$C$272:$C$456),""),"")</f>
        <v>Partido Nuevo Liberalismo</v>
      </c>
      <c r="I189" s="607" t="s">
        <v>13688</v>
      </c>
      <c r="J189" s="608"/>
      <c r="K189" s="608"/>
      <c r="L189" s="608"/>
      <c r="M189" s="828">
        <v>0.39583333333333331</v>
      </c>
      <c r="N189" s="607" t="s">
        <v>12450</v>
      </c>
      <c r="O189" s="608"/>
      <c r="P189" s="608"/>
      <c r="Q189" s="607"/>
      <c r="R189" s="617" t="s">
        <v>27</v>
      </c>
      <c r="S189" s="102" t="s">
        <v>13689</v>
      </c>
      <c r="T189" s="114">
        <v>46126</v>
      </c>
      <c r="U189" s="608" t="s">
        <v>13690</v>
      </c>
      <c r="V189" s="114">
        <v>46129</v>
      </c>
      <c r="W189" s="114"/>
      <c r="X189" s="605"/>
    </row>
    <row r="190" spans="1:24" s="67" customFormat="1" ht="19.5" customHeight="1" x14ac:dyDescent="0.3">
      <c r="A190" s="113" t="s">
        <v>102</v>
      </c>
      <c r="B190" s="102" t="s">
        <v>29</v>
      </c>
      <c r="C190" s="606">
        <v>46135</v>
      </c>
      <c r="D190" s="606">
        <v>46135</v>
      </c>
      <c r="E190" s="608" t="s">
        <v>39</v>
      </c>
      <c r="F190" s="608" t="s">
        <v>108</v>
      </c>
      <c r="G190" s="608" t="s">
        <v>646</v>
      </c>
      <c r="H190" s="41" t="str" cm="1">
        <f t="array" ref="H190">IF(E190="JAL",IF(G190&lt;&gt;"",_xlfn.XLOOKUP(G190,JAL[JAL],Listas!$C$272:$C$456),""),"")</f>
        <v>Partido Nuevo Liberalismo</v>
      </c>
      <c r="I190" s="607" t="s">
        <v>13691</v>
      </c>
      <c r="J190" s="608"/>
      <c r="K190" s="608"/>
      <c r="L190" s="608"/>
      <c r="M190" s="828" t="s">
        <v>3003</v>
      </c>
      <c r="N190" s="607" t="s">
        <v>13692</v>
      </c>
      <c r="O190" s="608"/>
      <c r="P190" s="608"/>
      <c r="Q190" s="607"/>
      <c r="R190" s="617" t="s">
        <v>27</v>
      </c>
      <c r="S190" s="102" t="s">
        <v>13693</v>
      </c>
      <c r="T190" s="114">
        <v>46126</v>
      </c>
      <c r="U190" s="608" t="s">
        <v>13694</v>
      </c>
      <c r="V190" s="114">
        <v>46134</v>
      </c>
      <c r="W190" s="114"/>
      <c r="X190" s="605"/>
    </row>
    <row r="191" spans="1:24" s="67" customFormat="1" ht="19.5" customHeight="1" x14ac:dyDescent="0.3">
      <c r="A191" s="113" t="s">
        <v>60</v>
      </c>
      <c r="B191" s="102" t="s">
        <v>29</v>
      </c>
      <c r="C191" s="606">
        <v>46134</v>
      </c>
      <c r="D191" s="606">
        <v>46134</v>
      </c>
      <c r="E191" s="608" t="s">
        <v>39</v>
      </c>
      <c r="F191" s="608" t="s">
        <v>64</v>
      </c>
      <c r="G191" s="608" t="s">
        <v>783</v>
      </c>
      <c r="H191" s="41" t="str" cm="1">
        <f t="array" ref="H191">IF(E191="JAL",IF(G191&lt;&gt;"",_xlfn.XLOOKUP(G191,JAL[JAL],Listas!$C$272:$C$456),""),"")</f>
        <v>Colombia Humana</v>
      </c>
      <c r="I191" s="607" t="s">
        <v>13695</v>
      </c>
      <c r="J191" s="608"/>
      <c r="K191" s="608"/>
      <c r="L191" s="608"/>
      <c r="M191" s="828" t="s">
        <v>3066</v>
      </c>
      <c r="N191" s="607" t="s">
        <v>12450</v>
      </c>
      <c r="O191" s="608"/>
      <c r="P191" s="608"/>
      <c r="Q191" s="607"/>
      <c r="R191" s="617" t="s">
        <v>27</v>
      </c>
      <c r="S191" s="102" t="s">
        <v>13696</v>
      </c>
      <c r="T191" s="114">
        <v>46128</v>
      </c>
      <c r="U191" s="608" t="s">
        <v>13697</v>
      </c>
      <c r="V191" s="114">
        <v>46133</v>
      </c>
      <c r="W191" s="114"/>
      <c r="X191" s="605"/>
    </row>
    <row r="192" spans="1:24" s="67" customFormat="1" ht="19.5" customHeight="1" x14ac:dyDescent="0.3">
      <c r="A192" s="113" t="s">
        <v>102</v>
      </c>
      <c r="B192" s="102" t="s">
        <v>29</v>
      </c>
      <c r="C192" s="606">
        <v>46161</v>
      </c>
      <c r="D192" s="606">
        <v>46161</v>
      </c>
      <c r="E192" s="608" t="s">
        <v>39</v>
      </c>
      <c r="F192" s="608" t="s">
        <v>15</v>
      </c>
      <c r="G192" s="608" t="s">
        <v>646</v>
      </c>
      <c r="H192" s="41" t="str" cm="1">
        <f t="array" ref="H192">IF(E192="JAL",IF(G192&lt;&gt;"",_xlfn.XLOOKUP(G192,JAL[JAL],Listas!$C$272:$C$456),""),"")</f>
        <v>Partido Nuevo Liberalismo</v>
      </c>
      <c r="I192" s="607" t="s">
        <v>13698</v>
      </c>
      <c r="J192" s="608"/>
      <c r="K192" s="608"/>
      <c r="L192" s="608"/>
      <c r="M192" s="828" t="s">
        <v>3066</v>
      </c>
      <c r="N192" s="607" t="s">
        <v>12450</v>
      </c>
      <c r="O192" s="608"/>
      <c r="P192" s="608"/>
      <c r="Q192" s="607"/>
      <c r="R192" s="617" t="s">
        <v>27</v>
      </c>
      <c r="S192" s="102" t="s">
        <v>13699</v>
      </c>
      <c r="T192" s="114">
        <v>46129</v>
      </c>
      <c r="U192" s="608"/>
      <c r="V192" s="114"/>
      <c r="W192" s="114"/>
      <c r="X192" s="605"/>
    </row>
    <row r="193" spans="1:24" s="67" customFormat="1" ht="19.5" customHeight="1" x14ac:dyDescent="0.3">
      <c r="A193" s="113" t="s">
        <v>60</v>
      </c>
      <c r="B193" s="102" t="s">
        <v>29</v>
      </c>
      <c r="C193" s="606">
        <v>46133</v>
      </c>
      <c r="D193" s="606">
        <v>46133</v>
      </c>
      <c r="E193" s="608" t="s">
        <v>39</v>
      </c>
      <c r="F193" s="608" t="s">
        <v>64</v>
      </c>
      <c r="G193" s="608" t="s">
        <v>13700</v>
      </c>
      <c r="H193" s="41" t="e" cm="1">
        <f t="array" ref="H193">IF(E193="JAL",IF(G193&lt;&gt;"",_xlfn.XLOOKUP(G193,JAL[JAL],Listas!$C$272:$C$456),""),"")</f>
        <v>#N/A</v>
      </c>
      <c r="I193" s="607" t="s">
        <v>13701</v>
      </c>
      <c r="J193" s="608"/>
      <c r="K193" s="608"/>
      <c r="L193" s="608"/>
      <c r="M193" s="828" t="s">
        <v>3066</v>
      </c>
      <c r="N193" s="607" t="s">
        <v>12450</v>
      </c>
      <c r="O193" s="608"/>
      <c r="P193" s="608"/>
      <c r="Q193" s="607"/>
      <c r="R193" s="617" t="s">
        <v>27</v>
      </c>
      <c r="S193" s="102" t="s">
        <v>13702</v>
      </c>
      <c r="T193" s="114">
        <v>46132</v>
      </c>
      <c r="U193" s="608" t="s">
        <v>13703</v>
      </c>
      <c r="V193" s="114">
        <v>46132</v>
      </c>
      <c r="W193" s="114"/>
      <c r="X193" s="605"/>
    </row>
    <row r="194" spans="1:24" s="67" customFormat="1" ht="19.5" customHeight="1" x14ac:dyDescent="0.3">
      <c r="A194" s="113" t="s">
        <v>85</v>
      </c>
      <c r="B194" s="102" t="s">
        <v>29</v>
      </c>
      <c r="C194" s="606">
        <v>46147</v>
      </c>
      <c r="D194" s="606">
        <v>46147</v>
      </c>
      <c r="E194" s="608" t="s">
        <v>39</v>
      </c>
      <c r="F194" s="608" t="s">
        <v>95</v>
      </c>
      <c r="G194" s="608" t="s">
        <v>771</v>
      </c>
      <c r="H194" s="41" t="str" cm="1">
        <f t="array" ref="H194">IF(E194="JAL",IF(G194&lt;&gt;"",_xlfn.XLOOKUP(G194,JAL[JAL],Listas!$C$272:$C$456),""),"")</f>
        <v>Polo Democrático</v>
      </c>
      <c r="I194" s="607" t="s">
        <v>13704</v>
      </c>
      <c r="J194" s="608"/>
      <c r="K194" s="608"/>
      <c r="L194" s="608"/>
      <c r="M194" s="828" t="s">
        <v>11277</v>
      </c>
      <c r="N194" s="607" t="s">
        <v>12450</v>
      </c>
      <c r="O194" s="608"/>
      <c r="P194" s="608"/>
      <c r="Q194" s="607"/>
      <c r="R194" s="617" t="s">
        <v>27</v>
      </c>
      <c r="S194" s="102" t="s">
        <v>13705</v>
      </c>
      <c r="T194" s="114">
        <v>46139</v>
      </c>
      <c r="U194" s="608" t="s">
        <v>13706</v>
      </c>
      <c r="V194" s="114">
        <v>46146</v>
      </c>
      <c r="W194" s="114" t="s">
        <v>2</v>
      </c>
      <c r="X194" s="605" t="s">
        <v>13707</v>
      </c>
    </row>
    <row r="195" spans="1:24" s="67" customFormat="1" ht="19.5" customHeight="1" x14ac:dyDescent="0.3">
      <c r="A195" s="113" t="s">
        <v>42</v>
      </c>
      <c r="B195" s="102" t="s">
        <v>29</v>
      </c>
      <c r="C195" s="606">
        <v>46154</v>
      </c>
      <c r="D195" s="606" t="s">
        <v>13708</v>
      </c>
      <c r="E195" s="608" t="s">
        <v>39</v>
      </c>
      <c r="F195" s="608" t="s">
        <v>111</v>
      </c>
      <c r="G195" s="608" t="s">
        <v>813</v>
      </c>
      <c r="H195" s="41" t="str" cm="1">
        <f t="array" ref="H195">IF(E195="JAL",IF(G195&lt;&gt;"",_xlfn.XLOOKUP(G195,JAL[JAL],Listas!$C$272:$C$456),""),"")</f>
        <v>Alianza Verde</v>
      </c>
      <c r="I195" s="607" t="s">
        <v>13709</v>
      </c>
      <c r="J195" s="608"/>
      <c r="K195" s="608"/>
      <c r="L195" s="608"/>
      <c r="M195" s="828" t="s">
        <v>10325</v>
      </c>
      <c r="N195" s="608" t="s">
        <v>11269</v>
      </c>
      <c r="O195" s="608"/>
      <c r="P195" s="608"/>
      <c r="Q195" s="607"/>
      <c r="R195" s="608" t="s">
        <v>36</v>
      </c>
      <c r="S195" s="102" t="s">
        <v>13710</v>
      </c>
      <c r="T195" s="114">
        <v>46147</v>
      </c>
      <c r="U195" s="608" t="s">
        <v>13711</v>
      </c>
      <c r="V195" s="114">
        <v>46153</v>
      </c>
      <c r="W195" s="114"/>
      <c r="X195" s="605"/>
    </row>
    <row r="196" spans="1:24" s="67" customFormat="1" ht="19.5" customHeight="1" x14ac:dyDescent="0.3">
      <c r="A196" s="626" t="s">
        <v>60</v>
      </c>
      <c r="B196" s="102" t="s">
        <v>29</v>
      </c>
      <c r="C196" s="356">
        <v>46147</v>
      </c>
      <c r="D196" s="356">
        <v>46147</v>
      </c>
      <c r="E196" s="608" t="s">
        <v>39</v>
      </c>
      <c r="F196" s="608" t="s">
        <v>34</v>
      </c>
      <c r="G196" s="608" t="s">
        <v>665</v>
      </c>
      <c r="H196" s="41" t="str" cm="1">
        <f t="array" ref="H196">IF(E196="JAL",IF(G196&lt;&gt;"",_xlfn.XLOOKUP(G196,JAL[JAL],Listas!$C$272:$C$456),""),"")</f>
        <v>Partido Nuevo Liberalismo</v>
      </c>
      <c r="I196" s="607" t="s">
        <v>13712</v>
      </c>
      <c r="J196" s="608"/>
      <c r="K196" s="608"/>
      <c r="L196" s="608"/>
      <c r="M196" s="828" t="s">
        <v>13713</v>
      </c>
      <c r="N196" s="607" t="s">
        <v>13714</v>
      </c>
      <c r="O196" s="608"/>
      <c r="P196" s="608"/>
      <c r="Q196" s="607"/>
      <c r="R196" s="617" t="s">
        <v>27</v>
      </c>
      <c r="S196" s="97" t="s">
        <v>13715</v>
      </c>
      <c r="T196" s="114">
        <v>46133</v>
      </c>
      <c r="U196" s="627" t="s">
        <v>13716</v>
      </c>
      <c r="V196" s="97">
        <v>46146</v>
      </c>
      <c r="W196" s="114"/>
      <c r="X196" s="605"/>
    </row>
    <row r="197" spans="1:24" s="67" customFormat="1" ht="19.5" customHeight="1" x14ac:dyDescent="0.3">
      <c r="A197" s="626" t="s">
        <v>60</v>
      </c>
      <c r="B197" s="102" t="s">
        <v>29</v>
      </c>
      <c r="C197" s="356">
        <v>46149</v>
      </c>
      <c r="D197" s="356">
        <v>46149</v>
      </c>
      <c r="E197" s="608" t="s">
        <v>39</v>
      </c>
      <c r="F197" s="608" t="s">
        <v>34</v>
      </c>
      <c r="G197" s="608" t="s">
        <v>667</v>
      </c>
      <c r="H197" s="41" t="str" cm="1">
        <f t="array" ref="H197">IF(E197="JAL",IF(G197&lt;&gt;"",_xlfn.XLOOKUP(G197,JAL[JAL],Listas!$C$272:$C$456),""),"")</f>
        <v>Colombia Humana</v>
      </c>
      <c r="I197" s="607" t="s">
        <v>13717</v>
      </c>
      <c r="J197" s="608"/>
      <c r="K197" s="608"/>
      <c r="L197" s="608"/>
      <c r="M197" s="607" t="s">
        <v>13718</v>
      </c>
      <c r="N197" s="607" t="s">
        <v>13714</v>
      </c>
      <c r="O197" s="608"/>
      <c r="P197" s="608"/>
      <c r="Q197" s="607"/>
      <c r="R197" s="617" t="s">
        <v>27</v>
      </c>
      <c r="S197" s="97" t="s">
        <v>13719</v>
      </c>
      <c r="T197" s="114">
        <v>46135</v>
      </c>
      <c r="U197" s="608" t="s">
        <v>13720</v>
      </c>
      <c r="V197" s="114">
        <v>46148</v>
      </c>
      <c r="W197" s="114"/>
      <c r="X197" s="605"/>
    </row>
    <row r="198" spans="1:24" s="67" customFormat="1" ht="19.5" customHeight="1" x14ac:dyDescent="0.3">
      <c r="A198" s="113" t="s">
        <v>60</v>
      </c>
      <c r="B198" s="102" t="s">
        <v>29</v>
      </c>
      <c r="C198" s="606">
        <v>46157</v>
      </c>
      <c r="D198" s="606">
        <v>46157</v>
      </c>
      <c r="E198" s="608" t="s">
        <v>39</v>
      </c>
      <c r="F198" s="608" t="s">
        <v>108</v>
      </c>
      <c r="G198" s="608" t="s">
        <v>799</v>
      </c>
      <c r="H198" s="41" t="str" cm="1">
        <f t="array" ref="H198">IF(E198="JAL",IF(G198&lt;&gt;"",_xlfn.XLOOKUP(G198,JAL[JAL],Listas!$C$272:$C$456),""),"")</f>
        <v xml:space="preserve">Partido Liberal </v>
      </c>
      <c r="I198" s="607" t="s">
        <v>13721</v>
      </c>
      <c r="J198" s="608"/>
      <c r="K198" s="608"/>
      <c r="L198" s="608"/>
      <c r="M198" s="828" t="s">
        <v>10852</v>
      </c>
      <c r="N198" s="608" t="s">
        <v>12450</v>
      </c>
      <c r="O198" s="608"/>
      <c r="P198" s="608"/>
      <c r="Q198" s="607"/>
      <c r="R198" s="617" t="s">
        <v>27</v>
      </c>
      <c r="S198" s="102" t="s">
        <v>13722</v>
      </c>
      <c r="T198" s="114">
        <v>46148</v>
      </c>
      <c r="U198" s="608" t="s">
        <v>13723</v>
      </c>
      <c r="V198" s="114">
        <v>46157</v>
      </c>
      <c r="W198" s="114"/>
      <c r="X198" s="605"/>
    </row>
    <row r="199" spans="1:24" s="67" customFormat="1" ht="19.5" customHeight="1" x14ac:dyDescent="0.3">
      <c r="A199" s="113" t="s">
        <v>42</v>
      </c>
      <c r="B199" s="102" t="s">
        <v>29</v>
      </c>
      <c r="C199" s="606">
        <v>46151</v>
      </c>
      <c r="D199" s="606">
        <v>46151</v>
      </c>
      <c r="E199" s="608" t="s">
        <v>39</v>
      </c>
      <c r="F199" s="608" t="s">
        <v>7</v>
      </c>
      <c r="G199" s="608" t="s">
        <v>629</v>
      </c>
      <c r="H199" s="41" t="str" cm="1">
        <f t="array" ref="H199">IF(E199="JAL",IF(G199&lt;&gt;"",_xlfn.XLOOKUP(G199,JAL[JAL],Listas!$C$272:$C$456),""),"")</f>
        <v>Partido Liberal</v>
      </c>
      <c r="I199" s="607" t="s">
        <v>13724</v>
      </c>
      <c r="J199" s="608"/>
      <c r="K199" s="608"/>
      <c r="L199" s="608"/>
      <c r="M199" s="828" t="s">
        <v>10793</v>
      </c>
      <c r="N199" s="608" t="s">
        <v>11265</v>
      </c>
      <c r="O199" s="608"/>
      <c r="P199" s="608"/>
      <c r="Q199" s="607"/>
      <c r="R199" s="608" t="s">
        <v>36</v>
      </c>
      <c r="S199" s="102" t="s">
        <v>13725</v>
      </c>
      <c r="T199" s="114">
        <v>46150</v>
      </c>
      <c r="U199" s="608" t="s">
        <v>13726</v>
      </c>
      <c r="V199" s="114">
        <v>46150</v>
      </c>
      <c r="W199" s="114"/>
      <c r="X199" s="605"/>
    </row>
    <row r="200" spans="1:24" s="67" customFormat="1" ht="31.5" customHeight="1" x14ac:dyDescent="0.3">
      <c r="A200" s="113" t="s">
        <v>42</v>
      </c>
      <c r="B200" s="605" t="s">
        <v>86</v>
      </c>
      <c r="C200" s="606">
        <v>46157</v>
      </c>
      <c r="D200" s="606">
        <v>46157</v>
      </c>
      <c r="E200" s="608" t="s">
        <v>39</v>
      </c>
      <c r="F200" s="608" t="s">
        <v>15</v>
      </c>
      <c r="G200" s="608" t="s">
        <v>646</v>
      </c>
      <c r="H200" s="41" t="str" cm="1">
        <f t="array" ref="H200">IF(E200="JAL",IF(G200&lt;&gt;"",_xlfn.XLOOKUP(G200,JAL[JAL],Listas!$C$272:$C$456),""),"")</f>
        <v>Partido Nuevo Liberalismo</v>
      </c>
      <c r="I200" s="607" t="s">
        <v>13727</v>
      </c>
      <c r="J200" s="608"/>
      <c r="K200" s="608"/>
      <c r="L200" s="608"/>
      <c r="M200" s="828" t="s">
        <v>3066</v>
      </c>
      <c r="N200" s="608" t="s">
        <v>12450</v>
      </c>
      <c r="O200" s="608"/>
      <c r="P200" s="608"/>
      <c r="Q200" s="607"/>
      <c r="R200" s="617" t="s">
        <v>27</v>
      </c>
      <c r="S200" s="102" t="s">
        <v>13728</v>
      </c>
      <c r="T200" s="114">
        <v>46150</v>
      </c>
      <c r="U200" s="608" t="s">
        <v>13729</v>
      </c>
      <c r="V200" s="114">
        <v>46155</v>
      </c>
      <c r="W200" s="114"/>
      <c r="X200" s="605"/>
    </row>
    <row r="201" spans="1:24" s="67" customFormat="1" ht="19.5" customHeight="1" x14ac:dyDescent="0.3">
      <c r="A201" s="113" t="s">
        <v>60</v>
      </c>
      <c r="B201" s="102" t="s">
        <v>29</v>
      </c>
      <c r="C201" s="606">
        <v>46164</v>
      </c>
      <c r="D201" s="606">
        <v>46164</v>
      </c>
      <c r="E201" s="608" t="s">
        <v>39</v>
      </c>
      <c r="F201" s="608" t="s">
        <v>95</v>
      </c>
      <c r="G201" s="608" t="s">
        <v>768</v>
      </c>
      <c r="H201" s="41" t="str" cm="1">
        <f t="array" ref="H201">IF(E201="JAL",IF(G201&lt;&gt;"",_xlfn.XLOOKUP(G201,JAL[JAL],Listas!$C$272:$C$456),""),"")</f>
        <v>Centro Democrático</v>
      </c>
      <c r="I201" s="607" t="s">
        <v>13730</v>
      </c>
      <c r="J201" s="608"/>
      <c r="K201" s="608"/>
      <c r="L201" s="608"/>
      <c r="M201" s="828" t="s">
        <v>11277</v>
      </c>
      <c r="N201" s="608" t="s">
        <v>12450</v>
      </c>
      <c r="O201" s="608"/>
      <c r="P201" s="608"/>
      <c r="Q201" s="607"/>
      <c r="R201" s="617" t="s">
        <v>27</v>
      </c>
      <c r="S201" s="102" t="s">
        <v>13731</v>
      </c>
      <c r="T201" s="114">
        <v>46157</v>
      </c>
      <c r="U201" s="608" t="s">
        <v>13732</v>
      </c>
      <c r="V201" s="114">
        <v>46163</v>
      </c>
      <c r="W201" s="114"/>
      <c r="X201" s="605"/>
    </row>
    <row r="202" spans="1:24" s="67" customFormat="1" ht="19.5" customHeight="1" x14ac:dyDescent="0.3">
      <c r="A202" s="113" t="s">
        <v>42</v>
      </c>
      <c r="B202" s="102" t="s">
        <v>29</v>
      </c>
      <c r="C202" s="606">
        <v>46168</v>
      </c>
      <c r="D202" s="606">
        <v>46168</v>
      </c>
      <c r="E202" s="608" t="s">
        <v>39</v>
      </c>
      <c r="F202" s="608" t="s">
        <v>71</v>
      </c>
      <c r="G202" s="608" t="s">
        <v>726</v>
      </c>
      <c r="H202" s="41" t="str" cm="1">
        <f t="array" ref="H202">IF(E202="JAL",IF(G202&lt;&gt;"",_xlfn.XLOOKUP(G202,JAL[JAL],Listas!$C$272:$C$456),""),"")</f>
        <v>Partido Nuevo Liberalismo</v>
      </c>
      <c r="I202" s="607" t="s">
        <v>13733</v>
      </c>
      <c r="J202" s="608"/>
      <c r="K202" s="608"/>
      <c r="L202" s="608"/>
      <c r="M202" s="828" t="s">
        <v>3168</v>
      </c>
      <c r="N202" s="608" t="s">
        <v>13734</v>
      </c>
      <c r="O202" s="608"/>
      <c r="P202" s="608"/>
      <c r="Q202" s="607"/>
      <c r="R202" s="617" t="s">
        <v>27</v>
      </c>
      <c r="S202" s="102" t="s">
        <v>13735</v>
      </c>
      <c r="T202" s="114">
        <v>46162</v>
      </c>
      <c r="U202" s="608" t="s">
        <v>13736</v>
      </c>
      <c r="V202" s="114">
        <v>46167</v>
      </c>
      <c r="W202" s="114"/>
      <c r="X202" s="605"/>
    </row>
    <row r="203" spans="1:24" s="67" customFormat="1" ht="19.5" customHeight="1" x14ac:dyDescent="0.3">
      <c r="A203" s="113" t="s">
        <v>42</v>
      </c>
      <c r="B203" s="102" t="s">
        <v>38</v>
      </c>
      <c r="C203" s="606">
        <v>46177</v>
      </c>
      <c r="D203" s="606">
        <v>46177</v>
      </c>
      <c r="E203" s="608" t="s">
        <v>39</v>
      </c>
      <c r="F203" s="608" t="s">
        <v>15</v>
      </c>
      <c r="G203" s="608" t="s">
        <v>646</v>
      </c>
      <c r="H203" s="41" t="str" cm="1">
        <f t="array" ref="H203">IF(E203="JAL",IF(G203&lt;&gt;"",_xlfn.XLOOKUP(G203,JAL[JAL],Listas!$C$272:$C$456),""),"")</f>
        <v>Partido Nuevo Liberalismo</v>
      </c>
      <c r="I203" s="607" t="s">
        <v>13737</v>
      </c>
      <c r="J203" s="608"/>
      <c r="K203" s="608"/>
      <c r="L203" s="608"/>
      <c r="M203" s="828" t="s">
        <v>3066</v>
      </c>
      <c r="N203" s="608" t="s">
        <v>12450</v>
      </c>
      <c r="O203" s="608"/>
      <c r="P203" s="608"/>
      <c r="Q203" s="607"/>
      <c r="R203" s="617" t="s">
        <v>27</v>
      </c>
      <c r="S203" s="102" t="s">
        <v>13738</v>
      </c>
      <c r="T203" s="114">
        <v>46162</v>
      </c>
      <c r="U203" s="608"/>
      <c r="V203" s="114"/>
      <c r="W203" s="114"/>
      <c r="X203" s="605"/>
    </row>
    <row r="204" spans="1:24" s="67" customFormat="1" ht="19.5" customHeight="1" x14ac:dyDescent="0.3">
      <c r="A204" s="113" t="s">
        <v>42</v>
      </c>
      <c r="B204" s="102" t="s">
        <v>38</v>
      </c>
      <c r="C204" s="606">
        <v>46176</v>
      </c>
      <c r="D204" s="606">
        <v>46176</v>
      </c>
      <c r="E204" s="608" t="s">
        <v>39</v>
      </c>
      <c r="F204" s="608" t="s">
        <v>7</v>
      </c>
      <c r="G204" s="608" t="s">
        <v>629</v>
      </c>
      <c r="H204" s="41" t="str" cm="1">
        <f t="array" ref="H204">IF(E204="JAL",IF(G204&lt;&gt;"",_xlfn.XLOOKUP(G204,JAL[JAL],Listas!$C$272:$C$456),""),"")</f>
        <v>Partido Liberal</v>
      </c>
      <c r="I204" s="607" t="s">
        <v>13739</v>
      </c>
      <c r="J204" s="608"/>
      <c r="K204" s="608"/>
      <c r="L204" s="608"/>
      <c r="M204" s="828" t="s">
        <v>10702</v>
      </c>
      <c r="N204" s="607" t="s">
        <v>13740</v>
      </c>
      <c r="O204" s="608"/>
      <c r="P204" s="608"/>
      <c r="Q204" s="607"/>
      <c r="R204" s="617" t="s">
        <v>27</v>
      </c>
      <c r="S204" s="102" t="s">
        <v>13741</v>
      </c>
      <c r="T204" s="114">
        <v>46169</v>
      </c>
      <c r="U204" s="608" t="s">
        <v>13742</v>
      </c>
      <c r="V204" s="114">
        <v>46175</v>
      </c>
      <c r="W204" s="114"/>
      <c r="X204" s="605"/>
    </row>
    <row r="205" spans="1:24" s="67" customFormat="1" ht="19.5" customHeight="1" x14ac:dyDescent="0.3">
      <c r="A205" s="113"/>
      <c r="B205" s="102"/>
      <c r="C205" s="606"/>
      <c r="D205" s="606"/>
      <c r="E205" s="608"/>
      <c r="F205" s="608"/>
      <c r="G205" s="608"/>
      <c r="H205" s="41" t="str" cm="1">
        <f t="array" ref="H205">IF(E205="JAL",IF(G205&lt;&gt;"",_xlfn.XLOOKUP(G205,JAL[JAL],Listas!$C$272:$C$456),""),"")</f>
        <v/>
      </c>
      <c r="I205" s="607"/>
      <c r="J205" s="608"/>
      <c r="K205" s="608"/>
      <c r="L205" s="608"/>
      <c r="M205" s="828"/>
      <c r="N205" s="608"/>
      <c r="O205" s="608"/>
      <c r="P205" s="608"/>
      <c r="Q205" s="607"/>
      <c r="R205" s="608"/>
      <c r="S205" s="102"/>
      <c r="T205" s="114"/>
      <c r="U205" s="608"/>
      <c r="V205" s="114"/>
      <c r="W205" s="114"/>
      <c r="X205" s="605"/>
    </row>
    <row r="206" spans="1:24" s="67" customFormat="1" ht="19.5" customHeight="1" x14ac:dyDescent="0.3">
      <c r="A206" s="113"/>
      <c r="B206" s="102"/>
      <c r="C206" s="606"/>
      <c r="D206" s="606"/>
      <c r="E206" s="608"/>
      <c r="F206" s="608"/>
      <c r="G206" s="608"/>
      <c r="H206" s="41" t="str" cm="1">
        <f t="array" ref="H206">IF(E206="JAL",IF(G206&lt;&gt;"",_xlfn.XLOOKUP(G206,JAL[JAL],Listas!$C$272:$C$456),""),"")</f>
        <v/>
      </c>
      <c r="I206" s="607"/>
      <c r="J206" s="608"/>
      <c r="K206" s="608"/>
      <c r="L206" s="608"/>
      <c r="M206" s="828"/>
      <c r="N206" s="608"/>
      <c r="O206" s="608"/>
      <c r="P206" s="608"/>
      <c r="Q206" s="607"/>
      <c r="R206" s="608"/>
      <c r="S206" s="102"/>
      <c r="T206" s="114"/>
      <c r="U206" s="608"/>
      <c r="V206" s="114"/>
      <c r="W206" s="114"/>
      <c r="X206" s="605"/>
    </row>
    <row r="207" spans="1:24" s="67" customFormat="1" ht="19.5" customHeight="1" x14ac:dyDescent="0.3">
      <c r="A207" s="113"/>
      <c r="B207" s="102"/>
      <c r="C207" s="606"/>
      <c r="D207" s="606"/>
      <c r="E207" s="608"/>
      <c r="F207" s="608"/>
      <c r="G207" s="608"/>
      <c r="H207" s="41" t="str" cm="1">
        <f t="array" ref="H207">IF(E207="JAL",IF(G207&lt;&gt;"",_xlfn.XLOOKUP(G207,JAL[JAL],Listas!$C$272:$C$456),""),"")</f>
        <v/>
      </c>
      <c r="I207" s="607"/>
      <c r="J207" s="608"/>
      <c r="K207" s="608"/>
      <c r="L207" s="608"/>
      <c r="M207" s="828"/>
      <c r="N207" s="608"/>
      <c r="O207" s="608"/>
      <c r="P207" s="608"/>
      <c r="Q207" s="607"/>
      <c r="R207" s="608"/>
      <c r="S207" s="102"/>
      <c r="T207" s="114"/>
      <c r="U207" s="608"/>
      <c r="V207" s="114"/>
      <c r="W207" s="114"/>
      <c r="X207" s="605"/>
    </row>
    <row r="208" spans="1:24" ht="0" hidden="1" customHeight="1" x14ac:dyDescent="0.3">
      <c r="A208" s="113"/>
      <c r="G208" s="608"/>
      <c r="H208" s="41" t="str" cm="1">
        <f t="array" ref="H208">IF(E208="JAL",IF(G208&lt;&gt;"",_xlfn.XLOOKUP(G208,JAL[JAL],Listas!$C$272:$C$456),""),"")</f>
        <v/>
      </c>
    </row>
    <row r="209" spans="1:8" ht="0" hidden="1" customHeight="1" x14ac:dyDescent="0.3">
      <c r="A209" s="113"/>
      <c r="G209" s="608"/>
      <c r="H209" s="41" t="str" cm="1">
        <f t="array" ref="H209">IF(E209="JAL",IF(G209&lt;&gt;"",_xlfn.XLOOKUP(G209,JAL[JAL],Listas!$C$272:$C$467),""),"")</f>
        <v/>
      </c>
    </row>
    <row r="210" spans="1:8" ht="0" hidden="1" customHeight="1" x14ac:dyDescent="0.3">
      <c r="A210" s="113"/>
      <c r="G210" s="608"/>
      <c r="H210" s="41" t="str" cm="1">
        <f t="array" ref="H210">IF(E210="JAL",IF(G210&lt;&gt;"",_xlfn.XLOOKUP(G210,JAL[JAL],Listas!$C$272:$C$467),""),"")</f>
        <v/>
      </c>
    </row>
    <row r="211" spans="1:8" ht="0" hidden="1" customHeight="1" x14ac:dyDescent="0.3">
      <c r="A211" s="113"/>
      <c r="G211" s="608"/>
      <c r="H211" s="41" t="str" cm="1">
        <f t="array" ref="H211">IF(E211="JAL",IF(G211&lt;&gt;"",_xlfn.XLOOKUP(G211,JAL[JAL],Listas!$C$272:$C$467),""),"")</f>
        <v/>
      </c>
    </row>
    <row r="212" spans="1:8" ht="0" hidden="1" customHeight="1" x14ac:dyDescent="0.3">
      <c r="A212" s="113"/>
      <c r="G212" s="608"/>
      <c r="H212" s="41" t="str" cm="1">
        <f t="array" ref="H212">IF(E212="JAL",IF(G212&lt;&gt;"",_xlfn.XLOOKUP(G212,JAL[JAL],Listas!$C$272:$C$467),""),"")</f>
        <v/>
      </c>
    </row>
    <row r="213" spans="1:8" ht="0" hidden="1" customHeight="1" x14ac:dyDescent="0.3">
      <c r="A213" s="113"/>
      <c r="G213" s="608"/>
      <c r="H213" s="41" t="str" cm="1">
        <f t="array" ref="H213">IF(E213="JAL",IF(G213&lt;&gt;"",_xlfn.XLOOKUP(G213,JAL[JAL],Listas!$C$272:$C$467),""),"")</f>
        <v/>
      </c>
    </row>
    <row r="214" spans="1:8" ht="0" hidden="1" customHeight="1" x14ac:dyDescent="0.3">
      <c r="A214" s="113"/>
      <c r="G214" s="608"/>
      <c r="H214" s="41" t="str" cm="1">
        <f t="array" ref="H214">IF(E214="JAL",IF(G214&lt;&gt;"",_xlfn.XLOOKUP(G214,JAL[JAL],Listas!$C$272:$C$467),""),"")</f>
        <v/>
      </c>
    </row>
    <row r="215" spans="1:8" ht="0" hidden="1" customHeight="1" x14ac:dyDescent="0.3">
      <c r="A215" s="113"/>
      <c r="G215" s="608"/>
      <c r="H215" s="41" t="str" cm="1">
        <f t="array" ref="H215">IF(E215="JAL",IF(G215&lt;&gt;"",_xlfn.XLOOKUP(G215,JAL[JAL],Listas!$C$272:$C$467),""),"")</f>
        <v/>
      </c>
    </row>
    <row r="216" spans="1:8" ht="0" hidden="1" customHeight="1" x14ac:dyDescent="0.3">
      <c r="G216" s="608"/>
      <c r="H216" s="41" t="str" cm="1">
        <f t="array" ref="H216">IF(E216="JAL",IF(G216&lt;&gt;"",_xlfn.XLOOKUP(G216,JAL[JAL],Listas!$C$272:$C$467),""),"")</f>
        <v/>
      </c>
    </row>
    <row r="217" spans="1:8" ht="0" hidden="1" customHeight="1" x14ac:dyDescent="0.3">
      <c r="G217" s="608"/>
      <c r="H217" s="41" t="str" cm="1">
        <f t="array" ref="H217">IF(E217="JAL",IF(G217&lt;&gt;"",_xlfn.XLOOKUP(G217,JAL[JAL],Listas!$C$272:$C$467),""),"")</f>
        <v/>
      </c>
    </row>
    <row r="218" spans="1:8" ht="0" hidden="1" customHeight="1" x14ac:dyDescent="0.3">
      <c r="G218" s="608"/>
      <c r="H218" s="41" t="str" cm="1">
        <f t="array" ref="H218">IF(E218="JAL",IF(G218&lt;&gt;"",_xlfn.XLOOKUP(G218,JAL[JAL],Listas!$C$272:$C$467),""),"")</f>
        <v/>
      </c>
    </row>
    <row r="219" spans="1:8" ht="0" hidden="1" customHeight="1" x14ac:dyDescent="0.3">
      <c r="G219" s="608"/>
      <c r="H219" s="41" t="str" cm="1">
        <f t="array" ref="H219">IF(E219="JAL",IF(G219&lt;&gt;"",_xlfn.XLOOKUP(G219,JAL[JAL],Listas!$C$272:$C$467),""),"")</f>
        <v/>
      </c>
    </row>
    <row r="220" spans="1:8" ht="0" hidden="1" customHeight="1" x14ac:dyDescent="0.3">
      <c r="G220" s="608"/>
      <c r="H220" s="41" t="str" cm="1">
        <f t="array" ref="H220">IF(E220="JAL",IF(G220&lt;&gt;"",_xlfn.XLOOKUP(G220,JAL[JAL],Listas!$C$272:$C$467),""),"")</f>
        <v/>
      </c>
    </row>
    <row r="221" spans="1:8" ht="0" hidden="1" customHeight="1" x14ac:dyDescent="0.3">
      <c r="G221" s="608"/>
      <c r="H221" s="41" t="str" cm="1">
        <f t="array" ref="H221">IF(E221="JAL",IF(G221&lt;&gt;"",_xlfn.XLOOKUP(G221,JAL[JAL],Listas!$C$272:$C$467),""),"")</f>
        <v/>
      </c>
    </row>
    <row r="222" spans="1:8" ht="0" hidden="1" customHeight="1" x14ac:dyDescent="0.3">
      <c r="G222" s="608"/>
      <c r="H222" s="41" t="str" cm="1">
        <f t="array" ref="H222">IF(E222="JAL",IF(G222&lt;&gt;"",_xlfn.XLOOKUP(G222,JAL[JAL],Listas!$C$272:$C$467),""),"")</f>
        <v/>
      </c>
    </row>
    <row r="223" spans="1:8" ht="0" hidden="1" customHeight="1" x14ac:dyDescent="0.3">
      <c r="G223" s="608"/>
      <c r="H223" s="41" t="str" cm="1">
        <f t="array" ref="H223">IF(E223="JAL",IF(G223&lt;&gt;"",_xlfn.XLOOKUP(G223,JAL[JAL],Listas!$C$272:$C$467),""),"")</f>
        <v/>
      </c>
    </row>
    <row r="224" spans="1:8" ht="0" hidden="1" customHeight="1" x14ac:dyDescent="0.3">
      <c r="G224" s="608"/>
      <c r="H224" s="41" t="str" cm="1">
        <f t="array" ref="H224">IF(E224="JAL",IF(G224&lt;&gt;"",_xlfn.XLOOKUP(G224,JAL[JAL],Listas!$C$272:$C$467),""),"")</f>
        <v/>
      </c>
    </row>
    <row r="225" spans="7:8" ht="0" hidden="1" customHeight="1" x14ac:dyDescent="0.3">
      <c r="G225" s="608"/>
      <c r="H225" s="41" t="str" cm="1">
        <f t="array" ref="H225">IF(E225="JAL",IF(G225&lt;&gt;"",_xlfn.XLOOKUP(G225,JAL[JAL],Listas!$C$272:$C$467),""),"")</f>
        <v/>
      </c>
    </row>
    <row r="226" spans="7:8" ht="0" hidden="1" customHeight="1" x14ac:dyDescent="0.3">
      <c r="G226" s="608"/>
      <c r="H226" s="41" t="str" cm="1">
        <f t="array" ref="H226">IF(E226="JAL",IF(G226&lt;&gt;"",_xlfn.XLOOKUP(G226,JAL[JAL],Listas!$C$272:$C$467),""),"")</f>
        <v/>
      </c>
    </row>
    <row r="227" spans="7:8" ht="0" hidden="1" customHeight="1" x14ac:dyDescent="0.3">
      <c r="G227" s="608"/>
      <c r="H227" s="41" t="str" cm="1">
        <f t="array" ref="H227">IF(E227="JAL",IF(G227&lt;&gt;"",_xlfn.XLOOKUP(G227,JAL[JAL],Listas!$C$272:$C$467),""),"")</f>
        <v/>
      </c>
    </row>
    <row r="228" spans="7:8" ht="0" hidden="1" customHeight="1" x14ac:dyDescent="0.3">
      <c r="G228" s="608"/>
      <c r="H228" s="41" t="str" cm="1">
        <f t="array" ref="H228">IF(E228="JAL",IF(G228&lt;&gt;"",_xlfn.XLOOKUP(G228,JAL[JAL],Listas!$C$272:$C$467),""),"")</f>
        <v/>
      </c>
    </row>
    <row r="229" spans="7:8" ht="0" hidden="1" customHeight="1" x14ac:dyDescent="0.3">
      <c r="G229" s="608"/>
      <c r="H229" s="41" t="str" cm="1">
        <f t="array" ref="H229">IF(E229="JAL",IF(G229&lt;&gt;"",_xlfn.XLOOKUP(G229,JAL[JAL],Listas!$C$272:$C$467),""),"")</f>
        <v/>
      </c>
    </row>
    <row r="230" spans="7:8" ht="0" hidden="1" customHeight="1" x14ac:dyDescent="0.3">
      <c r="G230" s="608"/>
      <c r="H230" s="41" t="str" cm="1">
        <f t="array" ref="H230">IF(E230="JAL",IF(G230&lt;&gt;"",_xlfn.XLOOKUP(G230,JAL[JAL],Listas!$C$272:$C$467),""),"")</f>
        <v/>
      </c>
    </row>
    <row r="231" spans="7:8" ht="0" hidden="1" customHeight="1" x14ac:dyDescent="0.3">
      <c r="G231" s="608"/>
      <c r="H231" s="41" t="str" cm="1">
        <f t="array" ref="H231">IF(E231="JAL",IF(G231&lt;&gt;"",_xlfn.XLOOKUP(G231,JAL[JAL],Listas!$C$272:$C$467),""),"")</f>
        <v/>
      </c>
    </row>
    <row r="232" spans="7:8" ht="0" hidden="1" customHeight="1" x14ac:dyDescent="0.3">
      <c r="G232" s="608"/>
      <c r="H232" s="41" t="str" cm="1">
        <f t="array" ref="H232">IF(E232="JAL",IF(G232&lt;&gt;"",_xlfn.XLOOKUP(G232,JAL[JAL],Listas!$C$272:$C$467),""),"")</f>
        <v/>
      </c>
    </row>
    <row r="233" spans="7:8" ht="0" hidden="1" customHeight="1" x14ac:dyDescent="0.3">
      <c r="G233" s="608"/>
      <c r="H233" s="41" t="str" cm="1">
        <f t="array" ref="H233">IF(E233="JAL",IF(G233&lt;&gt;"",_xlfn.XLOOKUP(G233,JAL[JAL],Listas!$C$272:$C$467),""),"")</f>
        <v/>
      </c>
    </row>
  </sheetData>
  <autoFilter ref="A1:X207" xr:uid="{F3FD2598-D918-4719-A275-507D12EDBE3A}"/>
  <conditionalFormatting sqref="A2:D217">
    <cfRule type="cellIs" dxfId="31" priority="1" operator="equal">
      <formula>"Terminado"</formula>
    </cfRule>
  </conditionalFormatting>
  <conditionalFormatting sqref="U26:V26">
    <cfRule type="cellIs" dxfId="30" priority="9" operator="equal">
      <formula>"Terminado"</formula>
    </cfRule>
  </conditionalFormatting>
  <dataValidations count="23">
    <dataValidation type="list" allowBlank="1" showInputMessage="1" showErrorMessage="1" sqref="L208:L1048576" xr:uid="{00523103-4541-469B-83D0-07864637ABE1}">
      <formula1>INDIRECT($I210)</formula1>
    </dataValidation>
    <dataValidation type="list" allowBlank="1" showInputMessage="1" showErrorMessage="1" sqref="L141" xr:uid="{468B9956-BCE0-42F9-A3EA-3478E08BED5E}">
      <formula1>INDIRECT($J152)</formula1>
    </dataValidation>
    <dataValidation type="list" allowBlank="1" showInputMessage="1" showErrorMessage="1" sqref="K69:K72 N80 N74 K19:K20 K22:K33 K35 K42:K43 K49 K54:K58 K60 K62 K64:K66 K76:K77 K79:K83 K85:K88 K91:K97 K99:K100 K2:K17 K37:K40 K74 K146:K151 K102:K106 K108:K127 K133:K138 K164 K153:K157 K159:K160 K162 K141:K144 K130:K131 K168:K179" xr:uid="{FC3781A7-0E71-425B-8E1B-CE8B9BFDE0D8}">
      <formula1>INDIRECT($J2)</formula1>
    </dataValidation>
    <dataValidation type="list" allowBlank="1" showInputMessage="1" showErrorMessage="1" sqref="L138" xr:uid="{C1CE3DF5-8E7F-4383-86E9-E38AFE467245}">
      <formula1>INDIRECT($J147)</formula1>
    </dataValidation>
    <dataValidation type="list" allowBlank="1" showInputMessage="1" showErrorMessage="1" sqref="L104:L105" xr:uid="{2E4D4508-9973-4AE6-8E4B-A6613F89E983}">
      <formula1>INDIRECT($J151)</formula1>
    </dataValidation>
    <dataValidation type="list" allowBlank="1" showInputMessage="1" showErrorMessage="1" sqref="L106" xr:uid="{679F54E6-C15F-4B78-94F6-A4791A3D2D46}">
      <formula1>INDIRECT($J151)</formula1>
    </dataValidation>
    <dataValidation allowBlank="1" showInputMessage="1" showErrorMessage="1" sqref="S18:S24 W86:W104 W66:W67 W70:W84 K18 K21 K34 K36 K41 K50:K53 K59 K61 K63 K67:K68 K89 K75 K44:K48 W43:W64 R2:T17 X2:X40 W2:W41 K84 C198:C225 S198:S233 D198:D285 Q2:Q285 T198:T305 X42:X207 C2:D197 S26:S195 T18:T195 R18:R285" xr:uid="{B2FA90DC-4702-43BE-86DD-8B5F88EFE891}"/>
    <dataValidation type="list" allowBlank="1" showInputMessage="1" showErrorMessage="1" sqref="L145 L142:L143" xr:uid="{E45A93A3-2F11-48D4-B086-42BAFB101FD2}">
      <formula1>INDIRECT($J208)</formula1>
    </dataValidation>
    <dataValidation type="list" allowBlank="1" showInputMessage="1" showErrorMessage="1" sqref="L146" xr:uid="{FEB19790-AB4C-4D94-AA8C-AA53F113EB76}">
      <formula1>INDIRECT($J213)</formula1>
    </dataValidation>
    <dataValidation type="list" allowBlank="1" showInputMessage="1" showErrorMessage="1" sqref="L104" xr:uid="{1AED0255-18C3-4114-80BF-0166701A4ADB}">
      <formula1>INDIRECT($J152)</formula1>
    </dataValidation>
    <dataValidation type="list" allowBlank="1" showInputMessage="1" showErrorMessage="1" sqref="L105" xr:uid="{DBEB5A85-6EB7-4EE9-88CB-B1855C950F96}">
      <formula1>INDIRECT($J208)</formula1>
    </dataValidation>
    <dataValidation type="list" allowBlank="1" showInputMessage="1" showErrorMessage="1" sqref="L147:L149" xr:uid="{55ACCD6D-36B8-4BD9-BBBD-074E7FD2DDD9}">
      <formula1>INDIRECT($J210)</formula1>
    </dataValidation>
    <dataValidation type="list" allowBlank="1" showInputMessage="1" showErrorMessage="1" sqref="L139:L140 L144 L127:L134 L109:L113" xr:uid="{0B9FE6C6-E323-498B-9423-A8AD33F9A243}">
      <formula1>INDIRECT($J209)</formula1>
    </dataValidation>
    <dataValidation type="list" allowBlank="1" showInputMessage="1" showErrorMessage="1" sqref="L107:L108 L135:L137" xr:uid="{D89BDA1E-280D-403F-A0EC-CF09AE2D4C22}">
      <formula1>INDIRECT($J208)</formula1>
    </dataValidation>
    <dataValidation type="list" allowBlank="1" showInputMessage="1" showErrorMessage="1" sqref="L115:L121" xr:uid="{9C162B42-EF4B-42E8-82D3-0B0D30EC6FF7}">
      <formula1>INDIRECT($J213)</formula1>
    </dataValidation>
    <dataValidation type="list" allowBlank="1" showInputMessage="1" showErrorMessage="1" sqref="L114 L121:L126" xr:uid="{6620B395-16A4-4691-96DE-3B80FAA19CEF}">
      <formula1>INDIRECT($J213)</formula1>
    </dataValidation>
    <dataValidation type="list" allowBlank="1" showInputMessage="1" showErrorMessage="1" sqref="L200:L207" xr:uid="{5E568D61-E3EA-424B-B752-BA0F61AB4797}">
      <formula1>INDIRECT($J213)</formula1>
    </dataValidation>
    <dataValidation type="list" allowBlank="1" showInputMessage="1" showErrorMessage="1" sqref="L151 L189:L193" xr:uid="{A29BF779-9129-43DF-9DCE-B1EC30A1226C}">
      <formula1>INDIRECT($J210)</formula1>
    </dataValidation>
    <dataValidation type="list" allowBlank="1" showInputMessage="1" showErrorMessage="1" sqref="L195:L199" xr:uid="{AFF7D90C-6B4D-4F0A-8299-04CE2B9DD677}">
      <formula1>INDIRECT($J211)</formula1>
    </dataValidation>
    <dataValidation type="list" allowBlank="1" showInputMessage="1" showErrorMessage="1" sqref="L121" xr:uid="{D39CB7D2-F544-4D34-A4E2-84E114C3AA3F}">
      <formula1>INDIRECT($J214)</formula1>
    </dataValidation>
    <dataValidation type="list" allowBlank="1" showInputMessage="1" showErrorMessage="1" sqref="L194" xr:uid="{5E07E570-BB26-47F2-8AD1-E768CE627EAA}">
      <formula1>INDIRECT($J211)</formula1>
    </dataValidation>
    <dataValidation type="list" allowBlank="1" showInputMessage="1" showErrorMessage="1" sqref="L150" xr:uid="{A143E28C-59BE-40DD-9FEB-3F6982E69F3D}">
      <formula1>INDIRECT($J210)</formula1>
    </dataValidation>
    <dataValidation type="list" allowBlank="1" showInputMessage="1" showErrorMessage="1" sqref="L152:L188" xr:uid="{C1686B4A-F39D-43C7-B8F7-E79B24B86A08}">
      <formula1>INDIRECT($J210)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3">
        <x14:dataValidation type="list" allowBlank="1" showInputMessage="1" showErrorMessage="1" xr:uid="{F30F26FA-047A-4F86-B6FD-7CBB5837F40F}">
          <x14:formula1>
            <xm:f>Listas!$B$18:$B$29</xm:f>
          </x14:formula1>
          <xm:sqref>J153:J166 J2:J99 J141:J151 J103:J113 J115:J116 J118:J138 J168:J180</xm:sqref>
        </x14:dataValidation>
        <x14:dataValidation type="list" allowBlank="1" showInputMessage="1" showErrorMessage="1" xr:uid="{863DD90E-4C0B-4EC3-9CCE-6E51F4815BBD}">
          <x14:formula1>
            <xm:f>Listas!$C$4:$C$23</xm:f>
          </x14:formula1>
          <xm:sqref>F29:F33 F2:F27 F35:F68</xm:sqref>
        </x14:dataValidation>
        <x14:dataValidation type="list" allowBlank="1" showInputMessage="1" showErrorMessage="1" xr:uid="{04DB9E66-2551-44FA-AD2B-81A544CBF9A2}">
          <x14:formula1>
            <xm:f>Listas!$A$11:$A$12</xm:f>
          </x14:formula1>
          <xm:sqref>E2:E13</xm:sqref>
        </x14:dataValidation>
        <x14:dataValidation type="list" allowBlank="1" showInputMessage="1" showErrorMessage="1" xr:uid="{E4B99CB6-ABBF-4E62-9CCA-B9257DBD3C7D}">
          <x14:formula1>
            <xm:f>IF($E6="JAL",Listas!$B$272:$B$455,Listas!$E$272:$E$291)</xm:f>
          </x14:formula1>
          <xm:sqref>C38:D38 D52 D50 D45:D48 D78:D79 D6:D36 G6:G173</xm:sqref>
        </x14:dataValidation>
        <x14:dataValidation type="list" allowBlank="1" showInputMessage="1" showErrorMessage="1" xr:uid="{A596CBCF-CB5C-40F1-8C78-B5CA01380A93}">
          <x14:formula1>
            <xm:f>Listas!$E$6:$E$12</xm:f>
          </x14:formula1>
          <xm:sqref>A216:A217 A70 A2:A65</xm:sqref>
        </x14:dataValidation>
        <x14:dataValidation type="list" allowBlank="1" showInputMessage="1" showErrorMessage="1" xr:uid="{3986836C-9E28-486E-9244-79653E3E8C70}">
          <x14:formula1>
            <xm:f>Listas!$C$4:$C$24</xm:f>
          </x14:formula1>
          <xm:sqref>F28 F34 F69:F207</xm:sqref>
        </x14:dataValidation>
        <x14:dataValidation type="list" allowBlank="1" showInputMessage="1" showErrorMessage="1" xr:uid="{FAFCCB9D-5B00-4257-8002-0A174608989A}">
          <x14:formula1>
            <xm:f>Listas!$F$11:$F$20</xm:f>
          </x14:formula1>
          <xm:sqref>A66:A69 A71:A215</xm:sqref>
        </x14:dataValidation>
        <x14:dataValidation type="list" allowBlank="1" showInputMessage="1" showErrorMessage="1" xr:uid="{D7DA383A-B288-491D-8EBF-B430BFD780C2}">
          <x14:formula1>
            <xm:f>Listas!$B$3:$B$4</xm:f>
          </x14:formula1>
          <xm:sqref>W42 W65 W68:W69 W85 W105:W207</xm:sqref>
        </x14:dataValidation>
        <x14:dataValidation type="list" allowBlank="1" showInputMessage="1" showErrorMessage="1" xr:uid="{D1A76E51-468C-41F1-9B0E-914BF9510040}">
          <x14:formula1>
            <xm:f>Listas!$B$33:$B$51</xm:f>
          </x14:formula1>
          <xm:sqref>L85 L18 L3 L104:L207</xm:sqref>
        </x14:dataValidation>
        <x14:dataValidation type="list" allowBlank="1" showInputMessage="1" showErrorMessage="1" xr:uid="{2FA75A3D-0C4D-401C-97BD-470A9596B726}">
          <x14:formula1>
            <xm:f>Listas!$A$7:$A$12</xm:f>
          </x14:formula1>
          <xm:sqref>E14:E207</xm:sqref>
        </x14:dataValidation>
        <x14:dataValidation type="list" allowBlank="1" showInputMessage="1" showErrorMessage="1" xr:uid="{2F766E27-7527-4445-A3F3-4021B24F3766}">
          <x14:formula1>
            <xm:f>Listas!$G$7:$G$8</xm:f>
          </x14:formula1>
          <xm:sqref>R2:R207</xm:sqref>
        </x14:dataValidation>
        <x14:dataValidation type="list" allowBlank="1" showInputMessage="1" showErrorMessage="1" xr:uid="{EB15D670-B4E6-4F8B-8F08-999B346CC798}">
          <x14:formula1>
            <xm:f>Listas!$I$7:$I$18</xm:f>
          </x14:formula1>
          <xm:sqref>B2:D195 B196:B197 B198:D217</xm:sqref>
        </x14:dataValidation>
        <x14:dataValidation type="list" allowBlank="1" showInputMessage="1" showErrorMessage="1" xr:uid="{89D6491F-A2EA-44A2-B564-1E4FD74EAE1A}">
          <x14:formula1>
            <xm:f>IF($E174="JAL",Listas!$B$272:$B$467,Listas!$E$272:$E$291)</xm:f>
          </x14:formula1>
          <xm:sqref>G174:G233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DA6FB-B262-448C-A1F3-28D504ED385A}">
  <sheetPr>
    <tabColor rgb="FFFFC000"/>
  </sheetPr>
  <dimension ref="A1:Y187"/>
  <sheetViews>
    <sheetView zoomScale="85" zoomScaleNormal="85" workbookViewId="0">
      <pane xSplit="7" ySplit="1" topLeftCell="H113" activePane="bottomRight" state="frozen"/>
      <selection pane="topRight"/>
      <selection pane="bottomLeft" activeCell="A5" sqref="A5"/>
      <selection pane="bottomRight" activeCell="H121" sqref="H121"/>
    </sheetView>
  </sheetViews>
  <sheetFormatPr baseColWidth="10" defaultColWidth="9.140625" defaultRowHeight="0" customHeight="1" zeroHeight="1" x14ac:dyDescent="0.3"/>
  <cols>
    <col min="1" max="1" width="14.42578125" style="63" customWidth="1"/>
    <col min="2" max="2" width="10.140625" style="63" customWidth="1"/>
    <col min="3" max="3" width="11.85546875" style="415" customWidth="1"/>
    <col min="4" max="4" width="9.140625" style="70" customWidth="1"/>
    <col min="5" max="5" width="12.7109375" style="70" customWidth="1"/>
    <col min="6" max="6" width="32" style="63" customWidth="1"/>
    <col min="7" max="7" width="5.7109375" style="63" customWidth="1"/>
    <col min="8" max="8" width="54.28515625" style="791" customWidth="1"/>
    <col min="9" max="9" width="20" style="63" customWidth="1"/>
    <col min="10" max="10" width="10.28515625" style="63" customWidth="1"/>
    <col min="11" max="12" width="9.140625" style="63" customWidth="1"/>
    <col min="13" max="13" width="9.140625" style="63"/>
    <col min="14" max="14" width="36.5703125" style="63" bestFit="1" customWidth="1"/>
    <col min="15" max="15" width="9.85546875" style="63" customWidth="1"/>
    <col min="16" max="16" width="11" style="56" customWidth="1"/>
    <col min="17" max="17" width="23.28515625" style="63" customWidth="1"/>
    <col min="18" max="18" width="35" style="67" customWidth="1"/>
    <col min="19" max="19" width="9.140625" style="63" customWidth="1"/>
    <col min="20" max="20" width="14.140625" style="63" customWidth="1"/>
    <col min="21" max="21" width="15.28515625" style="63" customWidth="1"/>
    <col min="22" max="22" width="18.28515625" style="63" customWidth="1"/>
    <col min="23" max="23" width="18.28515625" style="62" customWidth="1"/>
    <col min="24" max="24" width="16.140625" style="62" customWidth="1"/>
    <col min="25" max="25" width="22.7109375" style="71" customWidth="1"/>
    <col min="26" max="16384" width="9.140625" style="63"/>
  </cols>
  <sheetData>
    <row r="1" spans="1:25" s="729" customFormat="1" ht="39" customHeight="1" x14ac:dyDescent="0.3">
      <c r="A1" s="722" t="s">
        <v>8556</v>
      </c>
      <c r="B1" s="722" t="s">
        <v>19</v>
      </c>
      <c r="C1" s="723" t="s">
        <v>13035</v>
      </c>
      <c r="D1" s="725" t="s">
        <v>13</v>
      </c>
      <c r="E1" s="725" t="s">
        <v>5457</v>
      </c>
      <c r="F1" s="725" t="s">
        <v>2935</v>
      </c>
      <c r="G1" s="725" t="s">
        <v>302</v>
      </c>
      <c r="H1" s="785" t="s">
        <v>5455</v>
      </c>
      <c r="I1" s="726" t="s">
        <v>5456</v>
      </c>
      <c r="J1" s="726" t="s">
        <v>3434</v>
      </c>
      <c r="K1" s="726" t="s">
        <v>306</v>
      </c>
      <c r="L1" s="744" t="s">
        <v>13743</v>
      </c>
      <c r="M1" s="744" t="s">
        <v>13744</v>
      </c>
      <c r="N1" s="744" t="s">
        <v>13745</v>
      </c>
      <c r="O1" s="744" t="s">
        <v>13746</v>
      </c>
      <c r="P1" s="725" t="s">
        <v>2941</v>
      </c>
      <c r="Q1" s="725" t="s">
        <v>2942</v>
      </c>
      <c r="R1" s="726" t="s">
        <v>13039</v>
      </c>
      <c r="S1" s="727" t="s">
        <v>13040</v>
      </c>
      <c r="T1" s="725" t="s">
        <v>1342</v>
      </c>
      <c r="U1" s="725" t="s">
        <v>13041</v>
      </c>
      <c r="V1" s="725" t="s">
        <v>3443</v>
      </c>
      <c r="W1" s="725" t="s">
        <v>5458</v>
      </c>
      <c r="X1" s="728" t="s">
        <v>13042</v>
      </c>
      <c r="Y1" s="727" t="s">
        <v>2944</v>
      </c>
    </row>
    <row r="2" spans="1:25" s="67" customFormat="1" ht="19.5" customHeight="1" x14ac:dyDescent="0.3">
      <c r="A2" s="113"/>
      <c r="B2" s="40" t="s">
        <v>29</v>
      </c>
      <c r="C2" s="354">
        <v>45359</v>
      </c>
      <c r="D2" s="41" t="s">
        <v>57</v>
      </c>
      <c r="E2" s="41" t="s">
        <v>71</v>
      </c>
      <c r="F2" s="41" t="s">
        <v>13747</v>
      </c>
      <c r="G2" s="41"/>
      <c r="H2" s="766" t="s">
        <v>13748</v>
      </c>
      <c r="I2" s="41"/>
      <c r="J2" s="42"/>
      <c r="K2" s="565"/>
      <c r="L2" s="565"/>
      <c r="M2" s="565"/>
      <c r="N2" s="565"/>
      <c r="O2" s="565"/>
      <c r="P2" s="748">
        <v>0.33333333333333331</v>
      </c>
      <c r="Q2" s="41" t="s">
        <v>13749</v>
      </c>
      <c r="R2" s="44"/>
      <c r="S2" s="41" t="s">
        <v>27</v>
      </c>
      <c r="T2" s="40" t="s">
        <v>13750</v>
      </c>
      <c r="U2" s="825">
        <v>45348</v>
      </c>
      <c r="V2" s="41" t="s">
        <v>13751</v>
      </c>
      <c r="W2" s="825">
        <v>45358</v>
      </c>
      <c r="X2" s="40" t="s">
        <v>121</v>
      </c>
      <c r="Y2" s="113" t="s">
        <v>121</v>
      </c>
    </row>
    <row r="3" spans="1:25" s="67" customFormat="1" ht="19.5" customHeight="1" x14ac:dyDescent="0.3">
      <c r="A3" s="113"/>
      <c r="B3" s="40" t="s">
        <v>29</v>
      </c>
      <c r="C3" s="354">
        <v>45341</v>
      </c>
      <c r="D3" s="41" t="s">
        <v>57</v>
      </c>
      <c r="E3" s="41" t="s">
        <v>41</v>
      </c>
      <c r="F3" s="41" t="s">
        <v>13752</v>
      </c>
      <c r="G3" s="41"/>
      <c r="H3" s="766" t="s">
        <v>13753</v>
      </c>
      <c r="I3" s="41"/>
      <c r="J3" s="42"/>
      <c r="K3" s="565"/>
      <c r="L3" s="565"/>
      <c r="M3" s="565"/>
      <c r="N3" s="565"/>
      <c r="O3" s="565"/>
      <c r="P3" s="748">
        <v>0.58333333333333337</v>
      </c>
      <c r="Q3" s="41" t="s">
        <v>13754</v>
      </c>
      <c r="R3" s="44" t="s">
        <v>13755</v>
      </c>
      <c r="S3" s="41" t="s">
        <v>27</v>
      </c>
      <c r="T3" s="40"/>
      <c r="U3" s="825">
        <v>45322</v>
      </c>
      <c r="V3" s="41" t="s">
        <v>13756</v>
      </c>
      <c r="W3" s="825">
        <v>45337</v>
      </c>
      <c r="X3" s="40" t="s">
        <v>121</v>
      </c>
      <c r="Y3" s="113" t="s">
        <v>121</v>
      </c>
    </row>
    <row r="4" spans="1:25" s="67" customFormat="1" ht="19.5" customHeight="1" x14ac:dyDescent="0.3">
      <c r="A4" s="113"/>
      <c r="B4" s="40" t="s">
        <v>29</v>
      </c>
      <c r="C4" s="354">
        <v>45350</v>
      </c>
      <c r="D4" s="41" t="s">
        <v>57</v>
      </c>
      <c r="E4" s="41" t="s">
        <v>108</v>
      </c>
      <c r="F4" s="41" t="s">
        <v>13757</v>
      </c>
      <c r="G4" s="41"/>
      <c r="H4" s="766" t="s">
        <v>13758</v>
      </c>
      <c r="I4" s="41"/>
      <c r="J4" s="42"/>
      <c r="K4" s="565"/>
      <c r="L4" s="565"/>
      <c r="M4" s="565"/>
      <c r="N4" s="565"/>
      <c r="O4" s="565"/>
      <c r="P4" s="748">
        <v>0.58333333333333337</v>
      </c>
      <c r="Q4" s="41" t="s">
        <v>13759</v>
      </c>
      <c r="R4" s="44" t="s">
        <v>13760</v>
      </c>
      <c r="S4" s="41" t="s">
        <v>27</v>
      </c>
      <c r="T4" s="40"/>
      <c r="U4" s="825">
        <v>45322</v>
      </c>
      <c r="V4" s="41" t="s">
        <v>13761</v>
      </c>
      <c r="W4" s="825">
        <v>45337</v>
      </c>
      <c r="X4" s="40" t="s">
        <v>121</v>
      </c>
      <c r="Y4" s="113" t="s">
        <v>121</v>
      </c>
    </row>
    <row r="5" spans="1:25" s="67" customFormat="1" ht="19.5" customHeight="1" x14ac:dyDescent="0.3">
      <c r="A5" s="113"/>
      <c r="B5" s="40" t="s">
        <v>29</v>
      </c>
      <c r="C5" s="354">
        <v>45345</v>
      </c>
      <c r="D5" s="41" t="s">
        <v>57</v>
      </c>
      <c r="E5" s="41" t="s">
        <v>24</v>
      </c>
      <c r="F5" s="41" t="s">
        <v>13762</v>
      </c>
      <c r="G5" s="41"/>
      <c r="H5" s="766" t="s">
        <v>13753</v>
      </c>
      <c r="I5" s="41"/>
      <c r="J5" s="42"/>
      <c r="K5" s="565"/>
      <c r="L5" s="565"/>
      <c r="M5" s="565"/>
      <c r="N5" s="565"/>
      <c r="O5" s="565"/>
      <c r="P5" s="748">
        <v>0.58333333333333337</v>
      </c>
      <c r="Q5" s="41" t="s">
        <v>13763</v>
      </c>
      <c r="R5" s="44" t="s">
        <v>13764</v>
      </c>
      <c r="S5" s="41" t="s">
        <v>27</v>
      </c>
      <c r="T5" s="40" t="s">
        <v>13765</v>
      </c>
      <c r="U5" s="825">
        <v>45320</v>
      </c>
      <c r="V5" s="41" t="s">
        <v>13766</v>
      </c>
      <c r="W5" s="825">
        <v>45337</v>
      </c>
      <c r="X5" s="40" t="s">
        <v>121</v>
      </c>
      <c r="Y5" s="113" t="s">
        <v>121</v>
      </c>
    </row>
    <row r="6" spans="1:25" s="67" customFormat="1" ht="19.5" customHeight="1" x14ac:dyDescent="0.3">
      <c r="A6" s="113"/>
      <c r="B6" s="40" t="s">
        <v>29</v>
      </c>
      <c r="C6" s="354">
        <v>45348</v>
      </c>
      <c r="D6" s="41" t="s">
        <v>57</v>
      </c>
      <c r="E6" s="41" t="s">
        <v>89</v>
      </c>
      <c r="F6" s="41" t="s">
        <v>13767</v>
      </c>
      <c r="G6" s="41"/>
      <c r="H6" s="766" t="s">
        <v>13753</v>
      </c>
      <c r="I6" s="41"/>
      <c r="J6" s="42"/>
      <c r="K6" s="565"/>
      <c r="L6" s="565"/>
      <c r="M6" s="565"/>
      <c r="N6" s="565"/>
      <c r="O6" s="565"/>
      <c r="P6" s="748">
        <v>0.3125</v>
      </c>
      <c r="Q6" s="41" t="s">
        <v>3143</v>
      </c>
      <c r="R6" s="44" t="s">
        <v>13768</v>
      </c>
      <c r="S6" s="41" t="s">
        <v>36</v>
      </c>
      <c r="T6" s="40"/>
      <c r="U6" s="825">
        <v>45345</v>
      </c>
      <c r="V6" s="41" t="s">
        <v>13769</v>
      </c>
      <c r="W6" s="825">
        <v>45348</v>
      </c>
      <c r="X6" s="40" t="s">
        <v>121</v>
      </c>
      <c r="Y6" s="113" t="s">
        <v>121</v>
      </c>
    </row>
    <row r="7" spans="1:25" s="67" customFormat="1" ht="19.5" customHeight="1" x14ac:dyDescent="0.3">
      <c r="A7" s="113"/>
      <c r="B7" s="40" t="s">
        <v>29</v>
      </c>
      <c r="C7" s="354">
        <v>45345</v>
      </c>
      <c r="D7" s="41" t="s">
        <v>57</v>
      </c>
      <c r="E7" s="41" t="s">
        <v>105</v>
      </c>
      <c r="F7" s="41" t="s">
        <v>13770</v>
      </c>
      <c r="G7" s="41"/>
      <c r="H7" s="766" t="s">
        <v>13753</v>
      </c>
      <c r="I7" s="41"/>
      <c r="J7" s="42"/>
      <c r="K7" s="565"/>
      <c r="L7" s="565"/>
      <c r="M7" s="565"/>
      <c r="N7" s="565"/>
      <c r="O7" s="565"/>
      <c r="P7" s="748">
        <v>0.375</v>
      </c>
      <c r="Q7" s="41" t="s">
        <v>13771</v>
      </c>
      <c r="R7" s="44" t="s">
        <v>13772</v>
      </c>
      <c r="S7" s="41" t="s">
        <v>27</v>
      </c>
      <c r="T7" s="40"/>
      <c r="U7" s="825">
        <v>45345</v>
      </c>
      <c r="V7" s="41" t="s">
        <v>13773</v>
      </c>
      <c r="W7" s="825">
        <v>45337</v>
      </c>
      <c r="X7" s="40" t="s">
        <v>121</v>
      </c>
      <c r="Y7" s="113" t="s">
        <v>121</v>
      </c>
    </row>
    <row r="8" spans="1:25" s="67" customFormat="1" ht="19.5" customHeight="1" x14ac:dyDescent="0.3">
      <c r="A8" s="113"/>
      <c r="B8" s="40" t="s">
        <v>29</v>
      </c>
      <c r="C8" s="354">
        <v>45372</v>
      </c>
      <c r="D8" s="41" t="s">
        <v>57</v>
      </c>
      <c r="E8" s="41" t="s">
        <v>58</v>
      </c>
      <c r="F8" s="41" t="s">
        <v>13774</v>
      </c>
      <c r="G8" s="41"/>
      <c r="H8" s="766" t="s">
        <v>13775</v>
      </c>
      <c r="I8" s="41"/>
      <c r="J8" s="42"/>
      <c r="K8" s="565"/>
      <c r="L8" s="565"/>
      <c r="M8" s="565"/>
      <c r="N8" s="565"/>
      <c r="O8" s="565"/>
      <c r="P8" s="748">
        <v>0.33333333333333331</v>
      </c>
      <c r="Q8" s="41" t="s">
        <v>13056</v>
      </c>
      <c r="R8" s="44"/>
      <c r="S8" s="41" t="s">
        <v>27</v>
      </c>
      <c r="T8" s="40" t="s">
        <v>13776</v>
      </c>
      <c r="U8" s="825">
        <v>45357</v>
      </c>
      <c r="V8" s="113" t="s">
        <v>13777</v>
      </c>
      <c r="W8" s="825">
        <v>45365</v>
      </c>
      <c r="X8" s="40" t="s">
        <v>121</v>
      </c>
      <c r="Y8" s="113" t="s">
        <v>121</v>
      </c>
    </row>
    <row r="9" spans="1:25" s="67" customFormat="1" ht="19.5" customHeight="1" x14ac:dyDescent="0.3">
      <c r="A9" s="113"/>
      <c r="B9" s="40" t="s">
        <v>29</v>
      </c>
      <c r="C9" s="354">
        <v>45385</v>
      </c>
      <c r="D9" s="41" t="s">
        <v>57</v>
      </c>
      <c r="E9" s="41" t="s">
        <v>15</v>
      </c>
      <c r="F9" s="41" t="s">
        <v>13778</v>
      </c>
      <c r="G9" s="41"/>
      <c r="H9" s="766" t="s">
        <v>13779</v>
      </c>
      <c r="I9" s="41"/>
      <c r="J9" s="42"/>
      <c r="K9" s="565"/>
      <c r="L9" s="565"/>
      <c r="M9" s="565"/>
      <c r="N9" s="565"/>
      <c r="O9" s="565"/>
      <c r="P9" s="748">
        <v>0.33333333333333331</v>
      </c>
      <c r="Q9" s="41" t="s">
        <v>13780</v>
      </c>
      <c r="R9" s="44"/>
      <c r="S9" s="41" t="s">
        <v>27</v>
      </c>
      <c r="T9" s="40" t="s">
        <v>13781</v>
      </c>
      <c r="U9" s="825">
        <v>45364</v>
      </c>
      <c r="V9" s="40" t="s">
        <v>13782</v>
      </c>
      <c r="W9" s="825">
        <v>45365</v>
      </c>
      <c r="X9" s="40" t="s">
        <v>121</v>
      </c>
      <c r="Y9" s="113" t="s">
        <v>121</v>
      </c>
    </row>
    <row r="10" spans="1:25" s="67" customFormat="1" ht="19.5" customHeight="1" x14ac:dyDescent="0.3">
      <c r="A10" s="113"/>
      <c r="B10" s="40" t="s">
        <v>29</v>
      </c>
      <c r="C10" s="354">
        <v>45371</v>
      </c>
      <c r="D10" s="41" t="s">
        <v>57</v>
      </c>
      <c r="E10" s="41" t="s">
        <v>100</v>
      </c>
      <c r="F10" s="41" t="s">
        <v>13783</v>
      </c>
      <c r="G10" s="41"/>
      <c r="H10" s="766" t="s">
        <v>13784</v>
      </c>
      <c r="I10" s="41"/>
      <c r="J10" s="42"/>
      <c r="K10" s="565"/>
      <c r="L10" s="565"/>
      <c r="M10" s="565"/>
      <c r="N10" s="565"/>
      <c r="O10" s="565"/>
      <c r="P10" s="748">
        <v>0.375</v>
      </c>
      <c r="Q10" s="41" t="s">
        <v>13785</v>
      </c>
      <c r="R10" s="44"/>
      <c r="S10" s="41" t="s">
        <v>27</v>
      </c>
      <c r="T10" s="40" t="s">
        <v>13786</v>
      </c>
      <c r="U10" s="825">
        <v>45365</v>
      </c>
      <c r="V10" s="40" t="s">
        <v>13787</v>
      </c>
      <c r="W10" s="825">
        <v>45365</v>
      </c>
      <c r="X10" s="40" t="s">
        <v>121</v>
      </c>
      <c r="Y10" s="113" t="s">
        <v>121</v>
      </c>
    </row>
    <row r="11" spans="1:25" s="67" customFormat="1" ht="19.5" customHeight="1" x14ac:dyDescent="0.3">
      <c r="A11" s="749" t="s">
        <v>42</v>
      </c>
      <c r="B11" s="40" t="s">
        <v>29</v>
      </c>
      <c r="C11" s="354">
        <v>45406</v>
      </c>
      <c r="D11" s="41" t="s">
        <v>57</v>
      </c>
      <c r="E11" s="41" t="s">
        <v>95</v>
      </c>
      <c r="F11" s="41" t="s">
        <v>13788</v>
      </c>
      <c r="G11" s="41"/>
      <c r="H11" s="766" t="s">
        <v>13789</v>
      </c>
      <c r="I11" s="41" t="s">
        <v>126</v>
      </c>
      <c r="J11" s="42"/>
      <c r="K11" s="565"/>
      <c r="L11" s="565"/>
      <c r="M11" s="565"/>
      <c r="N11" s="565"/>
      <c r="O11" s="565"/>
      <c r="P11" s="748">
        <v>0.33333333333333331</v>
      </c>
      <c r="Q11" s="41"/>
      <c r="R11" s="44"/>
      <c r="S11" s="41" t="s">
        <v>36</v>
      </c>
      <c r="T11" s="40"/>
      <c r="U11" s="825"/>
      <c r="V11" s="41" t="s">
        <v>13790</v>
      </c>
      <c r="W11" s="825">
        <v>45405</v>
      </c>
      <c r="X11" s="40" t="s">
        <v>121</v>
      </c>
      <c r="Y11" s="113" t="s">
        <v>121</v>
      </c>
    </row>
    <row r="12" spans="1:25" s="67" customFormat="1" ht="19.5" customHeight="1" x14ac:dyDescent="0.3">
      <c r="A12" s="749" t="s">
        <v>42</v>
      </c>
      <c r="B12" s="40" t="s">
        <v>29</v>
      </c>
      <c r="C12" s="354">
        <v>45418</v>
      </c>
      <c r="D12" s="41" t="s">
        <v>57</v>
      </c>
      <c r="E12" s="41" t="s">
        <v>108</v>
      </c>
      <c r="F12" s="41" t="s">
        <v>13791</v>
      </c>
      <c r="G12" s="41"/>
      <c r="H12" s="572"/>
      <c r="I12" s="41"/>
      <c r="J12" s="42"/>
      <c r="K12" s="565"/>
      <c r="L12" s="565"/>
      <c r="M12" s="565"/>
      <c r="N12" s="565"/>
      <c r="O12" s="565"/>
      <c r="P12" s="748"/>
      <c r="Q12" s="41"/>
      <c r="R12" s="44" t="s">
        <v>13792</v>
      </c>
      <c r="S12" s="41"/>
      <c r="T12" s="40"/>
      <c r="U12" s="825"/>
      <c r="V12" s="41"/>
      <c r="W12" s="825"/>
      <c r="X12" s="40" t="s">
        <v>13793</v>
      </c>
      <c r="Y12" s="113"/>
    </row>
    <row r="13" spans="1:25" s="67" customFormat="1" ht="19.5" customHeight="1" x14ac:dyDescent="0.3">
      <c r="A13" s="749" t="s">
        <v>42</v>
      </c>
      <c r="B13" s="40" t="s">
        <v>29</v>
      </c>
      <c r="C13" s="354">
        <v>45435</v>
      </c>
      <c r="D13" s="41" t="s">
        <v>57</v>
      </c>
      <c r="E13" s="41" t="s">
        <v>67</v>
      </c>
      <c r="F13" s="41" t="s">
        <v>13794</v>
      </c>
      <c r="G13" s="41">
        <v>1</v>
      </c>
      <c r="H13" s="572" t="s">
        <v>13795</v>
      </c>
      <c r="I13" s="41" t="s">
        <v>126</v>
      </c>
      <c r="J13" s="42"/>
      <c r="K13" s="565"/>
      <c r="L13" s="565"/>
      <c r="M13" s="565"/>
      <c r="N13" s="565"/>
      <c r="O13" s="565"/>
      <c r="P13" s="748"/>
      <c r="Q13" s="44" t="s">
        <v>13796</v>
      </c>
      <c r="R13" s="44" t="s">
        <v>13797</v>
      </c>
      <c r="S13" s="41" t="s">
        <v>13149</v>
      </c>
      <c r="T13" s="40" t="s">
        <v>13798</v>
      </c>
      <c r="U13" s="825">
        <v>45427</v>
      </c>
      <c r="V13" s="41"/>
      <c r="W13" s="825"/>
      <c r="X13" s="40"/>
      <c r="Y13" s="113"/>
    </row>
    <row r="14" spans="1:25" s="67" customFormat="1" ht="19.5" customHeight="1" x14ac:dyDescent="0.3">
      <c r="A14" s="749" t="s">
        <v>42</v>
      </c>
      <c r="B14" s="40" t="s">
        <v>29</v>
      </c>
      <c r="C14" s="354">
        <v>45449</v>
      </c>
      <c r="D14" s="41" t="s">
        <v>57</v>
      </c>
      <c r="E14" s="41" t="s">
        <v>34</v>
      </c>
      <c r="F14" s="41" t="s">
        <v>13799</v>
      </c>
      <c r="G14" s="41">
        <v>1</v>
      </c>
      <c r="H14" s="786" t="s">
        <v>13800</v>
      </c>
      <c r="I14" s="41" t="s">
        <v>107</v>
      </c>
      <c r="J14" s="42"/>
      <c r="K14" s="565"/>
      <c r="L14" s="565"/>
      <c r="M14" s="565"/>
      <c r="N14" s="565"/>
      <c r="O14" s="565"/>
      <c r="P14" s="748">
        <v>0.375</v>
      </c>
      <c r="Q14" s="41" t="s">
        <v>13801</v>
      </c>
      <c r="R14" s="44" t="s">
        <v>13802</v>
      </c>
      <c r="S14" s="41" t="s">
        <v>13149</v>
      </c>
      <c r="T14" s="40"/>
      <c r="U14" s="825"/>
      <c r="V14" s="41"/>
      <c r="W14" s="825"/>
      <c r="X14" s="40"/>
      <c r="Y14" s="113"/>
    </row>
    <row r="15" spans="1:25" s="67" customFormat="1" ht="19.5" customHeight="1" x14ac:dyDescent="0.3">
      <c r="A15" s="749" t="s">
        <v>42</v>
      </c>
      <c r="B15" s="40" t="s">
        <v>29</v>
      </c>
      <c r="C15" s="354">
        <v>45450</v>
      </c>
      <c r="D15" s="41" t="s">
        <v>57</v>
      </c>
      <c r="E15" s="41" t="s">
        <v>58</v>
      </c>
      <c r="F15" s="41" t="s">
        <v>13774</v>
      </c>
      <c r="G15" s="41">
        <v>2</v>
      </c>
      <c r="H15" s="786" t="s">
        <v>13803</v>
      </c>
      <c r="I15" s="41" t="s">
        <v>126</v>
      </c>
      <c r="J15" s="42"/>
      <c r="K15" s="565"/>
      <c r="L15" s="565"/>
      <c r="M15" s="565"/>
      <c r="N15" s="565"/>
      <c r="O15" s="565"/>
      <c r="P15" s="748">
        <v>0.33333333333333331</v>
      </c>
      <c r="Q15" s="41" t="s">
        <v>13804</v>
      </c>
      <c r="R15" s="44" t="s">
        <v>13805</v>
      </c>
      <c r="S15" s="41" t="s">
        <v>13149</v>
      </c>
      <c r="T15" s="40" t="s">
        <v>13806</v>
      </c>
      <c r="U15" s="825">
        <v>45443</v>
      </c>
      <c r="V15" s="41"/>
      <c r="W15" s="825"/>
      <c r="X15" s="40"/>
      <c r="Y15" s="113"/>
    </row>
    <row r="16" spans="1:25" s="67" customFormat="1" ht="19.5" customHeight="1" x14ac:dyDescent="0.3">
      <c r="A16" s="749" t="s">
        <v>42</v>
      </c>
      <c r="B16" s="40" t="s">
        <v>29</v>
      </c>
      <c r="C16" s="354">
        <v>45469</v>
      </c>
      <c r="D16" s="41" t="s">
        <v>57</v>
      </c>
      <c r="E16" s="41" t="s">
        <v>41</v>
      </c>
      <c r="F16" s="41" t="s">
        <v>13807</v>
      </c>
      <c r="G16" s="41">
        <v>2</v>
      </c>
      <c r="H16" s="786" t="s">
        <v>13808</v>
      </c>
      <c r="I16" s="41" t="s">
        <v>126</v>
      </c>
      <c r="J16" s="42"/>
      <c r="K16" s="565"/>
      <c r="L16" s="565"/>
      <c r="M16" s="565"/>
      <c r="N16" s="565"/>
      <c r="O16" s="565"/>
      <c r="P16" s="748">
        <v>0.375</v>
      </c>
      <c r="Q16" s="44" t="s">
        <v>13809</v>
      </c>
      <c r="R16" s="44" t="s">
        <v>13810</v>
      </c>
      <c r="S16" s="41" t="s">
        <v>13149</v>
      </c>
      <c r="T16" s="40"/>
      <c r="U16" s="825"/>
      <c r="V16" s="41"/>
      <c r="W16" s="825"/>
      <c r="X16" s="40"/>
      <c r="Y16" s="113"/>
    </row>
    <row r="17" spans="1:25" s="67" customFormat="1" ht="19.5" customHeight="1" x14ac:dyDescent="0.3">
      <c r="A17" s="749" t="s">
        <v>42</v>
      </c>
      <c r="B17" s="40" t="s">
        <v>29</v>
      </c>
      <c r="C17" s="354">
        <v>45497</v>
      </c>
      <c r="D17" s="41" t="s">
        <v>57</v>
      </c>
      <c r="E17" s="41" t="s">
        <v>34</v>
      </c>
      <c r="F17" s="41" t="s">
        <v>13799</v>
      </c>
      <c r="G17" s="41">
        <v>1</v>
      </c>
      <c r="H17" s="787"/>
      <c r="I17" s="41" t="s">
        <v>107</v>
      </c>
      <c r="J17" s="42" t="s">
        <v>143</v>
      </c>
      <c r="K17" s="565"/>
      <c r="L17" s="565"/>
      <c r="M17" s="565"/>
      <c r="N17" s="565"/>
      <c r="O17" s="565"/>
      <c r="P17" s="748"/>
      <c r="Q17" s="41"/>
      <c r="R17" s="44" t="s">
        <v>325</v>
      </c>
      <c r="S17" s="41"/>
      <c r="T17" s="40"/>
      <c r="U17" s="825"/>
      <c r="V17" s="41" t="s">
        <v>13811</v>
      </c>
      <c r="W17" s="825">
        <v>45478</v>
      </c>
      <c r="X17" s="40" t="s">
        <v>121</v>
      </c>
      <c r="Y17" s="113" t="s">
        <v>121</v>
      </c>
    </row>
    <row r="18" spans="1:25" s="67" customFormat="1" ht="19.5" customHeight="1" x14ac:dyDescent="0.3">
      <c r="A18" s="749" t="s">
        <v>42</v>
      </c>
      <c r="B18" s="40" t="s">
        <v>29</v>
      </c>
      <c r="C18" s="354">
        <v>45483</v>
      </c>
      <c r="D18" s="41" t="s">
        <v>57</v>
      </c>
      <c r="E18" s="41" t="s">
        <v>108</v>
      </c>
      <c r="F18" s="41" t="s">
        <v>13791</v>
      </c>
      <c r="G18" s="41">
        <v>1</v>
      </c>
      <c r="H18" s="766"/>
      <c r="I18" s="41" t="s">
        <v>104</v>
      </c>
      <c r="J18" s="42" t="s">
        <v>170</v>
      </c>
      <c r="K18" s="565"/>
      <c r="L18" s="565"/>
      <c r="M18" s="565"/>
      <c r="N18" s="565"/>
      <c r="O18" s="565"/>
      <c r="P18" s="748"/>
      <c r="Q18" s="41"/>
      <c r="R18" s="44" t="s">
        <v>1495</v>
      </c>
      <c r="S18" s="41"/>
      <c r="T18" s="40" t="s">
        <v>13812</v>
      </c>
      <c r="U18" s="825"/>
      <c r="V18" s="41" t="s">
        <v>13813</v>
      </c>
      <c r="W18" s="825">
        <v>45478</v>
      </c>
      <c r="X18" s="40" t="s">
        <v>121</v>
      </c>
      <c r="Y18" s="113" t="s">
        <v>121</v>
      </c>
    </row>
    <row r="19" spans="1:25" s="67" customFormat="1" ht="19.5" customHeight="1" x14ac:dyDescent="0.3">
      <c r="A19" s="749" t="s">
        <v>42</v>
      </c>
      <c r="B19" s="40" t="s">
        <v>29</v>
      </c>
      <c r="C19" s="354">
        <v>45512</v>
      </c>
      <c r="D19" s="41" t="s">
        <v>57</v>
      </c>
      <c r="E19" s="41" t="s">
        <v>100</v>
      </c>
      <c r="F19" s="41" t="s">
        <v>13783</v>
      </c>
      <c r="G19" s="41">
        <v>1</v>
      </c>
      <c r="H19" s="766" t="s">
        <v>13814</v>
      </c>
      <c r="I19" s="41" t="s">
        <v>88</v>
      </c>
      <c r="J19" s="40" t="s">
        <v>121</v>
      </c>
      <c r="K19" s="565"/>
      <c r="L19" s="565"/>
      <c r="M19" s="565"/>
      <c r="N19" s="565"/>
      <c r="O19" s="565"/>
      <c r="P19" s="747">
        <v>0.4375</v>
      </c>
      <c r="Q19" s="41" t="s">
        <v>13815</v>
      </c>
      <c r="R19" s="44" t="s">
        <v>13816</v>
      </c>
      <c r="S19" s="41" t="s">
        <v>13149</v>
      </c>
      <c r="T19" s="40"/>
      <c r="U19" s="825"/>
      <c r="V19" s="41" t="s">
        <v>13817</v>
      </c>
      <c r="W19" s="825">
        <v>45512</v>
      </c>
      <c r="X19" s="40" t="s">
        <v>13818</v>
      </c>
      <c r="Y19" s="113" t="s">
        <v>121</v>
      </c>
    </row>
    <row r="20" spans="1:25" s="67" customFormat="1" ht="19.5" customHeight="1" x14ac:dyDescent="0.3">
      <c r="A20" s="749" t="s">
        <v>42</v>
      </c>
      <c r="B20" s="102" t="s">
        <v>29</v>
      </c>
      <c r="C20" s="606">
        <v>45532</v>
      </c>
      <c r="D20" s="608" t="s">
        <v>57</v>
      </c>
      <c r="E20" s="608" t="s">
        <v>95</v>
      </c>
      <c r="F20" s="608" t="s">
        <v>13788</v>
      </c>
      <c r="G20" s="41">
        <v>2</v>
      </c>
      <c r="H20" s="572" t="s">
        <v>13819</v>
      </c>
      <c r="I20" s="608" t="s">
        <v>126</v>
      </c>
      <c r="J20" s="102"/>
      <c r="K20" s="565"/>
      <c r="L20" s="565"/>
      <c r="M20" s="565"/>
      <c r="N20" s="565"/>
      <c r="O20" s="565"/>
      <c r="P20" s="747">
        <v>0.33333333333333331</v>
      </c>
      <c r="Q20" s="608" t="s">
        <v>13820</v>
      </c>
      <c r="R20" s="607" t="s">
        <v>13821</v>
      </c>
      <c r="S20" s="608" t="s">
        <v>13149</v>
      </c>
      <c r="T20" s="102"/>
      <c r="U20" s="825"/>
      <c r="V20" s="608"/>
      <c r="W20" s="825"/>
      <c r="X20" s="614" t="s">
        <v>13822</v>
      </c>
      <c r="Y20" s="605"/>
    </row>
    <row r="21" spans="1:25" s="67" customFormat="1" ht="19.5" customHeight="1" x14ac:dyDescent="0.3">
      <c r="A21" s="754" t="s">
        <v>42</v>
      </c>
      <c r="B21" s="755" t="s">
        <v>29</v>
      </c>
      <c r="C21" s="756">
        <v>45533</v>
      </c>
      <c r="D21" s="757" t="s">
        <v>57</v>
      </c>
      <c r="E21" s="754" t="s">
        <v>67</v>
      </c>
      <c r="F21" s="753" t="s">
        <v>13794</v>
      </c>
      <c r="G21" s="41">
        <v>2</v>
      </c>
      <c r="H21" s="788" t="s">
        <v>13823</v>
      </c>
      <c r="I21" s="754" t="s">
        <v>126</v>
      </c>
      <c r="J21" s="758"/>
      <c r="K21" s="757"/>
      <c r="L21" s="759"/>
      <c r="M21" s="565"/>
      <c r="N21" s="565"/>
      <c r="O21" s="565"/>
      <c r="P21" s="753"/>
      <c r="Q21" s="754"/>
      <c r="R21" s="754"/>
      <c r="S21" s="754"/>
      <c r="T21" s="757"/>
      <c r="U21" s="825"/>
      <c r="V21" s="757"/>
      <c r="W21" s="825"/>
      <c r="X21" s="757"/>
      <c r="Y21" s="754"/>
    </row>
    <row r="22" spans="1:25" s="67" customFormat="1" ht="19.5" customHeight="1" x14ac:dyDescent="0.3">
      <c r="A22" s="754" t="s">
        <v>42</v>
      </c>
      <c r="B22" s="755" t="s">
        <v>29</v>
      </c>
      <c r="C22" s="756">
        <v>45534</v>
      </c>
      <c r="D22" s="757" t="s">
        <v>57</v>
      </c>
      <c r="E22" s="754" t="s">
        <v>105</v>
      </c>
      <c r="F22" s="630" t="s">
        <v>13824</v>
      </c>
      <c r="G22" s="41">
        <v>3</v>
      </c>
      <c r="H22" s="788" t="s">
        <v>13825</v>
      </c>
      <c r="I22" s="617" t="s">
        <v>94</v>
      </c>
      <c r="J22" s="758"/>
      <c r="K22" s="757"/>
      <c r="L22" s="759"/>
      <c r="M22" s="565"/>
      <c r="N22" s="565"/>
      <c r="O22" s="565"/>
      <c r="P22" s="760">
        <v>0.375</v>
      </c>
      <c r="Q22" s="754" t="s">
        <v>13826</v>
      </c>
      <c r="R22" s="754" t="s">
        <v>13827</v>
      </c>
      <c r="S22" s="754" t="s">
        <v>27</v>
      </c>
      <c r="T22" s="757"/>
      <c r="U22" s="825"/>
      <c r="V22" s="757"/>
      <c r="W22" s="825"/>
      <c r="X22" s="757"/>
      <c r="Y22" s="754"/>
    </row>
    <row r="23" spans="1:25" s="67" customFormat="1" ht="19.5" customHeight="1" x14ac:dyDescent="0.3">
      <c r="A23" s="754" t="s">
        <v>42</v>
      </c>
      <c r="B23" s="755" t="s">
        <v>29</v>
      </c>
      <c r="C23" s="756">
        <v>45545</v>
      </c>
      <c r="D23" s="757" t="s">
        <v>57</v>
      </c>
      <c r="E23" s="754" t="s">
        <v>8</v>
      </c>
      <c r="F23" s="630" t="s">
        <v>13828</v>
      </c>
      <c r="G23" s="41">
        <v>1</v>
      </c>
      <c r="H23" s="788" t="s">
        <v>13829</v>
      </c>
      <c r="I23" s="630" t="s">
        <v>94</v>
      </c>
      <c r="J23" s="758" t="s">
        <v>13830</v>
      </c>
      <c r="K23" s="757"/>
      <c r="L23" s="759"/>
      <c r="M23" s="565"/>
      <c r="N23" s="565"/>
      <c r="O23" s="565"/>
      <c r="P23" s="760">
        <v>0.375</v>
      </c>
      <c r="Q23" s="754"/>
      <c r="R23" s="754"/>
      <c r="S23" s="754" t="s">
        <v>27</v>
      </c>
      <c r="T23" s="757"/>
      <c r="U23" s="825"/>
      <c r="V23" s="757"/>
      <c r="W23" s="825"/>
      <c r="X23" s="757"/>
      <c r="Y23" s="754" t="s">
        <v>13831</v>
      </c>
    </row>
    <row r="24" spans="1:25" s="67" customFormat="1" ht="19.5" customHeight="1" x14ac:dyDescent="0.3">
      <c r="A24" s="754" t="s">
        <v>42</v>
      </c>
      <c r="B24" s="755" t="s">
        <v>29</v>
      </c>
      <c r="C24" s="756">
        <v>45551</v>
      </c>
      <c r="D24" s="757" t="s">
        <v>57</v>
      </c>
      <c r="E24" s="754" t="s">
        <v>64</v>
      </c>
      <c r="F24" s="630" t="s">
        <v>13832</v>
      </c>
      <c r="G24" s="41">
        <v>2</v>
      </c>
      <c r="H24" s="788" t="s">
        <v>13833</v>
      </c>
      <c r="I24" s="630" t="s">
        <v>110</v>
      </c>
      <c r="J24" s="758"/>
      <c r="K24" s="757"/>
      <c r="L24" s="759"/>
      <c r="M24" s="565"/>
      <c r="N24" s="565"/>
      <c r="O24" s="565"/>
      <c r="P24" s="760"/>
      <c r="Q24" s="754"/>
      <c r="R24" s="754" t="s">
        <v>13834</v>
      </c>
      <c r="S24" s="754" t="s">
        <v>13149</v>
      </c>
      <c r="T24" s="757"/>
      <c r="U24" s="825"/>
      <c r="V24" s="757"/>
      <c r="W24" s="825"/>
      <c r="X24" s="757"/>
      <c r="Y24" s="754"/>
    </row>
    <row r="25" spans="1:25" s="67" customFormat="1" ht="19.5" customHeight="1" x14ac:dyDescent="0.3">
      <c r="A25" s="754" t="s">
        <v>42</v>
      </c>
      <c r="B25" s="755" t="s">
        <v>29</v>
      </c>
      <c r="C25" s="756">
        <v>45554</v>
      </c>
      <c r="D25" s="757" t="s">
        <v>57</v>
      </c>
      <c r="E25" s="754" t="s">
        <v>58</v>
      </c>
      <c r="F25" s="630" t="s">
        <v>13774</v>
      </c>
      <c r="G25" s="41">
        <v>3</v>
      </c>
      <c r="H25" s="788" t="s">
        <v>13835</v>
      </c>
      <c r="I25" s="630" t="s">
        <v>126</v>
      </c>
      <c r="J25" s="758"/>
      <c r="K25" s="757"/>
      <c r="L25" s="759"/>
      <c r="M25" s="565"/>
      <c r="N25" s="565"/>
      <c r="O25" s="565"/>
      <c r="P25" s="760"/>
      <c r="Q25" s="754"/>
      <c r="R25" s="754" t="s">
        <v>13836</v>
      </c>
      <c r="S25" s="754" t="s">
        <v>13149</v>
      </c>
      <c r="T25" s="757"/>
      <c r="U25" s="825"/>
      <c r="V25" s="757"/>
      <c r="W25" s="825"/>
      <c r="X25" s="757"/>
      <c r="Y25" s="754"/>
    </row>
    <row r="26" spans="1:25" s="67" customFormat="1" ht="19.5" customHeight="1" x14ac:dyDescent="0.3">
      <c r="A26" s="754" t="s">
        <v>42</v>
      </c>
      <c r="B26" s="755" t="s">
        <v>29</v>
      </c>
      <c r="C26" s="756">
        <v>45560</v>
      </c>
      <c r="D26" s="757" t="s">
        <v>57</v>
      </c>
      <c r="E26" s="754" t="s">
        <v>15</v>
      </c>
      <c r="F26" s="630" t="s">
        <v>13778</v>
      </c>
      <c r="G26" s="41">
        <v>2</v>
      </c>
      <c r="H26" s="788" t="s">
        <v>13837</v>
      </c>
      <c r="I26" s="630" t="s">
        <v>88</v>
      </c>
      <c r="J26" s="758"/>
      <c r="K26" s="757"/>
      <c r="L26" s="759"/>
      <c r="M26" s="565"/>
      <c r="N26" s="565"/>
      <c r="O26" s="565"/>
      <c r="P26" s="760"/>
      <c r="Q26" s="754"/>
      <c r="R26" s="754" t="s">
        <v>13838</v>
      </c>
      <c r="S26" s="754" t="s">
        <v>13149</v>
      </c>
      <c r="T26" s="757"/>
      <c r="U26" s="825"/>
      <c r="V26" s="757"/>
      <c r="W26" s="825"/>
      <c r="X26" s="757"/>
      <c r="Y26" s="754"/>
    </row>
    <row r="27" spans="1:25" s="67" customFormat="1" ht="19.5" customHeight="1" x14ac:dyDescent="0.3">
      <c r="A27" s="596" t="s">
        <v>42</v>
      </c>
      <c r="B27" s="741" t="s">
        <v>29</v>
      </c>
      <c r="C27" s="736">
        <v>45701</v>
      </c>
      <c r="D27" s="565" t="s">
        <v>57</v>
      </c>
      <c r="E27" s="596" t="s">
        <v>64</v>
      </c>
      <c r="F27" s="565" t="s">
        <v>13832</v>
      </c>
      <c r="G27" s="41">
        <v>1</v>
      </c>
      <c r="H27" s="789" t="s">
        <v>13839</v>
      </c>
      <c r="I27" s="596" t="s">
        <v>104</v>
      </c>
      <c r="J27" s="742" t="s">
        <v>2703</v>
      </c>
      <c r="K27" s="565" t="s">
        <v>2</v>
      </c>
      <c r="L27" s="878" t="s">
        <v>2</v>
      </c>
      <c r="M27" s="565"/>
      <c r="N27" s="565"/>
      <c r="O27" s="565"/>
      <c r="P27" s="565" t="s">
        <v>13840</v>
      </c>
      <c r="Q27" s="596" t="s">
        <v>13211</v>
      </c>
      <c r="R27" s="596" t="s">
        <v>13841</v>
      </c>
      <c r="S27" s="596" t="s">
        <v>27</v>
      </c>
      <c r="T27" s="565" t="s">
        <v>2703</v>
      </c>
      <c r="U27" s="825"/>
      <c r="V27" s="565" t="s">
        <v>13842</v>
      </c>
      <c r="W27" s="825">
        <v>45699</v>
      </c>
      <c r="X27" s="565" t="s">
        <v>2703</v>
      </c>
      <c r="Y27" s="596" t="s">
        <v>13843</v>
      </c>
    </row>
    <row r="28" spans="1:25" s="67" customFormat="1" ht="19.5" customHeight="1" x14ac:dyDescent="0.3">
      <c r="A28" s="737" t="s">
        <v>42</v>
      </c>
      <c r="B28" s="741" t="s">
        <v>29</v>
      </c>
      <c r="C28" s="738">
        <v>45701</v>
      </c>
      <c r="D28" s="739" t="s">
        <v>57</v>
      </c>
      <c r="E28" s="737" t="s">
        <v>67</v>
      </c>
      <c r="F28" s="739" t="s">
        <v>13794</v>
      </c>
      <c r="G28" s="41">
        <v>1</v>
      </c>
      <c r="H28" s="790" t="s">
        <v>13844</v>
      </c>
      <c r="I28" s="737" t="s">
        <v>104</v>
      </c>
      <c r="J28" s="743" t="s">
        <v>2703</v>
      </c>
      <c r="K28" s="739" t="s">
        <v>2</v>
      </c>
      <c r="L28" s="565" t="s">
        <v>2</v>
      </c>
      <c r="M28" s="565" t="s">
        <v>2</v>
      </c>
      <c r="N28" s="565" t="s">
        <v>13845</v>
      </c>
      <c r="O28" s="565"/>
      <c r="P28" s="565" t="s">
        <v>13840</v>
      </c>
      <c r="Q28" s="737" t="s">
        <v>13846</v>
      </c>
      <c r="R28" s="737" t="s">
        <v>13847</v>
      </c>
      <c r="S28" s="737" t="s">
        <v>27</v>
      </c>
      <c r="T28" s="739" t="s">
        <v>2703</v>
      </c>
      <c r="U28" s="825"/>
      <c r="V28" s="739" t="s">
        <v>13848</v>
      </c>
      <c r="W28" s="825">
        <v>45700</v>
      </c>
      <c r="X28" s="739" t="s">
        <v>2703</v>
      </c>
      <c r="Y28" s="737" t="s">
        <v>13849</v>
      </c>
    </row>
    <row r="29" spans="1:25" s="67" customFormat="1" ht="19.5" customHeight="1" x14ac:dyDescent="0.3">
      <c r="A29" s="737" t="s">
        <v>42</v>
      </c>
      <c r="B29" s="741" t="s">
        <v>29</v>
      </c>
      <c r="C29" s="738">
        <v>45709</v>
      </c>
      <c r="D29" s="739" t="s">
        <v>57</v>
      </c>
      <c r="E29" s="737" t="s">
        <v>41</v>
      </c>
      <c r="F29" s="739" t="s">
        <v>13807</v>
      </c>
      <c r="G29" s="41">
        <v>1</v>
      </c>
      <c r="H29" s="790" t="s">
        <v>13844</v>
      </c>
      <c r="I29" s="737" t="s">
        <v>104</v>
      </c>
      <c r="J29" s="743" t="s">
        <v>2703</v>
      </c>
      <c r="K29" s="739" t="s">
        <v>2</v>
      </c>
      <c r="L29" s="753" t="s">
        <v>2</v>
      </c>
      <c r="M29" s="565"/>
      <c r="N29" s="565"/>
      <c r="O29" s="565"/>
      <c r="P29" s="565" t="s">
        <v>13850</v>
      </c>
      <c r="Q29" s="737" t="s">
        <v>13851</v>
      </c>
      <c r="R29" s="737" t="s">
        <v>13852</v>
      </c>
      <c r="S29" s="737" t="s">
        <v>27</v>
      </c>
      <c r="T29" s="739" t="s">
        <v>2703</v>
      </c>
      <c r="U29" s="825"/>
      <c r="V29" s="739" t="s">
        <v>13853</v>
      </c>
      <c r="W29" s="825">
        <v>45699</v>
      </c>
      <c r="X29" s="739" t="s">
        <v>2703</v>
      </c>
      <c r="Y29" s="737" t="s">
        <v>13854</v>
      </c>
    </row>
    <row r="30" spans="1:25" s="67" customFormat="1" ht="19.5" customHeight="1" x14ac:dyDescent="0.3">
      <c r="A30" s="737" t="s">
        <v>42</v>
      </c>
      <c r="B30" s="741" t="s">
        <v>29</v>
      </c>
      <c r="C30" s="738">
        <v>45714</v>
      </c>
      <c r="D30" s="739" t="s">
        <v>57</v>
      </c>
      <c r="E30" s="737" t="s">
        <v>95</v>
      </c>
      <c r="F30" s="739" t="s">
        <v>13788</v>
      </c>
      <c r="G30" s="41">
        <v>2</v>
      </c>
      <c r="H30" s="790" t="s">
        <v>13855</v>
      </c>
      <c r="I30" s="737" t="s">
        <v>126</v>
      </c>
      <c r="J30" s="743"/>
      <c r="K30" s="739" t="s">
        <v>6</v>
      </c>
      <c r="L30" s="565" t="s">
        <v>2</v>
      </c>
      <c r="M30" s="565" t="s">
        <v>2</v>
      </c>
      <c r="N30" s="565" t="s">
        <v>13856</v>
      </c>
      <c r="O30" s="565"/>
      <c r="P30" s="565" t="s">
        <v>13840</v>
      </c>
      <c r="Q30" s="737" t="s">
        <v>2703</v>
      </c>
      <c r="R30" s="737" t="s">
        <v>13857</v>
      </c>
      <c r="S30" s="737" t="s">
        <v>11193</v>
      </c>
      <c r="T30" s="739" t="s">
        <v>2703</v>
      </c>
      <c r="U30" s="825"/>
      <c r="V30" s="739" t="s">
        <v>2703</v>
      </c>
      <c r="W30" s="825"/>
      <c r="X30" s="739" t="s">
        <v>2703</v>
      </c>
      <c r="Y30" s="737" t="s">
        <v>13858</v>
      </c>
    </row>
    <row r="31" spans="1:25" s="67" customFormat="1" ht="19.5" customHeight="1" x14ac:dyDescent="0.3">
      <c r="A31" s="737" t="s">
        <v>42</v>
      </c>
      <c r="B31" s="741" t="s">
        <v>29</v>
      </c>
      <c r="C31" s="738">
        <v>45715</v>
      </c>
      <c r="D31" s="739" t="s">
        <v>57</v>
      </c>
      <c r="E31" s="737" t="s">
        <v>105</v>
      </c>
      <c r="F31" s="739" t="s">
        <v>13824</v>
      </c>
      <c r="G31" s="41">
        <v>1</v>
      </c>
      <c r="H31" s="790" t="s">
        <v>13859</v>
      </c>
      <c r="I31" s="737" t="s">
        <v>104</v>
      </c>
      <c r="J31" s="743" t="s">
        <v>325</v>
      </c>
      <c r="K31" s="739" t="s">
        <v>2</v>
      </c>
      <c r="L31" s="753" t="s">
        <v>2</v>
      </c>
      <c r="M31" s="565" t="s">
        <v>2</v>
      </c>
      <c r="N31" s="565" t="s">
        <v>13860</v>
      </c>
      <c r="O31" s="565"/>
      <c r="P31" s="565" t="s">
        <v>2703</v>
      </c>
      <c r="Q31" s="737" t="s">
        <v>2703</v>
      </c>
      <c r="R31" s="737" t="s">
        <v>13861</v>
      </c>
      <c r="S31" s="737" t="s">
        <v>27</v>
      </c>
      <c r="T31" s="739" t="s">
        <v>2703</v>
      </c>
      <c r="U31" s="825"/>
      <c r="V31" s="739" t="s">
        <v>2703</v>
      </c>
      <c r="W31" s="825"/>
      <c r="X31" s="739" t="s">
        <v>2703</v>
      </c>
      <c r="Y31" s="737" t="s">
        <v>13862</v>
      </c>
    </row>
    <row r="32" spans="1:25" s="67" customFormat="1" ht="19.5" customHeight="1" x14ac:dyDescent="0.3">
      <c r="A32" s="737" t="s">
        <v>42</v>
      </c>
      <c r="B32" s="741" t="s">
        <v>29</v>
      </c>
      <c r="C32" s="738">
        <v>45716</v>
      </c>
      <c r="D32" s="739" t="s">
        <v>57</v>
      </c>
      <c r="E32" s="737" t="s">
        <v>108</v>
      </c>
      <c r="F32" s="739" t="s">
        <v>13791</v>
      </c>
      <c r="G32" s="41">
        <v>1</v>
      </c>
      <c r="H32" s="790" t="s">
        <v>13863</v>
      </c>
      <c r="I32" s="737" t="s">
        <v>104</v>
      </c>
      <c r="J32" s="743" t="s">
        <v>2703</v>
      </c>
      <c r="K32" s="743" t="s">
        <v>2</v>
      </c>
      <c r="L32" s="753" t="s">
        <v>2</v>
      </c>
      <c r="M32" s="565"/>
      <c r="N32" s="565"/>
      <c r="O32" s="565"/>
      <c r="P32" s="565" t="s">
        <v>2703</v>
      </c>
      <c r="Q32" s="737" t="s">
        <v>2703</v>
      </c>
      <c r="R32" s="737" t="s">
        <v>13864</v>
      </c>
      <c r="S32" s="737" t="s">
        <v>27</v>
      </c>
      <c r="T32" s="739" t="s">
        <v>2703</v>
      </c>
      <c r="U32" s="825"/>
      <c r="V32" s="739" t="s">
        <v>13865</v>
      </c>
      <c r="W32" s="825">
        <v>45706</v>
      </c>
      <c r="X32" s="739" t="s">
        <v>2703</v>
      </c>
      <c r="Y32" s="737" t="s">
        <v>13866</v>
      </c>
    </row>
    <row r="33" spans="1:25" s="67" customFormat="1" ht="19.5" customHeight="1" x14ac:dyDescent="0.3">
      <c r="A33" s="737" t="s">
        <v>42</v>
      </c>
      <c r="B33" s="741" t="s">
        <v>29</v>
      </c>
      <c r="C33" s="738">
        <v>45729</v>
      </c>
      <c r="D33" s="739" t="s">
        <v>57</v>
      </c>
      <c r="E33" s="737" t="s">
        <v>95</v>
      </c>
      <c r="F33" s="739" t="s">
        <v>13788</v>
      </c>
      <c r="G33" s="41" t="s">
        <v>317</v>
      </c>
      <c r="H33" s="790" t="s">
        <v>13867</v>
      </c>
      <c r="I33" s="737" t="s">
        <v>126</v>
      </c>
      <c r="J33" s="743" t="s">
        <v>2703</v>
      </c>
      <c r="K33" s="739" t="s">
        <v>6</v>
      </c>
      <c r="L33" s="565"/>
      <c r="M33" s="565"/>
      <c r="N33" s="565"/>
      <c r="O33" s="565"/>
      <c r="P33" s="565" t="s">
        <v>2703</v>
      </c>
      <c r="Q33" s="737" t="s">
        <v>2703</v>
      </c>
      <c r="R33" s="737" t="s">
        <v>13857</v>
      </c>
      <c r="S33" s="737" t="s">
        <v>27</v>
      </c>
      <c r="T33" s="739" t="s">
        <v>2703</v>
      </c>
      <c r="U33" s="825"/>
      <c r="V33" s="739" t="s">
        <v>2703</v>
      </c>
      <c r="W33" s="825"/>
      <c r="X33" s="739" t="s">
        <v>2703</v>
      </c>
      <c r="Y33" s="737" t="s">
        <v>2703</v>
      </c>
    </row>
    <row r="34" spans="1:25" s="67" customFormat="1" ht="19.5" customHeight="1" x14ac:dyDescent="0.3">
      <c r="A34" s="737" t="s">
        <v>42</v>
      </c>
      <c r="B34" s="741" t="s">
        <v>29</v>
      </c>
      <c r="C34" s="738">
        <v>45743</v>
      </c>
      <c r="D34" s="739" t="s">
        <v>57</v>
      </c>
      <c r="E34" s="737" t="s">
        <v>58</v>
      </c>
      <c r="F34" s="739" t="s">
        <v>13774</v>
      </c>
      <c r="G34" s="41">
        <v>1</v>
      </c>
      <c r="H34" s="790" t="s">
        <v>13868</v>
      </c>
      <c r="I34" s="737" t="s">
        <v>126</v>
      </c>
      <c r="J34" s="743" t="s">
        <v>2703</v>
      </c>
      <c r="K34" s="739" t="s">
        <v>6</v>
      </c>
      <c r="L34" s="565" t="s">
        <v>2</v>
      </c>
      <c r="M34" s="565" t="s">
        <v>6</v>
      </c>
      <c r="N34" s="565"/>
      <c r="O34" s="565"/>
      <c r="P34" s="565" t="s">
        <v>2703</v>
      </c>
      <c r="Q34" s="737" t="s">
        <v>2703</v>
      </c>
      <c r="R34" s="737" t="s">
        <v>13869</v>
      </c>
      <c r="S34" s="737" t="s">
        <v>27</v>
      </c>
      <c r="T34" s="739" t="s">
        <v>2703</v>
      </c>
      <c r="U34" s="825"/>
      <c r="V34" s="739" t="s">
        <v>13870</v>
      </c>
      <c r="W34" s="825">
        <v>45715</v>
      </c>
      <c r="X34" s="739" t="s">
        <v>2703</v>
      </c>
      <c r="Y34" s="737" t="s">
        <v>2703</v>
      </c>
    </row>
    <row r="35" spans="1:25" s="67" customFormat="1" ht="19.5" customHeight="1" x14ac:dyDescent="0.3">
      <c r="A35" s="737" t="s">
        <v>42</v>
      </c>
      <c r="B35" s="741" t="s">
        <v>29</v>
      </c>
      <c r="C35" s="738">
        <v>45747</v>
      </c>
      <c r="D35" s="739" t="s">
        <v>57</v>
      </c>
      <c r="E35" s="737" t="s">
        <v>83</v>
      </c>
      <c r="F35" s="739" t="s">
        <v>13871</v>
      </c>
      <c r="G35" s="41">
        <v>1</v>
      </c>
      <c r="H35" s="790" t="s">
        <v>13872</v>
      </c>
      <c r="I35" s="737" t="s">
        <v>104</v>
      </c>
      <c r="J35" s="743" t="s">
        <v>2703</v>
      </c>
      <c r="K35" s="739" t="s">
        <v>2</v>
      </c>
      <c r="L35" s="753" t="s">
        <v>2</v>
      </c>
      <c r="M35" s="565"/>
      <c r="N35" s="565"/>
      <c r="O35" s="565"/>
      <c r="P35" s="565" t="s">
        <v>13873</v>
      </c>
      <c r="Q35" s="737" t="s">
        <v>13874</v>
      </c>
      <c r="R35" s="737" t="s">
        <v>13875</v>
      </c>
      <c r="S35" s="737" t="s">
        <v>27</v>
      </c>
      <c r="T35" s="739" t="s">
        <v>2703</v>
      </c>
      <c r="U35" s="825"/>
      <c r="V35" s="739" t="s">
        <v>13876</v>
      </c>
      <c r="W35" s="825">
        <v>45747</v>
      </c>
      <c r="X35" s="739" t="s">
        <v>2703</v>
      </c>
      <c r="Y35" s="737" t="s">
        <v>13877</v>
      </c>
    </row>
    <row r="36" spans="1:25" s="67" customFormat="1" ht="19.5" customHeight="1" x14ac:dyDescent="0.3">
      <c r="A36" s="737" t="s">
        <v>42</v>
      </c>
      <c r="B36" s="741" t="s">
        <v>29</v>
      </c>
      <c r="C36" s="738">
        <v>45757</v>
      </c>
      <c r="D36" s="739" t="s">
        <v>57</v>
      </c>
      <c r="E36" s="737" t="s">
        <v>105</v>
      </c>
      <c r="F36" s="739" t="s">
        <v>13824</v>
      </c>
      <c r="G36" s="41" t="s">
        <v>317</v>
      </c>
      <c r="H36" s="790" t="s">
        <v>13878</v>
      </c>
      <c r="I36" s="737" t="s">
        <v>88</v>
      </c>
      <c r="J36" s="743" t="s">
        <v>2703</v>
      </c>
      <c r="K36" s="739" t="s">
        <v>6</v>
      </c>
      <c r="L36" s="565"/>
      <c r="M36" s="565"/>
      <c r="N36" s="565"/>
      <c r="O36" s="565"/>
      <c r="P36" s="565" t="s">
        <v>13879</v>
      </c>
      <c r="Q36" s="737" t="s">
        <v>13880</v>
      </c>
      <c r="R36" s="737" t="s">
        <v>13881</v>
      </c>
      <c r="S36" s="737" t="s">
        <v>27</v>
      </c>
      <c r="T36" s="739" t="s">
        <v>2703</v>
      </c>
      <c r="U36" s="825"/>
      <c r="V36" s="739" t="s">
        <v>13882</v>
      </c>
      <c r="W36" s="825">
        <v>45756</v>
      </c>
      <c r="X36" s="739" t="s">
        <v>2703</v>
      </c>
      <c r="Y36" s="737" t="s">
        <v>2703</v>
      </c>
    </row>
    <row r="37" spans="1:25" s="67" customFormat="1" ht="19.5" customHeight="1" x14ac:dyDescent="0.3">
      <c r="A37" s="737" t="s">
        <v>42</v>
      </c>
      <c r="B37" s="741" t="s">
        <v>29</v>
      </c>
      <c r="C37" s="738">
        <v>45768</v>
      </c>
      <c r="D37" s="739" t="s">
        <v>57</v>
      </c>
      <c r="E37" s="737" t="s">
        <v>46</v>
      </c>
      <c r="F37" s="739" t="s">
        <v>13883</v>
      </c>
      <c r="G37" s="41">
        <v>1</v>
      </c>
      <c r="H37" s="790" t="s">
        <v>13884</v>
      </c>
      <c r="I37" s="737" t="s">
        <v>104</v>
      </c>
      <c r="J37" s="743" t="s">
        <v>2703</v>
      </c>
      <c r="K37" s="739" t="s">
        <v>2</v>
      </c>
      <c r="L37" s="565" t="s">
        <v>2</v>
      </c>
      <c r="M37" s="565" t="s">
        <v>2</v>
      </c>
      <c r="N37" s="565" t="s">
        <v>13885</v>
      </c>
      <c r="O37" s="565"/>
      <c r="P37" s="565" t="s">
        <v>13886</v>
      </c>
      <c r="Q37" s="596" t="s">
        <v>13887</v>
      </c>
      <c r="R37" s="596" t="s">
        <v>13888</v>
      </c>
      <c r="S37" s="737" t="s">
        <v>27</v>
      </c>
      <c r="T37" s="739" t="s">
        <v>13889</v>
      </c>
      <c r="U37" s="825"/>
      <c r="V37" s="739" t="s">
        <v>13890</v>
      </c>
      <c r="W37" s="825">
        <v>45403</v>
      </c>
      <c r="X37" s="739" t="s">
        <v>2703</v>
      </c>
      <c r="Y37" s="737" t="s">
        <v>13891</v>
      </c>
    </row>
    <row r="38" spans="1:25" s="67" customFormat="1" ht="19.5" customHeight="1" x14ac:dyDescent="0.3">
      <c r="A38" s="737" t="s">
        <v>42</v>
      </c>
      <c r="B38" s="741" t="s">
        <v>29</v>
      </c>
      <c r="C38" s="738">
        <v>45775</v>
      </c>
      <c r="D38" s="739" t="s">
        <v>57</v>
      </c>
      <c r="E38" s="737" t="s">
        <v>76</v>
      </c>
      <c r="F38" s="739" t="s">
        <v>13892</v>
      </c>
      <c r="G38" s="41">
        <v>1</v>
      </c>
      <c r="H38" s="790" t="s">
        <v>13893</v>
      </c>
      <c r="I38" s="737" t="s">
        <v>104</v>
      </c>
      <c r="J38" s="743" t="s">
        <v>2703</v>
      </c>
      <c r="K38" s="739" t="s">
        <v>2</v>
      </c>
      <c r="L38" s="753" t="s">
        <v>2</v>
      </c>
      <c r="M38" s="565"/>
      <c r="N38" s="565"/>
      <c r="O38" s="565"/>
      <c r="P38" s="565" t="s">
        <v>2703</v>
      </c>
      <c r="Q38" s="737" t="s">
        <v>2703</v>
      </c>
      <c r="R38" s="737" t="s">
        <v>13894</v>
      </c>
      <c r="S38" s="737" t="s">
        <v>27</v>
      </c>
      <c r="T38" s="739" t="s">
        <v>13895</v>
      </c>
      <c r="U38" s="825"/>
      <c r="V38" s="739" t="s">
        <v>13896</v>
      </c>
      <c r="W38" s="825">
        <v>45772</v>
      </c>
      <c r="X38" s="739" t="s">
        <v>2703</v>
      </c>
      <c r="Y38" s="737" t="s">
        <v>13897</v>
      </c>
    </row>
    <row r="39" spans="1:25" s="67" customFormat="1" ht="19.5" customHeight="1" x14ac:dyDescent="0.3">
      <c r="A39" s="737" t="s">
        <v>42</v>
      </c>
      <c r="B39" s="741" t="s">
        <v>29</v>
      </c>
      <c r="C39" s="738">
        <v>45775</v>
      </c>
      <c r="D39" s="739" t="s">
        <v>57</v>
      </c>
      <c r="E39" s="737" t="s">
        <v>34</v>
      </c>
      <c r="F39" s="739" t="s">
        <v>13799</v>
      </c>
      <c r="G39" s="41">
        <v>1</v>
      </c>
      <c r="H39" s="790" t="s">
        <v>13898</v>
      </c>
      <c r="I39" s="737" t="s">
        <v>104</v>
      </c>
      <c r="J39" s="743" t="s">
        <v>325</v>
      </c>
      <c r="K39" s="739" t="s">
        <v>2</v>
      </c>
      <c r="L39" s="565" t="s">
        <v>2</v>
      </c>
      <c r="M39" s="565" t="s">
        <v>2</v>
      </c>
      <c r="N39" s="565" t="s">
        <v>13899</v>
      </c>
      <c r="O39" s="565"/>
      <c r="P39" s="565" t="s">
        <v>13840</v>
      </c>
      <c r="Q39" s="596" t="s">
        <v>13900</v>
      </c>
      <c r="R39" s="737" t="s">
        <v>13901</v>
      </c>
      <c r="S39" s="737" t="s">
        <v>27</v>
      </c>
      <c r="T39" s="739" t="s">
        <v>2703</v>
      </c>
      <c r="U39" s="825"/>
      <c r="V39" s="739" t="s">
        <v>13902</v>
      </c>
      <c r="W39" s="825">
        <v>45772</v>
      </c>
      <c r="X39" s="739" t="s">
        <v>2703</v>
      </c>
      <c r="Y39" s="737" t="s">
        <v>13903</v>
      </c>
    </row>
    <row r="40" spans="1:25" s="67" customFormat="1" ht="19.5" customHeight="1" x14ac:dyDescent="0.3">
      <c r="A40" s="737" t="s">
        <v>42</v>
      </c>
      <c r="B40" s="741" t="s">
        <v>29</v>
      </c>
      <c r="C40" s="738">
        <v>45772</v>
      </c>
      <c r="D40" s="739" t="s">
        <v>57</v>
      </c>
      <c r="E40" s="737" t="s">
        <v>41</v>
      </c>
      <c r="F40" s="739" t="s">
        <v>13807</v>
      </c>
      <c r="G40" s="41">
        <v>2</v>
      </c>
      <c r="H40" s="790" t="s">
        <v>13904</v>
      </c>
      <c r="I40" s="737" t="s">
        <v>126</v>
      </c>
      <c r="J40" s="743" t="s">
        <v>2703</v>
      </c>
      <c r="K40" s="739" t="s">
        <v>6</v>
      </c>
      <c r="L40" s="565"/>
      <c r="M40" s="565"/>
      <c r="N40" s="565"/>
      <c r="O40" s="565"/>
      <c r="P40" s="565" t="s">
        <v>13886</v>
      </c>
      <c r="Q40" s="737" t="s">
        <v>13851</v>
      </c>
      <c r="R40" s="737" t="s">
        <v>13905</v>
      </c>
      <c r="S40" s="737" t="s">
        <v>27</v>
      </c>
      <c r="T40" s="739" t="s">
        <v>2703</v>
      </c>
      <c r="U40" s="825"/>
      <c r="V40" s="739" t="s">
        <v>13906</v>
      </c>
      <c r="W40" s="825">
        <v>45771</v>
      </c>
      <c r="X40" s="739" t="s">
        <v>2703</v>
      </c>
      <c r="Y40" s="737" t="s">
        <v>13907</v>
      </c>
    </row>
    <row r="41" spans="1:25" s="67" customFormat="1" ht="19.5" customHeight="1" x14ac:dyDescent="0.3">
      <c r="A41" s="737" t="s">
        <v>42</v>
      </c>
      <c r="B41" s="741" t="s">
        <v>29</v>
      </c>
      <c r="C41" s="738">
        <v>45775</v>
      </c>
      <c r="D41" s="739" t="s">
        <v>57</v>
      </c>
      <c r="E41" s="737" t="s">
        <v>15</v>
      </c>
      <c r="F41" s="739" t="s">
        <v>13778</v>
      </c>
      <c r="G41" s="41">
        <v>1</v>
      </c>
      <c r="H41" s="790" t="s">
        <v>13908</v>
      </c>
      <c r="I41" s="737" t="s">
        <v>104</v>
      </c>
      <c r="J41" s="743"/>
      <c r="K41" s="739" t="s">
        <v>2</v>
      </c>
      <c r="L41" s="565" t="s">
        <v>2</v>
      </c>
      <c r="M41" s="565" t="s">
        <v>2</v>
      </c>
      <c r="N41" s="750" t="s">
        <v>13909</v>
      </c>
      <c r="O41" s="565"/>
      <c r="P41" s="565" t="s">
        <v>13910</v>
      </c>
      <c r="Q41" s="737" t="s">
        <v>13911</v>
      </c>
      <c r="R41" s="737" t="s">
        <v>13912</v>
      </c>
      <c r="S41" s="737" t="s">
        <v>27</v>
      </c>
      <c r="T41" s="739" t="s">
        <v>13913</v>
      </c>
      <c r="U41" s="825"/>
      <c r="V41" s="739" t="s">
        <v>13914</v>
      </c>
      <c r="W41" s="825">
        <v>45772</v>
      </c>
      <c r="X41" s="739" t="s">
        <v>2703</v>
      </c>
      <c r="Y41" s="737" t="s">
        <v>13915</v>
      </c>
    </row>
    <row r="42" spans="1:25" s="67" customFormat="1" ht="19.5" customHeight="1" x14ac:dyDescent="0.3">
      <c r="A42" s="737" t="s">
        <v>42</v>
      </c>
      <c r="B42" s="741" t="s">
        <v>29</v>
      </c>
      <c r="C42" s="738">
        <v>45771</v>
      </c>
      <c r="D42" s="739" t="s">
        <v>57</v>
      </c>
      <c r="E42" s="737" t="s">
        <v>89</v>
      </c>
      <c r="F42" s="739" t="s">
        <v>13916</v>
      </c>
      <c r="G42" s="41">
        <v>1</v>
      </c>
      <c r="H42" s="790" t="s">
        <v>13917</v>
      </c>
      <c r="I42" s="737" t="s">
        <v>104</v>
      </c>
      <c r="J42" s="743" t="s">
        <v>2703</v>
      </c>
      <c r="K42" s="739" t="s">
        <v>2</v>
      </c>
      <c r="L42" s="565" t="s">
        <v>2</v>
      </c>
      <c r="M42" s="565" t="s">
        <v>2</v>
      </c>
      <c r="N42" s="565" t="s">
        <v>13918</v>
      </c>
      <c r="O42" s="565"/>
      <c r="P42" s="565" t="s">
        <v>13879</v>
      </c>
      <c r="Q42" s="737" t="s">
        <v>13919</v>
      </c>
      <c r="R42" s="737" t="s">
        <v>13920</v>
      </c>
      <c r="S42" s="737" t="s">
        <v>27</v>
      </c>
      <c r="T42" s="739" t="s">
        <v>13921</v>
      </c>
      <c r="U42" s="825"/>
      <c r="V42" s="739" t="s">
        <v>13922</v>
      </c>
      <c r="W42" s="825">
        <v>45771</v>
      </c>
      <c r="X42" s="739" t="s">
        <v>2703</v>
      </c>
      <c r="Y42" s="737" t="s">
        <v>13923</v>
      </c>
    </row>
    <row r="43" spans="1:25" s="67" customFormat="1" ht="19.5" customHeight="1" x14ac:dyDescent="0.3">
      <c r="A43" s="737" t="s">
        <v>42</v>
      </c>
      <c r="B43" s="741" t="s">
        <v>29</v>
      </c>
      <c r="C43" s="738">
        <v>45776</v>
      </c>
      <c r="D43" s="739" t="s">
        <v>57</v>
      </c>
      <c r="E43" s="737" t="s">
        <v>100</v>
      </c>
      <c r="F43" s="739" t="s">
        <v>13783</v>
      </c>
      <c r="G43" s="41">
        <v>2</v>
      </c>
      <c r="H43" s="790" t="s">
        <v>13924</v>
      </c>
      <c r="I43" s="737" t="s">
        <v>104</v>
      </c>
      <c r="J43" s="743" t="s">
        <v>2703</v>
      </c>
      <c r="K43" s="739" t="s">
        <v>2</v>
      </c>
      <c r="L43" s="565" t="s">
        <v>2</v>
      </c>
      <c r="M43" s="565" t="s">
        <v>6</v>
      </c>
      <c r="N43" s="565"/>
      <c r="O43" s="565"/>
      <c r="P43" s="565" t="s">
        <v>13840</v>
      </c>
      <c r="Q43" s="596" t="s">
        <v>13925</v>
      </c>
      <c r="R43" s="737" t="s">
        <v>13926</v>
      </c>
      <c r="S43" s="737" t="s">
        <v>27</v>
      </c>
      <c r="T43" s="739" t="s">
        <v>13927</v>
      </c>
      <c r="U43" s="825"/>
      <c r="V43" s="739" t="s">
        <v>13928</v>
      </c>
      <c r="W43" s="825">
        <v>45772</v>
      </c>
      <c r="X43" s="739" t="s">
        <v>2703</v>
      </c>
      <c r="Y43" s="737" t="s">
        <v>13929</v>
      </c>
    </row>
    <row r="44" spans="1:25" s="67" customFormat="1" ht="19.5" customHeight="1" x14ac:dyDescent="0.3">
      <c r="A44" s="737" t="s">
        <v>42</v>
      </c>
      <c r="B44" s="741" t="s">
        <v>29</v>
      </c>
      <c r="C44" s="738">
        <v>45791</v>
      </c>
      <c r="D44" s="739" t="s">
        <v>57</v>
      </c>
      <c r="E44" s="737" t="s">
        <v>71</v>
      </c>
      <c r="F44" s="739" t="s">
        <v>13201</v>
      </c>
      <c r="G44" s="41">
        <v>1</v>
      </c>
      <c r="H44" s="790" t="s">
        <v>13930</v>
      </c>
      <c r="I44" s="737" t="s">
        <v>104</v>
      </c>
      <c r="J44" s="743" t="s">
        <v>2703</v>
      </c>
      <c r="K44" s="739" t="s">
        <v>2</v>
      </c>
      <c r="L44" s="565" t="s">
        <v>2</v>
      </c>
      <c r="M44" s="565" t="s">
        <v>2</v>
      </c>
      <c r="N44" s="596" t="s">
        <v>13931</v>
      </c>
      <c r="O44" s="565"/>
      <c r="P44" s="565" t="s">
        <v>13932</v>
      </c>
      <c r="Q44" s="737" t="s">
        <v>13933</v>
      </c>
      <c r="R44" s="737" t="s">
        <v>13934</v>
      </c>
      <c r="S44" s="737" t="s">
        <v>27</v>
      </c>
      <c r="T44" s="739" t="s">
        <v>2703</v>
      </c>
      <c r="U44" s="825"/>
      <c r="V44" s="739" t="s">
        <v>13935</v>
      </c>
      <c r="W44" s="825">
        <v>45771</v>
      </c>
      <c r="X44" s="739" t="s">
        <v>2703</v>
      </c>
      <c r="Y44" s="737" t="s">
        <v>13936</v>
      </c>
    </row>
    <row r="45" spans="1:25" s="67" customFormat="1" ht="19.5" customHeight="1" x14ac:dyDescent="0.3">
      <c r="A45" s="737" t="s">
        <v>42</v>
      </c>
      <c r="B45" s="741" t="s">
        <v>29</v>
      </c>
      <c r="C45" s="738">
        <v>45792</v>
      </c>
      <c r="D45" s="739" t="s">
        <v>57</v>
      </c>
      <c r="E45" s="737" t="s">
        <v>64</v>
      </c>
      <c r="F45" s="739" t="s">
        <v>13832</v>
      </c>
      <c r="G45" s="41">
        <v>2</v>
      </c>
      <c r="H45" s="790" t="s">
        <v>13937</v>
      </c>
      <c r="I45" s="737" t="s">
        <v>126</v>
      </c>
      <c r="J45" s="743" t="s">
        <v>2703</v>
      </c>
      <c r="K45" s="739" t="s">
        <v>6</v>
      </c>
      <c r="L45" s="565"/>
      <c r="M45" s="565"/>
      <c r="N45" s="565"/>
      <c r="O45" s="565"/>
      <c r="P45" s="565" t="s">
        <v>13840</v>
      </c>
      <c r="Q45" s="737" t="s">
        <v>13938</v>
      </c>
      <c r="R45" s="737" t="s">
        <v>13939</v>
      </c>
      <c r="S45" s="737" t="s">
        <v>27</v>
      </c>
      <c r="T45" s="739" t="s">
        <v>2703</v>
      </c>
      <c r="U45" s="825"/>
      <c r="V45" s="739" t="s">
        <v>13940</v>
      </c>
      <c r="W45" s="825">
        <v>45792</v>
      </c>
      <c r="X45" s="739" t="s">
        <v>2703</v>
      </c>
      <c r="Y45" s="737" t="s">
        <v>2703</v>
      </c>
    </row>
    <row r="46" spans="1:25" s="67" customFormat="1" ht="19.5" customHeight="1" x14ac:dyDescent="0.3">
      <c r="A46" s="737" t="s">
        <v>42</v>
      </c>
      <c r="B46" s="741" t="s">
        <v>29</v>
      </c>
      <c r="C46" s="738">
        <v>45792</v>
      </c>
      <c r="D46" s="739" t="s">
        <v>57</v>
      </c>
      <c r="E46" s="737" t="s">
        <v>67</v>
      </c>
      <c r="F46" s="739" t="s">
        <v>13794</v>
      </c>
      <c r="G46" s="41">
        <v>2</v>
      </c>
      <c r="H46" s="790" t="s">
        <v>13941</v>
      </c>
      <c r="I46" s="737" t="s">
        <v>126</v>
      </c>
      <c r="J46" s="743" t="s">
        <v>2703</v>
      </c>
      <c r="K46" s="739" t="s">
        <v>6</v>
      </c>
      <c r="L46" s="565"/>
      <c r="M46" s="565"/>
      <c r="N46" s="565"/>
      <c r="O46" s="565"/>
      <c r="P46" s="565" t="s">
        <v>13840</v>
      </c>
      <c r="Q46" s="737" t="s">
        <v>13942</v>
      </c>
      <c r="R46" s="737" t="s">
        <v>13943</v>
      </c>
      <c r="S46" s="737" t="s">
        <v>27</v>
      </c>
      <c r="T46" s="739" t="s">
        <v>13944</v>
      </c>
      <c r="U46" s="825"/>
      <c r="V46" s="739" t="s">
        <v>13945</v>
      </c>
      <c r="W46" s="825">
        <v>45786</v>
      </c>
      <c r="X46" s="739" t="s">
        <v>2703</v>
      </c>
      <c r="Y46" s="737" t="s">
        <v>2703</v>
      </c>
    </row>
    <row r="47" spans="1:25" s="67" customFormat="1" ht="19.5" customHeight="1" x14ac:dyDescent="0.3">
      <c r="A47" s="737" t="s">
        <v>42</v>
      </c>
      <c r="B47" s="741" t="s">
        <v>29</v>
      </c>
      <c r="C47" s="738">
        <v>45804</v>
      </c>
      <c r="D47" s="739" t="s">
        <v>57</v>
      </c>
      <c r="E47" s="737" t="s">
        <v>108</v>
      </c>
      <c r="F47" s="739" t="s">
        <v>13791</v>
      </c>
      <c r="G47" s="41">
        <v>2</v>
      </c>
      <c r="H47" s="790" t="s">
        <v>13946</v>
      </c>
      <c r="I47" s="737" t="s">
        <v>88</v>
      </c>
      <c r="J47" s="743" t="s">
        <v>4562</v>
      </c>
      <c r="K47" s="739" t="s">
        <v>6</v>
      </c>
      <c r="L47" s="565"/>
      <c r="M47" s="565"/>
      <c r="N47" s="565"/>
      <c r="O47" s="565"/>
      <c r="P47" s="565" t="s">
        <v>13947</v>
      </c>
      <c r="Q47" s="737" t="s">
        <v>13948</v>
      </c>
      <c r="R47" s="737" t="s">
        <v>13949</v>
      </c>
      <c r="S47" s="737" t="s">
        <v>27</v>
      </c>
      <c r="T47" s="739" t="s">
        <v>2703</v>
      </c>
      <c r="U47" s="825"/>
      <c r="V47" s="739" t="s">
        <v>13950</v>
      </c>
      <c r="W47" s="825">
        <v>45796</v>
      </c>
      <c r="X47" s="739" t="s">
        <v>2703</v>
      </c>
      <c r="Y47" s="737" t="s">
        <v>13951</v>
      </c>
    </row>
    <row r="48" spans="1:25" s="67" customFormat="1" ht="19.5" customHeight="1" x14ac:dyDescent="0.3">
      <c r="A48" s="737" t="s">
        <v>42</v>
      </c>
      <c r="B48" s="741" t="s">
        <v>29</v>
      </c>
      <c r="C48" s="738">
        <v>45817</v>
      </c>
      <c r="D48" s="739" t="s">
        <v>57</v>
      </c>
      <c r="E48" s="737" t="s">
        <v>15</v>
      </c>
      <c r="F48" s="739" t="s">
        <v>13778</v>
      </c>
      <c r="G48" s="41">
        <v>2</v>
      </c>
      <c r="H48" s="790" t="s">
        <v>13952</v>
      </c>
      <c r="I48" s="737" t="s">
        <v>126</v>
      </c>
      <c r="J48" s="743" t="s">
        <v>2703</v>
      </c>
      <c r="K48" s="739" t="s">
        <v>6</v>
      </c>
      <c r="L48" s="565"/>
      <c r="M48" s="565"/>
      <c r="N48" s="565"/>
      <c r="O48" s="565"/>
      <c r="P48" s="565" t="s">
        <v>13910</v>
      </c>
      <c r="Q48" s="737" t="s">
        <v>13953</v>
      </c>
      <c r="R48" s="737" t="s">
        <v>13954</v>
      </c>
      <c r="S48" s="737" t="s">
        <v>27</v>
      </c>
      <c r="T48" s="739" t="s">
        <v>2703</v>
      </c>
      <c r="U48" s="825"/>
      <c r="V48" s="739" t="s">
        <v>13955</v>
      </c>
      <c r="W48" s="825">
        <v>45804</v>
      </c>
      <c r="X48" s="739" t="s">
        <v>2703</v>
      </c>
      <c r="Y48" s="737" t="s">
        <v>13956</v>
      </c>
    </row>
    <row r="49" spans="1:25" s="67" customFormat="1" ht="19.5" customHeight="1" x14ac:dyDescent="0.3">
      <c r="A49" s="737" t="s">
        <v>42</v>
      </c>
      <c r="B49" s="741" t="s">
        <v>29</v>
      </c>
      <c r="C49" s="738">
        <v>45814</v>
      </c>
      <c r="D49" s="739" t="s">
        <v>57</v>
      </c>
      <c r="E49" s="737" t="s">
        <v>24</v>
      </c>
      <c r="F49" s="739" t="s">
        <v>13249</v>
      </c>
      <c r="G49" s="41">
        <v>1</v>
      </c>
      <c r="H49" s="790" t="s">
        <v>13957</v>
      </c>
      <c r="I49" s="737" t="s">
        <v>88</v>
      </c>
      <c r="J49" s="743" t="s">
        <v>2703</v>
      </c>
      <c r="K49" s="739" t="s">
        <v>6</v>
      </c>
      <c r="L49" s="565" t="s">
        <v>6</v>
      </c>
      <c r="M49" s="565"/>
      <c r="N49" s="565"/>
      <c r="O49" s="565"/>
      <c r="P49" s="565" t="s">
        <v>13958</v>
      </c>
      <c r="Q49" s="737" t="s">
        <v>2703</v>
      </c>
      <c r="R49" s="737" t="s">
        <v>13959</v>
      </c>
      <c r="S49" s="737" t="s">
        <v>27</v>
      </c>
      <c r="T49" s="739" t="s">
        <v>2703</v>
      </c>
      <c r="U49" s="825"/>
      <c r="V49" s="739" t="s">
        <v>13960</v>
      </c>
      <c r="W49" s="825">
        <v>45812</v>
      </c>
      <c r="X49" s="739" t="s">
        <v>2703</v>
      </c>
      <c r="Y49" s="737" t="s">
        <v>13961</v>
      </c>
    </row>
    <row r="50" spans="1:25" s="67" customFormat="1" ht="19.5" customHeight="1" x14ac:dyDescent="0.3">
      <c r="A50" s="596" t="s">
        <v>42</v>
      </c>
      <c r="B50" s="741" t="s">
        <v>29</v>
      </c>
      <c r="C50" s="736">
        <v>45820</v>
      </c>
      <c r="D50" s="565" t="s">
        <v>57</v>
      </c>
      <c r="E50" s="596" t="s">
        <v>24</v>
      </c>
      <c r="F50" s="565" t="s">
        <v>13249</v>
      </c>
      <c r="G50" s="617">
        <v>1</v>
      </c>
      <c r="H50" s="789" t="s">
        <v>13962</v>
      </c>
      <c r="I50" s="596" t="s">
        <v>88</v>
      </c>
      <c r="J50" s="745" t="s">
        <v>2703</v>
      </c>
      <c r="K50" s="565" t="s">
        <v>6</v>
      </c>
      <c r="L50" s="565" t="s">
        <v>6</v>
      </c>
      <c r="M50" s="565"/>
      <c r="N50" s="565"/>
      <c r="O50" s="565"/>
      <c r="P50" s="565" t="s">
        <v>13958</v>
      </c>
      <c r="Q50" s="596" t="s">
        <v>2703</v>
      </c>
      <c r="R50" s="596" t="s">
        <v>13959</v>
      </c>
      <c r="S50" s="596" t="s">
        <v>27</v>
      </c>
      <c r="T50" s="596" t="s">
        <v>2703</v>
      </c>
      <c r="U50" s="825">
        <v>45929</v>
      </c>
      <c r="V50" s="739" t="s">
        <v>13960</v>
      </c>
      <c r="W50" s="825">
        <v>45929</v>
      </c>
      <c r="X50" s="565" t="s">
        <v>2703</v>
      </c>
      <c r="Y50" s="596" t="s">
        <v>13963</v>
      </c>
    </row>
    <row r="51" spans="1:25" s="67" customFormat="1" ht="19.5" customHeight="1" x14ac:dyDescent="0.3">
      <c r="A51" s="737" t="s">
        <v>42</v>
      </c>
      <c r="B51" s="741" t="s">
        <v>29</v>
      </c>
      <c r="C51" s="738">
        <v>45825</v>
      </c>
      <c r="D51" s="739" t="s">
        <v>57</v>
      </c>
      <c r="E51" s="737" t="s">
        <v>105</v>
      </c>
      <c r="F51" s="739" t="s">
        <v>13824</v>
      </c>
      <c r="G51" s="617">
        <v>2</v>
      </c>
      <c r="H51" s="790" t="s">
        <v>13964</v>
      </c>
      <c r="I51" s="737" t="s">
        <v>126</v>
      </c>
      <c r="J51" s="746" t="s">
        <v>325</v>
      </c>
      <c r="K51" s="739" t="s">
        <v>6</v>
      </c>
      <c r="L51" s="565"/>
      <c r="M51" s="565"/>
      <c r="N51" s="565"/>
      <c r="O51" s="565"/>
      <c r="P51" s="565" t="s">
        <v>13958</v>
      </c>
      <c r="Q51" s="737" t="s">
        <v>13965</v>
      </c>
      <c r="R51" s="737" t="s">
        <v>13966</v>
      </c>
      <c r="S51" s="737" t="s">
        <v>27</v>
      </c>
      <c r="T51" s="737" t="s">
        <v>13967</v>
      </c>
      <c r="U51" s="825"/>
      <c r="V51" s="739" t="s">
        <v>13968</v>
      </c>
      <c r="W51" s="825">
        <v>45818</v>
      </c>
      <c r="X51" s="739" t="s">
        <v>2703</v>
      </c>
      <c r="Y51" s="737" t="s">
        <v>2703</v>
      </c>
    </row>
    <row r="52" spans="1:25" s="67" customFormat="1" ht="19.5" customHeight="1" x14ac:dyDescent="0.3">
      <c r="A52" s="737" t="s">
        <v>42</v>
      </c>
      <c r="B52" s="741" t="s">
        <v>29</v>
      </c>
      <c r="C52" s="738">
        <v>45825</v>
      </c>
      <c r="D52" s="739" t="s">
        <v>57</v>
      </c>
      <c r="E52" s="737" t="s">
        <v>76</v>
      </c>
      <c r="F52" s="739" t="s">
        <v>13892</v>
      </c>
      <c r="G52" s="617">
        <v>2</v>
      </c>
      <c r="H52" s="790" t="s">
        <v>13969</v>
      </c>
      <c r="I52" s="737" t="s">
        <v>88</v>
      </c>
      <c r="J52" s="746" t="s">
        <v>4562</v>
      </c>
      <c r="K52" s="739" t="s">
        <v>6</v>
      </c>
      <c r="L52" s="565"/>
      <c r="M52" s="565"/>
      <c r="N52" s="565"/>
      <c r="O52" s="565"/>
      <c r="P52" s="565" t="s">
        <v>13910</v>
      </c>
      <c r="Q52" s="737" t="s">
        <v>13970</v>
      </c>
      <c r="R52" s="737" t="s">
        <v>13971</v>
      </c>
      <c r="S52" s="737" t="s">
        <v>27</v>
      </c>
      <c r="T52" s="737" t="s">
        <v>13972</v>
      </c>
      <c r="U52" s="825"/>
      <c r="V52" s="739" t="s">
        <v>13973</v>
      </c>
      <c r="W52" s="825">
        <v>45824</v>
      </c>
      <c r="X52" s="739" t="s">
        <v>2703</v>
      </c>
      <c r="Y52" s="737" t="s">
        <v>13974</v>
      </c>
    </row>
    <row r="53" spans="1:25" s="67" customFormat="1" ht="19.5" customHeight="1" x14ac:dyDescent="0.3">
      <c r="A53" s="737" t="s">
        <v>42</v>
      </c>
      <c r="B53" s="741" t="s">
        <v>29</v>
      </c>
      <c r="C53" s="738">
        <v>45826</v>
      </c>
      <c r="D53" s="739" t="s">
        <v>57</v>
      </c>
      <c r="E53" s="737" t="s">
        <v>8</v>
      </c>
      <c r="F53" s="739" t="s">
        <v>13828</v>
      </c>
      <c r="G53" s="617">
        <v>1</v>
      </c>
      <c r="H53" s="790" t="s">
        <v>13975</v>
      </c>
      <c r="I53" s="737" t="s">
        <v>88</v>
      </c>
      <c r="J53" s="739" t="s">
        <v>2703</v>
      </c>
      <c r="K53" s="739" t="s">
        <v>6</v>
      </c>
      <c r="L53" s="753" t="s">
        <v>2</v>
      </c>
      <c r="M53" s="565"/>
      <c r="N53" s="565"/>
      <c r="O53" s="565"/>
      <c r="P53" s="565" t="s">
        <v>13932</v>
      </c>
      <c r="Q53" s="596" t="s">
        <v>13976</v>
      </c>
      <c r="R53" s="737" t="s">
        <v>13977</v>
      </c>
      <c r="S53" s="737" t="s">
        <v>27</v>
      </c>
      <c r="T53" s="737" t="s">
        <v>2703</v>
      </c>
      <c r="U53" s="825"/>
      <c r="V53" s="739" t="s">
        <v>13978</v>
      </c>
      <c r="W53" s="825">
        <v>45825</v>
      </c>
      <c r="X53" s="739" t="s">
        <v>2703</v>
      </c>
      <c r="Y53" s="737" t="s">
        <v>13979</v>
      </c>
    </row>
    <row r="54" spans="1:25" s="67" customFormat="1" ht="19.5" customHeight="1" x14ac:dyDescent="0.3">
      <c r="A54" s="737" t="s">
        <v>42</v>
      </c>
      <c r="B54" s="741" t="s">
        <v>29</v>
      </c>
      <c r="C54" s="738">
        <v>45848</v>
      </c>
      <c r="D54" s="739" t="s">
        <v>57</v>
      </c>
      <c r="E54" s="737" t="s">
        <v>71</v>
      </c>
      <c r="F54" s="617" t="s">
        <v>13201</v>
      </c>
      <c r="G54" s="41" t="s">
        <v>317</v>
      </c>
      <c r="H54" s="790" t="s">
        <v>13980</v>
      </c>
      <c r="I54" s="737" t="s">
        <v>88</v>
      </c>
      <c r="J54" s="743"/>
      <c r="K54" s="565" t="s">
        <v>6</v>
      </c>
      <c r="L54" s="565"/>
      <c r="M54" s="565"/>
      <c r="N54" s="565"/>
      <c r="O54" s="565"/>
      <c r="P54" s="751">
        <v>0.29166666666666669</v>
      </c>
      <c r="Q54" s="737" t="s">
        <v>13981</v>
      </c>
      <c r="R54" s="737" t="s">
        <v>13982</v>
      </c>
      <c r="S54" s="737" t="s">
        <v>11193</v>
      </c>
      <c r="T54" s="737"/>
      <c r="U54" s="825"/>
      <c r="V54" s="739" t="s">
        <v>13983</v>
      </c>
      <c r="W54" s="825">
        <v>45847</v>
      </c>
      <c r="X54" s="739"/>
      <c r="Y54" s="737"/>
    </row>
    <row r="55" spans="1:25" s="67" customFormat="1" ht="19.5" customHeight="1" x14ac:dyDescent="0.3">
      <c r="A55" s="737" t="s">
        <v>42</v>
      </c>
      <c r="B55" s="741" t="s">
        <v>29</v>
      </c>
      <c r="C55" s="738">
        <v>45855</v>
      </c>
      <c r="D55" s="739" t="s">
        <v>57</v>
      </c>
      <c r="E55" s="737" t="s">
        <v>111</v>
      </c>
      <c r="F55" s="617" t="s">
        <v>13984</v>
      </c>
      <c r="G55" s="41">
        <v>1</v>
      </c>
      <c r="H55" s="790" t="s">
        <v>13985</v>
      </c>
      <c r="I55" s="737" t="s">
        <v>126</v>
      </c>
      <c r="J55" s="743"/>
      <c r="K55" s="565" t="s">
        <v>6</v>
      </c>
      <c r="L55" s="565" t="s">
        <v>6</v>
      </c>
      <c r="M55" s="565"/>
      <c r="N55" s="565"/>
      <c r="O55" s="565"/>
      <c r="P55" s="751">
        <v>0.375</v>
      </c>
      <c r="Q55" s="737" t="s">
        <v>13986</v>
      </c>
      <c r="R55" s="737"/>
      <c r="S55" s="737" t="s">
        <v>27</v>
      </c>
      <c r="T55" s="737" t="s">
        <v>13987</v>
      </c>
      <c r="U55" s="825">
        <v>45845</v>
      </c>
      <c r="V55" s="739" t="s">
        <v>13988</v>
      </c>
      <c r="W55" s="825">
        <v>45855</v>
      </c>
      <c r="X55" s="739"/>
      <c r="Y55" s="737"/>
    </row>
    <row r="56" spans="1:25" s="67" customFormat="1" ht="19.5" customHeight="1" x14ac:dyDescent="0.3">
      <c r="A56" s="737" t="s">
        <v>42</v>
      </c>
      <c r="B56" s="741" t="s">
        <v>29</v>
      </c>
      <c r="C56" s="738">
        <v>45868</v>
      </c>
      <c r="D56" s="739" t="s">
        <v>57</v>
      </c>
      <c r="E56" s="737" t="s">
        <v>71</v>
      </c>
      <c r="F56" s="617" t="s">
        <v>13201</v>
      </c>
      <c r="G56" s="41">
        <v>2</v>
      </c>
      <c r="H56" s="790" t="s">
        <v>13989</v>
      </c>
      <c r="I56" s="737" t="s">
        <v>126</v>
      </c>
      <c r="J56" s="743"/>
      <c r="K56" s="565" t="s">
        <v>6</v>
      </c>
      <c r="L56" s="565"/>
      <c r="M56" s="565"/>
      <c r="N56" s="565"/>
      <c r="O56" s="565"/>
      <c r="P56" s="751">
        <v>0.375</v>
      </c>
      <c r="Q56" s="737"/>
      <c r="R56" s="737"/>
      <c r="S56" s="737" t="s">
        <v>27</v>
      </c>
      <c r="T56" s="737" t="s">
        <v>13990</v>
      </c>
      <c r="U56" s="825">
        <v>45856</v>
      </c>
      <c r="V56" s="739" t="s">
        <v>13991</v>
      </c>
      <c r="W56" s="825">
        <v>45867</v>
      </c>
      <c r="X56" s="739"/>
      <c r="Y56" s="737"/>
    </row>
    <row r="57" spans="1:25" s="67" customFormat="1" ht="19.5" customHeight="1" x14ac:dyDescent="0.3">
      <c r="A57" s="737" t="s">
        <v>42</v>
      </c>
      <c r="B57" s="741" t="s">
        <v>29</v>
      </c>
      <c r="C57" s="738">
        <v>45874</v>
      </c>
      <c r="D57" s="739" t="s">
        <v>57</v>
      </c>
      <c r="E57" s="737" t="s">
        <v>34</v>
      </c>
      <c r="F57" s="617" t="s">
        <v>13799</v>
      </c>
      <c r="G57" s="41">
        <v>2</v>
      </c>
      <c r="H57" s="790" t="s">
        <v>13992</v>
      </c>
      <c r="I57" s="737" t="s">
        <v>126</v>
      </c>
      <c r="J57" s="743" t="s">
        <v>325</v>
      </c>
      <c r="K57" s="565"/>
      <c r="L57" s="565"/>
      <c r="M57" s="565"/>
      <c r="N57" s="565"/>
      <c r="O57" s="565"/>
      <c r="P57" s="751">
        <v>0.375</v>
      </c>
      <c r="Q57" s="737" t="s">
        <v>13993</v>
      </c>
      <c r="R57" s="737"/>
      <c r="S57" s="737" t="s">
        <v>27</v>
      </c>
      <c r="T57" s="737" t="s">
        <v>13994</v>
      </c>
      <c r="U57" s="825">
        <v>45852</v>
      </c>
      <c r="V57" s="739" t="s">
        <v>13995</v>
      </c>
      <c r="W57" s="825">
        <v>45870</v>
      </c>
      <c r="X57" s="739"/>
      <c r="Y57" s="737"/>
    </row>
    <row r="58" spans="1:25" s="67" customFormat="1" ht="19.5" customHeight="1" x14ac:dyDescent="0.3">
      <c r="A58" s="737" t="s">
        <v>42</v>
      </c>
      <c r="B58" s="741" t="s">
        <v>29</v>
      </c>
      <c r="C58" s="738">
        <v>45883</v>
      </c>
      <c r="D58" s="739" t="s">
        <v>57</v>
      </c>
      <c r="E58" s="737" t="s">
        <v>67</v>
      </c>
      <c r="F58" s="617" t="s">
        <v>13794</v>
      </c>
      <c r="G58" s="41">
        <v>3</v>
      </c>
      <c r="H58" s="790" t="s">
        <v>13996</v>
      </c>
      <c r="I58" s="737" t="s">
        <v>126</v>
      </c>
      <c r="J58" s="743"/>
      <c r="K58" s="565" t="s">
        <v>6</v>
      </c>
      <c r="L58" s="565"/>
      <c r="M58" s="565"/>
      <c r="N58" s="565"/>
      <c r="O58" s="565"/>
      <c r="P58" s="751">
        <v>0.375</v>
      </c>
      <c r="Q58" t="s">
        <v>13997</v>
      </c>
      <c r="R58" s="737"/>
      <c r="S58" s="737" t="s">
        <v>27</v>
      </c>
      <c r="T58" s="737"/>
      <c r="U58" s="825">
        <v>45861</v>
      </c>
      <c r="V58" s="739" t="s">
        <v>13998</v>
      </c>
      <c r="W58" s="825">
        <v>45882</v>
      </c>
      <c r="X58" s="739"/>
      <c r="Y58" s="737"/>
    </row>
    <row r="59" spans="1:25" s="67" customFormat="1" ht="19.5" customHeight="1" x14ac:dyDescent="0.3">
      <c r="A59" s="737" t="s">
        <v>42</v>
      </c>
      <c r="B59" s="741" t="s">
        <v>29</v>
      </c>
      <c r="C59" s="738">
        <v>45868</v>
      </c>
      <c r="D59" s="739" t="s">
        <v>57</v>
      </c>
      <c r="E59" s="737" t="s">
        <v>83</v>
      </c>
      <c r="F59" s="630" t="s">
        <v>13871</v>
      </c>
      <c r="G59" s="41">
        <v>2</v>
      </c>
      <c r="H59" s="790" t="s">
        <v>13999</v>
      </c>
      <c r="I59" s="737" t="s">
        <v>126</v>
      </c>
      <c r="J59" s="743"/>
      <c r="K59" s="565"/>
      <c r="L59" s="565"/>
      <c r="M59" s="565"/>
      <c r="N59" s="764"/>
      <c r="O59" s="764"/>
      <c r="P59" s="765">
        <v>0.41666666666666669</v>
      </c>
      <c r="Q59" t="s">
        <v>14000</v>
      </c>
      <c r="R59" s="737"/>
      <c r="S59" s="737" t="s">
        <v>27</v>
      </c>
      <c r="T59" s="737"/>
      <c r="U59" s="825"/>
      <c r="V59" s="739" t="s">
        <v>14001</v>
      </c>
      <c r="W59" s="825">
        <v>45867</v>
      </c>
      <c r="X59" s="739"/>
      <c r="Y59" s="737"/>
    </row>
    <row r="60" spans="1:25" s="67" customFormat="1" ht="19.5" customHeight="1" x14ac:dyDescent="0.3">
      <c r="A60" s="737" t="s">
        <v>42</v>
      </c>
      <c r="B60" s="741" t="s">
        <v>29</v>
      </c>
      <c r="C60" s="738">
        <v>45868</v>
      </c>
      <c r="D60" s="739" t="s">
        <v>57</v>
      </c>
      <c r="E60" s="737" t="s">
        <v>95</v>
      </c>
      <c r="F60" s="630" t="s">
        <v>13788</v>
      </c>
      <c r="G60" s="41">
        <v>3</v>
      </c>
      <c r="H60" s="790" t="s">
        <v>14002</v>
      </c>
      <c r="I60" s="737" t="s">
        <v>104</v>
      </c>
      <c r="J60" s="743"/>
      <c r="K60" s="565" t="s">
        <v>2</v>
      </c>
      <c r="L60" s="565"/>
      <c r="M60" s="565"/>
      <c r="N60" s="764"/>
      <c r="O60" s="764"/>
      <c r="P60" s="765"/>
      <c r="Q60"/>
      <c r="R60" s="737"/>
      <c r="S60" s="737" t="s">
        <v>27</v>
      </c>
      <c r="T60" s="737"/>
      <c r="U60" s="825"/>
      <c r="V60" s="739" t="s">
        <v>14003</v>
      </c>
      <c r="W60" s="825">
        <v>45867</v>
      </c>
      <c r="X60" s="739"/>
      <c r="Y60" s="737"/>
    </row>
    <row r="61" spans="1:25" s="67" customFormat="1" ht="19.5" customHeight="1" x14ac:dyDescent="0.3">
      <c r="A61" s="737" t="s">
        <v>42</v>
      </c>
      <c r="B61" s="741" t="s">
        <v>29</v>
      </c>
      <c r="C61" s="738">
        <v>45870</v>
      </c>
      <c r="D61" s="739" t="s">
        <v>57</v>
      </c>
      <c r="E61" s="737" t="s">
        <v>108</v>
      </c>
      <c r="F61" s="630" t="s">
        <v>13791</v>
      </c>
      <c r="G61" s="41">
        <v>3</v>
      </c>
      <c r="H61" s="790" t="s">
        <v>14004</v>
      </c>
      <c r="I61" s="737" t="s">
        <v>126</v>
      </c>
      <c r="J61" s="743"/>
      <c r="K61" s="565"/>
      <c r="L61" s="565"/>
      <c r="M61" s="565"/>
      <c r="N61" s="764"/>
      <c r="O61" s="764"/>
      <c r="P61" s="765"/>
      <c r="Q61"/>
      <c r="R61" s="737"/>
      <c r="S61" s="737" t="s">
        <v>27</v>
      </c>
      <c r="T61" s="737"/>
      <c r="U61" s="825"/>
      <c r="V61" s="739" t="s">
        <v>14005</v>
      </c>
      <c r="W61" s="825">
        <v>45869</v>
      </c>
      <c r="X61" s="739"/>
      <c r="Y61" s="737"/>
    </row>
    <row r="62" spans="1:25" s="67" customFormat="1" ht="19.5" customHeight="1" x14ac:dyDescent="0.3">
      <c r="A62" s="737" t="s">
        <v>42</v>
      </c>
      <c r="B62" s="741" t="s">
        <v>29</v>
      </c>
      <c r="C62" s="738">
        <v>45883</v>
      </c>
      <c r="D62" s="739" t="s">
        <v>57</v>
      </c>
      <c r="E62" s="737" t="s">
        <v>64</v>
      </c>
      <c r="F62" s="630" t="s">
        <v>13832</v>
      </c>
      <c r="G62" s="41">
        <v>2</v>
      </c>
      <c r="H62" s="790" t="s">
        <v>14006</v>
      </c>
      <c r="I62" s="737" t="s">
        <v>126</v>
      </c>
      <c r="J62" s="743"/>
      <c r="K62" s="565"/>
      <c r="L62" s="565"/>
      <c r="M62" s="565"/>
      <c r="N62" s="764"/>
      <c r="O62" s="764"/>
      <c r="P62" s="765"/>
      <c r="Q62"/>
      <c r="R62" s="737"/>
      <c r="S62" s="737" t="s">
        <v>27</v>
      </c>
      <c r="T62" s="737"/>
      <c r="U62" s="825"/>
      <c r="V62" s="739" t="s">
        <v>14007</v>
      </c>
      <c r="W62" s="825">
        <v>45882</v>
      </c>
      <c r="X62" s="739"/>
      <c r="Y62" s="737"/>
    </row>
    <row r="63" spans="1:25" s="67" customFormat="1" ht="19.5" customHeight="1" x14ac:dyDescent="0.3">
      <c r="A63" s="737" t="s">
        <v>42</v>
      </c>
      <c r="B63" s="741" t="s">
        <v>14008</v>
      </c>
      <c r="C63" s="738">
        <v>45898</v>
      </c>
      <c r="D63" s="739" t="s">
        <v>57</v>
      </c>
      <c r="E63" s="737" t="s">
        <v>89</v>
      </c>
      <c r="F63" s="630" t="s">
        <v>13916</v>
      </c>
      <c r="G63" s="41">
        <v>2</v>
      </c>
      <c r="H63" s="790"/>
      <c r="I63" s="737" t="s">
        <v>126</v>
      </c>
      <c r="J63" s="743"/>
      <c r="K63" s="565"/>
      <c r="L63" s="565"/>
      <c r="M63" s="565"/>
      <c r="N63" s="764"/>
      <c r="O63" s="764"/>
      <c r="P63" s="765"/>
      <c r="Q63" t="s">
        <v>14009</v>
      </c>
      <c r="R63" s="737" t="s">
        <v>14010</v>
      </c>
      <c r="S63" s="737"/>
      <c r="T63" s="737"/>
      <c r="U63" s="825"/>
      <c r="V63" s="739"/>
      <c r="W63" s="825"/>
      <c r="X63" s="739"/>
      <c r="Y63" s="737" t="s">
        <v>14011</v>
      </c>
    </row>
    <row r="64" spans="1:25" s="67" customFormat="1" ht="19.5" customHeight="1" x14ac:dyDescent="0.3">
      <c r="A64" s="737" t="s">
        <v>42</v>
      </c>
      <c r="B64" s="755" t="s">
        <v>29</v>
      </c>
      <c r="C64" s="738">
        <v>45902</v>
      </c>
      <c r="D64" s="739" t="s">
        <v>57</v>
      </c>
      <c r="E64" s="737" t="s">
        <v>41</v>
      </c>
      <c r="F64" s="630" t="s">
        <v>13807</v>
      </c>
      <c r="G64" s="41">
        <v>2</v>
      </c>
      <c r="H64" s="790" t="s">
        <v>14012</v>
      </c>
      <c r="I64" s="737" t="s">
        <v>126</v>
      </c>
      <c r="J64" s="743"/>
      <c r="K64" s="565"/>
      <c r="L64" s="565"/>
      <c r="M64" s="565"/>
      <c r="N64" s="764"/>
      <c r="O64" s="764"/>
      <c r="P64" s="765"/>
      <c r="Q64"/>
      <c r="R64" s="737"/>
      <c r="S64" s="737" t="s">
        <v>27</v>
      </c>
      <c r="T64" s="737"/>
      <c r="U64" s="825"/>
      <c r="V64" s="737" t="s">
        <v>14013</v>
      </c>
      <c r="W64" s="825">
        <v>45894</v>
      </c>
      <c r="X64" s="739"/>
      <c r="Y64" s="737"/>
    </row>
    <row r="65" spans="1:25" s="67" customFormat="1" ht="19.5" customHeight="1" x14ac:dyDescent="0.3">
      <c r="A65" s="737" t="s">
        <v>42</v>
      </c>
      <c r="B65" s="755" t="s">
        <v>29</v>
      </c>
      <c r="C65" s="738">
        <v>45908</v>
      </c>
      <c r="D65" s="739" t="s">
        <v>57</v>
      </c>
      <c r="E65" s="737" t="s">
        <v>15</v>
      </c>
      <c r="F65" s="630" t="s">
        <v>13778</v>
      </c>
      <c r="G65" s="41">
        <v>3</v>
      </c>
      <c r="H65" s="790" t="s">
        <v>14014</v>
      </c>
      <c r="I65" s="737" t="s">
        <v>126</v>
      </c>
      <c r="J65" s="743"/>
      <c r="K65" s="565"/>
      <c r="L65" s="565"/>
      <c r="M65" s="565"/>
      <c r="N65" s="764"/>
      <c r="O65" s="764"/>
      <c r="P65" s="765">
        <v>0.33333333333333331</v>
      </c>
      <c r="Q65" s="348" t="s">
        <v>14015</v>
      </c>
      <c r="R65" s="737" t="s">
        <v>14016</v>
      </c>
      <c r="S65" s="737" t="s">
        <v>27</v>
      </c>
      <c r="T65" s="737" t="s">
        <v>14017</v>
      </c>
      <c r="U65" s="825"/>
      <c r="V65" s="737" t="s">
        <v>14018</v>
      </c>
      <c r="W65" s="825">
        <v>45894</v>
      </c>
      <c r="X65" s="739"/>
      <c r="Y65" s="737"/>
    </row>
    <row r="66" spans="1:25" s="67" customFormat="1" ht="19.5" customHeight="1" x14ac:dyDescent="0.3">
      <c r="A66" s="737" t="s">
        <v>42</v>
      </c>
      <c r="B66" s="755" t="s">
        <v>29</v>
      </c>
      <c r="C66" s="738">
        <v>45903</v>
      </c>
      <c r="D66" s="739" t="s">
        <v>57</v>
      </c>
      <c r="E66" s="737" t="s">
        <v>24</v>
      </c>
      <c r="F66" s="630" t="s">
        <v>13249</v>
      </c>
      <c r="G66" s="41">
        <v>2</v>
      </c>
      <c r="H66" s="790" t="s">
        <v>5931</v>
      </c>
      <c r="I66" s="737" t="s">
        <v>88</v>
      </c>
      <c r="J66" s="746" t="s">
        <v>4562</v>
      </c>
      <c r="K66" s="565" t="s">
        <v>6</v>
      </c>
      <c r="L66" s="565"/>
      <c r="M66" s="565"/>
      <c r="N66" s="764"/>
      <c r="O66" s="764"/>
      <c r="P66" s="765">
        <v>0.3125</v>
      </c>
      <c r="Q66" s="348" t="s">
        <v>14019</v>
      </c>
      <c r="R66" s="737" t="s">
        <v>14020</v>
      </c>
      <c r="S66" s="737" t="s">
        <v>27</v>
      </c>
      <c r="T66" s="737" t="s">
        <v>14021</v>
      </c>
      <c r="U66" s="825"/>
      <c r="V66" s="739" t="s">
        <v>14022</v>
      </c>
      <c r="W66" s="825">
        <v>45901</v>
      </c>
      <c r="X66" s="739"/>
      <c r="Y66" s="737"/>
    </row>
    <row r="67" spans="1:25" s="67" customFormat="1" ht="19.5" customHeight="1" x14ac:dyDescent="0.3">
      <c r="A67" s="737" t="s">
        <v>42</v>
      </c>
      <c r="B67" s="752" t="s">
        <v>14008</v>
      </c>
      <c r="C67" s="738">
        <v>45911</v>
      </c>
      <c r="D67" s="739" t="s">
        <v>57</v>
      </c>
      <c r="E67" s="737" t="s">
        <v>8</v>
      </c>
      <c r="F67" s="630" t="s">
        <v>13828</v>
      </c>
      <c r="G67" s="41">
        <v>2</v>
      </c>
      <c r="H67" s="790"/>
      <c r="I67" s="737"/>
      <c r="J67" s="746"/>
      <c r="K67" s="565"/>
      <c r="L67" s="565"/>
      <c r="M67" s="565"/>
      <c r="N67" s="764"/>
      <c r="O67" s="764"/>
      <c r="P67" s="765"/>
      <c r="Q67" s="348"/>
      <c r="R67" s="737"/>
      <c r="S67" s="737" t="s">
        <v>27</v>
      </c>
      <c r="T67" s="737"/>
      <c r="U67" s="825"/>
      <c r="V67" s="739"/>
      <c r="W67" s="825"/>
      <c r="X67" s="739"/>
      <c r="Y67" s="737"/>
    </row>
    <row r="68" spans="1:25" s="67" customFormat="1" ht="19.5" customHeight="1" x14ac:dyDescent="0.3">
      <c r="A68" s="737" t="s">
        <v>42</v>
      </c>
      <c r="B68" s="752" t="s">
        <v>29</v>
      </c>
      <c r="C68" s="738">
        <v>45924</v>
      </c>
      <c r="D68" s="739" t="s">
        <v>57</v>
      </c>
      <c r="E68" s="737" t="s">
        <v>105</v>
      </c>
      <c r="F68" s="630" t="s">
        <v>13824</v>
      </c>
      <c r="G68" s="41" t="s">
        <v>317</v>
      </c>
      <c r="H68" s="790" t="s">
        <v>14023</v>
      </c>
      <c r="I68" s="737" t="s">
        <v>126</v>
      </c>
      <c r="J68" s="746"/>
      <c r="K68" s="565"/>
      <c r="L68" s="565"/>
      <c r="M68" s="565"/>
      <c r="N68" s="764"/>
      <c r="O68" s="764"/>
      <c r="P68" s="765">
        <v>0.33333333333333331</v>
      </c>
      <c r="Q68" s="348" t="s">
        <v>14024</v>
      </c>
      <c r="R68" s="754" t="s">
        <v>14025</v>
      </c>
      <c r="S68" s="737" t="s">
        <v>27</v>
      </c>
      <c r="T68" s="737" t="s">
        <v>14026</v>
      </c>
      <c r="U68" s="825">
        <v>45915</v>
      </c>
      <c r="V68" s="739" t="s">
        <v>14027</v>
      </c>
      <c r="W68" s="825">
        <v>45918</v>
      </c>
      <c r="X68" s="739"/>
      <c r="Y68" s="737"/>
    </row>
    <row r="69" spans="1:25" s="67" customFormat="1" ht="19.5" customHeight="1" x14ac:dyDescent="0.3">
      <c r="A69" s="737" t="s">
        <v>42</v>
      </c>
      <c r="B69" s="752" t="s">
        <v>14008</v>
      </c>
      <c r="C69" s="738">
        <v>45924</v>
      </c>
      <c r="D69" s="739" t="s">
        <v>57</v>
      </c>
      <c r="E69" s="737" t="s">
        <v>76</v>
      </c>
      <c r="F69" s="630" t="s">
        <v>13892</v>
      </c>
      <c r="G69" s="41">
        <v>3</v>
      </c>
      <c r="H69" s="790" t="s">
        <v>14028</v>
      </c>
      <c r="I69" s="737" t="s">
        <v>126</v>
      </c>
      <c r="J69" s="746"/>
      <c r="K69" s="565"/>
      <c r="L69" s="565"/>
      <c r="M69" s="565"/>
      <c r="N69" s="764"/>
      <c r="O69" s="764"/>
      <c r="P69" s="765">
        <v>0.375</v>
      </c>
      <c r="Q69" s="348" t="s">
        <v>14019</v>
      </c>
      <c r="R69" s="754" t="s">
        <v>14029</v>
      </c>
      <c r="S69" s="737" t="s">
        <v>27</v>
      </c>
      <c r="T69" s="737" t="s">
        <v>14030</v>
      </c>
      <c r="U69" s="825">
        <v>45912</v>
      </c>
      <c r="V69" s="739" t="s">
        <v>14031</v>
      </c>
      <c r="W69" s="825">
        <v>45923</v>
      </c>
      <c r="X69" s="739"/>
      <c r="Y69" s="737"/>
    </row>
    <row r="70" spans="1:25" s="67" customFormat="1" ht="19.5" customHeight="1" x14ac:dyDescent="0.3">
      <c r="A70" s="737" t="s">
        <v>42</v>
      </c>
      <c r="B70" s="752" t="s">
        <v>14008</v>
      </c>
      <c r="C70" s="738">
        <v>45930</v>
      </c>
      <c r="D70" s="739" t="s">
        <v>57</v>
      </c>
      <c r="E70" s="737" t="s">
        <v>71</v>
      </c>
      <c r="F70" s="630" t="s">
        <v>13201</v>
      </c>
      <c r="G70" s="41">
        <v>3</v>
      </c>
      <c r="H70" s="790" t="s">
        <v>14032</v>
      </c>
      <c r="I70" s="737" t="s">
        <v>126</v>
      </c>
      <c r="J70" s="746"/>
      <c r="K70" s="565"/>
      <c r="L70" s="565"/>
      <c r="M70" s="565"/>
      <c r="N70" s="764"/>
      <c r="O70" s="764"/>
      <c r="P70" s="765">
        <v>0.375</v>
      </c>
      <c r="Q70" s="812" t="s">
        <v>14033</v>
      </c>
      <c r="R70" s="737"/>
      <c r="S70" s="737" t="s">
        <v>27</v>
      </c>
      <c r="T70" s="737" t="s">
        <v>14034</v>
      </c>
      <c r="U70" s="825">
        <v>45916</v>
      </c>
      <c r="V70" s="739"/>
      <c r="W70" s="825"/>
      <c r="X70" s="739"/>
      <c r="Y70" s="737"/>
    </row>
    <row r="71" spans="1:25" s="67" customFormat="1" ht="19.5" customHeight="1" x14ac:dyDescent="0.3">
      <c r="A71" s="737" t="s">
        <v>42</v>
      </c>
      <c r="B71" s="752" t="s">
        <v>14008</v>
      </c>
      <c r="C71" s="738">
        <v>45924</v>
      </c>
      <c r="D71" s="739" t="s">
        <v>57</v>
      </c>
      <c r="E71" s="737" t="s">
        <v>100</v>
      </c>
      <c r="F71" s="630" t="s">
        <v>13783</v>
      </c>
      <c r="G71" s="41">
        <v>3</v>
      </c>
      <c r="H71" s="790"/>
      <c r="I71" s="737" t="s">
        <v>126</v>
      </c>
      <c r="J71" s="746"/>
      <c r="K71" s="565"/>
      <c r="L71" s="565"/>
      <c r="M71" s="565"/>
      <c r="N71" s="764"/>
      <c r="O71" s="764"/>
      <c r="P71" s="765">
        <v>0.375</v>
      </c>
      <c r="Q71" s="812" t="s">
        <v>14035</v>
      </c>
      <c r="R71" s="737" t="s">
        <v>13926</v>
      </c>
      <c r="S71" s="737" t="s">
        <v>27</v>
      </c>
      <c r="T71" s="737" t="s">
        <v>14036</v>
      </c>
      <c r="U71" s="825">
        <v>45910</v>
      </c>
      <c r="V71" s="739" t="s">
        <v>14037</v>
      </c>
      <c r="W71" s="825">
        <v>45923</v>
      </c>
      <c r="X71" s="739"/>
      <c r="Y71" s="737"/>
    </row>
    <row r="72" spans="1:25" s="67" customFormat="1" ht="19.5" customHeight="1" x14ac:dyDescent="0.3">
      <c r="A72" s="737" t="s">
        <v>42</v>
      </c>
      <c r="B72" s="752" t="s">
        <v>29</v>
      </c>
      <c r="C72" s="738">
        <v>45922</v>
      </c>
      <c r="D72" s="739" t="s">
        <v>57</v>
      </c>
      <c r="E72" s="737" t="s">
        <v>41</v>
      </c>
      <c r="F72" s="630" t="s">
        <v>13807</v>
      </c>
      <c r="G72" s="41" t="s">
        <v>317</v>
      </c>
      <c r="H72" s="790" t="s">
        <v>14038</v>
      </c>
      <c r="I72" s="737" t="s">
        <v>104</v>
      </c>
      <c r="J72" s="746" t="s">
        <v>170</v>
      </c>
      <c r="K72" s="565"/>
      <c r="L72" s="565"/>
      <c r="M72" s="565"/>
      <c r="N72" s="764"/>
      <c r="O72" s="764"/>
      <c r="P72" s="765"/>
      <c r="Q72" s="812" t="s">
        <v>14039</v>
      </c>
      <c r="R72" s="737"/>
      <c r="S72" s="737" t="s">
        <v>27</v>
      </c>
      <c r="T72" s="737"/>
      <c r="U72" s="825"/>
      <c r="V72" s="739" t="s">
        <v>14040</v>
      </c>
      <c r="W72" s="825">
        <v>45919</v>
      </c>
      <c r="X72" s="739"/>
      <c r="Y72" s="737"/>
    </row>
    <row r="73" spans="1:25" s="67" customFormat="1" ht="19.5" customHeight="1" x14ac:dyDescent="0.3">
      <c r="A73" s="737" t="s">
        <v>42</v>
      </c>
      <c r="B73" s="752" t="s">
        <v>29</v>
      </c>
      <c r="C73" s="738">
        <v>45924</v>
      </c>
      <c r="D73" s="739" t="s">
        <v>57</v>
      </c>
      <c r="E73" s="737" t="s">
        <v>95</v>
      </c>
      <c r="F73" s="630" t="s">
        <v>13788</v>
      </c>
      <c r="G73" s="41"/>
      <c r="H73" s="790" t="s">
        <v>14041</v>
      </c>
      <c r="I73" s="737" t="s">
        <v>126</v>
      </c>
      <c r="J73" s="746"/>
      <c r="K73" s="565"/>
      <c r="L73" s="565"/>
      <c r="M73" s="565"/>
      <c r="N73" s="764"/>
      <c r="O73" s="764"/>
      <c r="P73" s="765"/>
      <c r="Q73" s="812"/>
      <c r="R73" s="737"/>
      <c r="S73" s="737" t="s">
        <v>27</v>
      </c>
      <c r="T73" s="737"/>
      <c r="U73" s="825"/>
      <c r="V73" s="739" t="s">
        <v>14042</v>
      </c>
      <c r="W73" s="825">
        <v>45923</v>
      </c>
      <c r="X73" s="739"/>
      <c r="Y73" s="737"/>
    </row>
    <row r="74" spans="1:25" s="67" customFormat="1" ht="19.5" customHeight="1" x14ac:dyDescent="0.3">
      <c r="A74" s="737" t="s">
        <v>42</v>
      </c>
      <c r="B74" s="752" t="s">
        <v>29</v>
      </c>
      <c r="C74" s="738">
        <v>45957</v>
      </c>
      <c r="D74" s="739" t="s">
        <v>57</v>
      </c>
      <c r="E74" s="737" t="s">
        <v>46</v>
      </c>
      <c r="F74" s="630" t="s">
        <v>13883</v>
      </c>
      <c r="G74" s="41">
        <v>4</v>
      </c>
      <c r="H74" s="790" t="s">
        <v>14043</v>
      </c>
      <c r="I74" s="737" t="s">
        <v>126</v>
      </c>
      <c r="J74" s="746"/>
      <c r="K74" s="565"/>
      <c r="L74" s="565"/>
      <c r="M74" s="565"/>
      <c r="N74" s="764"/>
      <c r="O74" s="764"/>
      <c r="P74" s="765">
        <v>0.58333333333333337</v>
      </c>
      <c r="Q74" s="812" t="s">
        <v>11193</v>
      </c>
      <c r="R74" s="737"/>
      <c r="S74" s="737" t="s">
        <v>11193</v>
      </c>
      <c r="T74" s="737"/>
      <c r="U74" s="825"/>
      <c r="V74" s="739" t="s">
        <v>14044</v>
      </c>
      <c r="W74" s="825">
        <v>45954</v>
      </c>
      <c r="X74" s="739"/>
      <c r="Y74" s="737"/>
    </row>
    <row r="75" spans="1:25" s="67" customFormat="1" ht="19.5" customHeight="1" x14ac:dyDescent="0.3">
      <c r="A75" s="737" t="s">
        <v>42</v>
      </c>
      <c r="B75" s="752" t="s">
        <v>29</v>
      </c>
      <c r="C75" s="738">
        <v>45959</v>
      </c>
      <c r="D75" s="739" t="s">
        <v>57</v>
      </c>
      <c r="E75" s="737" t="s">
        <v>34</v>
      </c>
      <c r="F75" s="630" t="s">
        <v>13799</v>
      </c>
      <c r="G75" s="41">
        <v>3</v>
      </c>
      <c r="H75" s="790" t="s">
        <v>14045</v>
      </c>
      <c r="I75" s="737" t="s">
        <v>14046</v>
      </c>
      <c r="J75" s="746"/>
      <c r="K75" s="565"/>
      <c r="L75" s="565"/>
      <c r="M75" s="565"/>
      <c r="N75" s="764"/>
      <c r="O75" s="764"/>
      <c r="P75" s="765">
        <v>0.375</v>
      </c>
      <c r="Q75" s="812" t="s">
        <v>14047</v>
      </c>
      <c r="R75" s="737" t="s">
        <v>14048</v>
      </c>
      <c r="S75" s="737" t="s">
        <v>13149</v>
      </c>
      <c r="T75" s="737"/>
      <c r="U75" s="825"/>
      <c r="V75" s="739" t="s">
        <v>14049</v>
      </c>
      <c r="W75" s="825">
        <v>45937</v>
      </c>
      <c r="X75" s="739"/>
      <c r="Y75" s="737"/>
    </row>
    <row r="76" spans="1:25" s="67" customFormat="1" ht="19.5" customHeight="1" x14ac:dyDescent="0.3">
      <c r="A76" s="737" t="s">
        <v>42</v>
      </c>
      <c r="B76" s="752" t="s">
        <v>29</v>
      </c>
      <c r="C76" s="738">
        <v>45938</v>
      </c>
      <c r="D76" s="739" t="s">
        <v>57</v>
      </c>
      <c r="E76" s="737" t="s">
        <v>100</v>
      </c>
      <c r="F76" s="630" t="s">
        <v>13783</v>
      </c>
      <c r="G76" s="41">
        <v>3</v>
      </c>
      <c r="H76" s="790" t="s">
        <v>14050</v>
      </c>
      <c r="I76" s="737" t="s">
        <v>126</v>
      </c>
      <c r="J76" s="746"/>
      <c r="K76" s="565"/>
      <c r="L76" s="565"/>
      <c r="M76" s="565"/>
      <c r="N76" s="764"/>
      <c r="O76" s="764"/>
      <c r="P76" s="765">
        <v>0.375</v>
      </c>
      <c r="Q76" s="812" t="s">
        <v>14051</v>
      </c>
      <c r="R76" s="737"/>
      <c r="S76" s="737" t="s">
        <v>13149</v>
      </c>
      <c r="T76" s="782"/>
      <c r="U76" s="869"/>
      <c r="V76" s="739" t="s">
        <v>14052</v>
      </c>
      <c r="W76" s="826">
        <v>45936</v>
      </c>
      <c r="X76" s="739"/>
      <c r="Y76" s="737"/>
    </row>
    <row r="77" spans="1:25" s="67" customFormat="1" ht="19.5" customHeight="1" x14ac:dyDescent="0.3">
      <c r="A77" s="737" t="s">
        <v>42</v>
      </c>
      <c r="B77" s="752" t="s">
        <v>29</v>
      </c>
      <c r="C77" s="738">
        <v>45937</v>
      </c>
      <c r="D77" s="739" t="s">
        <v>57</v>
      </c>
      <c r="E77" s="737" t="s">
        <v>11392</v>
      </c>
      <c r="F77" s="630" t="s">
        <v>13143</v>
      </c>
      <c r="G77" s="41">
        <v>3</v>
      </c>
      <c r="H77" s="790" t="s">
        <v>14053</v>
      </c>
      <c r="I77" s="737" t="s">
        <v>9577</v>
      </c>
      <c r="J77" s="746" t="s">
        <v>170</v>
      </c>
      <c r="K77" s="565" t="s">
        <v>2</v>
      </c>
      <c r="L77" s="565"/>
      <c r="M77" s="565"/>
      <c r="N77" s="764"/>
      <c r="O77" s="764"/>
      <c r="P77" s="765">
        <v>0.58333333333333337</v>
      </c>
      <c r="Q77" s="812"/>
      <c r="R77" s="737"/>
      <c r="S77" s="737" t="s">
        <v>13149</v>
      </c>
      <c r="T77" s="782"/>
      <c r="U77" s="869"/>
      <c r="V77" s="739" t="s">
        <v>14054</v>
      </c>
      <c r="W77" s="826">
        <v>45936</v>
      </c>
      <c r="X77" s="739"/>
      <c r="Y77" s="737"/>
    </row>
    <row r="78" spans="1:25" s="67" customFormat="1" ht="19.5" customHeight="1" x14ac:dyDescent="0.3">
      <c r="A78" s="737" t="s">
        <v>42</v>
      </c>
      <c r="B78" s="752" t="s">
        <v>29</v>
      </c>
      <c r="C78" s="738">
        <v>45952</v>
      </c>
      <c r="D78" s="739" t="s">
        <v>57</v>
      </c>
      <c r="E78" s="737" t="s">
        <v>76</v>
      </c>
      <c r="F78" s="630" t="s">
        <v>13892</v>
      </c>
      <c r="G78" s="41">
        <v>3</v>
      </c>
      <c r="H78" s="790" t="s">
        <v>14055</v>
      </c>
      <c r="I78" s="737" t="s">
        <v>11268</v>
      </c>
      <c r="J78" s="746"/>
      <c r="K78" s="565"/>
      <c r="L78" s="565"/>
      <c r="M78" s="565"/>
      <c r="N78" s="764"/>
      <c r="O78" s="764"/>
      <c r="P78" s="765">
        <v>0.58333333333333337</v>
      </c>
      <c r="Q78" s="812"/>
      <c r="R78" s="737"/>
      <c r="S78" s="737" t="s">
        <v>13149</v>
      </c>
      <c r="T78" s="782"/>
      <c r="U78" s="869"/>
      <c r="V78" s="739" t="s">
        <v>14056</v>
      </c>
      <c r="W78" s="826">
        <v>45950</v>
      </c>
      <c r="X78" s="739"/>
      <c r="Y78" s="737"/>
    </row>
    <row r="79" spans="1:25" s="67" customFormat="1" ht="19.5" customHeight="1" x14ac:dyDescent="0.3">
      <c r="A79" s="737" t="s">
        <v>42</v>
      </c>
      <c r="B79" s="752" t="s">
        <v>29</v>
      </c>
      <c r="C79" s="738">
        <v>45958</v>
      </c>
      <c r="D79" s="739" t="s">
        <v>57</v>
      </c>
      <c r="E79" s="737" t="s">
        <v>14057</v>
      </c>
      <c r="F79" s="630" t="s">
        <v>13824</v>
      </c>
      <c r="G79" s="41">
        <v>3</v>
      </c>
      <c r="H79" s="790" t="s">
        <v>14058</v>
      </c>
      <c r="I79" s="737" t="s">
        <v>11268</v>
      </c>
      <c r="J79" s="746"/>
      <c r="K79" s="565"/>
      <c r="L79" s="565"/>
      <c r="M79" s="565"/>
      <c r="N79" s="764"/>
      <c r="O79" s="764"/>
      <c r="P79" s="765">
        <v>0.33333333333333331</v>
      </c>
      <c r="Q79" s="812"/>
      <c r="R79" s="737"/>
      <c r="S79" s="737" t="s">
        <v>13149</v>
      </c>
      <c r="T79" s="782"/>
      <c r="U79" s="869"/>
      <c r="V79" s="739" t="s">
        <v>14059</v>
      </c>
      <c r="W79" s="826">
        <v>45950</v>
      </c>
      <c r="X79" s="739"/>
      <c r="Y79" s="737"/>
    </row>
    <row r="80" spans="1:25" s="67" customFormat="1" ht="19.5" customHeight="1" x14ac:dyDescent="0.3">
      <c r="A80" s="737" t="s">
        <v>42</v>
      </c>
      <c r="B80" s="752" t="s">
        <v>29</v>
      </c>
      <c r="C80" s="738">
        <v>45953</v>
      </c>
      <c r="D80" s="739" t="s">
        <v>57</v>
      </c>
      <c r="E80" s="737" t="s">
        <v>71</v>
      </c>
      <c r="F80" s="630" t="s">
        <v>13201</v>
      </c>
      <c r="G80" s="41">
        <v>3</v>
      </c>
      <c r="H80" s="790"/>
      <c r="I80" s="737" t="s">
        <v>11268</v>
      </c>
      <c r="J80" s="746"/>
      <c r="K80" s="565"/>
      <c r="L80" s="565"/>
      <c r="M80" s="565"/>
      <c r="N80" s="764"/>
      <c r="O80" s="764"/>
      <c r="P80" s="765"/>
      <c r="Q80" s="812"/>
      <c r="R80" s="737"/>
      <c r="S80" s="737" t="s">
        <v>13149</v>
      </c>
      <c r="T80" s="782"/>
      <c r="U80" s="869"/>
      <c r="V80" s="739" t="s">
        <v>14060</v>
      </c>
      <c r="W80" s="826">
        <v>45950</v>
      </c>
      <c r="X80" s="739"/>
      <c r="Y80" s="737"/>
    </row>
    <row r="81" spans="1:25" s="67" customFormat="1" ht="19.5" customHeight="1" x14ac:dyDescent="0.3">
      <c r="A81" s="737" t="s">
        <v>42</v>
      </c>
      <c r="B81" s="752" t="s">
        <v>29</v>
      </c>
      <c r="C81" s="738">
        <v>45954</v>
      </c>
      <c r="D81" s="739" t="s">
        <v>3</v>
      </c>
      <c r="E81" s="737" t="s">
        <v>5596</v>
      </c>
      <c r="F81" s="630" t="s">
        <v>13791</v>
      </c>
      <c r="G81" s="41">
        <v>4</v>
      </c>
      <c r="H81" s="790"/>
      <c r="I81" s="737" t="s">
        <v>11268</v>
      </c>
      <c r="J81" s="746"/>
      <c r="K81" s="565"/>
      <c r="L81" s="565"/>
      <c r="M81" s="565"/>
      <c r="N81" s="764"/>
      <c r="O81" s="764"/>
      <c r="P81" s="765"/>
      <c r="Q81" s="812"/>
      <c r="R81" s="737"/>
      <c r="S81" s="737" t="s">
        <v>13149</v>
      </c>
      <c r="T81" s="835" t="s">
        <v>14061</v>
      </c>
      <c r="U81" s="869"/>
      <c r="V81" s="739" t="s">
        <v>14062</v>
      </c>
      <c r="W81" s="826">
        <v>45950</v>
      </c>
      <c r="X81" s="739"/>
      <c r="Y81" s="737"/>
    </row>
    <row r="82" spans="1:25" s="67" customFormat="1" ht="19.5" customHeight="1" x14ac:dyDescent="0.3">
      <c r="A82" s="737" t="s">
        <v>42</v>
      </c>
      <c r="B82" s="752" t="s">
        <v>29</v>
      </c>
      <c r="C82" s="738">
        <v>45952</v>
      </c>
      <c r="D82" s="739" t="s">
        <v>57</v>
      </c>
      <c r="E82" s="737" t="s">
        <v>12481</v>
      </c>
      <c r="F82" s="630" t="s">
        <v>13249</v>
      </c>
      <c r="G82" s="41">
        <v>3</v>
      </c>
      <c r="H82" s="790" t="s">
        <v>14063</v>
      </c>
      <c r="I82" s="737" t="s">
        <v>11268</v>
      </c>
      <c r="J82" s="746"/>
      <c r="K82" s="565"/>
      <c r="L82" s="565"/>
      <c r="M82" s="565"/>
      <c r="N82" s="764"/>
      <c r="O82" s="764"/>
      <c r="P82" s="765"/>
      <c r="Q82" s="812"/>
      <c r="R82" s="737"/>
      <c r="S82" s="737" t="s">
        <v>13149</v>
      </c>
      <c r="T82" s="844"/>
      <c r="U82" s="869"/>
      <c r="V82" s="739" t="s">
        <v>14064</v>
      </c>
      <c r="W82" s="826">
        <v>45958</v>
      </c>
      <c r="X82" s="739"/>
      <c r="Y82" s="737"/>
    </row>
    <row r="83" spans="1:25" s="67" customFormat="1" ht="19.5" customHeight="1" x14ac:dyDescent="0.3">
      <c r="A83" s="737" t="s">
        <v>42</v>
      </c>
      <c r="B83" s="752" t="s">
        <v>29</v>
      </c>
      <c r="C83" s="738">
        <v>45974</v>
      </c>
      <c r="D83" s="739" t="s">
        <v>57</v>
      </c>
      <c r="E83" s="737" t="s">
        <v>14065</v>
      </c>
      <c r="F83" s="630" t="s">
        <v>13832</v>
      </c>
      <c r="G83" s="41">
        <v>4</v>
      </c>
      <c r="H83" s="790" t="s">
        <v>14066</v>
      </c>
      <c r="I83" s="737" t="s">
        <v>11268</v>
      </c>
      <c r="J83" s="746"/>
      <c r="K83" s="565"/>
      <c r="L83" s="565"/>
      <c r="M83" s="565"/>
      <c r="N83" s="764"/>
      <c r="O83" s="764"/>
      <c r="P83" s="765"/>
      <c r="Q83" s="812"/>
      <c r="R83" s="737"/>
      <c r="S83" s="737" t="s">
        <v>13149</v>
      </c>
      <c r="T83" s="843" t="s">
        <v>14067</v>
      </c>
      <c r="U83" s="869"/>
      <c r="V83" s="739" t="s">
        <v>14068</v>
      </c>
      <c r="W83" s="826">
        <v>45972</v>
      </c>
      <c r="X83" s="739"/>
      <c r="Y83" s="737"/>
    </row>
    <row r="84" spans="1:25" s="67" customFormat="1" ht="19.5" customHeight="1" x14ac:dyDescent="0.3">
      <c r="A84" s="737" t="s">
        <v>42</v>
      </c>
      <c r="B84" s="752" t="s">
        <v>29</v>
      </c>
      <c r="C84" s="738">
        <v>45971</v>
      </c>
      <c r="D84" s="739" t="s">
        <v>57</v>
      </c>
      <c r="E84" s="737" t="s">
        <v>15</v>
      </c>
      <c r="F84" s="630" t="s">
        <v>13778</v>
      </c>
      <c r="G84" s="41">
        <v>4</v>
      </c>
      <c r="H84" s="790" t="s">
        <v>14069</v>
      </c>
      <c r="I84" s="737" t="s">
        <v>63</v>
      </c>
      <c r="J84" s="746"/>
      <c r="K84" s="565"/>
      <c r="L84" s="565"/>
      <c r="M84" s="565"/>
      <c r="N84" s="764"/>
      <c r="O84" s="764"/>
      <c r="P84" s="765">
        <v>0.33333333333333331</v>
      </c>
      <c r="Q84" s="812" t="s">
        <v>14070</v>
      </c>
      <c r="R84" s="737"/>
      <c r="S84" s="737" t="s">
        <v>14071</v>
      </c>
      <c r="T84" s="843" t="s">
        <v>14072</v>
      </c>
      <c r="U84" s="869"/>
      <c r="V84" s="739"/>
      <c r="W84" s="826"/>
      <c r="X84" s="739"/>
      <c r="Y84" s="737"/>
    </row>
    <row r="85" spans="1:25" s="67" customFormat="1" ht="19.5" customHeight="1" x14ac:dyDescent="0.3">
      <c r="A85" s="737" t="s">
        <v>42</v>
      </c>
      <c r="B85" s="752" t="s">
        <v>29</v>
      </c>
      <c r="C85" s="738">
        <v>45974</v>
      </c>
      <c r="D85" s="739" t="s">
        <v>57</v>
      </c>
      <c r="E85" s="737" t="s">
        <v>83</v>
      </c>
      <c r="F85" s="630" t="s">
        <v>13871</v>
      </c>
      <c r="G85" s="41">
        <v>3</v>
      </c>
      <c r="H85" s="790" t="s">
        <v>14073</v>
      </c>
      <c r="I85" s="737" t="s">
        <v>63</v>
      </c>
      <c r="J85" s="746"/>
      <c r="K85" s="565"/>
      <c r="L85" s="565"/>
      <c r="M85" s="565"/>
      <c r="N85" s="764"/>
      <c r="O85" s="764"/>
      <c r="P85" s="765">
        <v>0.41666666666666669</v>
      </c>
      <c r="Q85" s="812" t="s">
        <v>14074</v>
      </c>
      <c r="R85" s="737" t="s">
        <v>14075</v>
      </c>
      <c r="S85" s="737" t="s">
        <v>13149</v>
      </c>
      <c r="T85" s="843" t="s">
        <v>14076</v>
      </c>
      <c r="U85" s="869"/>
      <c r="V85" s="739" t="s">
        <v>14077</v>
      </c>
      <c r="W85" s="826">
        <v>45972</v>
      </c>
      <c r="X85" s="739"/>
      <c r="Y85" s="737"/>
    </row>
    <row r="86" spans="1:25" s="67" customFormat="1" ht="19.5" customHeight="1" x14ac:dyDescent="0.3">
      <c r="A86" s="737" t="s">
        <v>14078</v>
      </c>
      <c r="B86" s="752" t="s">
        <v>29</v>
      </c>
      <c r="C86" s="738">
        <v>45967</v>
      </c>
      <c r="D86" s="739" t="s">
        <v>3</v>
      </c>
      <c r="E86" s="737" t="s">
        <v>11392</v>
      </c>
      <c r="F86" s="630" t="s">
        <v>13143</v>
      </c>
      <c r="G86" s="41">
        <v>3</v>
      </c>
      <c r="H86" s="790" t="s">
        <v>14079</v>
      </c>
      <c r="I86" s="737" t="s">
        <v>14080</v>
      </c>
      <c r="J86" s="746"/>
      <c r="K86" s="565"/>
      <c r="L86" s="565"/>
      <c r="M86" s="565"/>
      <c r="N86" s="764"/>
      <c r="O86" s="764"/>
      <c r="P86" s="765"/>
      <c r="Q86" s="812"/>
      <c r="R86" s="737"/>
      <c r="S86" s="737"/>
      <c r="T86" s="843"/>
      <c r="U86" s="869"/>
      <c r="V86" s="739"/>
      <c r="W86" s="826"/>
      <c r="X86" s="739"/>
      <c r="Y86" s="737" t="s">
        <v>14081</v>
      </c>
    </row>
    <row r="87" spans="1:25" s="67" customFormat="1" ht="19.5" customHeight="1" x14ac:dyDescent="0.3">
      <c r="A87" s="737" t="s">
        <v>42</v>
      </c>
      <c r="B87" s="752" t="s">
        <v>29</v>
      </c>
      <c r="C87" s="738">
        <v>46006</v>
      </c>
      <c r="D87" s="739" t="s">
        <v>57</v>
      </c>
      <c r="E87" s="737" t="s">
        <v>34</v>
      </c>
      <c r="F87" s="630" t="s">
        <v>13799</v>
      </c>
      <c r="G87" s="41">
        <v>4</v>
      </c>
      <c r="H87" s="790" t="s">
        <v>14082</v>
      </c>
      <c r="I87" s="737" t="s">
        <v>63</v>
      </c>
      <c r="J87" s="746"/>
      <c r="K87" s="565"/>
      <c r="L87" s="565"/>
      <c r="M87" s="565"/>
      <c r="N87" s="764"/>
      <c r="O87" s="764"/>
      <c r="P87" s="765">
        <v>0.375</v>
      </c>
      <c r="Q87" s="812" t="s">
        <v>14083</v>
      </c>
      <c r="R87" s="737"/>
      <c r="S87" s="737" t="s">
        <v>13139</v>
      </c>
      <c r="T87" s="843" t="s">
        <v>14084</v>
      </c>
      <c r="U87" s="869"/>
      <c r="V87" s="739"/>
      <c r="W87" s="826"/>
      <c r="X87" s="739"/>
      <c r="Y87" s="737"/>
    </row>
    <row r="88" spans="1:25" s="67" customFormat="1" ht="19.5" customHeight="1" x14ac:dyDescent="0.3">
      <c r="A88" s="737" t="s">
        <v>42</v>
      </c>
      <c r="B88" s="752" t="s">
        <v>29</v>
      </c>
      <c r="C88" s="738">
        <v>45994</v>
      </c>
      <c r="D88" s="739" t="s">
        <v>57</v>
      </c>
      <c r="E88" s="737" t="s">
        <v>52</v>
      </c>
      <c r="F88" s="630" t="s">
        <v>14085</v>
      </c>
      <c r="G88" s="41" t="s">
        <v>317</v>
      </c>
      <c r="H88" s="790" t="s">
        <v>14086</v>
      </c>
      <c r="I88" s="737" t="s">
        <v>11268</v>
      </c>
      <c r="J88" s="746"/>
      <c r="K88" s="565"/>
      <c r="L88" s="565"/>
      <c r="M88" s="565" t="s">
        <v>2</v>
      </c>
      <c r="N88" s="764"/>
      <c r="O88" s="764"/>
      <c r="P88" s="765">
        <v>0.58333333333333337</v>
      </c>
      <c r="Q88" s="812" t="s">
        <v>11193</v>
      </c>
      <c r="R88" s="737"/>
      <c r="S88" s="737" t="s">
        <v>11193</v>
      </c>
      <c r="T88" s="843" t="s">
        <v>14087</v>
      </c>
      <c r="U88" s="869"/>
      <c r="V88" s="739" t="s">
        <v>14088</v>
      </c>
      <c r="W88" s="826">
        <v>45994</v>
      </c>
      <c r="X88" s="739"/>
      <c r="Y88" s="737"/>
    </row>
    <row r="89" spans="1:25" s="67" customFormat="1" ht="19.5" customHeight="1" x14ac:dyDescent="0.3">
      <c r="A89" s="737" t="s">
        <v>14078</v>
      </c>
      <c r="B89" s="752" t="s">
        <v>29</v>
      </c>
      <c r="C89" s="738">
        <v>46002</v>
      </c>
      <c r="D89" s="739" t="s">
        <v>57</v>
      </c>
      <c r="E89" s="737" t="s">
        <v>11330</v>
      </c>
      <c r="F89" s="630" t="s">
        <v>13794</v>
      </c>
      <c r="G89" s="41">
        <v>4</v>
      </c>
      <c r="H89" s="790" t="s">
        <v>14089</v>
      </c>
      <c r="I89" s="737" t="s">
        <v>11268</v>
      </c>
      <c r="J89" s="746"/>
      <c r="K89" s="565"/>
      <c r="L89" s="565"/>
      <c r="M89" s="565"/>
      <c r="N89" s="764"/>
      <c r="O89" s="764"/>
      <c r="P89" s="765">
        <v>0.375</v>
      </c>
      <c r="Q89" s="812" t="s">
        <v>14090</v>
      </c>
      <c r="R89" s="737"/>
      <c r="S89" s="737" t="s">
        <v>13149</v>
      </c>
      <c r="T89" s="843"/>
      <c r="U89" s="869"/>
      <c r="V89" s="739" t="s">
        <v>14091</v>
      </c>
      <c r="W89" s="826">
        <v>46002</v>
      </c>
      <c r="X89" s="739"/>
      <c r="Y89" s="737"/>
    </row>
    <row r="90" spans="1:25" s="67" customFormat="1" ht="19.5" customHeight="1" x14ac:dyDescent="0.3">
      <c r="A90" s="737" t="s">
        <v>42</v>
      </c>
      <c r="B90" s="752" t="s">
        <v>29</v>
      </c>
      <c r="C90" s="738">
        <v>45987</v>
      </c>
      <c r="D90" s="739" t="s">
        <v>57</v>
      </c>
      <c r="E90" s="737" t="s">
        <v>95</v>
      </c>
      <c r="F90" s="630" t="s">
        <v>13788</v>
      </c>
      <c r="G90" s="41">
        <v>3</v>
      </c>
      <c r="H90" s="790" t="s">
        <v>14092</v>
      </c>
      <c r="I90" s="737" t="s">
        <v>11268</v>
      </c>
      <c r="J90" s="746"/>
      <c r="K90" s="565"/>
      <c r="L90" s="565"/>
      <c r="M90" s="565"/>
      <c r="N90" s="764"/>
      <c r="O90" s="764"/>
      <c r="P90" s="765">
        <v>0.33333333333333331</v>
      </c>
      <c r="Q90" s="812" t="s">
        <v>11193</v>
      </c>
      <c r="R90" s="854" t="s">
        <v>14093</v>
      </c>
      <c r="S90" s="737" t="s">
        <v>11193</v>
      </c>
      <c r="T90" s="843"/>
      <c r="U90" s="869"/>
      <c r="V90" s="739"/>
      <c r="W90" s="826"/>
      <c r="X90" s="739"/>
      <c r="Y90" s="737"/>
    </row>
    <row r="91" spans="1:25" s="67" customFormat="1" ht="19.5" customHeight="1" x14ac:dyDescent="0.3">
      <c r="A91" s="737" t="s">
        <v>14078</v>
      </c>
      <c r="B91" s="752" t="s">
        <v>29</v>
      </c>
      <c r="C91" s="738">
        <v>45986</v>
      </c>
      <c r="D91" s="739" t="s">
        <v>3</v>
      </c>
      <c r="E91" s="737" t="s">
        <v>76</v>
      </c>
      <c r="F91" s="630" t="s">
        <v>13892</v>
      </c>
      <c r="G91" s="41">
        <v>4</v>
      </c>
      <c r="H91" s="790" t="s">
        <v>14094</v>
      </c>
      <c r="I91" s="737" t="s">
        <v>126</v>
      </c>
      <c r="J91" s="746"/>
      <c r="K91" s="565"/>
      <c r="L91" s="565"/>
      <c r="M91" s="565"/>
      <c r="N91" s="764"/>
      <c r="O91" s="764"/>
      <c r="P91" s="765"/>
      <c r="Q91" s="812"/>
      <c r="R91" s="854"/>
      <c r="S91" s="737"/>
      <c r="T91" s="843"/>
      <c r="U91" s="869"/>
      <c r="V91" s="739" t="s">
        <v>14095</v>
      </c>
      <c r="W91" s="826">
        <v>45985</v>
      </c>
      <c r="X91" s="739"/>
      <c r="Y91" s="737"/>
    </row>
    <row r="92" spans="1:25" s="67" customFormat="1" ht="19.5" customHeight="1" x14ac:dyDescent="0.3">
      <c r="A92" s="737" t="s">
        <v>14078</v>
      </c>
      <c r="B92" s="752" t="s">
        <v>29</v>
      </c>
      <c r="C92" s="738">
        <v>45993</v>
      </c>
      <c r="D92" s="739" t="s">
        <v>57</v>
      </c>
      <c r="E92" s="737" t="s">
        <v>83</v>
      </c>
      <c r="F92" s="630" t="s">
        <v>13871</v>
      </c>
      <c r="G92" s="41">
        <v>4</v>
      </c>
      <c r="H92" s="790" t="s">
        <v>14096</v>
      </c>
      <c r="I92" s="737" t="s">
        <v>14080</v>
      </c>
      <c r="J92" s="746"/>
      <c r="K92" s="565"/>
      <c r="L92" s="565"/>
      <c r="M92" s="565"/>
      <c r="N92" s="764"/>
      <c r="O92" s="764"/>
      <c r="P92" s="765">
        <v>0.41666666666666669</v>
      </c>
      <c r="Q92" s="812"/>
      <c r="R92" s="854"/>
      <c r="S92" s="737" t="s">
        <v>13149</v>
      </c>
      <c r="T92" s="843" t="s">
        <v>14097</v>
      </c>
      <c r="U92" s="869"/>
      <c r="V92" s="739" t="s">
        <v>14098</v>
      </c>
      <c r="W92" s="826">
        <v>45992</v>
      </c>
      <c r="X92" s="739"/>
      <c r="Y92" s="737"/>
    </row>
    <row r="93" spans="1:25" s="67" customFormat="1" ht="19.5" customHeight="1" x14ac:dyDescent="0.3">
      <c r="A93" s="737" t="s">
        <v>14078</v>
      </c>
      <c r="B93" s="752" t="s">
        <v>29</v>
      </c>
      <c r="C93" s="738">
        <v>45981</v>
      </c>
      <c r="D93" s="739" t="s">
        <v>3</v>
      </c>
      <c r="E93" s="737" t="s">
        <v>76</v>
      </c>
      <c r="F93" s="630" t="s">
        <v>13892</v>
      </c>
      <c r="G93" s="41">
        <v>4</v>
      </c>
      <c r="H93" s="790"/>
      <c r="I93" s="737"/>
      <c r="J93" s="746"/>
      <c r="K93" s="565"/>
      <c r="L93" s="565"/>
      <c r="M93" s="565"/>
      <c r="N93" s="764"/>
      <c r="O93" s="764"/>
      <c r="P93" s="765"/>
      <c r="Q93" s="812"/>
      <c r="R93" s="854"/>
      <c r="S93" s="737"/>
      <c r="T93" s="843"/>
      <c r="U93" s="869"/>
      <c r="V93" s="739" t="s">
        <v>14099</v>
      </c>
      <c r="W93" s="826">
        <v>45980</v>
      </c>
      <c r="X93" s="739"/>
      <c r="Y93" s="737"/>
    </row>
    <row r="94" spans="1:25" s="67" customFormat="1" ht="19.5" customHeight="1" x14ac:dyDescent="0.3">
      <c r="A94" s="737" t="s">
        <v>14078</v>
      </c>
      <c r="B94" s="752" t="s">
        <v>5691</v>
      </c>
      <c r="C94" s="738">
        <v>45986</v>
      </c>
      <c r="D94" s="739" t="s">
        <v>3</v>
      </c>
      <c r="E94" s="737" t="s">
        <v>76</v>
      </c>
      <c r="F94" s="630" t="s">
        <v>13892</v>
      </c>
      <c r="G94" s="41">
        <v>4</v>
      </c>
      <c r="H94" s="790"/>
      <c r="I94" s="737"/>
      <c r="J94" s="746"/>
      <c r="K94" s="565"/>
      <c r="L94" s="565"/>
      <c r="M94" s="565"/>
      <c r="N94" s="764"/>
      <c r="O94" s="764"/>
      <c r="P94" s="765"/>
      <c r="Q94" s="812"/>
      <c r="R94" s="854"/>
      <c r="S94" s="737"/>
      <c r="T94" s="843"/>
      <c r="U94" s="869"/>
      <c r="V94" s="739" t="s">
        <v>14095</v>
      </c>
      <c r="W94" s="826">
        <v>45985</v>
      </c>
      <c r="X94" s="739"/>
      <c r="Y94" s="737"/>
    </row>
    <row r="95" spans="1:25" s="67" customFormat="1" ht="19.5" customHeight="1" x14ac:dyDescent="0.3">
      <c r="A95" s="737" t="s">
        <v>14078</v>
      </c>
      <c r="B95" s="752" t="s">
        <v>29</v>
      </c>
      <c r="C95" s="738">
        <v>45994</v>
      </c>
      <c r="D95" s="739" t="s">
        <v>57</v>
      </c>
      <c r="E95" s="737" t="s">
        <v>105</v>
      </c>
      <c r="F95" s="630" t="s">
        <v>13824</v>
      </c>
      <c r="G95" s="41">
        <v>4</v>
      </c>
      <c r="H95" s="790" t="s">
        <v>14100</v>
      </c>
      <c r="I95" s="737" t="s">
        <v>11268</v>
      </c>
      <c r="J95" s="746"/>
      <c r="K95" s="565"/>
      <c r="L95" s="565"/>
      <c r="M95" s="565"/>
      <c r="N95" s="764"/>
      <c r="O95" s="764"/>
      <c r="P95" s="765">
        <v>0.33333333333333331</v>
      </c>
      <c r="Q95" s="812" t="s">
        <v>14101</v>
      </c>
      <c r="R95" s="854"/>
      <c r="S95" s="737" t="s">
        <v>14102</v>
      </c>
      <c r="T95" s="843" t="s">
        <v>14103</v>
      </c>
      <c r="U95" s="869"/>
      <c r="V95" s="739" t="s">
        <v>14104</v>
      </c>
      <c r="W95" s="826">
        <v>45992</v>
      </c>
      <c r="X95" s="739"/>
      <c r="Y95" s="737"/>
    </row>
    <row r="96" spans="1:25" s="67" customFormat="1" ht="19.5" customHeight="1" x14ac:dyDescent="0.3">
      <c r="A96" s="737" t="s">
        <v>14078</v>
      </c>
      <c r="B96" s="752" t="s">
        <v>29</v>
      </c>
      <c r="C96" s="738">
        <v>45985</v>
      </c>
      <c r="D96" s="739" t="s">
        <v>3</v>
      </c>
      <c r="E96" s="737" t="s">
        <v>41</v>
      </c>
      <c r="F96" s="630" t="s">
        <v>13807</v>
      </c>
      <c r="G96" s="41">
        <v>3</v>
      </c>
      <c r="H96" s="790" t="s">
        <v>14105</v>
      </c>
      <c r="I96" s="737" t="s">
        <v>126</v>
      </c>
      <c r="J96" s="746"/>
      <c r="K96" s="565"/>
      <c r="L96" s="565"/>
      <c r="M96" s="565"/>
      <c r="N96" s="764"/>
      <c r="O96" s="764"/>
      <c r="P96" s="765"/>
      <c r="Q96" s="812"/>
      <c r="R96" s="854"/>
      <c r="S96" s="737"/>
      <c r="T96" s="843"/>
      <c r="U96" s="869"/>
      <c r="V96" s="739" t="s">
        <v>14106</v>
      </c>
      <c r="W96" s="826">
        <v>45982</v>
      </c>
      <c r="X96" s="739"/>
      <c r="Y96" s="737"/>
    </row>
    <row r="97" spans="1:25" s="67" customFormat="1" ht="19.5" customHeight="1" x14ac:dyDescent="0.3">
      <c r="A97" s="737" t="s">
        <v>14078</v>
      </c>
      <c r="B97" s="752" t="s">
        <v>29</v>
      </c>
      <c r="C97" s="738">
        <v>46001</v>
      </c>
      <c r="D97" s="739" t="s">
        <v>57</v>
      </c>
      <c r="E97" s="737" t="s">
        <v>100</v>
      </c>
      <c r="F97" s="630" t="s">
        <v>13783</v>
      </c>
      <c r="G97" s="41">
        <v>4</v>
      </c>
      <c r="H97" s="790" t="s">
        <v>14107</v>
      </c>
      <c r="I97" s="737" t="s">
        <v>11268</v>
      </c>
      <c r="J97" s="746"/>
      <c r="K97" s="565"/>
      <c r="L97" s="565"/>
      <c r="M97" s="565"/>
      <c r="N97" s="764"/>
      <c r="O97" s="764"/>
      <c r="P97" s="765">
        <v>0.375</v>
      </c>
      <c r="Q97" s="812" t="s">
        <v>14108</v>
      </c>
      <c r="R97" s="854" t="s">
        <v>14109</v>
      </c>
      <c r="S97" s="737" t="s">
        <v>13149</v>
      </c>
      <c r="T97" s="843" t="s">
        <v>14110</v>
      </c>
      <c r="U97" s="869"/>
      <c r="V97" s="739" t="s">
        <v>14111</v>
      </c>
      <c r="W97" s="826">
        <v>46000</v>
      </c>
      <c r="X97" s="739"/>
      <c r="Y97" s="737"/>
    </row>
    <row r="98" spans="1:25" s="67" customFormat="1" ht="19.5" customHeight="1" x14ac:dyDescent="0.3">
      <c r="A98" s="737" t="s">
        <v>42</v>
      </c>
      <c r="B98" s="752" t="s">
        <v>29</v>
      </c>
      <c r="C98" s="738">
        <v>45993</v>
      </c>
      <c r="D98" s="739" t="s">
        <v>57</v>
      </c>
      <c r="E98" s="737" t="s">
        <v>11392</v>
      </c>
      <c r="F98" s="630" t="s">
        <v>13143</v>
      </c>
      <c r="G98" s="41">
        <v>4</v>
      </c>
      <c r="H98" s="790" t="s">
        <v>14112</v>
      </c>
      <c r="I98" s="737" t="s">
        <v>11268</v>
      </c>
      <c r="J98" s="746"/>
      <c r="K98" s="565"/>
      <c r="L98" s="565"/>
      <c r="M98" s="565"/>
      <c r="N98" s="764"/>
      <c r="O98" s="764"/>
      <c r="P98" s="765">
        <v>0.58333333333333337</v>
      </c>
      <c r="Q98" s="812" t="s">
        <v>14113</v>
      </c>
      <c r="R98" s="854" t="s">
        <v>14114</v>
      </c>
      <c r="S98" s="737" t="s">
        <v>13149</v>
      </c>
      <c r="T98" s="843"/>
      <c r="U98" s="869"/>
      <c r="V98" s="739" t="s">
        <v>14115</v>
      </c>
      <c r="W98" s="826">
        <v>45993</v>
      </c>
      <c r="X98" s="739"/>
      <c r="Y98" s="737" t="s">
        <v>2195</v>
      </c>
    </row>
    <row r="99" spans="1:25" s="67" customFormat="1" ht="19.5" customHeight="1" x14ac:dyDescent="0.3">
      <c r="A99" s="737" t="s">
        <v>42</v>
      </c>
      <c r="B99" s="752" t="s">
        <v>29</v>
      </c>
      <c r="C99" s="738">
        <v>46007</v>
      </c>
      <c r="D99" s="739" t="s">
        <v>57</v>
      </c>
      <c r="E99" s="737" t="s">
        <v>71</v>
      </c>
      <c r="F99" s="630" t="s">
        <v>13201</v>
      </c>
      <c r="G99" s="41">
        <v>4</v>
      </c>
      <c r="H99" s="790" t="s">
        <v>14116</v>
      </c>
      <c r="I99" s="737" t="s">
        <v>11268</v>
      </c>
      <c r="J99" s="746"/>
      <c r="K99" s="565"/>
      <c r="L99" s="565"/>
      <c r="M99" s="565"/>
      <c r="N99" s="764"/>
      <c r="O99" s="764"/>
      <c r="P99" s="765"/>
      <c r="Q99" s="812"/>
      <c r="R99" s="854"/>
      <c r="S99" s="737" t="s">
        <v>13149</v>
      </c>
      <c r="T99" s="843"/>
      <c r="U99" s="869"/>
      <c r="V99" s="739" t="s">
        <v>14117</v>
      </c>
      <c r="W99" s="826">
        <v>46007</v>
      </c>
      <c r="X99" s="739"/>
      <c r="Y99" s="737"/>
    </row>
    <row r="100" spans="1:25" s="67" customFormat="1" ht="19.5" customHeight="1" x14ac:dyDescent="0.3">
      <c r="A100" s="737" t="s">
        <v>42</v>
      </c>
      <c r="B100" s="752" t="s">
        <v>29</v>
      </c>
      <c r="C100" s="738">
        <v>46000</v>
      </c>
      <c r="D100" s="739" t="s">
        <v>57</v>
      </c>
      <c r="E100" s="737" t="s">
        <v>8</v>
      </c>
      <c r="F100" s="630" t="s">
        <v>13828</v>
      </c>
      <c r="G100" s="41">
        <v>4</v>
      </c>
      <c r="H100" s="790" t="s">
        <v>14118</v>
      </c>
      <c r="I100" s="737" t="s">
        <v>14080</v>
      </c>
      <c r="J100" s="746"/>
      <c r="K100" s="565"/>
      <c r="L100" s="565"/>
      <c r="M100" s="565"/>
      <c r="N100" s="764"/>
      <c r="O100" s="764"/>
      <c r="P100" s="765"/>
      <c r="Q100" s="812"/>
      <c r="R100" s="854"/>
      <c r="S100" s="737" t="s">
        <v>13149</v>
      </c>
      <c r="T100" s="843"/>
      <c r="U100" s="869"/>
      <c r="V100" s="739" t="s">
        <v>14119</v>
      </c>
      <c r="W100" s="826">
        <v>46001</v>
      </c>
      <c r="X100" s="739"/>
      <c r="Y100" s="737"/>
    </row>
    <row r="101" spans="1:25" s="67" customFormat="1" ht="19.5" customHeight="1" x14ac:dyDescent="0.3">
      <c r="A101" s="737" t="s">
        <v>42</v>
      </c>
      <c r="B101" s="752" t="s">
        <v>29</v>
      </c>
      <c r="C101" s="738">
        <v>46003</v>
      </c>
      <c r="D101" s="739" t="s">
        <v>57</v>
      </c>
      <c r="E101" s="737" t="s">
        <v>12481</v>
      </c>
      <c r="F101" s="630" t="s">
        <v>13249</v>
      </c>
      <c r="G101" s="41">
        <v>4</v>
      </c>
      <c r="H101" s="790" t="s">
        <v>14120</v>
      </c>
      <c r="I101" s="737" t="s">
        <v>11268</v>
      </c>
      <c r="J101" s="746"/>
      <c r="K101" s="565"/>
      <c r="L101" s="565"/>
      <c r="M101" s="565"/>
      <c r="N101" s="764"/>
      <c r="O101" s="764"/>
      <c r="P101" s="765"/>
      <c r="Q101" s="812"/>
      <c r="R101" s="854"/>
      <c r="S101" s="737" t="s">
        <v>13149</v>
      </c>
      <c r="T101" s="843"/>
      <c r="U101" s="869"/>
      <c r="V101" s="739"/>
      <c r="W101" s="826"/>
      <c r="X101" s="739"/>
      <c r="Y101" s="737" t="s">
        <v>2195</v>
      </c>
    </row>
    <row r="102" spans="1:25" s="67" customFormat="1" ht="19.5" customHeight="1" x14ac:dyDescent="0.3">
      <c r="A102" s="737" t="s">
        <v>14078</v>
      </c>
      <c r="B102" s="752" t="s">
        <v>29</v>
      </c>
      <c r="C102" s="738">
        <v>46065</v>
      </c>
      <c r="D102" s="739" t="s">
        <v>57</v>
      </c>
      <c r="E102" s="737" t="s">
        <v>14065</v>
      </c>
      <c r="F102" s="630" t="s">
        <v>13832</v>
      </c>
      <c r="G102" s="41">
        <v>1</v>
      </c>
      <c r="H102" s="790" t="s">
        <v>14121</v>
      </c>
      <c r="I102" s="737" t="s">
        <v>11268</v>
      </c>
      <c r="J102" s="746"/>
      <c r="K102" s="565"/>
      <c r="L102" s="565"/>
      <c r="M102" s="565"/>
      <c r="N102" s="764"/>
      <c r="O102" s="764"/>
      <c r="P102" s="765">
        <v>0.58333333333333337</v>
      </c>
      <c r="Q102" s="867" t="s">
        <v>14122</v>
      </c>
      <c r="R102" s="854"/>
      <c r="S102" s="737" t="s">
        <v>13149</v>
      </c>
      <c r="T102" s="843" t="s">
        <v>14123</v>
      </c>
      <c r="U102" s="869">
        <v>46056</v>
      </c>
      <c r="V102" s="739" t="s">
        <v>14124</v>
      </c>
      <c r="W102" s="826">
        <v>46064</v>
      </c>
      <c r="X102" s="739"/>
      <c r="Y102" s="737"/>
    </row>
    <row r="103" spans="1:25" s="67" customFormat="1" ht="19.5" customHeight="1" x14ac:dyDescent="0.3">
      <c r="A103" s="737" t="s">
        <v>14078</v>
      </c>
      <c r="B103" s="752" t="s">
        <v>14125</v>
      </c>
      <c r="C103" s="738">
        <v>46156</v>
      </c>
      <c r="D103" s="739" t="s">
        <v>57</v>
      </c>
      <c r="E103" s="737" t="s">
        <v>14065</v>
      </c>
      <c r="F103" s="630" t="s">
        <v>13832</v>
      </c>
      <c r="G103" s="41">
        <v>2</v>
      </c>
      <c r="H103" s="790"/>
      <c r="I103" s="737" t="s">
        <v>11268</v>
      </c>
      <c r="J103" s="746"/>
      <c r="K103" s="565"/>
      <c r="L103" s="565"/>
      <c r="M103" s="565"/>
      <c r="N103" s="764"/>
      <c r="O103" s="764"/>
      <c r="P103" s="765">
        <v>0.58333333333333337</v>
      </c>
      <c r="Q103" s="867" t="s">
        <v>14122</v>
      </c>
      <c r="R103" s="854"/>
      <c r="S103" s="737" t="s">
        <v>13149</v>
      </c>
      <c r="T103" s="843" t="s">
        <v>14123</v>
      </c>
      <c r="U103" s="869">
        <v>46056</v>
      </c>
      <c r="V103" s="739"/>
      <c r="W103" s="826"/>
      <c r="X103" s="739"/>
      <c r="Y103" s="737"/>
    </row>
    <row r="104" spans="1:25" s="67" customFormat="1" ht="19.5" customHeight="1" x14ac:dyDescent="0.3">
      <c r="A104" s="737" t="s">
        <v>14078</v>
      </c>
      <c r="B104" s="752" t="s">
        <v>14125</v>
      </c>
      <c r="C104" s="738">
        <v>46247</v>
      </c>
      <c r="D104" s="739" t="s">
        <v>57</v>
      </c>
      <c r="E104" s="737" t="s">
        <v>14065</v>
      </c>
      <c r="F104" s="630" t="s">
        <v>13832</v>
      </c>
      <c r="G104" s="41">
        <v>3</v>
      </c>
      <c r="H104" s="790"/>
      <c r="I104" s="737" t="s">
        <v>11268</v>
      </c>
      <c r="J104" s="746"/>
      <c r="K104" s="565"/>
      <c r="L104" s="565"/>
      <c r="M104" s="565"/>
      <c r="N104" s="764"/>
      <c r="O104" s="764"/>
      <c r="P104" s="765">
        <v>0.58333333333333337</v>
      </c>
      <c r="Q104" s="867" t="s">
        <v>14122</v>
      </c>
      <c r="R104" s="854"/>
      <c r="S104" s="737" t="s">
        <v>13149</v>
      </c>
      <c r="T104" s="843" t="s">
        <v>14123</v>
      </c>
      <c r="U104" s="869">
        <v>46056</v>
      </c>
      <c r="V104" s="739"/>
      <c r="W104" s="826"/>
      <c r="X104" s="739"/>
      <c r="Y104" s="737"/>
    </row>
    <row r="105" spans="1:25" s="67" customFormat="1" ht="19.5" customHeight="1" x14ac:dyDescent="0.3">
      <c r="A105" s="737" t="s">
        <v>14078</v>
      </c>
      <c r="B105" s="752" t="s">
        <v>14125</v>
      </c>
      <c r="C105" s="738">
        <v>46338</v>
      </c>
      <c r="D105" s="739" t="s">
        <v>57</v>
      </c>
      <c r="E105" s="737" t="s">
        <v>14065</v>
      </c>
      <c r="F105" s="630" t="s">
        <v>13832</v>
      </c>
      <c r="G105" s="41">
        <v>4</v>
      </c>
      <c r="H105" s="790"/>
      <c r="I105" s="737" t="s">
        <v>11268</v>
      </c>
      <c r="J105" s="746"/>
      <c r="K105" s="565"/>
      <c r="L105" s="565"/>
      <c r="M105" s="565"/>
      <c r="N105" s="764"/>
      <c r="O105" s="764"/>
      <c r="P105" s="765">
        <v>0.58333333333333337</v>
      </c>
      <c r="Q105" s="867" t="s">
        <v>14122</v>
      </c>
      <c r="R105" s="854"/>
      <c r="S105" s="737" t="s">
        <v>13149</v>
      </c>
      <c r="T105" s="843" t="s">
        <v>14123</v>
      </c>
      <c r="U105" s="869">
        <v>46056</v>
      </c>
      <c r="V105" s="739"/>
      <c r="W105" s="826"/>
      <c r="X105" s="739"/>
      <c r="Y105" s="737"/>
    </row>
    <row r="106" spans="1:25" s="67" customFormat="1" ht="19.5" customHeight="1" x14ac:dyDescent="0.3">
      <c r="A106" s="737" t="s">
        <v>14078</v>
      </c>
      <c r="B106" s="752" t="s">
        <v>29</v>
      </c>
      <c r="C106" s="738">
        <v>46078</v>
      </c>
      <c r="D106" s="739" t="s">
        <v>57</v>
      </c>
      <c r="E106" s="737" t="s">
        <v>5596</v>
      </c>
      <c r="F106" s="630" t="s">
        <v>13791</v>
      </c>
      <c r="G106" s="41">
        <v>1</v>
      </c>
      <c r="H106" s="790" t="s">
        <v>14126</v>
      </c>
      <c r="I106" s="737" t="s">
        <v>14127</v>
      </c>
      <c r="J106" s="746"/>
      <c r="K106" s="565"/>
      <c r="L106" s="565"/>
      <c r="M106" s="565"/>
      <c r="N106" s="764"/>
      <c r="O106" s="764"/>
      <c r="P106" s="765"/>
      <c r="Q106" s="867"/>
      <c r="R106" s="854"/>
      <c r="S106" s="737"/>
      <c r="T106" s="843"/>
      <c r="U106" s="869"/>
      <c r="V106" s="739"/>
      <c r="W106" s="826"/>
      <c r="X106" s="739"/>
      <c r="Y106" s="737"/>
    </row>
    <row r="107" spans="1:25" s="67" customFormat="1" ht="19.5" customHeight="1" x14ac:dyDescent="0.3">
      <c r="A107" s="737" t="s">
        <v>14078</v>
      </c>
      <c r="B107" s="752" t="s">
        <v>29</v>
      </c>
      <c r="C107" s="738">
        <v>46079</v>
      </c>
      <c r="D107" s="739" t="s">
        <v>3</v>
      </c>
      <c r="E107" s="737" t="s">
        <v>67</v>
      </c>
      <c r="F107" s="630" t="s">
        <v>13794</v>
      </c>
      <c r="G107" s="41">
        <v>1</v>
      </c>
      <c r="H107" s="790" t="s">
        <v>14128</v>
      </c>
      <c r="I107" s="737" t="s">
        <v>11268</v>
      </c>
      <c r="J107" s="746"/>
      <c r="K107" s="565"/>
      <c r="L107" s="565"/>
      <c r="M107" s="565"/>
      <c r="N107" s="764"/>
      <c r="O107" s="764"/>
      <c r="P107" s="765"/>
      <c r="Q107" s="867"/>
      <c r="R107" s="854"/>
      <c r="S107" s="737"/>
      <c r="T107" s="843"/>
      <c r="U107" s="869"/>
      <c r="V107" s="739"/>
      <c r="W107" s="826"/>
      <c r="X107" s="739"/>
      <c r="Y107" s="737"/>
    </row>
    <row r="108" spans="1:25" s="67" customFormat="1" ht="19.5" customHeight="1" x14ac:dyDescent="0.3">
      <c r="A108" s="737" t="s">
        <v>42</v>
      </c>
      <c r="B108" s="752" t="s">
        <v>38</v>
      </c>
      <c r="C108" s="738">
        <v>46118</v>
      </c>
      <c r="D108" s="739" t="s">
        <v>57</v>
      </c>
      <c r="E108" s="737" t="s">
        <v>34</v>
      </c>
      <c r="F108" s="630" t="s">
        <v>13799</v>
      </c>
      <c r="G108" s="41">
        <v>1</v>
      </c>
      <c r="H108" s="790" t="s">
        <v>14129</v>
      </c>
      <c r="I108" s="737" t="s">
        <v>14130</v>
      </c>
      <c r="J108" s="746"/>
      <c r="K108" s="565"/>
      <c r="L108" s="565"/>
      <c r="M108" s="565"/>
      <c r="N108" s="764"/>
      <c r="O108" s="764"/>
      <c r="P108" s="765"/>
      <c r="Q108" s="867"/>
      <c r="R108" s="854"/>
      <c r="S108" s="737" t="s">
        <v>13149</v>
      </c>
      <c r="T108" s="245" t="s">
        <v>14131</v>
      </c>
      <c r="U108" s="869"/>
      <c r="V108" s="739" t="s">
        <v>14132</v>
      </c>
      <c r="W108" s="826">
        <v>46112</v>
      </c>
      <c r="X108" s="739"/>
      <c r="Y108" s="737"/>
    </row>
    <row r="109" spans="1:25" s="67" customFormat="1" ht="19.5" customHeight="1" x14ac:dyDescent="0.3">
      <c r="A109" s="737" t="s">
        <v>42</v>
      </c>
      <c r="B109" s="752" t="s">
        <v>29</v>
      </c>
      <c r="C109" s="738">
        <v>46101</v>
      </c>
      <c r="D109" s="739" t="s">
        <v>57</v>
      </c>
      <c r="E109" s="737" t="s">
        <v>14133</v>
      </c>
      <c r="F109" s="630" t="s">
        <v>13883</v>
      </c>
      <c r="G109" s="41">
        <v>1</v>
      </c>
      <c r="H109" s="790" t="s">
        <v>14134</v>
      </c>
      <c r="I109" s="737" t="s">
        <v>11268</v>
      </c>
      <c r="J109" s="746"/>
      <c r="K109" s="565"/>
      <c r="L109" s="565"/>
      <c r="M109" s="565"/>
      <c r="N109" s="764"/>
      <c r="O109" s="764"/>
      <c r="P109" s="765"/>
      <c r="Q109" s="867"/>
      <c r="R109" s="854"/>
      <c r="S109" s="737" t="s">
        <v>13149</v>
      </c>
      <c r="T109" s="876" t="s">
        <v>14135</v>
      </c>
      <c r="U109" s="869"/>
      <c r="V109" s="739" t="s">
        <v>14136</v>
      </c>
      <c r="W109" s="826">
        <v>46100</v>
      </c>
      <c r="X109" s="739"/>
      <c r="Y109" s="737"/>
    </row>
    <row r="110" spans="1:25" s="67" customFormat="1" ht="19.5" customHeight="1" x14ac:dyDescent="0.3">
      <c r="A110" s="737" t="s">
        <v>42</v>
      </c>
      <c r="B110" s="752" t="s">
        <v>29</v>
      </c>
      <c r="C110" s="738">
        <v>46098</v>
      </c>
      <c r="D110" s="739" t="s">
        <v>57</v>
      </c>
      <c r="E110" s="737" t="s">
        <v>41</v>
      </c>
      <c r="F110" s="630" t="s">
        <v>13807</v>
      </c>
      <c r="G110" s="41">
        <v>1</v>
      </c>
      <c r="H110" s="790" t="s">
        <v>14137</v>
      </c>
      <c r="I110" s="737" t="s">
        <v>11268</v>
      </c>
      <c r="J110" s="746"/>
      <c r="K110" s="565"/>
      <c r="L110" s="565"/>
      <c r="M110" s="565"/>
      <c r="N110" s="764"/>
      <c r="O110" s="764"/>
      <c r="P110" s="765">
        <v>0.58333333333333337</v>
      </c>
      <c r="Q110" s="812" t="s">
        <v>14138</v>
      </c>
      <c r="R110" s="854"/>
      <c r="S110" s="737"/>
      <c r="T110" s="843"/>
      <c r="U110" s="869"/>
      <c r="V110" s="739" t="s">
        <v>14139</v>
      </c>
      <c r="W110" s="826">
        <v>46097</v>
      </c>
      <c r="X110" s="739"/>
      <c r="Y110" s="737"/>
    </row>
    <row r="111" spans="1:25" s="67" customFormat="1" ht="19.5" customHeight="1" x14ac:dyDescent="0.3">
      <c r="A111" s="737" t="s">
        <v>14078</v>
      </c>
      <c r="B111" s="752" t="s">
        <v>14008</v>
      </c>
      <c r="C111" s="738">
        <v>46106</v>
      </c>
      <c r="D111" s="739" t="s">
        <v>3</v>
      </c>
      <c r="E111" s="737" t="s">
        <v>12493</v>
      </c>
      <c r="F111" s="630" t="s">
        <v>13783</v>
      </c>
      <c r="G111" s="41">
        <v>1</v>
      </c>
      <c r="H111" s="790"/>
      <c r="I111" s="737" t="s">
        <v>126</v>
      </c>
      <c r="J111" s="746"/>
      <c r="K111" s="565"/>
      <c r="L111" s="565"/>
      <c r="M111" s="565"/>
      <c r="N111" s="764"/>
      <c r="O111" s="764"/>
      <c r="P111" s="765"/>
      <c r="Q111" s="812"/>
      <c r="R111" s="854"/>
      <c r="S111" s="737"/>
      <c r="T111" s="843"/>
      <c r="U111" s="869"/>
      <c r="V111" s="739"/>
      <c r="W111" s="826"/>
      <c r="X111" s="739"/>
      <c r="Y111" s="737" t="s">
        <v>177</v>
      </c>
    </row>
    <row r="112" spans="1:25" s="67" customFormat="1" ht="19.5" customHeight="1" x14ac:dyDescent="0.3">
      <c r="A112" s="737" t="s">
        <v>42</v>
      </c>
      <c r="B112" s="752" t="s">
        <v>29</v>
      </c>
      <c r="C112" s="738">
        <v>46101</v>
      </c>
      <c r="D112" s="739" t="s">
        <v>57</v>
      </c>
      <c r="E112" s="737" t="s">
        <v>83</v>
      </c>
      <c r="F112" s="630" t="s">
        <v>13871</v>
      </c>
      <c r="G112" s="41">
        <v>1</v>
      </c>
      <c r="H112" s="790" t="s">
        <v>14140</v>
      </c>
      <c r="I112" s="737" t="s">
        <v>14080</v>
      </c>
      <c r="J112" s="746"/>
      <c r="K112" s="565"/>
      <c r="L112" s="565"/>
      <c r="M112" s="565"/>
      <c r="N112" s="764"/>
      <c r="O112" s="764"/>
      <c r="P112" s="765">
        <v>0.375</v>
      </c>
      <c r="Q112" s="812" t="s">
        <v>14141</v>
      </c>
      <c r="R112" s="854"/>
      <c r="S112" s="737" t="s">
        <v>13149</v>
      </c>
      <c r="T112" s="843" t="s">
        <v>14142</v>
      </c>
      <c r="U112" s="869">
        <v>46094</v>
      </c>
      <c r="V112" s="739" t="s">
        <v>14143</v>
      </c>
      <c r="W112" s="826">
        <v>46100</v>
      </c>
      <c r="X112" s="739"/>
      <c r="Y112" s="737"/>
    </row>
    <row r="113" spans="1:25" s="67" customFormat="1" ht="19.5" customHeight="1" x14ac:dyDescent="0.3">
      <c r="A113" s="737" t="s">
        <v>14078</v>
      </c>
      <c r="B113" s="752" t="s">
        <v>29</v>
      </c>
      <c r="C113" s="738">
        <v>46105</v>
      </c>
      <c r="D113" s="739" t="s">
        <v>57</v>
      </c>
      <c r="E113" s="737" t="s">
        <v>11392</v>
      </c>
      <c r="F113" s="630" t="s">
        <v>13143</v>
      </c>
      <c r="G113" s="41">
        <v>1</v>
      </c>
      <c r="H113" s="790" t="s">
        <v>14144</v>
      </c>
      <c r="I113" s="737" t="s">
        <v>14144</v>
      </c>
      <c r="J113" s="746"/>
      <c r="K113" s="565"/>
      <c r="L113" s="565"/>
      <c r="M113" s="565"/>
      <c r="N113" s="764"/>
      <c r="O113" s="764"/>
      <c r="P113" s="765">
        <v>0.58333333333333337</v>
      </c>
      <c r="Q113" s="812"/>
      <c r="R113" s="854"/>
      <c r="S113" s="737" t="s">
        <v>13149</v>
      </c>
      <c r="T113" s="843"/>
      <c r="U113" s="869"/>
      <c r="V113" s="739"/>
      <c r="W113" s="826"/>
      <c r="X113" s="739"/>
      <c r="Y113" s="737"/>
    </row>
    <row r="114" spans="1:25" s="67" customFormat="1" ht="19.5" customHeight="1" x14ac:dyDescent="0.3">
      <c r="A114" s="737" t="s">
        <v>14078</v>
      </c>
      <c r="B114" s="752" t="s">
        <v>14125</v>
      </c>
      <c r="C114" s="738">
        <v>46134</v>
      </c>
      <c r="D114" s="739" t="s">
        <v>3</v>
      </c>
      <c r="E114" s="737" t="s">
        <v>12493</v>
      </c>
      <c r="F114" s="630" t="s">
        <v>13783</v>
      </c>
      <c r="G114" s="41">
        <v>1</v>
      </c>
      <c r="H114" s="790"/>
      <c r="I114" s="737" t="s">
        <v>126</v>
      </c>
      <c r="J114" s="746"/>
      <c r="K114" s="565"/>
      <c r="L114" s="565"/>
      <c r="M114" s="565"/>
      <c r="N114" s="764"/>
      <c r="O114" s="764"/>
      <c r="P114" s="765"/>
      <c r="Q114" s="812"/>
      <c r="R114" s="854"/>
      <c r="S114" s="737"/>
      <c r="T114" s="843"/>
      <c r="U114" s="869"/>
      <c r="V114" s="739"/>
      <c r="W114" s="826"/>
      <c r="X114" s="739"/>
      <c r="Y114" s="737" t="s">
        <v>14145</v>
      </c>
    </row>
    <row r="115" spans="1:25" s="67" customFormat="1" ht="19.5" customHeight="1" x14ac:dyDescent="0.3">
      <c r="A115" s="737" t="s">
        <v>14078</v>
      </c>
      <c r="B115" s="752" t="s">
        <v>14125</v>
      </c>
      <c r="C115" s="738">
        <v>46129</v>
      </c>
      <c r="D115" s="739" t="s">
        <v>3</v>
      </c>
      <c r="E115" s="737" t="s">
        <v>105</v>
      </c>
      <c r="F115" s="630" t="s">
        <v>13824</v>
      </c>
      <c r="G115" s="41">
        <v>1</v>
      </c>
      <c r="H115" s="790" t="s">
        <v>14146</v>
      </c>
      <c r="I115" s="737" t="s">
        <v>14144</v>
      </c>
      <c r="J115" s="746"/>
      <c r="K115" s="565"/>
      <c r="L115" s="565"/>
      <c r="M115" s="565"/>
      <c r="N115" s="764"/>
      <c r="O115" s="764"/>
      <c r="P115" s="765">
        <v>0.33333333333333331</v>
      </c>
      <c r="Q115" s="867" t="s">
        <v>14147</v>
      </c>
      <c r="R115" s="854"/>
      <c r="S115" s="737" t="s">
        <v>13149</v>
      </c>
      <c r="T115" s="843" t="s">
        <v>14148</v>
      </c>
      <c r="U115" s="869">
        <v>46121</v>
      </c>
      <c r="V115" s="739" t="s">
        <v>14149</v>
      </c>
      <c r="W115" s="826">
        <v>46128</v>
      </c>
      <c r="X115" s="739"/>
      <c r="Y115" s="737"/>
    </row>
    <row r="116" spans="1:25" s="67" customFormat="1" ht="19.5" customHeight="1" x14ac:dyDescent="0.3">
      <c r="A116" s="737" t="s">
        <v>42</v>
      </c>
      <c r="B116" s="752" t="s">
        <v>14125</v>
      </c>
      <c r="C116" s="738">
        <v>46134</v>
      </c>
      <c r="D116" s="739" t="s">
        <v>57</v>
      </c>
      <c r="E116" s="737" t="s">
        <v>14150</v>
      </c>
      <c r="F116" s="630" t="s">
        <v>13892</v>
      </c>
      <c r="G116" s="41">
        <v>1</v>
      </c>
      <c r="H116" s="790"/>
      <c r="I116" s="737" t="s">
        <v>11268</v>
      </c>
      <c r="J116" s="746"/>
      <c r="K116" s="565"/>
      <c r="L116" s="565"/>
      <c r="M116" s="565"/>
      <c r="N116" s="764"/>
      <c r="O116" s="764"/>
      <c r="P116" s="765">
        <v>0.375</v>
      </c>
      <c r="Q116" s="867"/>
      <c r="R116" s="854"/>
      <c r="S116" s="737" t="s">
        <v>13149</v>
      </c>
      <c r="T116" s="843" t="s">
        <v>14151</v>
      </c>
      <c r="U116" s="869">
        <v>46126</v>
      </c>
      <c r="V116" s="739" t="s">
        <v>14152</v>
      </c>
      <c r="W116" s="826">
        <v>46133</v>
      </c>
      <c r="X116" s="739"/>
      <c r="Y116" s="737"/>
    </row>
    <row r="117" spans="1:25" s="67" customFormat="1" ht="19.5" customHeight="1" x14ac:dyDescent="0.3">
      <c r="A117" s="737" t="s">
        <v>42</v>
      </c>
      <c r="B117" s="752" t="s">
        <v>14125</v>
      </c>
      <c r="C117" s="738">
        <v>46163</v>
      </c>
      <c r="D117" s="739" t="s">
        <v>57</v>
      </c>
      <c r="E117" s="737" t="s">
        <v>67</v>
      </c>
      <c r="F117" s="630" t="s">
        <v>13794</v>
      </c>
      <c r="G117" s="41">
        <v>2</v>
      </c>
      <c r="H117" s="790" t="s">
        <v>14153</v>
      </c>
      <c r="I117" s="737" t="s">
        <v>11268</v>
      </c>
      <c r="J117" s="746"/>
      <c r="K117" s="565"/>
      <c r="L117" s="565"/>
      <c r="M117" s="565"/>
      <c r="N117" s="764"/>
      <c r="O117" s="764"/>
      <c r="P117" s="765">
        <v>0.375</v>
      </c>
      <c r="Q117" s="867"/>
      <c r="R117" s="854"/>
      <c r="S117" s="737" t="s">
        <v>13149</v>
      </c>
      <c r="T117" s="843"/>
      <c r="U117" s="869"/>
      <c r="V117" s="739" t="s">
        <v>14154</v>
      </c>
      <c r="W117" s="826">
        <v>46147</v>
      </c>
      <c r="X117" s="739"/>
      <c r="Y117" s="737"/>
    </row>
    <row r="118" spans="1:25" s="67" customFormat="1" ht="19.5" customHeight="1" x14ac:dyDescent="0.3">
      <c r="A118" s="737" t="s">
        <v>42</v>
      </c>
      <c r="B118" s="752" t="s">
        <v>14125</v>
      </c>
      <c r="C118" s="738">
        <v>46141</v>
      </c>
      <c r="D118" s="739" t="s">
        <v>57</v>
      </c>
      <c r="E118" s="737" t="s">
        <v>71</v>
      </c>
      <c r="F118" s="630" t="s">
        <v>13201</v>
      </c>
      <c r="G118" s="41">
        <v>1</v>
      </c>
      <c r="H118" s="790" t="s">
        <v>14128</v>
      </c>
      <c r="I118" s="737" t="s">
        <v>11268</v>
      </c>
      <c r="J118" s="746"/>
      <c r="K118" s="565"/>
      <c r="L118" s="565"/>
      <c r="M118" s="565"/>
      <c r="N118" s="764"/>
      <c r="O118" s="764"/>
      <c r="P118" s="765">
        <v>0.375</v>
      </c>
      <c r="Q118" s="812" t="s">
        <v>14155</v>
      </c>
      <c r="R118" s="854"/>
      <c r="S118" s="737" t="s">
        <v>13149</v>
      </c>
      <c r="T118" s="843" t="s">
        <v>14156</v>
      </c>
      <c r="U118" s="869"/>
      <c r="V118" s="739" t="s">
        <v>14157</v>
      </c>
      <c r="W118" s="826">
        <v>46141</v>
      </c>
      <c r="X118" s="739"/>
      <c r="Y118" s="737"/>
    </row>
    <row r="119" spans="1:25" s="67" customFormat="1" ht="19.5" customHeight="1" x14ac:dyDescent="0.3">
      <c r="A119" s="737" t="s">
        <v>42</v>
      </c>
      <c r="B119" s="752" t="s">
        <v>14125</v>
      </c>
      <c r="C119" s="738">
        <v>46135</v>
      </c>
      <c r="D119" s="739" t="s">
        <v>57</v>
      </c>
      <c r="E119" s="737" t="s">
        <v>89</v>
      </c>
      <c r="F119" s="630" t="s">
        <v>13916</v>
      </c>
      <c r="G119" s="41">
        <v>1</v>
      </c>
      <c r="H119" s="790"/>
      <c r="I119" s="737"/>
      <c r="J119" s="746"/>
      <c r="K119" s="565"/>
      <c r="L119" s="565"/>
      <c r="M119" s="565"/>
      <c r="N119" s="764"/>
      <c r="O119" s="764"/>
      <c r="P119" s="765"/>
      <c r="Q119" s="812"/>
      <c r="R119" s="854"/>
      <c r="S119" s="737"/>
      <c r="T119" s="843"/>
      <c r="U119" s="869"/>
      <c r="V119" s="739" t="s">
        <v>14158</v>
      </c>
      <c r="W119" s="826">
        <v>46135</v>
      </c>
      <c r="X119" s="739"/>
      <c r="Y119" s="737"/>
    </row>
    <row r="120" spans="1:25" s="67" customFormat="1" ht="19.5" customHeight="1" x14ac:dyDescent="0.3">
      <c r="A120" s="737" t="s">
        <v>42</v>
      </c>
      <c r="B120" s="752" t="s">
        <v>14125</v>
      </c>
      <c r="C120" s="738">
        <v>46184</v>
      </c>
      <c r="D120" s="739" t="s">
        <v>57</v>
      </c>
      <c r="E120" s="737" t="s">
        <v>67</v>
      </c>
      <c r="F120" s="630" t="s">
        <v>13794</v>
      </c>
      <c r="G120" s="41"/>
      <c r="H120" s="790"/>
      <c r="I120" s="737"/>
      <c r="J120" s="746"/>
      <c r="K120" s="565"/>
      <c r="L120" s="565"/>
      <c r="M120" s="565"/>
      <c r="N120" s="764"/>
      <c r="O120" s="764"/>
      <c r="P120" s="765"/>
      <c r="Q120" s="812"/>
      <c r="R120" s="854"/>
      <c r="S120" s="737"/>
      <c r="T120" s="843"/>
      <c r="U120" s="869"/>
      <c r="V120" s="739"/>
      <c r="W120" s="826"/>
      <c r="X120" s="739"/>
      <c r="Y120" s="737"/>
    </row>
    <row r="121" spans="1:25" s="67" customFormat="1" ht="19.5" customHeight="1" x14ac:dyDescent="0.3">
      <c r="A121" s="737" t="s">
        <v>42</v>
      </c>
      <c r="B121" s="752" t="s">
        <v>14125</v>
      </c>
      <c r="C121" s="738">
        <v>46184</v>
      </c>
      <c r="D121" s="739" t="s">
        <v>57</v>
      </c>
      <c r="E121" s="737" t="s">
        <v>41</v>
      </c>
      <c r="F121" s="630" t="s">
        <v>13807</v>
      </c>
      <c r="G121" s="41"/>
      <c r="H121" s="790"/>
      <c r="I121" s="737"/>
      <c r="J121" s="746"/>
      <c r="K121" s="565"/>
      <c r="L121" s="565"/>
      <c r="M121" s="565"/>
      <c r="N121" s="764"/>
      <c r="O121" s="764"/>
      <c r="P121" s="765"/>
      <c r="Q121" s="812"/>
      <c r="R121" s="854"/>
      <c r="S121" s="737"/>
      <c r="T121" s="843"/>
      <c r="U121" s="869"/>
      <c r="V121" s="739"/>
      <c r="W121" s="826"/>
      <c r="X121" s="739"/>
      <c r="Y121" s="737"/>
    </row>
    <row r="122" spans="1:25" s="67" customFormat="1" ht="19.5" customHeight="1" x14ac:dyDescent="0.3">
      <c r="A122" s="737"/>
      <c r="B122" s="752"/>
      <c r="C122" s="738"/>
      <c r="D122" s="739"/>
      <c r="E122" s="737"/>
      <c r="F122" s="630"/>
      <c r="G122" s="41"/>
      <c r="H122" s="790"/>
      <c r="I122" s="737"/>
      <c r="J122" s="746"/>
      <c r="K122" s="565"/>
      <c r="L122" s="565"/>
      <c r="M122" s="565"/>
      <c r="N122" s="764"/>
      <c r="O122" s="764"/>
      <c r="P122" s="765"/>
      <c r="Q122" s="812"/>
      <c r="R122" s="854"/>
      <c r="S122" s="737"/>
      <c r="T122" s="843"/>
      <c r="U122" s="869"/>
      <c r="V122" s="739"/>
      <c r="W122" s="826"/>
      <c r="X122" s="739"/>
      <c r="Y122" s="737"/>
    </row>
    <row r="123" spans="1:25" s="67" customFormat="1" ht="19.5" customHeight="1" x14ac:dyDescent="0.3">
      <c r="A123" s="737"/>
      <c r="B123" s="752"/>
      <c r="C123" s="738"/>
      <c r="D123" s="739"/>
      <c r="E123" s="737"/>
      <c r="F123" s="630"/>
      <c r="G123" s="41"/>
      <c r="H123" s="790"/>
      <c r="I123" s="737"/>
      <c r="J123" s="746"/>
      <c r="K123" s="565"/>
      <c r="L123" s="565"/>
      <c r="M123" s="565"/>
      <c r="N123" s="764"/>
      <c r="O123" s="764"/>
      <c r="P123" s="765"/>
      <c r="Q123" s="812"/>
      <c r="R123" s="854"/>
      <c r="S123" s="737"/>
      <c r="T123" s="843"/>
      <c r="U123" s="869"/>
      <c r="V123" s="739"/>
      <c r="W123" s="826"/>
      <c r="X123" s="739"/>
      <c r="Y123" s="737"/>
    </row>
    <row r="124" spans="1:25" s="67" customFormat="1" ht="19.5" customHeight="1" x14ac:dyDescent="0.3">
      <c r="A124" s="737"/>
      <c r="B124" s="752"/>
      <c r="C124" s="738"/>
      <c r="D124" s="739"/>
      <c r="E124" s="737"/>
      <c r="F124" s="630"/>
      <c r="G124" s="41"/>
      <c r="H124" s="790"/>
      <c r="I124" s="737"/>
      <c r="J124" s="746"/>
      <c r="K124" s="565"/>
      <c r="L124" s="565"/>
      <c r="M124" s="565"/>
      <c r="N124" s="764"/>
      <c r="O124" s="764"/>
      <c r="P124" s="765"/>
      <c r="Q124" s="812"/>
      <c r="R124" s="854"/>
      <c r="S124" s="737"/>
      <c r="T124" s="843"/>
      <c r="U124" s="869"/>
      <c r="V124" s="739"/>
      <c r="W124" s="826"/>
      <c r="X124" s="739"/>
      <c r="Y124" s="737"/>
    </row>
    <row r="125" spans="1:25" s="67" customFormat="1" ht="19.5" customHeight="1" x14ac:dyDescent="0.3">
      <c r="A125" s="737"/>
      <c r="B125" s="752"/>
      <c r="C125" s="738"/>
      <c r="D125" s="739"/>
      <c r="E125" s="737"/>
      <c r="F125" s="630"/>
      <c r="G125" s="41"/>
      <c r="H125" s="790"/>
      <c r="I125" s="737"/>
      <c r="J125" s="746"/>
      <c r="K125" s="565"/>
      <c r="L125" s="565"/>
      <c r="M125" s="565"/>
      <c r="N125" s="764"/>
      <c r="O125" s="764"/>
      <c r="P125" s="765"/>
      <c r="Q125" s="812"/>
      <c r="R125" s="854"/>
      <c r="S125" s="737"/>
      <c r="T125" s="843"/>
      <c r="U125" s="869"/>
      <c r="V125" s="739"/>
      <c r="W125" s="826"/>
      <c r="X125" s="739"/>
      <c r="Y125" s="737"/>
    </row>
    <row r="126" spans="1:25" s="67" customFormat="1" ht="19.5" customHeight="1" x14ac:dyDescent="0.3">
      <c r="A126" s="737"/>
      <c r="B126" s="752"/>
      <c r="C126" s="738"/>
      <c r="D126" s="739"/>
      <c r="E126" s="737"/>
      <c r="F126" s="630"/>
      <c r="G126" s="41"/>
      <c r="H126" s="790"/>
      <c r="I126" s="737"/>
      <c r="J126" s="746"/>
      <c r="K126" s="565"/>
      <c r="L126" s="565"/>
      <c r="M126" s="565"/>
      <c r="N126" s="764"/>
      <c r="O126" s="764"/>
      <c r="P126" s="765"/>
      <c r="Q126" s="812"/>
      <c r="R126" s="854"/>
      <c r="S126" s="737"/>
      <c r="T126" s="843"/>
      <c r="U126" s="869"/>
      <c r="V126" s="739"/>
      <c r="W126" s="826"/>
      <c r="X126" s="739"/>
      <c r="Y126" s="737"/>
    </row>
    <row r="127" spans="1:25" s="67" customFormat="1" ht="19.5" customHeight="1" x14ac:dyDescent="0.3">
      <c r="A127" s="737"/>
      <c r="B127" s="752"/>
      <c r="C127" s="738"/>
      <c r="D127" s="739"/>
      <c r="E127" s="737"/>
      <c r="F127" s="630"/>
      <c r="G127" s="41"/>
      <c r="H127" s="790"/>
      <c r="I127" s="737"/>
      <c r="J127" s="746"/>
      <c r="K127" s="565"/>
      <c r="L127" s="565"/>
      <c r="M127" s="565"/>
      <c r="N127" s="764"/>
      <c r="O127" s="764"/>
      <c r="P127" s="765"/>
      <c r="Q127" s="812"/>
      <c r="R127" s="854"/>
      <c r="S127" s="737"/>
      <c r="T127" s="843"/>
      <c r="U127" s="869"/>
      <c r="V127" s="739"/>
      <c r="W127" s="826"/>
      <c r="X127" s="739"/>
      <c r="Y127" s="737"/>
    </row>
    <row r="128" spans="1:25" s="67" customFormat="1" ht="19.5" customHeight="1" x14ac:dyDescent="0.3">
      <c r="A128" s="737"/>
      <c r="B128" s="752"/>
      <c r="C128" s="738"/>
      <c r="D128" s="739"/>
      <c r="E128" s="737"/>
      <c r="F128" s="630"/>
      <c r="G128" s="41"/>
      <c r="H128" s="790"/>
      <c r="I128" s="737"/>
      <c r="J128" s="746"/>
      <c r="K128" s="565"/>
      <c r="L128" s="565"/>
      <c r="M128" s="565"/>
      <c r="N128" s="764"/>
      <c r="O128" s="764"/>
      <c r="P128" s="765"/>
      <c r="Q128" s="812"/>
      <c r="R128" s="854"/>
      <c r="S128" s="737"/>
      <c r="T128" s="843"/>
      <c r="U128" s="869"/>
      <c r="V128" s="739"/>
      <c r="W128" s="826"/>
      <c r="X128" s="739"/>
      <c r="Y128" s="737"/>
    </row>
    <row r="129" spans="1:25" s="67" customFormat="1" ht="19.5" customHeight="1" x14ac:dyDescent="0.3">
      <c r="A129" s="737"/>
      <c r="B129" s="752"/>
      <c r="C129" s="738"/>
      <c r="D129" s="739"/>
      <c r="E129" s="737"/>
      <c r="F129" s="630"/>
      <c r="G129" s="41"/>
      <c r="H129" s="790"/>
      <c r="I129" s="737"/>
      <c r="J129" s="746"/>
      <c r="K129" s="565"/>
      <c r="L129" s="565"/>
      <c r="M129" s="565"/>
      <c r="N129" s="764"/>
      <c r="O129" s="764"/>
      <c r="P129" s="765"/>
      <c r="Q129" s="812"/>
      <c r="R129" s="854"/>
      <c r="S129" s="737"/>
      <c r="T129" s="843"/>
      <c r="U129" s="869"/>
      <c r="V129" s="739"/>
      <c r="W129" s="826"/>
      <c r="X129" s="739"/>
      <c r="Y129" s="737"/>
    </row>
    <row r="130" spans="1:25" s="67" customFormat="1" ht="19.5" customHeight="1" x14ac:dyDescent="0.3">
      <c r="A130" s="737"/>
      <c r="B130" s="752"/>
      <c r="C130" s="738"/>
      <c r="D130" s="739"/>
      <c r="E130" s="737"/>
      <c r="F130" s="630"/>
      <c r="G130" s="41"/>
      <c r="H130" s="790"/>
      <c r="I130" s="737"/>
      <c r="J130" s="746"/>
      <c r="K130" s="565"/>
      <c r="L130" s="565"/>
      <c r="M130" s="565"/>
      <c r="N130" s="764"/>
      <c r="O130" s="764"/>
      <c r="P130" s="765"/>
      <c r="Q130" s="812"/>
      <c r="R130" s="854"/>
      <c r="S130" s="737"/>
      <c r="T130" s="843"/>
      <c r="U130" s="869"/>
      <c r="V130" s="739"/>
      <c r="W130" s="826"/>
      <c r="X130" s="739"/>
      <c r="Y130" s="737"/>
    </row>
    <row r="131" spans="1:25" s="67" customFormat="1" ht="19.5" customHeight="1" x14ac:dyDescent="0.3">
      <c r="A131" s="737"/>
      <c r="B131" s="752"/>
      <c r="C131" s="738"/>
      <c r="D131" s="739"/>
      <c r="E131" s="737"/>
      <c r="F131" s="630"/>
      <c r="G131" s="41"/>
      <c r="H131" s="790"/>
      <c r="I131" s="737"/>
      <c r="J131" s="746"/>
      <c r="K131" s="565"/>
      <c r="L131" s="565"/>
      <c r="M131" s="565"/>
      <c r="N131" s="764"/>
      <c r="O131" s="764"/>
      <c r="P131" s="765"/>
      <c r="Q131" s="812"/>
      <c r="R131" s="854"/>
      <c r="S131" s="737"/>
      <c r="T131" s="843"/>
      <c r="U131" s="869"/>
      <c r="V131" s="739"/>
      <c r="W131" s="826"/>
      <c r="X131" s="739"/>
      <c r="Y131" s="737"/>
    </row>
    <row r="132" spans="1:25" s="67" customFormat="1" ht="19.5" customHeight="1" x14ac:dyDescent="0.3">
      <c r="A132" s="737"/>
      <c r="B132" s="752"/>
      <c r="C132" s="738"/>
      <c r="D132" s="739"/>
      <c r="E132" s="737"/>
      <c r="F132" s="630"/>
      <c r="G132" s="41"/>
      <c r="H132" s="790"/>
      <c r="I132" s="737"/>
      <c r="J132" s="746"/>
      <c r="K132" s="565"/>
      <c r="L132" s="565"/>
      <c r="M132" s="565"/>
      <c r="N132" s="764"/>
      <c r="O132" s="764"/>
      <c r="P132" s="765"/>
      <c r="Q132" s="812"/>
      <c r="R132" s="854"/>
      <c r="S132" s="737"/>
      <c r="T132" s="843"/>
      <c r="U132" s="869"/>
      <c r="V132" s="739"/>
      <c r="W132" s="826"/>
      <c r="X132" s="739"/>
      <c r="Y132" s="737"/>
    </row>
    <row r="133" spans="1:25" s="67" customFormat="1" ht="19.5" customHeight="1" x14ac:dyDescent="0.3">
      <c r="A133" s="737"/>
      <c r="B133" s="752"/>
      <c r="C133" s="738"/>
      <c r="D133" s="739"/>
      <c r="E133" s="737"/>
      <c r="F133" s="630"/>
      <c r="G133" s="41"/>
      <c r="H133" s="790"/>
      <c r="I133" s="737"/>
      <c r="J133" s="746"/>
      <c r="K133" s="565"/>
      <c r="L133" s="565"/>
      <c r="M133" s="565"/>
      <c r="N133" s="764"/>
      <c r="O133" s="764"/>
      <c r="P133" s="765"/>
      <c r="Q133" s="812"/>
      <c r="R133" s="854"/>
      <c r="S133" s="737"/>
      <c r="T133" s="843"/>
      <c r="U133" s="869"/>
      <c r="V133" s="739"/>
      <c r="W133" s="826"/>
      <c r="X133" s="739"/>
      <c r="Y133" s="737"/>
    </row>
    <row r="134" spans="1:25" s="67" customFormat="1" ht="19.5" customHeight="1" x14ac:dyDescent="0.3">
      <c r="A134" s="737"/>
      <c r="B134" s="752"/>
      <c r="C134" s="738"/>
      <c r="D134" s="739"/>
      <c r="E134" s="737"/>
      <c r="F134" s="630"/>
      <c r="G134" s="41"/>
      <c r="H134" s="790"/>
      <c r="I134" s="737"/>
      <c r="J134" s="746"/>
      <c r="K134" s="565"/>
      <c r="L134" s="565"/>
      <c r="M134" s="565"/>
      <c r="N134" s="764"/>
      <c r="O134" s="764"/>
      <c r="P134" s="765"/>
      <c r="Q134" s="812"/>
      <c r="R134" s="854"/>
      <c r="S134" s="737"/>
      <c r="T134" s="843"/>
      <c r="U134" s="869"/>
      <c r="V134" s="739"/>
      <c r="W134" s="826"/>
      <c r="X134" s="739"/>
      <c r="Y134" s="737"/>
    </row>
    <row r="135" spans="1:25" s="67" customFormat="1" ht="19.5" customHeight="1" x14ac:dyDescent="0.3">
      <c r="A135" s="737"/>
      <c r="B135" s="752"/>
      <c r="C135" s="738"/>
      <c r="D135" s="739"/>
      <c r="E135" s="737"/>
      <c r="F135" s="630"/>
      <c r="G135" s="41"/>
      <c r="H135" s="790"/>
      <c r="I135" s="737"/>
      <c r="J135" s="746"/>
      <c r="K135" s="565"/>
      <c r="L135" s="565"/>
      <c r="M135" s="565"/>
      <c r="N135" s="764"/>
      <c r="O135" s="764"/>
      <c r="P135" s="765"/>
      <c r="Q135" s="812"/>
      <c r="R135" s="854"/>
      <c r="S135" s="737"/>
      <c r="T135" s="843"/>
      <c r="U135" s="869"/>
      <c r="V135" s="739"/>
      <c r="W135" s="826"/>
      <c r="X135" s="739"/>
      <c r="Y135" s="737"/>
    </row>
    <row r="136" spans="1:25" s="67" customFormat="1" ht="19.5" customHeight="1" x14ac:dyDescent="0.3">
      <c r="A136" s="737"/>
      <c r="B136" s="752"/>
      <c r="C136" s="738"/>
      <c r="D136" s="739"/>
      <c r="E136" s="737"/>
      <c r="F136" s="630"/>
      <c r="G136" s="41"/>
      <c r="H136" s="790"/>
      <c r="I136" s="737"/>
      <c r="J136" s="746"/>
      <c r="K136" s="565"/>
      <c r="L136" s="565"/>
      <c r="M136" s="565"/>
      <c r="N136" s="764"/>
      <c r="O136" s="764"/>
      <c r="P136" s="765"/>
      <c r="Q136" s="812"/>
      <c r="R136" s="854"/>
      <c r="S136" s="737"/>
      <c r="T136" s="843"/>
      <c r="U136" s="869"/>
      <c r="V136" s="739"/>
      <c r="W136" s="826"/>
      <c r="X136" s="739"/>
      <c r="Y136" s="737"/>
    </row>
    <row r="137" spans="1:25" s="67" customFormat="1" ht="19.5" customHeight="1" x14ac:dyDescent="0.3">
      <c r="A137" s="737"/>
      <c r="B137" s="752"/>
      <c r="C137" s="738"/>
      <c r="D137" s="739"/>
      <c r="E137" s="737"/>
      <c r="F137" s="630"/>
      <c r="G137" s="41"/>
      <c r="H137" s="790"/>
      <c r="I137" s="737"/>
      <c r="J137" s="746"/>
      <c r="K137" s="565"/>
      <c r="L137" s="565"/>
      <c r="M137" s="565"/>
      <c r="N137" s="764"/>
      <c r="O137" s="764"/>
      <c r="P137" s="765"/>
      <c r="Q137" s="812"/>
      <c r="R137" s="854"/>
      <c r="S137" s="737"/>
      <c r="T137" s="843"/>
      <c r="U137" s="869"/>
      <c r="V137" s="739"/>
      <c r="W137" s="826"/>
      <c r="X137" s="739"/>
      <c r="Y137" s="737"/>
    </row>
    <row r="138" spans="1:25" s="67" customFormat="1" ht="19.5" customHeight="1" x14ac:dyDescent="0.3">
      <c r="A138" s="737"/>
      <c r="B138" s="752"/>
      <c r="C138" s="738"/>
      <c r="D138" s="739"/>
      <c r="E138" s="737"/>
      <c r="F138" s="630"/>
      <c r="G138" s="41"/>
      <c r="H138" s="790"/>
      <c r="I138" s="737"/>
      <c r="J138" s="746"/>
      <c r="K138" s="565"/>
      <c r="L138" s="565"/>
      <c r="M138" s="565"/>
      <c r="N138" s="764"/>
      <c r="O138" s="764"/>
      <c r="P138" s="765"/>
      <c r="Q138" s="812"/>
      <c r="R138" s="854"/>
      <c r="S138" s="737"/>
      <c r="T138" s="843"/>
      <c r="U138" s="869"/>
      <c r="V138" s="739"/>
      <c r="W138" s="826"/>
      <c r="X138" s="739"/>
      <c r="Y138" s="737"/>
    </row>
    <row r="139" spans="1:25" s="67" customFormat="1" ht="19.5" customHeight="1" x14ac:dyDescent="0.3">
      <c r="A139" s="737"/>
      <c r="B139" s="752"/>
      <c r="C139" s="738"/>
      <c r="D139" s="739"/>
      <c r="E139" s="737"/>
      <c r="F139" s="630"/>
      <c r="G139" s="41"/>
      <c r="H139" s="790"/>
      <c r="I139" s="737"/>
      <c r="J139" s="746"/>
      <c r="K139" s="565"/>
      <c r="L139" s="565"/>
      <c r="M139" s="565"/>
      <c r="N139" s="764"/>
      <c r="O139" s="764"/>
      <c r="P139" s="765"/>
      <c r="Q139" s="812"/>
      <c r="R139" s="854"/>
      <c r="S139" s="737"/>
      <c r="T139" s="843"/>
      <c r="U139" s="869"/>
      <c r="V139" s="739"/>
      <c r="W139" s="826"/>
      <c r="X139" s="739"/>
      <c r="Y139" s="737"/>
    </row>
    <row r="140" spans="1:25" s="67" customFormat="1" ht="19.5" customHeight="1" x14ac:dyDescent="0.3">
      <c r="A140" s="737"/>
      <c r="B140" s="752"/>
      <c r="C140" s="738"/>
      <c r="D140" s="739"/>
      <c r="E140" s="737"/>
      <c r="F140" s="630"/>
      <c r="G140" s="41"/>
      <c r="H140" s="790"/>
      <c r="I140" s="737"/>
      <c r="J140" s="746"/>
      <c r="K140" s="565"/>
      <c r="L140" s="565"/>
      <c r="M140" s="565"/>
      <c r="N140" s="764"/>
      <c r="O140" s="764"/>
      <c r="P140" s="765"/>
      <c r="Q140" s="812"/>
      <c r="R140" s="854"/>
      <c r="S140" s="737"/>
      <c r="T140" s="843"/>
      <c r="U140" s="869"/>
      <c r="V140" s="739"/>
      <c r="W140" s="826"/>
      <c r="X140" s="739"/>
      <c r="Y140" s="737"/>
    </row>
    <row r="141" spans="1:25" s="67" customFormat="1" ht="19.5" customHeight="1" x14ac:dyDescent="0.3">
      <c r="A141" s="737"/>
      <c r="B141" s="752"/>
      <c r="C141" s="738"/>
      <c r="D141" s="739"/>
      <c r="E141" s="737"/>
      <c r="F141" s="630"/>
      <c r="G141" s="41"/>
      <c r="H141" s="790"/>
      <c r="I141" s="737"/>
      <c r="J141" s="746"/>
      <c r="K141" s="565"/>
      <c r="L141" s="565"/>
      <c r="M141" s="565"/>
      <c r="N141" s="764"/>
      <c r="O141" s="764"/>
      <c r="P141" s="765"/>
      <c r="Q141" s="812"/>
      <c r="R141" s="854"/>
      <c r="S141" s="737"/>
      <c r="T141" s="843"/>
      <c r="U141" s="869"/>
      <c r="V141" s="739"/>
      <c r="W141" s="826"/>
      <c r="X141" s="739"/>
      <c r="Y141" s="737"/>
    </row>
    <row r="142" spans="1:25" s="67" customFormat="1" ht="19.5" customHeight="1" x14ac:dyDescent="0.3">
      <c r="A142" s="737"/>
      <c r="B142" s="752"/>
      <c r="C142" s="738"/>
      <c r="D142" s="739"/>
      <c r="E142" s="737"/>
      <c r="F142" s="630"/>
      <c r="G142" s="41"/>
      <c r="H142" s="790"/>
      <c r="I142" s="737"/>
      <c r="J142" s="746"/>
      <c r="K142" s="565"/>
      <c r="L142" s="565"/>
      <c r="M142" s="565"/>
      <c r="N142" s="764"/>
      <c r="O142" s="764"/>
      <c r="P142" s="765"/>
      <c r="Q142" s="812"/>
      <c r="R142" s="854"/>
      <c r="S142" s="737"/>
      <c r="T142" s="843"/>
      <c r="U142" s="869"/>
      <c r="V142" s="739"/>
      <c r="W142" s="826"/>
      <c r="X142" s="739"/>
      <c r="Y142" s="737"/>
    </row>
    <row r="143" spans="1:25" s="67" customFormat="1" ht="19.5" customHeight="1" x14ac:dyDescent="0.3">
      <c r="A143" s="737"/>
      <c r="B143" s="752"/>
      <c r="C143" s="738"/>
      <c r="D143" s="739"/>
      <c r="E143" s="737"/>
      <c r="F143" s="630"/>
      <c r="G143" s="41"/>
      <c r="H143" s="790"/>
      <c r="I143" s="737"/>
      <c r="J143" s="746"/>
      <c r="K143" s="565"/>
      <c r="L143" s="565"/>
      <c r="M143" s="565"/>
      <c r="N143" s="764"/>
      <c r="O143" s="764"/>
      <c r="P143" s="765"/>
      <c r="Q143" s="812"/>
      <c r="R143" s="854"/>
      <c r="S143" s="737"/>
      <c r="T143" s="843"/>
      <c r="U143" s="869"/>
      <c r="V143" s="739"/>
      <c r="W143" s="826"/>
      <c r="X143" s="739"/>
      <c r="Y143" s="737"/>
    </row>
    <row r="144" spans="1:25" s="67" customFormat="1" ht="19.5" customHeight="1" x14ac:dyDescent="0.3">
      <c r="A144" s="737"/>
      <c r="B144" s="752"/>
      <c r="C144" s="738"/>
      <c r="D144" s="739"/>
      <c r="E144" s="737"/>
      <c r="F144" s="630"/>
      <c r="G144" s="41"/>
      <c r="H144" s="790"/>
      <c r="I144" s="737"/>
      <c r="J144" s="746"/>
      <c r="K144" s="565"/>
      <c r="L144" s="565"/>
      <c r="M144" s="565"/>
      <c r="N144" s="764"/>
      <c r="O144" s="764"/>
      <c r="P144" s="765"/>
      <c r="Q144" s="812"/>
      <c r="R144" s="854"/>
      <c r="S144" s="737"/>
      <c r="T144" s="843"/>
      <c r="U144" s="869"/>
      <c r="V144" s="739"/>
      <c r="W144" s="826"/>
      <c r="X144" s="739"/>
      <c r="Y144" s="737"/>
    </row>
    <row r="145" spans="1:25" s="67" customFormat="1" ht="19.5" customHeight="1" x14ac:dyDescent="0.3">
      <c r="A145" s="737"/>
      <c r="B145" s="752"/>
      <c r="C145" s="738"/>
      <c r="D145" s="739"/>
      <c r="E145" s="737"/>
      <c r="F145" s="630"/>
      <c r="G145" s="41"/>
      <c r="H145" s="790"/>
      <c r="I145" s="737"/>
      <c r="J145" s="746"/>
      <c r="K145" s="565"/>
      <c r="L145" s="565"/>
      <c r="M145" s="565"/>
      <c r="N145" s="764"/>
      <c r="O145" s="764"/>
      <c r="P145" s="765"/>
      <c r="Q145" s="812"/>
      <c r="R145" s="854"/>
      <c r="S145" s="737"/>
      <c r="T145" s="843"/>
      <c r="U145" s="869"/>
      <c r="V145" s="739"/>
      <c r="W145" s="826"/>
      <c r="X145" s="739"/>
      <c r="Y145" s="737"/>
    </row>
    <row r="146" spans="1:25" s="67" customFormat="1" ht="19.5" customHeight="1" x14ac:dyDescent="0.3">
      <c r="A146" s="737"/>
      <c r="B146" s="752"/>
      <c r="C146" s="738"/>
      <c r="D146" s="739"/>
      <c r="E146" s="737"/>
      <c r="F146" s="630"/>
      <c r="G146" s="41"/>
      <c r="H146" s="790"/>
      <c r="I146" s="737"/>
      <c r="J146" s="746"/>
      <c r="K146" s="565"/>
      <c r="L146" s="565"/>
      <c r="M146" s="565"/>
      <c r="N146" s="764"/>
      <c r="O146" s="764"/>
      <c r="P146" s="765"/>
      <c r="Q146" s="812"/>
      <c r="R146" s="854"/>
      <c r="S146" s="737"/>
      <c r="T146" s="843"/>
      <c r="U146" s="869"/>
      <c r="V146" s="739"/>
      <c r="W146" s="826"/>
      <c r="X146" s="739"/>
      <c r="Y146" s="737"/>
    </row>
    <row r="147" spans="1:25" s="67" customFormat="1" ht="19.5" customHeight="1" x14ac:dyDescent="0.3">
      <c r="A147" s="737"/>
      <c r="B147" s="752"/>
      <c r="C147" s="738"/>
      <c r="D147" s="739"/>
      <c r="E147" s="737"/>
      <c r="F147" s="630"/>
      <c r="G147" s="41"/>
      <c r="H147" s="790"/>
      <c r="I147" s="737"/>
      <c r="J147" s="746"/>
      <c r="K147" s="565"/>
      <c r="L147" s="565"/>
      <c r="M147" s="565"/>
      <c r="N147" s="764"/>
      <c r="O147" s="764"/>
      <c r="P147" s="765"/>
      <c r="Q147" s="812"/>
      <c r="R147" s="854"/>
      <c r="S147" s="737"/>
      <c r="T147" s="843"/>
      <c r="U147" s="869"/>
      <c r="V147" s="739"/>
      <c r="W147" s="826"/>
      <c r="X147" s="739"/>
      <c r="Y147" s="737"/>
    </row>
    <row r="148" spans="1:25" s="67" customFormat="1" ht="19.5" customHeight="1" x14ac:dyDescent="0.3">
      <c r="A148" s="737"/>
      <c r="B148" s="752"/>
      <c r="C148" s="738"/>
      <c r="D148" s="739"/>
      <c r="E148" s="737"/>
      <c r="F148" s="630"/>
      <c r="G148" s="41"/>
      <c r="H148" s="790"/>
      <c r="I148" s="737"/>
      <c r="J148" s="746"/>
      <c r="K148" s="565"/>
      <c r="L148" s="565"/>
      <c r="M148" s="565"/>
      <c r="N148" s="764"/>
      <c r="O148" s="764"/>
      <c r="P148" s="765"/>
      <c r="Q148" s="812"/>
      <c r="R148" s="854"/>
      <c r="S148" s="737"/>
      <c r="T148" s="843"/>
      <c r="U148" s="869"/>
      <c r="V148" s="739"/>
      <c r="W148" s="826"/>
      <c r="X148" s="739"/>
      <c r="Y148" s="737"/>
    </row>
    <row r="149" spans="1:25" s="67" customFormat="1" ht="19.5" customHeight="1" x14ac:dyDescent="0.3">
      <c r="A149" s="737"/>
      <c r="B149" s="752"/>
      <c r="C149" s="738"/>
      <c r="D149" s="739"/>
      <c r="E149" s="737"/>
      <c r="F149" s="630"/>
      <c r="G149" s="41"/>
      <c r="H149" s="790"/>
      <c r="I149" s="737"/>
      <c r="J149" s="746"/>
      <c r="K149" s="565"/>
      <c r="L149" s="565"/>
      <c r="M149" s="565"/>
      <c r="N149" s="764"/>
      <c r="O149" s="764"/>
      <c r="P149" s="765"/>
      <c r="Q149" s="812"/>
      <c r="R149" s="854"/>
      <c r="S149" s="737"/>
      <c r="T149" s="843"/>
      <c r="U149" s="869"/>
      <c r="V149" s="739"/>
      <c r="W149" s="826"/>
      <c r="X149" s="739"/>
      <c r="Y149" s="737"/>
    </row>
    <row r="150" spans="1:25" s="67" customFormat="1" ht="19.5" customHeight="1" x14ac:dyDescent="0.3">
      <c r="A150" s="737"/>
      <c r="B150" s="752"/>
      <c r="C150" s="738"/>
      <c r="D150" s="739"/>
      <c r="E150" s="737"/>
      <c r="F150" s="630"/>
      <c r="G150" s="41"/>
      <c r="H150" s="790"/>
      <c r="I150" s="737"/>
      <c r="J150" s="746"/>
      <c r="K150" s="565"/>
      <c r="L150" s="565"/>
      <c r="M150" s="565"/>
      <c r="N150" s="764"/>
      <c r="O150" s="764"/>
      <c r="P150" s="765"/>
      <c r="Q150" s="812"/>
      <c r="R150" s="854"/>
      <c r="S150" s="737"/>
      <c r="T150" s="843"/>
      <c r="U150" s="869"/>
      <c r="V150" s="739"/>
      <c r="W150" s="826"/>
      <c r="X150" s="739"/>
      <c r="Y150" s="737"/>
    </row>
    <row r="151" spans="1:25" s="67" customFormat="1" ht="19.5" customHeight="1" x14ac:dyDescent="0.3">
      <c r="A151" s="737"/>
      <c r="B151" s="752"/>
      <c r="C151" s="738"/>
      <c r="D151" s="739"/>
      <c r="E151" s="737"/>
      <c r="F151" s="630"/>
      <c r="G151" s="41"/>
      <c r="H151" s="790"/>
      <c r="I151" s="737"/>
      <c r="J151" s="746"/>
      <c r="K151" s="565"/>
      <c r="L151" s="565"/>
      <c r="M151" s="565"/>
      <c r="N151" s="764"/>
      <c r="O151" s="764"/>
      <c r="P151" s="765"/>
      <c r="Q151" s="812"/>
      <c r="R151" s="854"/>
      <c r="S151" s="737"/>
      <c r="T151" s="843"/>
      <c r="U151" s="869"/>
      <c r="V151" s="739"/>
      <c r="W151" s="826"/>
      <c r="X151" s="739"/>
      <c r="Y151" s="737"/>
    </row>
    <row r="152" spans="1:25" s="67" customFormat="1" ht="19.5" customHeight="1" x14ac:dyDescent="0.3">
      <c r="A152" s="737"/>
      <c r="B152" s="752"/>
      <c r="C152" s="738"/>
      <c r="D152" s="739"/>
      <c r="E152" s="737"/>
      <c r="F152" s="630"/>
      <c r="G152" s="41"/>
      <c r="H152" s="790"/>
      <c r="I152" s="737"/>
      <c r="J152" s="746"/>
      <c r="K152" s="565"/>
      <c r="L152" s="565"/>
      <c r="M152" s="565"/>
      <c r="N152" s="764"/>
      <c r="O152" s="764"/>
      <c r="P152" s="765"/>
      <c r="Q152" s="812"/>
      <c r="R152" s="854"/>
      <c r="S152" s="737"/>
      <c r="T152" s="843"/>
      <c r="U152" s="869"/>
      <c r="V152" s="739"/>
      <c r="W152" s="826"/>
      <c r="X152" s="739"/>
      <c r="Y152" s="737"/>
    </row>
    <row r="153" spans="1:25" s="67" customFormat="1" ht="19.5" customHeight="1" x14ac:dyDescent="0.3">
      <c r="A153" s="737"/>
      <c r="B153" s="752"/>
      <c r="C153" s="738"/>
      <c r="D153" s="739"/>
      <c r="E153" s="737"/>
      <c r="F153" s="630"/>
      <c r="G153" s="41"/>
      <c r="H153" s="790"/>
      <c r="I153" s="737"/>
      <c r="J153" s="746"/>
      <c r="K153" s="565"/>
      <c r="L153" s="565"/>
      <c r="M153" s="565"/>
      <c r="N153" s="764"/>
      <c r="O153" s="764"/>
      <c r="P153" s="765"/>
      <c r="Q153" s="812"/>
      <c r="R153" s="854"/>
      <c r="S153" s="737"/>
      <c r="T153" s="843"/>
      <c r="U153" s="869"/>
      <c r="V153" s="739"/>
      <c r="W153" s="826"/>
      <c r="X153" s="739"/>
      <c r="Y153" s="737"/>
    </row>
    <row r="154" spans="1:25" s="67" customFormat="1" ht="19.5" customHeight="1" x14ac:dyDescent="0.3">
      <c r="A154" s="737"/>
      <c r="B154" s="752"/>
      <c r="C154" s="738"/>
      <c r="D154" s="739"/>
      <c r="E154" s="737"/>
      <c r="F154" s="630"/>
      <c r="G154" s="41"/>
      <c r="H154" s="790"/>
      <c r="I154" s="737"/>
      <c r="J154" s="746"/>
      <c r="K154" s="565"/>
      <c r="L154" s="565"/>
      <c r="M154" s="565"/>
      <c r="N154" s="764"/>
      <c r="O154" s="764"/>
      <c r="P154" s="765"/>
      <c r="Q154" s="812"/>
      <c r="R154" s="854"/>
      <c r="S154" s="737"/>
      <c r="T154" s="843"/>
      <c r="U154" s="869"/>
      <c r="V154" s="739"/>
      <c r="W154" s="826"/>
      <c r="X154" s="739"/>
      <c r="Y154" s="737"/>
    </row>
    <row r="155" spans="1:25" s="67" customFormat="1" ht="19.5" customHeight="1" x14ac:dyDescent="0.3">
      <c r="A155" s="737"/>
      <c r="B155" s="752"/>
      <c r="C155" s="738"/>
      <c r="D155" s="739"/>
      <c r="E155" s="737"/>
      <c r="F155" s="630"/>
      <c r="G155" s="41"/>
      <c r="H155" s="790"/>
      <c r="I155" s="737"/>
      <c r="J155" s="746"/>
      <c r="K155" s="565"/>
      <c r="L155" s="565"/>
      <c r="M155" s="565"/>
      <c r="N155" s="764"/>
      <c r="O155" s="764"/>
      <c r="P155" s="765"/>
      <c r="Q155" s="812"/>
      <c r="R155" s="854"/>
      <c r="S155" s="737"/>
      <c r="T155" s="843"/>
      <c r="U155" s="869"/>
      <c r="V155" s="739"/>
      <c r="W155" s="826"/>
      <c r="X155" s="739"/>
      <c r="Y155" s="737"/>
    </row>
    <row r="156" spans="1:25" s="67" customFormat="1" ht="19.5" customHeight="1" x14ac:dyDescent="0.3">
      <c r="A156" s="737"/>
      <c r="B156" s="752"/>
      <c r="C156" s="738"/>
      <c r="D156" s="739"/>
      <c r="E156" s="737"/>
      <c r="F156" s="630"/>
      <c r="G156" s="41"/>
      <c r="H156" s="790"/>
      <c r="I156" s="737"/>
      <c r="J156" s="746"/>
      <c r="K156" s="565"/>
      <c r="L156" s="565"/>
      <c r="M156" s="565"/>
      <c r="N156" s="764"/>
      <c r="O156" s="764"/>
      <c r="P156" s="765"/>
      <c r="Q156" s="812"/>
      <c r="R156" s="854"/>
      <c r="S156" s="737"/>
      <c r="T156" s="843"/>
      <c r="U156" s="869"/>
      <c r="V156" s="739"/>
      <c r="W156" s="826"/>
      <c r="X156" s="739"/>
      <c r="Y156" s="737"/>
    </row>
    <row r="157" spans="1:25" s="67" customFormat="1" ht="19.5" customHeight="1" x14ac:dyDescent="0.3">
      <c r="A157" s="737"/>
      <c r="B157" s="752"/>
      <c r="C157" s="738"/>
      <c r="D157" s="739"/>
      <c r="E157" s="737"/>
      <c r="F157" s="630"/>
      <c r="G157" s="41"/>
      <c r="H157" s="790"/>
      <c r="I157" s="737"/>
      <c r="J157" s="746"/>
      <c r="K157" s="565"/>
      <c r="L157" s="565"/>
      <c r="M157" s="565"/>
      <c r="N157" s="764"/>
      <c r="O157" s="764"/>
      <c r="P157" s="765"/>
      <c r="Q157" s="812"/>
      <c r="R157" s="854"/>
      <c r="S157" s="737"/>
      <c r="T157" s="843"/>
      <c r="U157" s="869"/>
      <c r="V157" s="739"/>
      <c r="W157" s="826"/>
      <c r="X157" s="739"/>
      <c r="Y157" s="737"/>
    </row>
    <row r="158" spans="1:25" s="67" customFormat="1" ht="19.5" customHeight="1" x14ac:dyDescent="0.3">
      <c r="A158" s="737"/>
      <c r="B158" s="752"/>
      <c r="C158" s="738"/>
      <c r="D158" s="739"/>
      <c r="E158" s="737"/>
      <c r="F158" s="630"/>
      <c r="G158" s="41"/>
      <c r="H158" s="790"/>
      <c r="I158" s="737"/>
      <c r="J158" s="746"/>
      <c r="K158" s="565"/>
      <c r="L158" s="565"/>
      <c r="M158" s="565"/>
      <c r="N158" s="764"/>
      <c r="O158" s="764"/>
      <c r="P158" s="765"/>
      <c r="Q158" s="812"/>
      <c r="R158" s="854"/>
      <c r="S158" s="737"/>
      <c r="T158" s="843"/>
      <c r="U158" s="869"/>
      <c r="V158" s="739"/>
      <c r="W158" s="826"/>
      <c r="X158" s="739"/>
      <c r="Y158" s="737"/>
    </row>
    <row r="159" spans="1:25" s="67" customFormat="1" ht="19.5" customHeight="1" x14ac:dyDescent="0.3">
      <c r="A159" s="737"/>
      <c r="B159" s="752"/>
      <c r="C159" s="738"/>
      <c r="D159" s="739"/>
      <c r="E159" s="737"/>
      <c r="F159" s="630"/>
      <c r="G159" s="41"/>
      <c r="H159" s="790"/>
      <c r="I159" s="737"/>
      <c r="J159" s="746"/>
      <c r="K159" s="565"/>
      <c r="L159" s="565"/>
      <c r="M159" s="565"/>
      <c r="N159" s="764"/>
      <c r="O159" s="764"/>
      <c r="P159" s="765"/>
      <c r="Q159" s="812"/>
      <c r="R159" s="854"/>
      <c r="S159" s="737"/>
      <c r="T159" s="843"/>
      <c r="U159" s="869"/>
      <c r="V159" s="739"/>
      <c r="W159" s="826"/>
      <c r="X159" s="739"/>
      <c r="Y159" s="737"/>
    </row>
    <row r="160" spans="1:25" s="67" customFormat="1" ht="19.5" customHeight="1" x14ac:dyDescent="0.3">
      <c r="A160" s="737"/>
      <c r="B160" s="752"/>
      <c r="C160" s="738"/>
      <c r="D160" s="739"/>
      <c r="E160" s="737"/>
      <c r="F160" s="630"/>
      <c r="G160" s="41"/>
      <c r="H160" s="790"/>
      <c r="I160" s="737"/>
      <c r="J160" s="746"/>
      <c r="K160" s="565"/>
      <c r="L160" s="565"/>
      <c r="M160" s="565"/>
      <c r="N160" s="764"/>
      <c r="O160" s="764"/>
      <c r="P160" s="765"/>
      <c r="Q160" s="812"/>
      <c r="R160" s="854"/>
      <c r="S160" s="737"/>
      <c r="T160" s="843"/>
      <c r="U160" s="869"/>
      <c r="V160" s="739"/>
      <c r="W160" s="826"/>
      <c r="X160" s="739"/>
      <c r="Y160" s="737"/>
    </row>
    <row r="161" spans="1:25" s="67" customFormat="1" ht="19.5" customHeight="1" x14ac:dyDescent="0.3">
      <c r="A161" s="737"/>
      <c r="B161" s="752"/>
      <c r="C161" s="738"/>
      <c r="D161" s="739"/>
      <c r="E161" s="737"/>
      <c r="F161" s="630"/>
      <c r="G161" s="41"/>
      <c r="H161" s="790"/>
      <c r="I161" s="737"/>
      <c r="J161" s="746"/>
      <c r="K161" s="565"/>
      <c r="L161" s="565"/>
      <c r="M161" s="565"/>
      <c r="N161" s="764"/>
      <c r="O161" s="764"/>
      <c r="P161" s="765"/>
      <c r="Q161" s="812"/>
      <c r="R161" s="854"/>
      <c r="S161" s="737"/>
      <c r="T161" s="843"/>
      <c r="U161" s="869"/>
      <c r="V161" s="739"/>
      <c r="W161" s="826"/>
      <c r="X161" s="739"/>
      <c r="Y161" s="737"/>
    </row>
    <row r="162" spans="1:25" s="67" customFormat="1" ht="19.5" customHeight="1" x14ac:dyDescent="0.3">
      <c r="A162" s="737"/>
      <c r="B162" s="752"/>
      <c r="C162" s="738"/>
      <c r="D162" s="739"/>
      <c r="E162" s="737"/>
      <c r="F162" s="630"/>
      <c r="G162" s="41"/>
      <c r="H162" s="790"/>
      <c r="I162" s="737"/>
      <c r="J162" s="746"/>
      <c r="K162" s="565"/>
      <c r="L162" s="565"/>
      <c r="M162" s="565"/>
      <c r="N162" s="764"/>
      <c r="O162" s="764"/>
      <c r="P162" s="765"/>
      <c r="Q162" s="812"/>
      <c r="R162" s="854"/>
      <c r="S162" s="737"/>
      <c r="T162" s="843"/>
      <c r="U162" s="869"/>
      <c r="V162" s="739"/>
      <c r="W162" s="826"/>
      <c r="X162" s="739"/>
      <c r="Y162" s="737"/>
    </row>
    <row r="163" spans="1:25" s="67" customFormat="1" ht="19.5" customHeight="1" x14ac:dyDescent="0.3">
      <c r="A163" s="737"/>
      <c r="B163" s="752"/>
      <c r="C163" s="738"/>
      <c r="D163" s="739"/>
      <c r="E163" s="737"/>
      <c r="F163" s="630"/>
      <c r="G163" s="41"/>
      <c r="H163" s="790"/>
      <c r="I163" s="737"/>
      <c r="J163" s="746"/>
      <c r="K163" s="565"/>
      <c r="L163" s="565"/>
      <c r="M163" s="565"/>
      <c r="N163" s="764"/>
      <c r="O163" s="764"/>
      <c r="P163" s="765"/>
      <c r="Q163" s="812"/>
      <c r="R163" s="854"/>
      <c r="S163" s="737"/>
      <c r="T163" s="843"/>
      <c r="U163" s="869"/>
      <c r="V163" s="739"/>
      <c r="W163" s="826"/>
      <c r="X163" s="739"/>
      <c r="Y163" s="737"/>
    </row>
    <row r="164" spans="1:25" s="67" customFormat="1" ht="19.5" customHeight="1" x14ac:dyDescent="0.3">
      <c r="A164" s="737"/>
      <c r="B164" s="752"/>
      <c r="C164" s="738"/>
      <c r="D164" s="739"/>
      <c r="E164" s="737"/>
      <c r="F164" s="630"/>
      <c r="G164" s="41"/>
      <c r="H164" s="790"/>
      <c r="I164" s="737"/>
      <c r="J164" s="746"/>
      <c r="K164" s="565"/>
      <c r="L164" s="565"/>
      <c r="M164" s="565"/>
      <c r="N164" s="764"/>
      <c r="O164" s="764"/>
      <c r="P164" s="765"/>
      <c r="Q164" s="812"/>
      <c r="R164" s="854"/>
      <c r="S164" s="737"/>
      <c r="T164" s="843"/>
      <c r="U164" s="869"/>
      <c r="V164" s="739"/>
      <c r="W164" s="826"/>
      <c r="X164" s="739"/>
      <c r="Y164" s="737"/>
    </row>
    <row r="165" spans="1:25" s="67" customFormat="1" ht="19.5" customHeight="1" x14ac:dyDescent="0.3">
      <c r="A165" s="737"/>
      <c r="B165" s="752"/>
      <c r="C165" s="738"/>
      <c r="D165" s="739"/>
      <c r="E165" s="737"/>
      <c r="F165" s="630"/>
      <c r="G165" s="41"/>
      <c r="H165" s="790"/>
      <c r="I165" s="737"/>
      <c r="J165" s="746"/>
      <c r="K165" s="565"/>
      <c r="L165" s="565"/>
      <c r="M165" s="565"/>
      <c r="N165" s="764"/>
      <c r="O165" s="764"/>
      <c r="P165" s="765"/>
      <c r="Q165" s="812"/>
      <c r="R165" s="854"/>
      <c r="S165" s="737"/>
      <c r="T165" s="843"/>
      <c r="U165" s="869"/>
      <c r="V165" s="739"/>
      <c r="W165" s="826"/>
      <c r="X165" s="739"/>
      <c r="Y165" s="737"/>
    </row>
    <row r="166" spans="1:25" s="67" customFormat="1" ht="19.5" customHeight="1" x14ac:dyDescent="0.3">
      <c r="A166" s="737"/>
      <c r="B166" s="752"/>
      <c r="C166" s="738"/>
      <c r="D166" s="739"/>
      <c r="E166" s="737"/>
      <c r="F166" s="630"/>
      <c r="G166" s="41"/>
      <c r="H166" s="790"/>
      <c r="I166" s="737"/>
      <c r="J166" s="746"/>
      <c r="K166" s="565"/>
      <c r="L166" s="565"/>
      <c r="M166" s="565"/>
      <c r="N166" s="764"/>
      <c r="O166" s="764"/>
      <c r="P166" s="765"/>
      <c r="Q166" s="812"/>
      <c r="R166" s="854"/>
      <c r="S166" s="737"/>
      <c r="T166" s="843"/>
      <c r="U166" s="869"/>
      <c r="V166" s="739"/>
      <c r="W166" s="826"/>
      <c r="X166" s="739"/>
      <c r="Y166" s="737"/>
    </row>
    <row r="167" spans="1:25" s="67" customFormat="1" ht="19.5" customHeight="1" x14ac:dyDescent="0.3">
      <c r="A167" s="737"/>
      <c r="B167" s="752"/>
      <c r="C167" s="738"/>
      <c r="D167" s="739"/>
      <c r="E167" s="737"/>
      <c r="F167" s="630"/>
      <c r="G167" s="41"/>
      <c r="H167" s="790"/>
      <c r="I167" s="737"/>
      <c r="J167" s="746"/>
      <c r="K167" s="565"/>
      <c r="L167" s="565"/>
      <c r="M167" s="565"/>
      <c r="N167" s="764"/>
      <c r="O167" s="764"/>
      <c r="P167" s="765"/>
      <c r="Q167" s="812"/>
      <c r="R167" s="854"/>
      <c r="S167" s="737"/>
      <c r="T167" s="843"/>
      <c r="U167" s="869"/>
      <c r="V167" s="739"/>
      <c r="W167" s="826"/>
      <c r="X167" s="739"/>
      <c r="Y167" s="737"/>
    </row>
    <row r="168" spans="1:25" s="67" customFormat="1" ht="19.5" customHeight="1" x14ac:dyDescent="0.3">
      <c r="A168" s="737"/>
      <c r="B168" s="752"/>
      <c r="C168" s="738"/>
      <c r="D168" s="739"/>
      <c r="E168" s="737"/>
      <c r="F168" s="630"/>
      <c r="G168" s="41"/>
      <c r="H168" s="790"/>
      <c r="I168" s="737"/>
      <c r="J168" s="746"/>
      <c r="K168" s="565"/>
      <c r="L168" s="565"/>
      <c r="M168" s="565"/>
      <c r="N168" s="764"/>
      <c r="O168" s="764"/>
      <c r="P168" s="765"/>
      <c r="Q168" s="812"/>
      <c r="R168" s="854"/>
      <c r="S168" s="737"/>
      <c r="T168" s="843"/>
      <c r="U168" s="869"/>
      <c r="V168" s="739"/>
      <c r="W168" s="826"/>
      <c r="X168" s="739"/>
      <c r="Y168" s="737"/>
    </row>
    <row r="169" spans="1:25" s="67" customFormat="1" ht="19.5" customHeight="1" x14ac:dyDescent="0.3">
      <c r="A169" s="737"/>
      <c r="B169" s="752"/>
      <c r="C169" s="738"/>
      <c r="D169" s="739"/>
      <c r="E169" s="737"/>
      <c r="F169" s="630"/>
      <c r="G169" s="41"/>
      <c r="H169" s="790"/>
      <c r="I169" s="737"/>
      <c r="J169" s="746"/>
      <c r="K169" s="565"/>
      <c r="L169" s="565"/>
      <c r="M169" s="565"/>
      <c r="N169" s="764"/>
      <c r="O169" s="764"/>
      <c r="P169" s="765"/>
      <c r="Q169" s="812"/>
      <c r="R169" s="854"/>
      <c r="S169" s="737"/>
      <c r="T169" s="843"/>
      <c r="U169" s="869"/>
      <c r="V169" s="739"/>
      <c r="W169" s="826"/>
      <c r="X169" s="739"/>
      <c r="Y169" s="737"/>
    </row>
    <row r="170" spans="1:25" s="67" customFormat="1" ht="19.5" customHeight="1" x14ac:dyDescent="0.3">
      <c r="A170" s="737"/>
      <c r="B170" s="752"/>
      <c r="C170" s="738"/>
      <c r="D170" s="739"/>
      <c r="E170" s="737"/>
      <c r="F170" s="630"/>
      <c r="G170" s="41"/>
      <c r="H170" s="790"/>
      <c r="I170" s="737"/>
      <c r="J170" s="746"/>
      <c r="K170" s="565"/>
      <c r="L170" s="565"/>
      <c r="M170" s="565"/>
      <c r="N170" s="764"/>
      <c r="O170" s="764"/>
      <c r="P170" s="765"/>
      <c r="Q170" s="812"/>
      <c r="R170" s="854"/>
      <c r="S170" s="737"/>
      <c r="T170" s="843"/>
      <c r="U170" s="869"/>
      <c r="V170" s="739"/>
      <c r="W170" s="826"/>
      <c r="X170" s="739"/>
      <c r="Y170" s="737"/>
    </row>
    <row r="171" spans="1:25" s="67" customFormat="1" ht="19.5" customHeight="1" x14ac:dyDescent="0.3">
      <c r="A171" s="737"/>
      <c r="B171" s="752"/>
      <c r="C171" s="738"/>
      <c r="D171" s="739"/>
      <c r="E171" s="737"/>
      <c r="F171" s="630"/>
      <c r="G171" s="41"/>
      <c r="H171" s="790"/>
      <c r="I171" s="737"/>
      <c r="J171" s="746"/>
      <c r="K171" s="565"/>
      <c r="L171" s="565"/>
      <c r="M171" s="565"/>
      <c r="N171" s="764"/>
      <c r="O171" s="764"/>
      <c r="P171" s="765"/>
      <c r="Q171" s="812"/>
      <c r="R171" s="854"/>
      <c r="S171" s="737"/>
      <c r="T171" s="843"/>
      <c r="U171" s="869"/>
      <c r="V171" s="739"/>
      <c r="W171" s="826"/>
      <c r="X171" s="739"/>
      <c r="Y171" s="737"/>
    </row>
    <row r="172" spans="1:25" s="67" customFormat="1" ht="19.5" customHeight="1" x14ac:dyDescent="0.3">
      <c r="A172" s="737"/>
      <c r="B172" s="752"/>
      <c r="C172" s="738"/>
      <c r="D172" s="739"/>
      <c r="E172" s="737"/>
      <c r="F172" s="630"/>
      <c r="G172" s="41"/>
      <c r="H172" s="790"/>
      <c r="I172" s="737"/>
      <c r="J172" s="746"/>
      <c r="K172" s="565"/>
      <c r="L172" s="565"/>
      <c r="M172" s="565"/>
      <c r="N172" s="764"/>
      <c r="O172" s="764"/>
      <c r="P172" s="765"/>
      <c r="Q172" s="812"/>
      <c r="R172" s="854"/>
      <c r="S172" s="737"/>
      <c r="T172" s="843"/>
      <c r="U172" s="869"/>
      <c r="V172" s="739"/>
      <c r="W172" s="826"/>
      <c r="X172" s="739"/>
      <c r="Y172" s="737"/>
    </row>
    <row r="173" spans="1:25" s="67" customFormat="1" ht="19.5" customHeight="1" x14ac:dyDescent="0.3">
      <c r="A173" s="737"/>
      <c r="B173" s="752"/>
      <c r="C173" s="738"/>
      <c r="D173" s="739"/>
      <c r="E173" s="737"/>
      <c r="F173" s="630"/>
      <c r="G173" s="41"/>
      <c r="H173" s="790"/>
      <c r="I173" s="737"/>
      <c r="J173" s="746"/>
      <c r="K173" s="565"/>
      <c r="L173" s="565"/>
      <c r="M173" s="565"/>
      <c r="N173" s="764"/>
      <c r="O173" s="764"/>
      <c r="P173" s="765"/>
      <c r="Q173" s="812"/>
      <c r="R173" s="854"/>
      <c r="S173" s="737"/>
      <c r="T173" s="843"/>
      <c r="U173" s="869"/>
      <c r="V173" s="739"/>
      <c r="W173" s="826"/>
      <c r="X173" s="739"/>
      <c r="Y173" s="737"/>
    </row>
    <row r="174" spans="1:25" s="67" customFormat="1" ht="19.5" customHeight="1" x14ac:dyDescent="0.3">
      <c r="A174" s="737"/>
      <c r="B174" s="752"/>
      <c r="C174" s="738"/>
      <c r="D174" s="739"/>
      <c r="E174" s="737"/>
      <c r="F174" s="630"/>
      <c r="G174" s="41"/>
      <c r="H174" s="790"/>
      <c r="I174" s="737"/>
      <c r="J174" s="746"/>
      <c r="K174" s="565"/>
      <c r="L174" s="565"/>
      <c r="M174" s="565"/>
      <c r="N174" s="764"/>
      <c r="O174" s="764"/>
      <c r="P174" s="765"/>
      <c r="Q174" s="812"/>
      <c r="R174" s="854"/>
      <c r="S174" s="737"/>
      <c r="T174" s="843"/>
      <c r="U174" s="869"/>
      <c r="V174" s="739"/>
      <c r="W174" s="826"/>
      <c r="X174" s="739"/>
      <c r="Y174" s="737"/>
    </row>
    <row r="175" spans="1:25" s="67" customFormat="1" ht="19.5" customHeight="1" x14ac:dyDescent="0.3">
      <c r="A175" s="737"/>
      <c r="B175" s="752"/>
      <c r="C175" s="738"/>
      <c r="D175" s="739"/>
      <c r="E175" s="737"/>
      <c r="F175" s="630"/>
      <c r="G175" s="41"/>
      <c r="H175" s="790"/>
      <c r="I175" s="737"/>
      <c r="J175" s="746"/>
      <c r="K175" s="565"/>
      <c r="L175" s="565"/>
      <c r="M175" s="565"/>
      <c r="N175" s="764"/>
      <c r="O175" s="764"/>
      <c r="P175" s="765"/>
      <c r="Q175" s="812"/>
      <c r="R175" s="854"/>
      <c r="S175" s="737"/>
      <c r="T175" s="843"/>
      <c r="U175" s="869"/>
      <c r="V175" s="739"/>
      <c r="W175" s="826"/>
      <c r="X175" s="739"/>
      <c r="Y175" s="737"/>
    </row>
    <row r="176" spans="1:25" ht="0" hidden="1" customHeight="1" x14ac:dyDescent="0.3">
      <c r="A176" s="737" t="s">
        <v>42</v>
      </c>
      <c r="B176" s="741" t="s">
        <v>29</v>
      </c>
      <c r="C176" s="738">
        <v>45820</v>
      </c>
      <c r="D176" s="739" t="s">
        <v>57</v>
      </c>
      <c r="E176" s="737" t="s">
        <v>24</v>
      </c>
      <c r="F176" s="739" t="s">
        <v>13249</v>
      </c>
      <c r="G176" s="41"/>
      <c r="H176" s="790" t="s">
        <v>13962</v>
      </c>
      <c r="I176" s="737" t="s">
        <v>88</v>
      </c>
      <c r="J176" s="743" t="s">
        <v>2703</v>
      </c>
      <c r="K176" s="565"/>
      <c r="L176" s="565"/>
      <c r="M176" s="565"/>
      <c r="N176" s="67"/>
      <c r="O176" s="67"/>
      <c r="P176" s="737" t="s">
        <v>13958</v>
      </c>
      <c r="Q176" s="737" t="s">
        <v>2703</v>
      </c>
      <c r="R176" s="737" t="s">
        <v>13959</v>
      </c>
      <c r="S176" s="737" t="s">
        <v>27</v>
      </c>
      <c r="T176" s="792" t="s">
        <v>14159</v>
      </c>
      <c r="U176" s="869" t="s">
        <v>2703</v>
      </c>
      <c r="V176" s="739" t="s">
        <v>13960</v>
      </c>
      <c r="W176" s="739" t="s">
        <v>2703</v>
      </c>
      <c r="X176" s="739" t="s">
        <v>2703</v>
      </c>
      <c r="Y176" s="737" t="s">
        <v>13963</v>
      </c>
    </row>
    <row r="177" spans="1:25" ht="0" hidden="1" customHeight="1" x14ac:dyDescent="0.3">
      <c r="A177" s="737" t="s">
        <v>42</v>
      </c>
      <c r="B177" s="741" t="s">
        <v>29</v>
      </c>
      <c r="C177" s="738">
        <v>45825</v>
      </c>
      <c r="D177" s="739" t="s">
        <v>57</v>
      </c>
      <c r="E177" s="737" t="s">
        <v>105</v>
      </c>
      <c r="F177" s="739" t="s">
        <v>13824</v>
      </c>
      <c r="G177" s="41"/>
      <c r="H177" s="790" t="s">
        <v>13964</v>
      </c>
      <c r="I177" s="737" t="s">
        <v>104</v>
      </c>
      <c r="J177" s="743" t="s">
        <v>325</v>
      </c>
      <c r="K177" s="565"/>
      <c r="L177" s="565"/>
      <c r="M177" s="565"/>
      <c r="N177" s="67"/>
      <c r="O177" s="67"/>
      <c r="P177" s="737" t="s">
        <v>13958</v>
      </c>
      <c r="Q177" s="737" t="s">
        <v>13965</v>
      </c>
      <c r="R177" s="737" t="s">
        <v>13966</v>
      </c>
      <c r="S177" s="737" t="s">
        <v>27</v>
      </c>
      <c r="T177" s="739" t="s">
        <v>13967</v>
      </c>
      <c r="U177" s="869" t="s">
        <v>2703</v>
      </c>
      <c r="V177" s="739" t="s">
        <v>13968</v>
      </c>
      <c r="W177" s="740">
        <v>45818</v>
      </c>
      <c r="X177" s="739" t="s">
        <v>2703</v>
      </c>
      <c r="Y177" s="737" t="s">
        <v>2703</v>
      </c>
    </row>
    <row r="178" spans="1:25" ht="0" hidden="1" customHeight="1" x14ac:dyDescent="0.3">
      <c r="A178" s="737" t="s">
        <v>42</v>
      </c>
      <c r="B178" s="741" t="s">
        <v>29</v>
      </c>
      <c r="C178" s="738">
        <v>45825</v>
      </c>
      <c r="D178" s="739" t="s">
        <v>57</v>
      </c>
      <c r="E178" s="737" t="s">
        <v>76</v>
      </c>
      <c r="F178" s="739" t="s">
        <v>13892</v>
      </c>
      <c r="G178" s="41"/>
      <c r="H178" s="790" t="s">
        <v>13969</v>
      </c>
      <c r="I178" s="737" t="s">
        <v>88</v>
      </c>
      <c r="J178" s="743" t="s">
        <v>4562</v>
      </c>
      <c r="K178" s="565"/>
      <c r="L178" s="565"/>
      <c r="M178" s="565"/>
      <c r="N178" s="67"/>
      <c r="O178" s="67"/>
      <c r="P178" s="737" t="s">
        <v>13910</v>
      </c>
      <c r="Q178" s="737" t="s">
        <v>13970</v>
      </c>
      <c r="R178" s="737" t="s">
        <v>13971</v>
      </c>
      <c r="S178" s="737" t="s">
        <v>27</v>
      </c>
      <c r="T178" s="739" t="s">
        <v>13972</v>
      </c>
      <c r="U178" s="869" t="s">
        <v>2703</v>
      </c>
      <c r="V178" s="739" t="s">
        <v>13973</v>
      </c>
      <c r="W178" s="740">
        <v>45824</v>
      </c>
      <c r="X178" s="739" t="s">
        <v>2703</v>
      </c>
      <c r="Y178" s="737" t="s">
        <v>13974</v>
      </c>
    </row>
    <row r="179" spans="1:25" ht="0" hidden="1" customHeight="1" x14ac:dyDescent="0.3">
      <c r="A179" s="737" t="s">
        <v>42</v>
      </c>
      <c r="B179" s="741" t="s">
        <v>29</v>
      </c>
      <c r="C179" s="738">
        <v>45826</v>
      </c>
      <c r="D179" s="739" t="s">
        <v>57</v>
      </c>
      <c r="E179" s="737" t="s">
        <v>8</v>
      </c>
      <c r="F179" s="739" t="s">
        <v>13828</v>
      </c>
      <c r="G179" s="41"/>
      <c r="H179" s="790" t="s">
        <v>13975</v>
      </c>
      <c r="I179" s="737" t="s">
        <v>88</v>
      </c>
      <c r="J179" s="737" t="s">
        <v>2703</v>
      </c>
      <c r="K179" s="565"/>
      <c r="L179" s="565"/>
      <c r="M179" s="565"/>
      <c r="N179" s="67"/>
      <c r="O179" s="67"/>
      <c r="P179" s="737" t="s">
        <v>13932</v>
      </c>
      <c r="Q179" s="596" t="s">
        <v>13976</v>
      </c>
      <c r="R179" s="737" t="s">
        <v>13977</v>
      </c>
      <c r="S179" s="737" t="s">
        <v>27</v>
      </c>
      <c r="T179" s="739" t="s">
        <v>2703</v>
      </c>
      <c r="U179" s="869" t="s">
        <v>2703</v>
      </c>
      <c r="V179" s="739" t="s">
        <v>13978</v>
      </c>
      <c r="W179" s="740">
        <v>45825</v>
      </c>
      <c r="X179" s="739" t="s">
        <v>2703</v>
      </c>
      <c r="Y179" s="737" t="s">
        <v>14160</v>
      </c>
    </row>
    <row r="180" spans="1:25" ht="0" hidden="1" customHeight="1" x14ac:dyDescent="0.3">
      <c r="A180" s="113"/>
      <c r="G180" s="41"/>
      <c r="K180" s="565"/>
      <c r="L180" s="565"/>
      <c r="M180" s="565"/>
      <c r="N180" s="67"/>
      <c r="O180" s="67"/>
      <c r="U180" s="869"/>
    </row>
    <row r="181" spans="1:25" ht="0" hidden="1" customHeight="1" x14ac:dyDescent="0.3">
      <c r="A181" s="113"/>
      <c r="G181" s="41"/>
      <c r="K181" s="565"/>
      <c r="L181" s="565"/>
      <c r="M181" s="565"/>
      <c r="N181" s="67"/>
      <c r="O181" s="67"/>
      <c r="U181" s="869"/>
    </row>
    <row r="182" spans="1:25" ht="0" hidden="1" customHeight="1" x14ac:dyDescent="0.3">
      <c r="A182" s="113"/>
      <c r="L182" s="565"/>
      <c r="M182" s="565"/>
      <c r="U182" s="869"/>
    </row>
    <row r="183" spans="1:25" ht="0" hidden="1" customHeight="1" x14ac:dyDescent="0.3">
      <c r="A183" s="113"/>
      <c r="L183" s="565"/>
      <c r="M183" s="565"/>
      <c r="U183" s="869"/>
    </row>
    <row r="184" spans="1:25" ht="0" hidden="1" customHeight="1" x14ac:dyDescent="0.3">
      <c r="U184" s="869"/>
    </row>
    <row r="185" spans="1:25" ht="0" hidden="1" customHeight="1" x14ac:dyDescent="0.3">
      <c r="U185" s="869"/>
    </row>
    <row r="186" spans="1:25" ht="0" hidden="1" customHeight="1" x14ac:dyDescent="0.3">
      <c r="U186" s="869"/>
    </row>
    <row r="187" spans="1:25" ht="0" hidden="1" customHeight="1" x14ac:dyDescent="0.3">
      <c r="U187" s="869"/>
    </row>
  </sheetData>
  <autoFilter ref="A1:Q179" xr:uid="{6A6DA6FB-B262-448C-A1F3-28D504ED385A}"/>
  <conditionalFormatting sqref="A2:C10 U2:U113 W2:W175 B11:C20 T82:T107 T110:T113 T114:U175 U176:U187 A180:C185">
    <cfRule type="cellIs" dxfId="29" priority="4" operator="equal">
      <formula>"Terminado"</formula>
    </cfRule>
  </conditionalFormatting>
  <dataValidations count="3">
    <dataValidation allowBlank="1" showInputMessage="1" showErrorMessage="1" sqref="T180:T201 U180:U273 C180:C193 R180:S253 R2:U20 C2:C20 X2:Y20 J19:J20" xr:uid="{DD22A6DC-A0BC-47D2-8138-4A6C039F6170}"/>
    <dataValidation type="list" allowBlank="1" showInputMessage="1" showErrorMessage="1" sqref="K182:K1048576 N182:O1048576 L184:M1048576" xr:uid="{BAE70AF9-810B-403A-8A89-173D0F2BA816}">
      <formula1>INDIRECT($I184)</formula1>
    </dataValidation>
    <dataValidation type="list" allowBlank="1" showInputMessage="1" showErrorMessage="1" sqref="J2:J18" xr:uid="{9F26DB61-25A6-4DA1-90B6-73DC8E100D62}">
      <formula1>INDIRECT($I2)</formula1>
    </dataValidation>
  </dataValidations>
  <hyperlinks>
    <hyperlink ref="R90" r:id="rId1" xr:uid="{523887A8-57CA-43CB-B28B-6E032338008F}"/>
  </hyperlinks>
  <pageMargins left="0.7" right="0.7" top="0.75" bottom="0.75" header="0.3" footer="0.3"/>
  <pageSetup orientation="portrait"/>
  <extLst>
    <ext xmlns:x14="http://schemas.microsoft.com/office/spreadsheetml/2009/9/main" uri="{CCE6A557-97BC-4b89-ADB6-D9C93CAAB3DF}">
      <x14:dataValidations xmlns:xm="http://schemas.microsoft.com/office/excel/2006/main" count="22">
        <x14:dataValidation type="list" allowBlank="1" showInputMessage="1" showErrorMessage="1" xr:uid="{F854F9EB-1B2F-404A-ACB8-E838DE50888C}">
          <x14:formula1>
            <xm:f>Listas!$I$7:$I$18</xm:f>
          </x14:formula1>
          <xm:sqref>B180:C185 B2:C20</xm:sqref>
        </x14:dataValidation>
        <x14:dataValidation type="list" allowBlank="1" showInputMessage="1" showErrorMessage="1" xr:uid="{B7067257-54B0-45AC-895F-C6140C81B0EB}">
          <x14:formula1>
            <xm:f>Listas!$F$11:$F$20</xm:f>
          </x14:formula1>
          <xm:sqref>A180:A183</xm:sqref>
        </x14:dataValidation>
        <x14:dataValidation type="list" allowBlank="1" showInputMessage="1" showErrorMessage="1" xr:uid="{3B55655E-ED0E-40EE-AF76-DA28E70D761F}">
          <x14:formula1>
            <xm:f>Listas!$E$6:$E$12</xm:f>
          </x14:formula1>
          <xm:sqref>A184:A185 A2:A10</xm:sqref>
        </x14:dataValidation>
        <x14:dataValidation type="list" allowBlank="1" showInputMessage="1" showErrorMessage="1" xr:uid="{F919B16A-4E50-4CC1-A8C8-90FF776E30E3}">
          <x14:formula1>
            <xm:f>Listas!$A$11:$A$12</xm:f>
          </x14:formula1>
          <xm:sqref>D2:D16</xm:sqref>
        </x14:dataValidation>
        <x14:dataValidation type="list" allowBlank="1" showInputMessage="1" showErrorMessage="1" xr:uid="{9B717CED-0B42-43E0-81AB-249EBFECAECA}">
          <x14:formula1>
            <xm:f>Listas!$B$3:$B$5</xm:f>
          </x14:formula1>
          <xm:sqref>K2:M20 L21:M183 K54:K181</xm:sqref>
        </x14:dataValidation>
        <x14:dataValidation type="list" allowBlank="1" showInputMessage="1" showErrorMessage="1" xr:uid="{19BC8986-3370-4407-B650-0C98A2017D56}">
          <x14:formula1>
            <xm:f>IF($D8="JAL",Listas!$B$272:$B$455,Listas!$E$272:$E$291)</xm:f>
          </x14:formula1>
          <xm:sqref>F8:F20 F22:F26</xm:sqref>
        </x14:dataValidation>
        <x14:dataValidation type="list" allowBlank="1" showInputMessage="1" showErrorMessage="1" xr:uid="{84EA5706-11EA-4ED2-A24E-362A9B860519}">
          <x14:formula1>
            <xm:f>Listas!$C$4:$C$23</xm:f>
          </x14:formula1>
          <xm:sqref>E2:E20</xm:sqref>
        </x14:dataValidation>
        <x14:dataValidation type="list" allowBlank="1" showInputMessage="1" showErrorMessage="1" xr:uid="{FB6ED499-9656-4112-B8DA-5D679C872B48}">
          <x14:formula1>
            <xm:f>Listas!$B$18:$B$29</xm:f>
          </x14:formula1>
          <xm:sqref>I2:I20 I22:I26</xm:sqref>
        </x14:dataValidation>
        <x14:dataValidation type="list" allowBlank="1" showInputMessage="1" showErrorMessage="1" xr:uid="{ACD7EA88-76CD-496A-91E2-372D6C0D6682}">
          <x14:formula1>
            <xm:f>Listas!$A$7:$A$12</xm:f>
          </x14:formula1>
          <xm:sqref>D17:D20</xm:sqref>
        </x14:dataValidation>
        <x14:dataValidation type="list" allowBlank="1" showInputMessage="1" showErrorMessage="1" xr:uid="{BB7633E6-DE0D-4BCC-A653-307100A7B372}">
          <x14:formula1>
            <xm:f>Listas!$G$7:$G$8</xm:f>
          </x14:formula1>
          <xm:sqref>S2:S20</xm:sqref>
        </x14:dataValidation>
        <x14:dataValidation type="list" allowBlank="1" showInputMessage="1" showErrorMessage="1" xr:uid="{75055BD0-6DAE-47D8-88D2-8F229E6E0578}">
          <x14:formula1>
            <xm:f>IF($D53="JAL",Listas!$B$272:$B$455,Listas!$E$272:$E$291)</xm:f>
          </x14:formula1>
          <xm:sqref>F54:F56</xm:sqref>
        </x14:dataValidation>
        <x14:dataValidation type="list" allowBlank="1" showInputMessage="1" showErrorMessage="1" xr:uid="{EC7C8C1D-F1C2-48CE-A2B3-0C1128EB331B}">
          <x14:formula1>
            <xm:f>IF($D55="JAL",Listas!$B$272:$B$455,Listas!$E$272:$E$291)</xm:f>
          </x14:formula1>
          <xm:sqref>F57:F61</xm:sqref>
        </x14:dataValidation>
        <x14:dataValidation type="list" allowBlank="1" showInputMessage="1" showErrorMessage="1" xr:uid="{549F7716-DEF3-4691-A453-AC4220C02ACD}">
          <x14:formula1>
            <xm:f>IF($D58="JAL",Listas!$B$272:$B$455,Listas!$E$272:$E$291)</xm:f>
          </x14:formula1>
          <xm:sqref>F62:F63</xm:sqref>
        </x14:dataValidation>
        <x14:dataValidation type="list" allowBlank="1" showInputMessage="1" showErrorMessage="1" xr:uid="{9767502D-2FCB-42C8-8E03-E35D9A95E85E}">
          <x14:formula1>
            <xm:f>IF($D58="JAL",Listas!$B$272:$B$455,Listas!$E$272:$E$291)</xm:f>
          </x14:formula1>
          <xm:sqref>F64:F74 F76:F86 F101 F104:F131</xm:sqref>
        </x14:dataValidation>
        <x14:dataValidation type="list" allowBlank="1" showInputMessage="1" showErrorMessage="1" xr:uid="{1AE5E5A4-B437-43C8-B002-46D3B221DC1A}">
          <x14:formula1>
            <xm:f>IF($D68="JAL",Listas!$B$272:$B$455,Listas!$E$272:$E$291)</xm:f>
          </x14:formula1>
          <xm:sqref>F75 F87:F91</xm:sqref>
        </x14:dataValidation>
        <x14:dataValidation type="list" allowBlank="1" showInputMessage="1" showErrorMessage="1" xr:uid="{51696716-03B3-4616-9AF4-8FA25B0C2D56}">
          <x14:formula1>
            <xm:f>IF(#REF!="JAL",Listas!$B$272:$B$455,Listas!$E$272:$E$291)</xm:f>
          </x14:formula1>
          <xm:sqref>F103</xm:sqref>
        </x14:dataValidation>
        <x14:dataValidation type="list" allowBlank="1" showInputMessage="1" showErrorMessage="1" xr:uid="{9364C61F-3944-4FDB-9D72-C3BF3F0E3E81}">
          <x14:formula1>
            <xm:f>Listas!$E$77:$E$82</xm:f>
          </x14:formula1>
          <xm:sqref>G2:G181</xm:sqref>
        </x14:dataValidation>
        <x14:dataValidation type="list" allowBlank="1" showInputMessage="1" showErrorMessage="1" xr:uid="{25A842B7-91E6-45D6-80D9-4B4FEFDA46BD}">
          <x14:formula1>
            <xm:f>IF($D84="JAL",Listas!$B$272:$B$455,Listas!$E$272:$E$291)</xm:f>
          </x14:formula1>
          <xm:sqref>F92:F94 F100</xm:sqref>
        </x14:dataValidation>
        <x14:dataValidation type="list" allowBlank="1" showInputMessage="1" showErrorMessage="1" xr:uid="{1F7B4F6C-9251-499E-A20F-284808608B6A}">
          <x14:formula1>
            <xm:f>IF($D85="JAL",Listas!$B$272:$B$455,Listas!$E$272:$E$291)</xm:f>
          </x14:formula1>
          <xm:sqref>F97 F95</xm:sqref>
        </x14:dataValidation>
        <x14:dataValidation type="list" allowBlank="1" showInputMessage="1" showErrorMessage="1" xr:uid="{7940D4F7-A6DF-430E-8C4A-C681BFAF51B8}">
          <x14:formula1>
            <xm:f>IF($D97="JAL",Listas!$B$272:$B$455,Listas!$E$272:$E$291)</xm:f>
          </x14:formula1>
          <xm:sqref>F102</xm:sqref>
        </x14:dataValidation>
        <x14:dataValidation type="list" allowBlank="1" showInputMessage="1" showErrorMessage="1" xr:uid="{8A05F389-DDBB-4035-8613-DA391C4E2EEE}">
          <x14:formula1>
            <xm:f>IF($D87="JAL",Listas!$B$272:$B$455,Listas!$E$272:$E$291)</xm:f>
          </x14:formula1>
          <xm:sqref>F96 F98:F99</xm:sqref>
        </x14:dataValidation>
        <x14:dataValidation type="list" allowBlank="1" showInputMessage="1" showErrorMessage="1" xr:uid="{7B2BF1B2-A869-47E9-80BF-5A3A58AE8390}">
          <x14:formula1>
            <xm:f>IF($D120="JAL",Listas!$B$272:$B$455,Listas!$E$272:$E$291)</xm:f>
          </x14:formula1>
          <xm:sqref>F132:F175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00B99-A9E7-4864-BB8C-8E57AD3168A5}">
  <sheetPr>
    <tabColor rgb="FF7030A0"/>
  </sheetPr>
  <dimension ref="A1:J66"/>
  <sheetViews>
    <sheetView topLeftCell="A7" workbookViewId="0">
      <selection activeCell="G11" sqref="A11:G11"/>
    </sheetView>
  </sheetViews>
  <sheetFormatPr baseColWidth="10" defaultColWidth="9.140625" defaultRowHeight="15" x14ac:dyDescent="0.25"/>
  <cols>
    <col min="3" max="3" width="11.140625" customWidth="1"/>
    <col min="4" max="4" width="19.28515625" customWidth="1"/>
    <col min="5" max="5" width="15" customWidth="1"/>
    <col min="6" max="6" width="29.140625" customWidth="1"/>
    <col min="7" max="7" width="27.85546875" customWidth="1"/>
    <col min="8" max="8" width="17.42578125" customWidth="1"/>
    <col min="9" max="9" width="11.42578125" customWidth="1"/>
  </cols>
  <sheetData>
    <row r="1" spans="1:10" ht="27" x14ac:dyDescent="0.25">
      <c r="A1" s="814" t="s">
        <v>14161</v>
      </c>
      <c r="B1" s="815" t="s">
        <v>5457</v>
      </c>
      <c r="C1" s="815" t="s">
        <v>14162</v>
      </c>
      <c r="D1" s="815" t="s">
        <v>2942</v>
      </c>
      <c r="E1" s="815" t="s">
        <v>9834</v>
      </c>
      <c r="F1" s="815" t="s">
        <v>14163</v>
      </c>
      <c r="G1" s="815" t="s">
        <v>0</v>
      </c>
      <c r="H1" s="815" t="s">
        <v>14164</v>
      </c>
      <c r="I1" s="815" t="s">
        <v>14165</v>
      </c>
      <c r="J1" s="815" t="s">
        <v>14166</v>
      </c>
    </row>
    <row r="2" spans="1:10" ht="120" x14ac:dyDescent="0.25">
      <c r="A2" s="816" t="s">
        <v>14167</v>
      </c>
      <c r="B2" s="817" t="s">
        <v>15</v>
      </c>
      <c r="C2" s="818">
        <v>46091</v>
      </c>
      <c r="D2" s="818" t="s">
        <v>14168</v>
      </c>
      <c r="E2" s="817" t="s">
        <v>5931</v>
      </c>
      <c r="F2" s="817" t="s">
        <v>14169</v>
      </c>
      <c r="G2" s="817" t="s">
        <v>14170</v>
      </c>
      <c r="H2" s="817" t="s">
        <v>14171</v>
      </c>
      <c r="I2" s="877">
        <v>46113</v>
      </c>
      <c r="J2" s="817"/>
    </row>
    <row r="3" spans="1:10" ht="105" x14ac:dyDescent="0.25">
      <c r="A3" s="816" t="s">
        <v>14167</v>
      </c>
      <c r="B3" s="817" t="s">
        <v>15</v>
      </c>
      <c r="C3" s="818">
        <v>46091</v>
      </c>
      <c r="D3" s="818" t="s">
        <v>14168</v>
      </c>
      <c r="E3" s="817" t="s">
        <v>5931</v>
      </c>
      <c r="F3" s="817" t="s">
        <v>14172</v>
      </c>
      <c r="G3" s="817" t="s">
        <v>14173</v>
      </c>
      <c r="H3" s="817" t="s">
        <v>118</v>
      </c>
      <c r="I3" s="817"/>
      <c r="J3" s="817"/>
    </row>
    <row r="4" spans="1:10" ht="60" x14ac:dyDescent="0.25">
      <c r="A4" s="816" t="s">
        <v>14167</v>
      </c>
      <c r="B4" s="817" t="s">
        <v>15</v>
      </c>
      <c r="C4" s="818">
        <v>46091</v>
      </c>
      <c r="D4" s="818" t="s">
        <v>14168</v>
      </c>
      <c r="E4" s="817" t="s">
        <v>5931</v>
      </c>
      <c r="F4" s="817" t="s">
        <v>14174</v>
      </c>
      <c r="G4" s="817" t="s">
        <v>14175</v>
      </c>
      <c r="H4" s="817" t="s">
        <v>118</v>
      </c>
      <c r="I4" s="817"/>
      <c r="J4" s="817"/>
    </row>
    <row r="5" spans="1:10" ht="90" x14ac:dyDescent="0.25">
      <c r="A5" s="816" t="s">
        <v>14167</v>
      </c>
      <c r="B5" s="817" t="s">
        <v>15</v>
      </c>
      <c r="C5" s="818">
        <v>46091</v>
      </c>
      <c r="D5" s="818" t="s">
        <v>14168</v>
      </c>
      <c r="E5" s="817" t="s">
        <v>5931</v>
      </c>
      <c r="F5" s="817" t="s">
        <v>14169</v>
      </c>
      <c r="G5" s="817" t="s">
        <v>14176</v>
      </c>
      <c r="H5" s="817" t="s">
        <v>118</v>
      </c>
      <c r="I5" s="817"/>
      <c r="J5" s="817"/>
    </row>
    <row r="6" spans="1:10" ht="75" x14ac:dyDescent="0.25">
      <c r="A6" s="816" t="s">
        <v>14177</v>
      </c>
      <c r="B6" s="817" t="s">
        <v>8</v>
      </c>
      <c r="C6" s="818">
        <v>46094</v>
      </c>
      <c r="D6" s="818" t="s">
        <v>14178</v>
      </c>
      <c r="E6" s="817" t="s">
        <v>5931</v>
      </c>
      <c r="F6" s="817" t="s">
        <v>14169</v>
      </c>
      <c r="G6" s="817" t="s">
        <v>14179</v>
      </c>
      <c r="H6" s="817" t="s">
        <v>14180</v>
      </c>
      <c r="I6" s="817"/>
      <c r="J6" s="817"/>
    </row>
    <row r="7" spans="1:10" ht="75" x14ac:dyDescent="0.25">
      <c r="A7" s="816" t="s">
        <v>14177</v>
      </c>
      <c r="B7" s="817" t="s">
        <v>8</v>
      </c>
      <c r="C7" s="818">
        <v>46094</v>
      </c>
      <c r="D7" s="818" t="s">
        <v>14178</v>
      </c>
      <c r="E7" s="817" t="s">
        <v>5931</v>
      </c>
      <c r="F7" s="817"/>
      <c r="G7" s="817" t="s">
        <v>14181</v>
      </c>
      <c r="H7" s="817" t="s">
        <v>325</v>
      </c>
      <c r="I7" s="817"/>
      <c r="J7" s="817"/>
    </row>
    <row r="8" spans="1:10" ht="75" x14ac:dyDescent="0.25">
      <c r="A8" s="816" t="s">
        <v>14177</v>
      </c>
      <c r="B8" s="817" t="s">
        <v>8</v>
      </c>
      <c r="C8" s="818">
        <v>46094</v>
      </c>
      <c r="D8" s="818" t="s">
        <v>14178</v>
      </c>
      <c r="E8" s="817"/>
      <c r="F8" s="817"/>
      <c r="G8" s="817" t="s">
        <v>14182</v>
      </c>
      <c r="H8" s="817" t="s">
        <v>5240</v>
      </c>
      <c r="I8" s="817"/>
      <c r="J8" s="817"/>
    </row>
    <row r="9" spans="1:10" ht="60" x14ac:dyDescent="0.25">
      <c r="A9" s="816" t="s">
        <v>14177</v>
      </c>
      <c r="B9" s="817" t="s">
        <v>8</v>
      </c>
      <c r="C9" s="818">
        <v>46094</v>
      </c>
      <c r="D9" s="818" t="s">
        <v>14178</v>
      </c>
      <c r="E9" s="817"/>
      <c r="F9" s="817"/>
      <c r="G9" s="817" t="s">
        <v>14183</v>
      </c>
      <c r="H9" s="817" t="s">
        <v>14184</v>
      </c>
      <c r="I9" s="817"/>
      <c r="J9" s="817"/>
    </row>
    <row r="10" spans="1:10" ht="45" x14ac:dyDescent="0.25">
      <c r="A10" s="816" t="s">
        <v>14177</v>
      </c>
      <c r="B10" s="817" t="s">
        <v>8</v>
      </c>
      <c r="C10" s="818">
        <v>46094</v>
      </c>
      <c r="D10" s="818" t="s">
        <v>14178</v>
      </c>
      <c r="E10" s="817"/>
      <c r="F10" s="817"/>
      <c r="G10" s="817" t="s">
        <v>14185</v>
      </c>
      <c r="H10" s="817" t="s">
        <v>14184</v>
      </c>
      <c r="I10" s="817"/>
      <c r="J10" s="817"/>
    </row>
    <row r="11" spans="1:10" ht="30" x14ac:dyDescent="0.25">
      <c r="A11" s="816" t="s">
        <v>14186</v>
      </c>
      <c r="B11" s="817" t="s">
        <v>67</v>
      </c>
      <c r="C11" s="818">
        <v>46105</v>
      </c>
      <c r="D11" s="818" t="s">
        <v>14187</v>
      </c>
      <c r="E11" s="817" t="s">
        <v>5931</v>
      </c>
      <c r="F11" s="817"/>
      <c r="G11" s="817"/>
      <c r="H11" s="817"/>
      <c r="I11" s="817"/>
      <c r="J11" s="817"/>
    </row>
    <row r="12" spans="1:10" x14ac:dyDescent="0.25">
      <c r="A12" s="816"/>
      <c r="B12" s="817"/>
      <c r="C12" s="818"/>
      <c r="D12" s="818"/>
      <c r="E12" s="817"/>
      <c r="F12" s="817"/>
      <c r="G12" s="817"/>
      <c r="H12" s="817"/>
      <c r="I12" s="817"/>
      <c r="J12" s="817"/>
    </row>
    <row r="13" spans="1:10" x14ac:dyDescent="0.25">
      <c r="A13" s="816"/>
      <c r="B13" s="817"/>
      <c r="C13" s="818"/>
      <c r="D13" s="818"/>
      <c r="E13" s="817"/>
      <c r="F13" s="817"/>
      <c r="G13" s="817"/>
      <c r="H13" s="817"/>
      <c r="I13" s="817"/>
      <c r="J13" s="817"/>
    </row>
    <row r="14" spans="1:10" x14ac:dyDescent="0.25">
      <c r="A14" s="816"/>
      <c r="B14" s="817"/>
      <c r="C14" s="818"/>
      <c r="D14" s="818"/>
      <c r="E14" s="817"/>
      <c r="F14" s="817"/>
      <c r="G14" s="817"/>
      <c r="H14" s="817"/>
      <c r="I14" s="817"/>
      <c r="J14" s="817"/>
    </row>
    <row r="15" spans="1:10" x14ac:dyDescent="0.25">
      <c r="A15" s="816"/>
      <c r="B15" s="817"/>
      <c r="C15" s="818"/>
      <c r="D15" s="818"/>
      <c r="E15" s="817"/>
      <c r="F15" s="817"/>
      <c r="G15" s="817"/>
      <c r="H15" s="817"/>
      <c r="I15" s="817"/>
      <c r="J15" s="817"/>
    </row>
    <row r="16" spans="1:10" x14ac:dyDescent="0.25">
      <c r="A16" s="816"/>
      <c r="B16" s="817"/>
      <c r="C16" s="818"/>
      <c r="D16" s="818"/>
      <c r="E16" s="817"/>
      <c r="F16" s="817"/>
      <c r="G16" s="817"/>
      <c r="H16" s="817"/>
      <c r="I16" s="817"/>
      <c r="J16" s="817"/>
    </row>
    <row r="17" spans="1:10" x14ac:dyDescent="0.25">
      <c r="A17" s="816"/>
      <c r="B17" s="817"/>
      <c r="C17" s="818"/>
      <c r="D17" s="818"/>
      <c r="E17" s="817"/>
      <c r="F17" s="817"/>
      <c r="G17" s="817"/>
      <c r="H17" s="817"/>
      <c r="I17" s="817"/>
      <c r="J17" s="817"/>
    </row>
    <row r="18" spans="1:10" x14ac:dyDescent="0.25">
      <c r="A18" s="816"/>
      <c r="B18" s="817"/>
      <c r="C18" s="818"/>
      <c r="D18" s="818"/>
      <c r="E18" s="817"/>
      <c r="F18" s="817"/>
      <c r="G18" s="817"/>
      <c r="H18" s="817"/>
      <c r="I18" s="817"/>
      <c r="J18" s="817"/>
    </row>
    <row r="19" spans="1:10" x14ac:dyDescent="0.25">
      <c r="A19" s="816"/>
      <c r="B19" s="817"/>
      <c r="C19" s="818"/>
      <c r="D19" s="818"/>
      <c r="E19" s="817"/>
      <c r="F19" s="817"/>
      <c r="G19" s="817"/>
      <c r="H19" s="817"/>
      <c r="I19" s="817"/>
      <c r="J19" s="817"/>
    </row>
    <row r="20" spans="1:10" x14ac:dyDescent="0.25">
      <c r="A20" s="816"/>
      <c r="B20" s="817"/>
      <c r="C20" s="818"/>
      <c r="D20" s="818"/>
      <c r="E20" s="817"/>
      <c r="F20" s="817"/>
      <c r="G20" s="817"/>
      <c r="H20" s="817"/>
      <c r="I20" s="818"/>
      <c r="J20" s="817"/>
    </row>
    <row r="21" spans="1:10" x14ac:dyDescent="0.25">
      <c r="A21" s="816"/>
      <c r="B21" s="817"/>
      <c r="C21" s="818"/>
      <c r="D21" s="818"/>
      <c r="E21" s="817"/>
      <c r="F21" s="817"/>
      <c r="G21" s="817"/>
      <c r="H21" s="817"/>
      <c r="I21" s="817"/>
      <c r="J21" s="817"/>
    </row>
    <row r="22" spans="1:10" x14ac:dyDescent="0.25">
      <c r="A22" s="816"/>
      <c r="B22" s="817"/>
      <c r="C22" s="818"/>
      <c r="D22" s="818"/>
      <c r="E22" s="817"/>
      <c r="F22" s="817"/>
      <c r="G22" s="817"/>
      <c r="H22" s="817"/>
      <c r="I22" s="817"/>
      <c r="J22" s="817"/>
    </row>
    <row r="23" spans="1:10" x14ac:dyDescent="0.25">
      <c r="A23" s="816"/>
      <c r="B23" s="817"/>
      <c r="C23" s="818"/>
      <c r="D23" s="818"/>
      <c r="E23" s="817"/>
      <c r="F23" s="817"/>
      <c r="G23" s="817"/>
      <c r="H23" s="817"/>
      <c r="I23" s="817"/>
      <c r="J23" s="817"/>
    </row>
    <row r="24" spans="1:10" x14ac:dyDescent="0.25">
      <c r="A24" s="816"/>
      <c r="B24" s="817"/>
      <c r="C24" s="818"/>
      <c r="D24" s="818"/>
      <c r="E24" s="817"/>
      <c r="F24" s="817"/>
      <c r="G24" s="817"/>
      <c r="H24" s="817"/>
      <c r="I24" s="817"/>
      <c r="J24" s="817"/>
    </row>
    <row r="25" spans="1:10" x14ac:dyDescent="0.25">
      <c r="A25" s="816"/>
      <c r="B25" s="817"/>
      <c r="C25" s="818"/>
      <c r="D25" s="818"/>
      <c r="E25" s="817"/>
      <c r="F25" s="817"/>
      <c r="G25" s="817"/>
      <c r="H25" s="817"/>
      <c r="I25" s="817"/>
      <c r="J25" s="817"/>
    </row>
    <row r="26" spans="1:10" x14ac:dyDescent="0.25">
      <c r="A26" s="816"/>
      <c r="B26" s="817"/>
      <c r="C26" s="818"/>
      <c r="D26" s="818"/>
      <c r="E26" s="817"/>
      <c r="F26" s="817"/>
      <c r="G26" s="817"/>
      <c r="H26" s="817"/>
      <c r="I26" s="817"/>
      <c r="J26" s="817"/>
    </row>
    <row r="27" spans="1:10" x14ac:dyDescent="0.25">
      <c r="A27" s="816"/>
      <c r="B27" s="817"/>
      <c r="C27" s="818"/>
      <c r="D27" s="818"/>
      <c r="E27" s="817"/>
      <c r="F27" s="817"/>
      <c r="G27" s="817"/>
      <c r="H27" s="817"/>
      <c r="I27" s="817"/>
      <c r="J27" s="817"/>
    </row>
    <row r="28" spans="1:10" x14ac:dyDescent="0.25">
      <c r="A28" s="816"/>
      <c r="B28" s="817"/>
      <c r="C28" s="818"/>
      <c r="D28" s="818"/>
      <c r="E28" s="817"/>
      <c r="F28" s="817"/>
      <c r="G28" s="817"/>
      <c r="H28" s="817"/>
      <c r="I28" s="817"/>
      <c r="J28" s="817"/>
    </row>
    <row r="29" spans="1:10" x14ac:dyDescent="0.25">
      <c r="A29" s="816"/>
      <c r="B29" s="817"/>
      <c r="C29" s="818"/>
      <c r="D29" s="818"/>
      <c r="E29" s="817"/>
      <c r="F29" s="817"/>
      <c r="G29" s="817"/>
      <c r="H29" s="817"/>
      <c r="I29" s="817"/>
      <c r="J29" s="817"/>
    </row>
    <row r="30" spans="1:10" x14ac:dyDescent="0.25">
      <c r="A30" s="816"/>
      <c r="B30" s="817"/>
      <c r="C30" s="818"/>
      <c r="D30" s="818"/>
      <c r="E30" s="817"/>
      <c r="F30" s="817"/>
      <c r="G30" s="817"/>
      <c r="H30" s="817"/>
      <c r="I30" s="817"/>
      <c r="J30" s="817"/>
    </row>
    <row r="31" spans="1:10" x14ac:dyDescent="0.25">
      <c r="A31" s="816"/>
      <c r="B31" s="817"/>
      <c r="C31" s="818"/>
      <c r="D31" s="818"/>
      <c r="E31" s="817"/>
      <c r="F31" s="817"/>
      <c r="G31" s="817"/>
      <c r="H31" s="817"/>
      <c r="I31" s="817"/>
      <c r="J31" s="817"/>
    </row>
    <row r="32" spans="1:10" x14ac:dyDescent="0.25">
      <c r="A32" s="816"/>
      <c r="B32" s="817"/>
      <c r="C32" s="818"/>
      <c r="D32" s="818"/>
      <c r="E32" s="817"/>
      <c r="F32" s="817"/>
      <c r="G32" s="817"/>
      <c r="H32" s="817"/>
      <c r="I32" s="817"/>
      <c r="J32" s="817"/>
    </row>
    <row r="33" spans="1:10" x14ac:dyDescent="0.25">
      <c r="A33" s="816"/>
      <c r="B33" s="817"/>
      <c r="C33" s="818"/>
      <c r="D33" s="818"/>
      <c r="E33" s="817"/>
      <c r="F33" s="817"/>
      <c r="G33" s="817"/>
      <c r="H33" s="817"/>
      <c r="I33" s="817"/>
      <c r="J33" s="817"/>
    </row>
    <row r="34" spans="1:10" x14ac:dyDescent="0.25">
      <c r="A34" s="816"/>
      <c r="B34" s="817"/>
      <c r="C34" s="818"/>
      <c r="D34" s="818"/>
      <c r="E34" s="817"/>
      <c r="F34" s="817"/>
      <c r="G34" s="817"/>
      <c r="H34" s="817"/>
      <c r="I34" s="817"/>
      <c r="J34" s="817"/>
    </row>
    <row r="35" spans="1:10" x14ac:dyDescent="0.25">
      <c r="A35" s="816"/>
      <c r="B35" s="817"/>
      <c r="C35" s="818"/>
      <c r="D35" s="818"/>
      <c r="E35" s="817"/>
      <c r="F35" s="817"/>
      <c r="G35" s="817"/>
      <c r="H35" s="817"/>
      <c r="I35" s="817"/>
      <c r="J35" s="817"/>
    </row>
    <row r="36" spans="1:10" x14ac:dyDescent="0.25">
      <c r="A36" s="816"/>
      <c r="B36" s="817"/>
      <c r="C36" s="818"/>
      <c r="D36" s="818"/>
      <c r="E36" s="817"/>
      <c r="F36" s="817"/>
      <c r="G36" s="817"/>
      <c r="H36" s="817"/>
      <c r="I36" s="817"/>
      <c r="J36" s="817"/>
    </row>
    <row r="37" spans="1:10" x14ac:dyDescent="0.25">
      <c r="A37" s="816"/>
      <c r="B37" s="817"/>
      <c r="C37" s="818"/>
      <c r="D37" s="818"/>
      <c r="E37" s="817"/>
      <c r="F37" s="817"/>
      <c r="G37" s="817"/>
      <c r="H37" s="817"/>
      <c r="I37" s="817"/>
      <c r="J37" s="817"/>
    </row>
    <row r="38" spans="1:10" x14ac:dyDescent="0.25">
      <c r="A38" s="816"/>
      <c r="B38" s="817"/>
      <c r="C38" s="818"/>
      <c r="D38" s="818"/>
      <c r="E38" s="817"/>
      <c r="F38" s="817"/>
      <c r="G38" s="817"/>
      <c r="H38" s="817"/>
      <c r="I38" s="817"/>
      <c r="J38" s="817"/>
    </row>
    <row r="39" spans="1:10" x14ac:dyDescent="0.25">
      <c r="A39" s="816"/>
      <c r="B39" s="817"/>
      <c r="C39" s="818"/>
      <c r="D39" s="818"/>
      <c r="E39" s="817"/>
      <c r="F39" s="817"/>
      <c r="G39" s="817"/>
      <c r="H39" s="817"/>
      <c r="I39" s="817"/>
      <c r="J39" s="817"/>
    </row>
    <row r="40" spans="1:10" x14ac:dyDescent="0.25">
      <c r="A40" s="816"/>
      <c r="B40" s="817"/>
      <c r="C40" s="818"/>
      <c r="D40" s="818"/>
      <c r="E40" s="817"/>
      <c r="F40" s="817"/>
      <c r="G40" s="817"/>
      <c r="H40" s="817"/>
      <c r="I40" s="817"/>
      <c r="J40" s="817"/>
    </row>
    <row r="41" spans="1:10" x14ac:dyDescent="0.25">
      <c r="A41" s="819"/>
      <c r="B41" s="820"/>
      <c r="C41" s="821"/>
      <c r="D41" s="818"/>
      <c r="E41" s="820"/>
      <c r="F41" s="820"/>
      <c r="G41" s="820"/>
      <c r="H41" s="820"/>
      <c r="I41" s="820"/>
      <c r="J41" s="820"/>
    </row>
    <row r="42" spans="1:10" x14ac:dyDescent="0.25">
      <c r="A42" s="851"/>
      <c r="B42" s="817"/>
      <c r="C42" s="853"/>
      <c r="D42" s="818"/>
      <c r="E42" s="820"/>
      <c r="F42" s="852"/>
      <c r="G42" s="852"/>
      <c r="H42" s="817"/>
      <c r="I42" s="852"/>
      <c r="J42" s="852"/>
    </row>
    <row r="43" spans="1:10" x14ac:dyDescent="0.25">
      <c r="A43" s="851"/>
      <c r="B43" s="852"/>
      <c r="C43" s="853"/>
      <c r="D43" s="821"/>
      <c r="E43" s="820"/>
      <c r="F43" s="852"/>
      <c r="G43" s="852"/>
      <c r="H43" s="852"/>
      <c r="I43" s="852"/>
      <c r="J43" s="852"/>
    </row>
    <row r="44" spans="1:10" x14ac:dyDescent="0.25">
      <c r="A44" s="851"/>
      <c r="B44" s="852"/>
      <c r="C44" s="853"/>
      <c r="D44" s="821"/>
      <c r="E44" s="820"/>
      <c r="F44" s="852"/>
      <c r="G44" s="852"/>
      <c r="H44" s="852"/>
      <c r="I44" s="852"/>
      <c r="J44" s="852"/>
    </row>
    <row r="45" spans="1:10" x14ac:dyDescent="0.25">
      <c r="A45" s="851"/>
      <c r="B45" s="852"/>
      <c r="C45" s="853"/>
      <c r="D45" s="818"/>
      <c r="E45" s="820"/>
      <c r="F45" s="852"/>
      <c r="G45" s="852"/>
      <c r="H45" s="852"/>
      <c r="I45" s="852"/>
      <c r="J45" s="852"/>
    </row>
    <row r="46" spans="1:10" x14ac:dyDescent="0.25">
      <c r="A46" s="845"/>
      <c r="B46" s="846"/>
      <c r="C46" s="847"/>
      <c r="D46" s="818"/>
      <c r="E46" s="820"/>
      <c r="F46" s="846"/>
      <c r="G46" s="846"/>
      <c r="H46" s="846"/>
      <c r="I46" s="846"/>
      <c r="J46" s="846"/>
    </row>
    <row r="47" spans="1:10" x14ac:dyDescent="0.25">
      <c r="A47" s="845"/>
      <c r="B47" s="852"/>
      <c r="C47" s="847"/>
      <c r="D47" s="818"/>
      <c r="E47" s="820"/>
      <c r="F47" s="846"/>
      <c r="G47" s="846"/>
      <c r="H47" s="846"/>
      <c r="I47" s="846"/>
      <c r="J47" s="846"/>
    </row>
    <row r="48" spans="1:10" x14ac:dyDescent="0.25">
      <c r="A48" s="845"/>
      <c r="B48" s="846"/>
      <c r="C48" s="847"/>
      <c r="D48" s="818"/>
      <c r="E48" s="820"/>
      <c r="F48" s="846"/>
      <c r="G48" s="846"/>
      <c r="H48" s="846"/>
      <c r="I48" s="846"/>
      <c r="J48" s="846"/>
    </row>
    <row r="49" spans="1:10" x14ac:dyDescent="0.25">
      <c r="A49" s="845"/>
      <c r="B49" s="846"/>
      <c r="C49" s="847"/>
      <c r="D49" s="818"/>
      <c r="E49" s="820"/>
      <c r="F49" s="846"/>
      <c r="G49" s="846"/>
      <c r="H49" s="846"/>
      <c r="I49" s="846"/>
      <c r="J49" s="846"/>
    </row>
    <row r="50" spans="1:10" x14ac:dyDescent="0.25">
      <c r="A50" s="845"/>
      <c r="B50" s="846"/>
      <c r="C50" s="847"/>
      <c r="D50" s="818"/>
      <c r="E50" s="846"/>
      <c r="F50" s="846"/>
      <c r="G50" s="846"/>
      <c r="H50" s="846"/>
      <c r="I50" s="846"/>
      <c r="J50" s="846"/>
    </row>
    <row r="51" spans="1:10" x14ac:dyDescent="0.25">
      <c r="A51" s="845"/>
      <c r="B51" s="846"/>
      <c r="C51" s="847"/>
      <c r="D51" s="818"/>
      <c r="E51" s="846"/>
      <c r="F51" s="846"/>
      <c r="G51" s="846"/>
      <c r="H51" s="846"/>
      <c r="I51" s="846"/>
      <c r="J51" s="846"/>
    </row>
    <row r="52" spans="1:10" x14ac:dyDescent="0.25">
      <c r="A52" s="845"/>
      <c r="B52" s="846"/>
      <c r="C52" s="847"/>
      <c r="D52" s="818"/>
      <c r="E52" s="846"/>
      <c r="F52" s="846"/>
      <c r="G52" s="846"/>
      <c r="H52" s="846"/>
      <c r="I52" s="846"/>
      <c r="J52" s="846"/>
    </row>
    <row r="53" spans="1:10" x14ac:dyDescent="0.25">
      <c r="A53" s="845"/>
      <c r="B53" s="846"/>
      <c r="C53" s="847"/>
      <c r="D53" s="818"/>
      <c r="E53" s="846"/>
      <c r="F53" s="846"/>
      <c r="G53" s="846"/>
      <c r="H53" s="846"/>
      <c r="I53" s="846"/>
      <c r="J53" s="846"/>
    </row>
    <row r="54" spans="1:10" x14ac:dyDescent="0.25">
      <c r="A54" s="845"/>
      <c r="B54" s="846"/>
      <c r="C54" s="847"/>
      <c r="D54" s="818"/>
      <c r="E54" s="846"/>
      <c r="F54" s="846"/>
      <c r="G54" s="846"/>
      <c r="H54" s="846"/>
      <c r="I54" s="846"/>
      <c r="J54" s="846"/>
    </row>
    <row r="55" spans="1:10" x14ac:dyDescent="0.25">
      <c r="A55" s="845"/>
      <c r="B55" s="846"/>
      <c r="C55" s="847"/>
      <c r="D55" s="818"/>
      <c r="E55" s="846"/>
      <c r="F55" s="846"/>
      <c r="G55" s="846"/>
      <c r="H55" s="846"/>
      <c r="I55" s="846"/>
      <c r="J55" s="846"/>
    </row>
    <row r="56" spans="1:10" x14ac:dyDescent="0.25">
      <c r="A56" s="845"/>
      <c r="B56" s="846"/>
      <c r="C56" s="847"/>
      <c r="D56" s="818"/>
      <c r="E56" s="846"/>
      <c r="F56" s="846"/>
      <c r="G56" s="846"/>
      <c r="H56" s="846"/>
      <c r="I56" s="846"/>
      <c r="J56" s="846"/>
    </row>
    <row r="57" spans="1:10" x14ac:dyDescent="0.25">
      <c r="A57" s="845"/>
      <c r="B57" s="846"/>
      <c r="C57" s="847"/>
      <c r="D57" s="818"/>
      <c r="E57" s="846"/>
      <c r="F57" s="846"/>
      <c r="G57" s="846"/>
      <c r="H57" s="846"/>
      <c r="I57" s="846"/>
      <c r="J57" s="846"/>
    </row>
    <row r="58" spans="1:10" x14ac:dyDescent="0.25">
      <c r="A58" s="845"/>
      <c r="B58" s="846"/>
      <c r="C58" s="847"/>
      <c r="D58" s="818"/>
      <c r="E58" s="846"/>
      <c r="F58" s="846"/>
      <c r="G58" s="846"/>
      <c r="H58" s="846"/>
      <c r="I58" s="846"/>
      <c r="J58" s="846"/>
    </row>
    <row r="59" spans="1:10" x14ac:dyDescent="0.25">
      <c r="A59" s="845"/>
      <c r="B59" s="846"/>
      <c r="C59" s="847"/>
      <c r="D59" s="818"/>
      <c r="E59" s="846"/>
      <c r="F59" s="846"/>
      <c r="G59" s="846"/>
      <c r="H59" s="846"/>
      <c r="I59" s="846"/>
      <c r="J59" s="846"/>
    </row>
    <row r="60" spans="1:10" x14ac:dyDescent="0.25">
      <c r="A60" s="845"/>
      <c r="B60" s="846"/>
      <c r="C60" s="847"/>
      <c r="D60" s="818"/>
      <c r="E60" s="846"/>
      <c r="F60" s="846"/>
      <c r="G60" s="846"/>
      <c r="H60" s="846"/>
      <c r="I60" s="846"/>
      <c r="J60" s="846"/>
    </row>
    <row r="61" spans="1:10" x14ac:dyDescent="0.25">
      <c r="A61" s="845"/>
      <c r="B61" s="846"/>
      <c r="C61" s="847"/>
      <c r="D61" s="818"/>
      <c r="E61" s="846"/>
      <c r="F61" s="846"/>
      <c r="G61" s="846"/>
      <c r="H61" s="846"/>
      <c r="I61" s="846"/>
      <c r="J61" s="846"/>
    </row>
    <row r="62" spans="1:10" x14ac:dyDescent="0.25">
      <c r="A62" s="845"/>
      <c r="B62" s="846"/>
      <c r="C62" s="847"/>
      <c r="D62" s="818"/>
      <c r="E62" s="846"/>
      <c r="F62" s="846"/>
      <c r="G62" s="846"/>
      <c r="H62" s="846"/>
      <c r="I62" s="846"/>
      <c r="J62" s="846"/>
    </row>
    <row r="63" spans="1:10" x14ac:dyDescent="0.25">
      <c r="A63" s="845"/>
      <c r="B63" s="846"/>
      <c r="C63" s="847"/>
      <c r="D63" s="818"/>
      <c r="E63" s="846"/>
      <c r="F63" s="846"/>
      <c r="G63" s="846"/>
      <c r="H63" s="846"/>
      <c r="I63" s="846"/>
      <c r="J63" s="846"/>
    </row>
    <row r="64" spans="1:10" x14ac:dyDescent="0.25">
      <c r="A64" s="845"/>
      <c r="B64" s="846"/>
      <c r="C64" s="847"/>
      <c r="D64" s="818"/>
      <c r="E64" s="846"/>
      <c r="F64" s="846"/>
      <c r="G64" s="846"/>
      <c r="H64" s="846"/>
      <c r="I64" s="846"/>
      <c r="J64" s="846"/>
    </row>
    <row r="65" spans="1:10" x14ac:dyDescent="0.25">
      <c r="A65" s="845"/>
      <c r="B65" s="846"/>
      <c r="C65" s="847"/>
      <c r="D65" s="818"/>
      <c r="E65" s="846"/>
      <c r="F65" s="846"/>
      <c r="G65" s="846"/>
      <c r="H65" s="846"/>
      <c r="I65" s="846"/>
      <c r="J65" s="846"/>
    </row>
    <row r="66" spans="1:10" x14ac:dyDescent="0.25">
      <c r="A66" s="851"/>
      <c r="B66" s="852"/>
      <c r="C66" s="853"/>
      <c r="D66" s="821"/>
      <c r="E66" s="852"/>
      <c r="F66" s="852"/>
      <c r="G66" s="852"/>
      <c r="H66" s="852"/>
      <c r="I66" s="852"/>
      <c r="J66" s="852"/>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FA06-F8C8-48B3-B2EE-9BE65C84D487}">
  <sheetPr>
    <tabColor rgb="FFF20FB2"/>
  </sheetPr>
  <dimension ref="A1:K49"/>
  <sheetViews>
    <sheetView topLeftCell="A20" workbookViewId="0">
      <selection activeCell="H12" sqref="H12"/>
    </sheetView>
  </sheetViews>
  <sheetFormatPr baseColWidth="10" defaultColWidth="9.140625" defaultRowHeight="15" x14ac:dyDescent="0.25"/>
  <cols>
    <col min="2" max="2" width="12.140625" customWidth="1"/>
    <col min="3" max="3" width="13.7109375" customWidth="1"/>
    <col min="4" max="4" width="18.140625" customWidth="1"/>
    <col min="5" max="5" width="9.5703125" customWidth="1"/>
    <col min="6" max="6" width="17.28515625" customWidth="1"/>
    <col min="7" max="7" width="24.140625" customWidth="1"/>
    <col min="8" max="9" width="17.42578125" customWidth="1"/>
    <col min="10" max="10" width="11.42578125" bestFit="1" customWidth="1"/>
  </cols>
  <sheetData>
    <row r="1" spans="1:11" ht="27" x14ac:dyDescent="0.25">
      <c r="A1" s="814" t="s">
        <v>14188</v>
      </c>
      <c r="B1" s="814" t="s">
        <v>14189</v>
      </c>
      <c r="C1" s="815" t="s">
        <v>5457</v>
      </c>
      <c r="D1" s="815" t="s">
        <v>13035</v>
      </c>
      <c r="E1" s="815" t="s">
        <v>1775</v>
      </c>
      <c r="F1" s="815" t="s">
        <v>2942</v>
      </c>
      <c r="G1" s="815" t="s">
        <v>14190</v>
      </c>
      <c r="H1" s="815" t="s">
        <v>9</v>
      </c>
      <c r="I1" s="815" t="s">
        <v>14191</v>
      </c>
      <c r="J1" s="815" t="s">
        <v>0</v>
      </c>
      <c r="K1" s="815" t="s">
        <v>14166</v>
      </c>
    </row>
    <row r="2" spans="1:11" x14ac:dyDescent="0.25">
      <c r="A2" s="816" t="s">
        <v>14192</v>
      </c>
      <c r="B2" s="816"/>
      <c r="C2" s="817" t="s">
        <v>5596</v>
      </c>
      <c r="D2" s="818"/>
      <c r="E2" s="817"/>
      <c r="F2" s="817"/>
      <c r="G2" s="817" t="s">
        <v>14193</v>
      </c>
      <c r="H2" s="817"/>
      <c r="I2" s="817">
        <v>14</v>
      </c>
      <c r="J2" s="817"/>
      <c r="K2" s="817"/>
    </row>
    <row r="3" spans="1:11" x14ac:dyDescent="0.25">
      <c r="A3" s="816" t="s">
        <v>14194</v>
      </c>
      <c r="B3" s="816"/>
      <c r="C3" s="817" t="s">
        <v>34</v>
      </c>
      <c r="D3" s="818"/>
      <c r="E3" s="817"/>
      <c r="F3" s="817"/>
      <c r="G3" s="817" t="s">
        <v>14195</v>
      </c>
      <c r="H3" s="817"/>
      <c r="I3" s="817">
        <v>25</v>
      </c>
      <c r="J3" s="817"/>
      <c r="K3" s="817"/>
    </row>
    <row r="4" spans="1:11" x14ac:dyDescent="0.25">
      <c r="A4" s="816" t="s">
        <v>14196</v>
      </c>
      <c r="B4" s="816"/>
      <c r="C4" s="817" t="s">
        <v>52</v>
      </c>
      <c r="D4" s="818"/>
      <c r="E4" s="817"/>
      <c r="F4" s="817"/>
      <c r="G4" s="817" t="s">
        <v>14195</v>
      </c>
      <c r="H4" s="817"/>
      <c r="I4" s="817">
        <v>20</v>
      </c>
      <c r="J4" s="817"/>
      <c r="K4" s="817"/>
    </row>
    <row r="5" spans="1:11" x14ac:dyDescent="0.25">
      <c r="A5" s="816"/>
      <c r="B5" s="816"/>
      <c r="C5" s="817" t="s">
        <v>41</v>
      </c>
      <c r="D5" s="818"/>
      <c r="E5" s="817"/>
      <c r="F5" s="817"/>
      <c r="G5" s="817" t="s">
        <v>14197</v>
      </c>
      <c r="H5" s="817"/>
      <c r="I5" s="817">
        <v>20</v>
      </c>
      <c r="J5" s="817"/>
      <c r="K5" s="817"/>
    </row>
    <row r="6" spans="1:11" x14ac:dyDescent="0.25">
      <c r="A6" s="816"/>
      <c r="B6" s="816"/>
      <c r="C6" s="817" t="s">
        <v>95</v>
      </c>
      <c r="D6" s="818"/>
      <c r="E6" s="817"/>
      <c r="F6" s="817"/>
      <c r="G6" s="817" t="s">
        <v>14195</v>
      </c>
      <c r="H6" s="817"/>
      <c r="I6" s="817">
        <v>100</v>
      </c>
      <c r="J6" s="817"/>
      <c r="K6" s="817"/>
    </row>
    <row r="7" spans="1:11" x14ac:dyDescent="0.25">
      <c r="A7" s="816"/>
      <c r="B7" s="816"/>
      <c r="C7" s="817" t="s">
        <v>5596</v>
      </c>
      <c r="D7" s="818"/>
      <c r="E7" s="817"/>
      <c r="F7" s="817"/>
      <c r="G7" s="817" t="s">
        <v>14198</v>
      </c>
      <c r="H7" s="817"/>
      <c r="I7" s="817">
        <v>9</v>
      </c>
      <c r="J7" s="817"/>
      <c r="K7" s="817"/>
    </row>
    <row r="8" spans="1:11" x14ac:dyDescent="0.25">
      <c r="A8" s="816"/>
      <c r="B8" s="816"/>
      <c r="C8" s="817" t="s">
        <v>11330</v>
      </c>
      <c r="D8" s="818"/>
      <c r="E8" s="817"/>
      <c r="F8" s="817"/>
      <c r="G8" s="817" t="s">
        <v>14199</v>
      </c>
      <c r="H8" s="817"/>
      <c r="I8" s="817">
        <v>5</v>
      </c>
      <c r="J8" s="817"/>
      <c r="K8" s="817"/>
    </row>
    <row r="9" spans="1:11" x14ac:dyDescent="0.25">
      <c r="A9" s="816"/>
      <c r="B9" s="816"/>
      <c r="C9" s="817" t="s">
        <v>11330</v>
      </c>
      <c r="D9" s="818"/>
      <c r="E9" s="817"/>
      <c r="F9" s="817"/>
      <c r="G9" s="817" t="s">
        <v>14199</v>
      </c>
      <c r="H9" s="817"/>
      <c r="I9" s="817">
        <v>15</v>
      </c>
      <c r="J9" s="817"/>
      <c r="K9" s="817"/>
    </row>
    <row r="10" spans="1:11" x14ac:dyDescent="0.25">
      <c r="A10" s="816"/>
      <c r="B10" s="816"/>
      <c r="C10" s="817" t="s">
        <v>95</v>
      </c>
      <c r="D10" s="818"/>
      <c r="E10" s="817"/>
      <c r="F10" s="817"/>
      <c r="G10" s="817" t="s">
        <v>14200</v>
      </c>
      <c r="H10" s="817"/>
      <c r="I10" s="817">
        <v>15</v>
      </c>
      <c r="J10" s="817"/>
      <c r="K10" s="817"/>
    </row>
    <row r="11" spans="1:11" x14ac:dyDescent="0.25">
      <c r="A11" s="816"/>
      <c r="B11" s="816"/>
      <c r="C11" s="817" t="s">
        <v>71</v>
      </c>
      <c r="D11" s="818"/>
      <c r="E11" s="817"/>
      <c r="F11" s="817"/>
      <c r="G11" s="817" t="s">
        <v>14198</v>
      </c>
      <c r="H11" s="817"/>
      <c r="I11" s="817">
        <v>30</v>
      </c>
      <c r="J11" s="817"/>
      <c r="K11" s="817"/>
    </row>
    <row r="12" spans="1:11" x14ac:dyDescent="0.25">
      <c r="A12" s="845"/>
      <c r="B12" s="816" t="s">
        <v>14201</v>
      </c>
      <c r="C12" s="846" t="s">
        <v>46</v>
      </c>
      <c r="D12" s="847">
        <v>45768</v>
      </c>
      <c r="E12" s="848">
        <v>0.39583333333333331</v>
      </c>
      <c r="F12" s="846" t="s">
        <v>14202</v>
      </c>
      <c r="G12" s="846" t="s">
        <v>14203</v>
      </c>
      <c r="H12" s="846"/>
      <c r="I12" s="849"/>
      <c r="J12" s="846"/>
      <c r="K12" s="846"/>
    </row>
    <row r="13" spans="1:11" x14ac:dyDescent="0.25">
      <c r="A13" s="816"/>
      <c r="B13" s="816"/>
      <c r="C13" s="817" t="s">
        <v>34</v>
      </c>
      <c r="D13" s="818"/>
      <c r="E13" s="817"/>
      <c r="F13" s="817"/>
      <c r="G13" s="817" t="s">
        <v>14204</v>
      </c>
      <c r="H13" s="817"/>
      <c r="I13" s="817">
        <v>9</v>
      </c>
      <c r="J13" s="817"/>
      <c r="K13" s="817"/>
    </row>
    <row r="14" spans="1:11" x14ac:dyDescent="0.25">
      <c r="A14" s="816"/>
      <c r="B14" s="816"/>
      <c r="C14" s="817" t="s">
        <v>83</v>
      </c>
      <c r="D14" s="818"/>
      <c r="E14" s="817"/>
      <c r="F14" s="817"/>
      <c r="G14" s="817" t="s">
        <v>14205</v>
      </c>
      <c r="H14" s="817"/>
      <c r="I14" s="817">
        <v>9</v>
      </c>
      <c r="J14" s="817"/>
      <c r="K14" s="817"/>
    </row>
    <row r="15" spans="1:11" x14ac:dyDescent="0.25">
      <c r="A15" s="816"/>
      <c r="B15" s="816"/>
      <c r="C15" s="817" t="s">
        <v>14206</v>
      </c>
      <c r="D15" s="818"/>
      <c r="E15" s="817"/>
      <c r="F15" s="817"/>
      <c r="G15" s="817" t="s">
        <v>14207</v>
      </c>
      <c r="H15" s="817"/>
      <c r="I15" s="817">
        <v>9</v>
      </c>
      <c r="J15" s="817"/>
      <c r="K15" s="817"/>
    </row>
    <row r="16" spans="1:11" x14ac:dyDescent="0.25">
      <c r="A16" s="816"/>
      <c r="B16" s="816"/>
      <c r="C16" s="817" t="s">
        <v>11330</v>
      </c>
      <c r="D16" s="818"/>
      <c r="E16" s="817"/>
      <c r="F16" s="817"/>
      <c r="G16" s="817" t="s">
        <v>14208</v>
      </c>
      <c r="H16" s="817"/>
      <c r="I16" s="817">
        <v>11</v>
      </c>
      <c r="J16" s="817"/>
      <c r="K16" s="817"/>
    </row>
    <row r="17" spans="1:11" x14ac:dyDescent="0.25">
      <c r="A17" s="816"/>
      <c r="B17" s="816"/>
      <c r="C17" s="817" t="s">
        <v>8</v>
      </c>
      <c r="D17" s="818"/>
      <c r="E17" s="817"/>
      <c r="F17" s="817"/>
      <c r="G17" s="817" t="s">
        <v>14209</v>
      </c>
      <c r="H17" s="817"/>
      <c r="I17" s="817">
        <v>7</v>
      </c>
      <c r="J17" s="817"/>
      <c r="K17" s="817"/>
    </row>
    <row r="18" spans="1:11" x14ac:dyDescent="0.25">
      <c r="A18" s="816"/>
      <c r="B18" s="816"/>
      <c r="C18" s="817" t="s">
        <v>95</v>
      </c>
      <c r="D18" s="818"/>
      <c r="E18" s="817"/>
      <c r="F18" s="817"/>
      <c r="G18" s="817" t="s">
        <v>14210</v>
      </c>
      <c r="H18" s="817"/>
      <c r="I18" s="817">
        <v>11</v>
      </c>
      <c r="J18" s="817"/>
      <c r="K18" s="817"/>
    </row>
    <row r="19" spans="1:11" ht="30" x14ac:dyDescent="0.25">
      <c r="A19" s="816"/>
      <c r="B19" s="816" t="s">
        <v>14211</v>
      </c>
      <c r="C19" s="817" t="s">
        <v>5596</v>
      </c>
      <c r="D19" s="818">
        <v>45776</v>
      </c>
      <c r="E19" s="850">
        <v>0.375</v>
      </c>
      <c r="F19" s="818" t="s">
        <v>14212</v>
      </c>
      <c r="G19" s="817" t="s">
        <v>11177</v>
      </c>
      <c r="H19" s="817" t="s">
        <v>14213</v>
      </c>
      <c r="I19" s="817">
        <v>250</v>
      </c>
      <c r="J19" s="817"/>
      <c r="K19" s="817"/>
    </row>
    <row r="20" spans="1:11" ht="30" x14ac:dyDescent="0.25">
      <c r="A20" s="816"/>
      <c r="B20" s="816" t="s">
        <v>14211</v>
      </c>
      <c r="C20" s="817" t="s">
        <v>24</v>
      </c>
      <c r="D20" s="818">
        <v>45782</v>
      </c>
      <c r="E20" s="850">
        <v>0.375</v>
      </c>
      <c r="F20" s="817" t="s">
        <v>14214</v>
      </c>
      <c r="G20" s="817" t="s">
        <v>14215</v>
      </c>
      <c r="H20" s="817" t="s">
        <v>14213</v>
      </c>
      <c r="I20" s="817"/>
      <c r="J20" s="817"/>
      <c r="K20" s="817"/>
    </row>
    <row r="21" spans="1:11" ht="30" x14ac:dyDescent="0.25">
      <c r="A21" s="816"/>
      <c r="B21" s="816" t="s">
        <v>14211</v>
      </c>
      <c r="C21" s="817" t="s">
        <v>105</v>
      </c>
      <c r="D21" s="818">
        <v>45812</v>
      </c>
      <c r="E21" s="850">
        <v>0.375</v>
      </c>
      <c r="F21" s="818" t="s">
        <v>14216</v>
      </c>
      <c r="G21" s="817" t="s">
        <v>14217</v>
      </c>
      <c r="H21" s="817" t="s">
        <v>14213</v>
      </c>
      <c r="I21" s="817"/>
      <c r="J21" s="818"/>
      <c r="K21" s="817"/>
    </row>
    <row r="22" spans="1:11" x14ac:dyDescent="0.25">
      <c r="A22" s="816"/>
      <c r="B22" s="816" t="s">
        <v>14201</v>
      </c>
      <c r="C22" s="817" t="s">
        <v>5596</v>
      </c>
      <c r="D22" s="818">
        <v>45884</v>
      </c>
      <c r="E22" s="850">
        <v>0.60416666666666663</v>
      </c>
      <c r="F22" s="817" t="s">
        <v>11193</v>
      </c>
      <c r="G22" s="817" t="s">
        <v>14218</v>
      </c>
      <c r="H22" s="817" t="s">
        <v>14213</v>
      </c>
      <c r="I22" s="817">
        <v>1</v>
      </c>
      <c r="J22" s="817"/>
      <c r="K22" s="817"/>
    </row>
    <row r="23" spans="1:11" x14ac:dyDescent="0.25">
      <c r="A23" s="816"/>
      <c r="B23" s="816" t="s">
        <v>14201</v>
      </c>
      <c r="C23" s="817" t="s">
        <v>6747</v>
      </c>
      <c r="D23" s="818">
        <v>45911</v>
      </c>
      <c r="E23" s="850">
        <v>0.45833333333333331</v>
      </c>
      <c r="F23" s="817" t="s">
        <v>11193</v>
      </c>
      <c r="G23" s="817" t="s">
        <v>14219</v>
      </c>
      <c r="H23" s="817" t="s">
        <v>14213</v>
      </c>
      <c r="I23" s="817">
        <v>2</v>
      </c>
      <c r="J23" s="817"/>
      <c r="K23" s="817"/>
    </row>
    <row r="24" spans="1:11" x14ac:dyDescent="0.25">
      <c r="A24" s="816"/>
      <c r="B24" s="816" t="s">
        <v>14201</v>
      </c>
      <c r="C24" s="817" t="s">
        <v>95</v>
      </c>
      <c r="D24" s="818">
        <v>45991</v>
      </c>
      <c r="E24" s="850">
        <v>0.33333333333333331</v>
      </c>
      <c r="F24" s="817" t="s">
        <v>14220</v>
      </c>
      <c r="G24" s="817" t="s">
        <v>14195</v>
      </c>
      <c r="H24" s="817" t="s">
        <v>14221</v>
      </c>
      <c r="I24" s="817">
        <v>250</v>
      </c>
      <c r="J24" s="817"/>
      <c r="K24" s="817"/>
    </row>
    <row r="25" spans="1:11" x14ac:dyDescent="0.25">
      <c r="A25" s="816"/>
      <c r="B25" s="816"/>
      <c r="C25" s="817"/>
      <c r="D25" s="818"/>
      <c r="E25" s="817"/>
      <c r="F25" s="817"/>
      <c r="G25" s="817"/>
      <c r="H25" s="817"/>
      <c r="I25" s="817"/>
      <c r="J25" s="817"/>
      <c r="K25" s="817"/>
    </row>
    <row r="26" spans="1:11" x14ac:dyDescent="0.25">
      <c r="A26" s="816"/>
      <c r="B26" s="816"/>
      <c r="C26" s="817"/>
      <c r="D26" s="818"/>
      <c r="E26" s="817"/>
      <c r="F26" s="817"/>
      <c r="G26" s="817"/>
      <c r="H26" s="817"/>
      <c r="I26" s="817"/>
      <c r="J26" s="817"/>
      <c r="K26" s="817"/>
    </row>
    <row r="27" spans="1:11" x14ac:dyDescent="0.25">
      <c r="A27" s="816"/>
      <c r="B27" s="816"/>
      <c r="C27" s="817"/>
      <c r="D27" s="818"/>
      <c r="E27" s="817"/>
      <c r="F27" s="817"/>
      <c r="G27" s="817"/>
      <c r="H27" s="817"/>
      <c r="I27" s="817"/>
      <c r="J27" s="817"/>
      <c r="K27" s="817"/>
    </row>
    <row r="28" spans="1:11" x14ac:dyDescent="0.25">
      <c r="A28" s="816"/>
      <c r="B28" s="816"/>
      <c r="C28" s="817"/>
      <c r="D28" s="818"/>
      <c r="E28" s="817"/>
      <c r="F28" s="817"/>
      <c r="G28" s="817"/>
      <c r="H28" s="817"/>
      <c r="I28" s="817"/>
      <c r="J28" s="817"/>
      <c r="K28" s="817"/>
    </row>
    <row r="29" spans="1:11" x14ac:dyDescent="0.25">
      <c r="A29" s="816"/>
      <c r="B29" s="816"/>
      <c r="C29" s="817"/>
      <c r="D29" s="818"/>
      <c r="E29" s="817"/>
      <c r="F29" s="817"/>
      <c r="G29" s="817"/>
      <c r="H29" s="817"/>
      <c r="I29" s="817"/>
      <c r="J29" s="817"/>
      <c r="K29" s="817"/>
    </row>
    <row r="30" spans="1:11" x14ac:dyDescent="0.25">
      <c r="A30" s="816"/>
      <c r="B30" s="816"/>
      <c r="C30" s="817"/>
      <c r="D30" s="818"/>
      <c r="E30" s="817"/>
      <c r="F30" s="817"/>
      <c r="G30" s="817"/>
      <c r="H30" s="817"/>
      <c r="I30" s="817"/>
      <c r="J30" s="817"/>
      <c r="K30" s="817"/>
    </row>
    <row r="31" spans="1:11" x14ac:dyDescent="0.25">
      <c r="A31" s="816"/>
      <c r="B31" s="816"/>
      <c r="C31" s="817"/>
      <c r="D31" s="818"/>
      <c r="E31" s="817"/>
      <c r="F31" s="817"/>
      <c r="G31" s="817"/>
      <c r="H31" s="817"/>
      <c r="I31" s="817"/>
      <c r="J31" s="817"/>
      <c r="K31" s="817"/>
    </row>
    <row r="32" spans="1:11" x14ac:dyDescent="0.25">
      <c r="A32" s="816"/>
      <c r="B32" s="816"/>
      <c r="C32" s="817"/>
      <c r="D32" s="818"/>
      <c r="E32" s="817"/>
      <c r="F32" s="817"/>
      <c r="G32" s="817"/>
      <c r="H32" s="817"/>
      <c r="I32" s="817"/>
      <c r="J32" s="817"/>
      <c r="K32" s="817"/>
    </row>
    <row r="33" spans="1:11" x14ac:dyDescent="0.25">
      <c r="A33" s="816"/>
      <c r="B33" s="816"/>
      <c r="C33" s="817"/>
      <c r="D33" s="818"/>
      <c r="E33" s="817"/>
      <c r="F33" s="817"/>
      <c r="G33" s="817"/>
      <c r="H33" s="817"/>
      <c r="I33" s="817"/>
      <c r="J33" s="817"/>
      <c r="K33" s="817"/>
    </row>
    <row r="34" spans="1:11" x14ac:dyDescent="0.25">
      <c r="A34" s="816"/>
      <c r="B34" s="816"/>
      <c r="C34" s="817"/>
      <c r="D34" s="818"/>
      <c r="E34" s="817"/>
      <c r="F34" s="817"/>
      <c r="G34" s="817"/>
      <c r="H34" s="817"/>
      <c r="I34" s="817"/>
      <c r="J34" s="817"/>
      <c r="K34" s="817"/>
    </row>
    <row r="35" spans="1:11" x14ac:dyDescent="0.25">
      <c r="A35" s="816"/>
      <c r="B35" s="816"/>
      <c r="C35" s="817"/>
      <c r="D35" s="818"/>
      <c r="E35" s="817"/>
      <c r="F35" s="817"/>
      <c r="G35" s="817"/>
      <c r="H35" s="817"/>
      <c r="I35" s="817"/>
      <c r="J35" s="817"/>
      <c r="K35" s="817"/>
    </row>
    <row r="36" spans="1:11" x14ac:dyDescent="0.25">
      <c r="A36" s="816"/>
      <c r="B36" s="816"/>
      <c r="C36" s="817"/>
      <c r="D36" s="818"/>
      <c r="E36" s="817"/>
      <c r="F36" s="817"/>
      <c r="G36" s="817"/>
      <c r="H36" s="817"/>
      <c r="I36" s="817"/>
      <c r="J36" s="817"/>
      <c r="K36" s="817"/>
    </row>
    <row r="37" spans="1:11" x14ac:dyDescent="0.25">
      <c r="A37" s="816"/>
      <c r="B37" s="816"/>
      <c r="C37" s="817"/>
      <c r="D37" s="818"/>
      <c r="E37" s="817"/>
      <c r="F37" s="817"/>
      <c r="G37" s="817"/>
      <c r="H37" s="817"/>
      <c r="I37" s="817"/>
      <c r="J37" s="817"/>
      <c r="K37" s="817"/>
    </row>
    <row r="38" spans="1:11" x14ac:dyDescent="0.25">
      <c r="A38" s="816"/>
      <c r="B38" s="816"/>
      <c r="C38" s="817"/>
      <c r="D38" s="818"/>
      <c r="E38" s="817"/>
      <c r="F38" s="817"/>
      <c r="G38" s="817"/>
      <c r="H38" s="817"/>
      <c r="I38" s="817"/>
      <c r="J38" s="817"/>
      <c r="K38" s="817"/>
    </row>
    <row r="39" spans="1:11" x14ac:dyDescent="0.25">
      <c r="A39" s="816"/>
      <c r="B39" s="816"/>
      <c r="C39" s="817"/>
      <c r="D39" s="818"/>
      <c r="E39" s="817"/>
      <c r="F39" s="817"/>
      <c r="G39" s="817"/>
      <c r="H39" s="817"/>
      <c r="I39" s="817"/>
      <c r="J39" s="817"/>
      <c r="K39" s="817"/>
    </row>
    <row r="40" spans="1:11" x14ac:dyDescent="0.25">
      <c r="A40" s="816"/>
      <c r="B40" s="816"/>
      <c r="C40" s="817"/>
      <c r="D40" s="818"/>
      <c r="E40" s="817"/>
      <c r="F40" s="817"/>
      <c r="G40" s="817"/>
      <c r="H40" s="817"/>
      <c r="I40" s="817"/>
      <c r="J40" s="817"/>
      <c r="K40" s="817"/>
    </row>
    <row r="41" spans="1:11" x14ac:dyDescent="0.25">
      <c r="A41" s="816"/>
      <c r="B41" s="816"/>
      <c r="C41" s="817"/>
      <c r="D41" s="818"/>
      <c r="E41" s="817"/>
      <c r="F41" s="817"/>
      <c r="G41" s="817"/>
      <c r="H41" s="817"/>
      <c r="I41" s="817"/>
      <c r="J41" s="817"/>
      <c r="K41" s="817"/>
    </row>
    <row r="42" spans="1:11" x14ac:dyDescent="0.25">
      <c r="A42" s="819"/>
      <c r="B42" s="819"/>
      <c r="C42" s="820"/>
      <c r="D42" s="821"/>
      <c r="E42" s="820"/>
      <c r="F42" s="820"/>
      <c r="G42" s="820"/>
      <c r="H42" s="820"/>
      <c r="I42" s="820"/>
      <c r="J42" s="820"/>
      <c r="K42" s="820"/>
    </row>
    <row r="43" spans="1:11" x14ac:dyDescent="0.25">
      <c r="A43" s="816"/>
      <c r="B43" s="816"/>
      <c r="C43" s="817"/>
      <c r="D43" s="818"/>
      <c r="E43" s="817"/>
      <c r="F43" s="817"/>
      <c r="G43" s="817"/>
      <c r="H43" s="817"/>
      <c r="I43" s="817"/>
      <c r="J43" s="817"/>
      <c r="K43" s="817"/>
    </row>
    <row r="44" spans="1:11" x14ac:dyDescent="0.25">
      <c r="A44" s="816"/>
      <c r="B44" s="816"/>
      <c r="C44" s="817"/>
      <c r="D44" s="818"/>
      <c r="E44" s="817"/>
      <c r="F44" s="817"/>
      <c r="G44" s="817"/>
      <c r="H44" s="817"/>
      <c r="I44" s="817"/>
      <c r="J44" s="817"/>
      <c r="K44" s="817"/>
    </row>
    <row r="45" spans="1:11" x14ac:dyDescent="0.25">
      <c r="A45" s="816"/>
      <c r="B45" s="816"/>
      <c r="C45" s="817"/>
      <c r="D45" s="818"/>
      <c r="E45" s="817"/>
      <c r="F45" s="817"/>
      <c r="G45" s="817"/>
      <c r="H45" s="817"/>
      <c r="I45" s="817"/>
      <c r="J45" s="817"/>
      <c r="K45" s="817"/>
    </row>
    <row r="46" spans="1:11" x14ac:dyDescent="0.25">
      <c r="A46" s="816"/>
      <c r="B46" s="816"/>
      <c r="C46" s="817"/>
      <c r="D46" s="818"/>
      <c r="E46" s="817"/>
      <c r="F46" s="817"/>
      <c r="G46" s="817"/>
      <c r="H46" s="817"/>
      <c r="I46" s="817"/>
      <c r="J46" s="817"/>
      <c r="K46" s="817"/>
    </row>
    <row r="47" spans="1:11" x14ac:dyDescent="0.25">
      <c r="A47" s="816"/>
      <c r="B47" s="816"/>
      <c r="C47" s="817"/>
      <c r="D47" s="818"/>
      <c r="E47" s="817"/>
      <c r="F47" s="817"/>
      <c r="G47" s="817"/>
      <c r="H47" s="817"/>
      <c r="I47" s="817"/>
      <c r="J47" s="817"/>
      <c r="K47" s="817"/>
    </row>
    <row r="48" spans="1:11" x14ac:dyDescent="0.25">
      <c r="A48" s="816"/>
      <c r="B48" s="816"/>
      <c r="C48" s="817"/>
      <c r="D48" s="818"/>
      <c r="E48" s="817"/>
      <c r="F48" s="817"/>
      <c r="G48" s="817"/>
      <c r="H48" s="817"/>
      <c r="I48" s="817"/>
      <c r="J48" s="817"/>
      <c r="K48" s="817"/>
    </row>
    <row r="49" spans="1:11" x14ac:dyDescent="0.25">
      <c r="A49" s="816"/>
      <c r="B49" s="816"/>
      <c r="C49" s="817"/>
      <c r="D49" s="818"/>
      <c r="E49" s="817"/>
      <c r="F49" s="817"/>
      <c r="G49" s="817"/>
      <c r="H49" s="817"/>
      <c r="I49" s="817"/>
      <c r="J49" s="817"/>
      <c r="K49" s="817"/>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B2370-98C4-4F31-A824-3D66BCB930D9}">
  <sheetPr>
    <tabColor rgb="FF92D050"/>
  </sheetPr>
  <dimension ref="A1:H19"/>
  <sheetViews>
    <sheetView topLeftCell="B1" workbookViewId="0">
      <selection activeCell="H19" sqref="H19"/>
    </sheetView>
  </sheetViews>
  <sheetFormatPr baseColWidth="10" defaultColWidth="9.140625" defaultRowHeight="15" x14ac:dyDescent="0.25"/>
  <cols>
    <col min="1" max="1" width="19.28515625" bestFit="1" customWidth="1"/>
    <col min="2" max="2" width="19.28515625" customWidth="1"/>
    <col min="3" max="3" width="21.85546875" bestFit="1" customWidth="1"/>
    <col min="4" max="4" width="19.42578125" customWidth="1"/>
    <col min="5" max="5" width="29.42578125" bestFit="1" customWidth="1"/>
    <col min="7" max="7" width="16.85546875" bestFit="1" customWidth="1"/>
  </cols>
  <sheetData>
    <row r="1" spans="1:8" x14ac:dyDescent="0.25">
      <c r="A1" s="716" t="s">
        <v>14222</v>
      </c>
      <c r="B1" s="716" t="s">
        <v>14223</v>
      </c>
      <c r="C1" s="716" t="s">
        <v>14224</v>
      </c>
      <c r="D1" s="832" t="s">
        <v>14223</v>
      </c>
      <c r="E1" s="829" t="s">
        <v>14225</v>
      </c>
      <c r="F1" s="830" t="s">
        <v>14226</v>
      </c>
      <c r="G1" s="716" t="s">
        <v>14227</v>
      </c>
      <c r="H1" s="831"/>
    </row>
    <row r="2" spans="1:8" x14ac:dyDescent="0.25">
      <c r="A2" s="598" t="s">
        <v>14228</v>
      </c>
      <c r="B2" s="598" t="s">
        <v>14229</v>
      </c>
      <c r="C2" s="598" t="s">
        <v>14230</v>
      </c>
      <c r="D2" s="598"/>
      <c r="E2" s="598" t="s">
        <v>14231</v>
      </c>
      <c r="F2" s="598">
        <v>5</v>
      </c>
      <c r="G2" s="598" t="s">
        <v>14232</v>
      </c>
    </row>
    <row r="3" spans="1:8" x14ac:dyDescent="0.25">
      <c r="A3" s="598" t="s">
        <v>14233</v>
      </c>
      <c r="B3" s="833" t="s">
        <v>14234</v>
      </c>
      <c r="C3" s="598" t="s">
        <v>14235</v>
      </c>
      <c r="D3" s="598"/>
      <c r="E3" s="598" t="s">
        <v>14236</v>
      </c>
      <c r="F3" s="598">
        <v>3</v>
      </c>
      <c r="G3" s="598" t="s">
        <v>6214</v>
      </c>
    </row>
    <row r="4" spans="1:8" x14ac:dyDescent="0.25">
      <c r="A4" s="598" t="s">
        <v>14233</v>
      </c>
      <c r="B4" s="833" t="s">
        <v>14234</v>
      </c>
      <c r="C4" s="598" t="s">
        <v>14237</v>
      </c>
      <c r="D4" s="598"/>
      <c r="E4" s="598" t="s">
        <v>14238</v>
      </c>
      <c r="F4" s="598">
        <v>3</v>
      </c>
      <c r="G4" s="598" t="s">
        <v>5692</v>
      </c>
    </row>
    <row r="5" spans="1:8" x14ac:dyDescent="0.25">
      <c r="A5" s="598" t="s">
        <v>14233</v>
      </c>
      <c r="B5" s="833" t="s">
        <v>14234</v>
      </c>
      <c r="C5" s="598" t="s">
        <v>14239</v>
      </c>
      <c r="D5" s="598"/>
      <c r="E5" s="598" t="s">
        <v>14240</v>
      </c>
      <c r="F5" s="598">
        <v>2</v>
      </c>
      <c r="G5" s="598" t="s">
        <v>5659</v>
      </c>
    </row>
    <row r="6" spans="1:8" x14ac:dyDescent="0.25">
      <c r="A6" s="598" t="s">
        <v>14241</v>
      </c>
      <c r="B6" s="598" t="s">
        <v>14242</v>
      </c>
      <c r="C6" s="598" t="s">
        <v>14243</v>
      </c>
      <c r="D6" s="598"/>
      <c r="E6" s="598" t="s">
        <v>14244</v>
      </c>
      <c r="F6" s="598">
        <v>2</v>
      </c>
      <c r="G6" s="598" t="s">
        <v>14245</v>
      </c>
    </row>
    <row r="7" spans="1:8" x14ac:dyDescent="0.25">
      <c r="A7" s="598" t="s">
        <v>14233</v>
      </c>
      <c r="B7" s="833" t="s">
        <v>14234</v>
      </c>
      <c r="C7" s="598" t="s">
        <v>14237</v>
      </c>
      <c r="D7" s="598"/>
      <c r="E7" s="598" t="s">
        <v>14231</v>
      </c>
      <c r="F7" s="598">
        <v>3</v>
      </c>
      <c r="G7" s="598" t="s">
        <v>5692</v>
      </c>
    </row>
    <row r="8" spans="1:8" x14ac:dyDescent="0.25">
      <c r="A8" s="598" t="s">
        <v>14233</v>
      </c>
      <c r="B8" s="833" t="s">
        <v>14234</v>
      </c>
      <c r="C8" s="598" t="s">
        <v>14246</v>
      </c>
      <c r="D8" s="598"/>
      <c r="E8" s="598" t="s">
        <v>14231</v>
      </c>
      <c r="F8" s="598">
        <v>2</v>
      </c>
      <c r="G8" s="598" t="s">
        <v>14247</v>
      </c>
    </row>
    <row r="9" spans="1:8" x14ac:dyDescent="0.25">
      <c r="A9" s="598" t="s">
        <v>14248</v>
      </c>
      <c r="B9" s="598" t="s">
        <v>14249</v>
      </c>
      <c r="C9" s="598" t="s">
        <v>14250</v>
      </c>
      <c r="D9" s="598" t="s">
        <v>14251</v>
      </c>
      <c r="E9" s="598" t="s">
        <v>14252</v>
      </c>
      <c r="F9" s="598">
        <v>3</v>
      </c>
      <c r="G9" s="598" t="s">
        <v>14253</v>
      </c>
    </row>
    <row r="10" spans="1:8" x14ac:dyDescent="0.25">
      <c r="A10" s="598" t="s">
        <v>14254</v>
      </c>
      <c r="B10" s="598" t="s">
        <v>14255</v>
      </c>
      <c r="C10" s="598" t="s">
        <v>14250</v>
      </c>
      <c r="D10" s="598" t="s">
        <v>14251</v>
      </c>
      <c r="E10" s="598" t="s">
        <v>14240</v>
      </c>
      <c r="F10" s="598">
        <v>3</v>
      </c>
      <c r="G10" s="598" t="s">
        <v>14253</v>
      </c>
    </row>
    <row r="11" spans="1:8" x14ac:dyDescent="0.25">
      <c r="A11" s="598" t="s">
        <v>14248</v>
      </c>
      <c r="B11" s="598" t="s">
        <v>14249</v>
      </c>
      <c r="C11" s="598" t="s">
        <v>14250</v>
      </c>
      <c r="D11" s="598" t="s">
        <v>14251</v>
      </c>
      <c r="E11" s="598" t="s">
        <v>14256</v>
      </c>
      <c r="F11" s="598">
        <v>5</v>
      </c>
      <c r="G11" s="598" t="s">
        <v>14253</v>
      </c>
    </row>
    <row r="12" spans="1:8" x14ac:dyDescent="0.25">
      <c r="A12" s="598" t="s">
        <v>14248</v>
      </c>
      <c r="B12" s="598" t="s">
        <v>14249</v>
      </c>
      <c r="C12" s="598" t="s">
        <v>14257</v>
      </c>
      <c r="D12" s="598" t="s">
        <v>14258</v>
      </c>
      <c r="E12" s="598" t="s">
        <v>14256</v>
      </c>
      <c r="F12" s="598">
        <v>5</v>
      </c>
      <c r="G12" s="598" t="s">
        <v>14253</v>
      </c>
    </row>
    <row r="13" spans="1:8" ht="105" customHeight="1" x14ac:dyDescent="0.25">
      <c r="A13" s="598" t="s">
        <v>14259</v>
      </c>
      <c r="B13" s="598" t="s">
        <v>14260</v>
      </c>
      <c r="C13" s="598" t="s">
        <v>14261</v>
      </c>
      <c r="D13" s="866" t="s">
        <v>14262</v>
      </c>
      <c r="E13" s="598" t="s">
        <v>14240</v>
      </c>
      <c r="F13" s="598">
        <v>4</v>
      </c>
      <c r="G13" s="598" t="s">
        <v>14263</v>
      </c>
    </row>
    <row r="14" spans="1:8" x14ac:dyDescent="0.25">
      <c r="A14" s="598" t="s">
        <v>14264</v>
      </c>
      <c r="B14" s="598" t="s">
        <v>14265</v>
      </c>
      <c r="C14" s="598" t="s">
        <v>14228</v>
      </c>
      <c r="D14" s="598" t="s">
        <v>14229</v>
      </c>
      <c r="E14" s="598" t="s">
        <v>14231</v>
      </c>
      <c r="F14" s="598">
        <v>4</v>
      </c>
      <c r="G14" s="598" t="s">
        <v>14232</v>
      </c>
    </row>
    <row r="15" spans="1:8" x14ac:dyDescent="0.25">
      <c r="A15" s="598" t="s">
        <v>14264</v>
      </c>
      <c r="B15" s="598" t="s">
        <v>14265</v>
      </c>
      <c r="C15" s="598" t="s">
        <v>14230</v>
      </c>
      <c r="D15" s="598"/>
      <c r="E15" s="598" t="s">
        <v>14231</v>
      </c>
      <c r="F15" s="598">
        <v>4</v>
      </c>
      <c r="G15" s="598" t="s">
        <v>14232</v>
      </c>
    </row>
    <row r="16" spans="1:8" x14ac:dyDescent="0.25">
      <c r="A16" s="598" t="s">
        <v>14266</v>
      </c>
      <c r="B16" s="598" t="s">
        <v>14267</v>
      </c>
      <c r="C16" s="598" t="s">
        <v>14268</v>
      </c>
      <c r="D16" s="598"/>
      <c r="E16" s="598" t="s">
        <v>325</v>
      </c>
      <c r="F16" s="598">
        <v>3</v>
      </c>
      <c r="G16" s="598" t="s">
        <v>14269</v>
      </c>
    </row>
    <row r="17" spans="1:7" x14ac:dyDescent="0.25">
      <c r="A17" s="598" t="s">
        <v>14270</v>
      </c>
      <c r="B17" s="598" t="s">
        <v>14271</v>
      </c>
      <c r="C17" s="598" t="s">
        <v>14272</v>
      </c>
      <c r="D17" s="598"/>
      <c r="E17" s="598" t="s">
        <v>328</v>
      </c>
      <c r="F17" s="598">
        <v>5</v>
      </c>
      <c r="G17" s="598" t="s">
        <v>14273</v>
      </c>
    </row>
    <row r="18" spans="1:7" x14ac:dyDescent="0.25">
      <c r="A18" s="598" t="s">
        <v>14270</v>
      </c>
      <c r="B18" s="598" t="s">
        <v>14271</v>
      </c>
      <c r="C18" s="598" t="s">
        <v>14272</v>
      </c>
      <c r="D18" s="598" t="s">
        <v>14274</v>
      </c>
      <c r="E18" s="598" t="s">
        <v>14240</v>
      </c>
      <c r="F18" s="598">
        <v>5</v>
      </c>
      <c r="G18" s="598" t="s">
        <v>14273</v>
      </c>
    </row>
    <row r="19" spans="1:7" x14ac:dyDescent="0.25">
      <c r="A19" t="s">
        <v>14275</v>
      </c>
      <c r="C19" t="s">
        <v>14276</v>
      </c>
      <c r="E19" t="s">
        <v>14277</v>
      </c>
      <c r="G19" t="s">
        <v>5692</v>
      </c>
    </row>
  </sheetData>
  <conditionalFormatting sqref="A2:G18">
    <cfRule type="cellIs" dxfId="28" priority="1" operator="equal">
      <formula>"Terminado"</formula>
    </cfRule>
  </conditionalFormatting>
  <hyperlinks>
    <hyperlink ref="B3" r:id="rId1" xr:uid="{D3D41DE5-831B-4D9B-8838-1D9C6A034172}"/>
    <hyperlink ref="B4" r:id="rId2" xr:uid="{1B3EF065-D79B-4C2A-86DB-A9041EFD508D}"/>
    <hyperlink ref="B5" r:id="rId3" xr:uid="{9EA09676-2DC9-4019-9F03-CA3E662DF050}"/>
    <hyperlink ref="B7" r:id="rId4" xr:uid="{60282E37-E527-462A-8C06-D1ED316976C5}"/>
    <hyperlink ref="B8" r:id="rId5" xr:uid="{A5172BD0-E108-4873-89C5-89F9842CE6E7}"/>
    <hyperlink ref="D12" r:id="rId6" display="https://encrypted-tbn0.gstatic.com/images?q=tbn:ANd9GcS4OmIbiO0mrhxd3GJn1cAIJr0vfR2yKMWcvg&amp;s" xr:uid="{DC82468F-E881-405D-8A40-98CC80E366CB}"/>
    <hyperlink ref="D18" r:id="rId7" xr:uid="{B40B4B42-54A6-45EB-ACEC-9C02066100A1}"/>
    <hyperlink ref="D13" r:id="rId8" display="https://sdht.sharepoint.com/:i:/r/sites/reportesasuntospoliticos/Documentos%20compartidos/IMAGEN_ACTORES%20POLITICOS/HE%20Sandra%20Cantillo_Usaquen.png?csf=1&amp;web=1&amp;e=wybFky" xr:uid="{A91D794E-0013-43A3-90B1-F9AB0ED7902A}"/>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440E3-2D3F-42E7-B7BA-F16EE4CD6B54}">
  <sheetPr>
    <tabColor rgb="FF92D050"/>
  </sheetPr>
  <dimension ref="A1:I102"/>
  <sheetViews>
    <sheetView topLeftCell="D1" workbookViewId="0">
      <selection activeCell="L9" sqref="L9"/>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7" max="7" width="16.85546875" bestFit="1" customWidth="1"/>
    <col min="8" max="8" width="13.28515625" customWidth="1"/>
    <col min="9" max="9" width="38.7109375" customWidth="1"/>
  </cols>
  <sheetData>
    <row r="1" spans="1:9" x14ac:dyDescent="0.25">
      <c r="A1" s="716" t="s">
        <v>14278</v>
      </c>
      <c r="B1" s="716" t="s">
        <v>14223</v>
      </c>
      <c r="C1" s="716" t="s">
        <v>14279</v>
      </c>
      <c r="D1" s="832" t="s">
        <v>14280</v>
      </c>
      <c r="E1" s="716" t="s">
        <v>14281</v>
      </c>
      <c r="F1" s="716" t="s">
        <v>14223</v>
      </c>
      <c r="G1" s="716" t="s">
        <v>14279</v>
      </c>
      <c r="H1" s="832" t="s">
        <v>14280</v>
      </c>
      <c r="I1" s="832" t="s">
        <v>14282</v>
      </c>
    </row>
    <row r="2" spans="1:9" ht="30" x14ac:dyDescent="0.25">
      <c r="A2" s="598" t="s">
        <v>1041</v>
      </c>
      <c r="B2" s="598"/>
      <c r="C2" s="598" t="str">
        <f>IFERROR(VLOOKUP(A2,Listas!$B$470:$C$1050,2,0),"-")</f>
        <v>Bogotá</v>
      </c>
      <c r="D2" s="598">
        <v>4</v>
      </c>
      <c r="E2" s="614" t="s">
        <v>911</v>
      </c>
      <c r="F2" s="598"/>
      <c r="G2" s="598" t="str">
        <f>IFERROR(VLOOKUP(E2,Listas!$B$470:$C$1050,2,0),"-")</f>
        <v>Engativá</v>
      </c>
      <c r="H2" s="598">
        <v>3</v>
      </c>
      <c r="I2" s="614" t="s">
        <v>14283</v>
      </c>
    </row>
    <row r="3" spans="1:9" x14ac:dyDescent="0.25">
      <c r="A3" s="598" t="s">
        <v>1042</v>
      </c>
      <c r="B3" s="598"/>
      <c r="C3" s="598" t="str">
        <f>IFERROR(VLOOKUP(A3,Listas!$B$470:$C$1050,2,0),"-")</f>
        <v>Bogotá</v>
      </c>
      <c r="D3" s="598">
        <v>4</v>
      </c>
      <c r="E3" s="598" t="s">
        <v>878</v>
      </c>
      <c r="F3" s="598"/>
      <c r="G3" s="598" t="str">
        <f>IFERROR(VLOOKUP(E3,Listas!$B$470:$C$1050,2,0),"-")</f>
        <v>Bosa</v>
      </c>
      <c r="H3" s="598">
        <v>2</v>
      </c>
      <c r="I3" s="598" t="s">
        <v>14284</v>
      </c>
    </row>
    <row r="4" spans="1:9" x14ac:dyDescent="0.25">
      <c r="A4" s="598" t="s">
        <v>1042</v>
      </c>
      <c r="B4" s="598"/>
      <c r="C4" s="598" t="str">
        <f>IFERROR(VLOOKUP(A4,Listas!$B$470:$C$1050,2,0),"-")</f>
        <v>Bogotá</v>
      </c>
      <c r="D4" s="598">
        <v>4</v>
      </c>
      <c r="E4" s="598" t="s">
        <v>918</v>
      </c>
      <c r="F4" s="598"/>
      <c r="G4" s="598" t="str">
        <f>IFERROR(VLOOKUP(E4,Listas!$B$470:$C$1050,2,0),"-")</f>
        <v>Suba</v>
      </c>
      <c r="H4" s="598">
        <v>2</v>
      </c>
      <c r="I4" s="598" t="s">
        <v>14285</v>
      </c>
    </row>
    <row r="5" spans="1:9" x14ac:dyDescent="0.25">
      <c r="A5" s="614" t="s">
        <v>1042</v>
      </c>
      <c r="B5" s="598"/>
      <c r="C5" s="598" t="str">
        <f>IFERROR(VLOOKUP(A5,Listas!$B$470:$C$1050,2,0),"-")</f>
        <v>Bogotá</v>
      </c>
      <c r="D5" s="598">
        <v>4</v>
      </c>
      <c r="E5" s="598" t="s">
        <v>851</v>
      </c>
      <c r="F5" s="598"/>
      <c r="G5" s="598" t="str">
        <f>IFERROR(VLOOKUP(E5,Listas!$B$470:$C$1050,2,0),"-")</f>
        <v>San Cristóbal</v>
      </c>
      <c r="H5" s="598">
        <v>2</v>
      </c>
      <c r="I5" s="598" t="s">
        <v>2321</v>
      </c>
    </row>
    <row r="6" spans="1:9" x14ac:dyDescent="0.25">
      <c r="A6" s="598" t="s">
        <v>1034</v>
      </c>
      <c r="B6" s="598"/>
      <c r="C6" s="598" t="str">
        <f>IFERROR(VLOOKUP(A6,Listas!$B$470:$C$1050,2,0),"-")</f>
        <v>Bogotá</v>
      </c>
      <c r="D6" s="598">
        <v>5</v>
      </c>
      <c r="E6" s="598" t="s">
        <v>841</v>
      </c>
      <c r="F6" s="598"/>
      <c r="G6" s="598" t="str">
        <f>IFERROR(VLOOKUP(E6,Listas!$B$470:$C$1050,2,0),"-")</f>
        <v>Santa Fe</v>
      </c>
      <c r="H6" s="598">
        <v>3</v>
      </c>
      <c r="I6" s="598" t="s">
        <v>14286</v>
      </c>
    </row>
    <row r="7" spans="1:9" x14ac:dyDescent="0.25">
      <c r="A7" s="598" t="s">
        <v>1042</v>
      </c>
      <c r="B7" s="598"/>
      <c r="C7" s="598" t="str">
        <f>IFERROR(VLOOKUP(A7,Listas!$B$470:$C$1050,2,0),"-")</f>
        <v>Bogotá</v>
      </c>
      <c r="D7" s="598">
        <v>4</v>
      </c>
      <c r="E7" s="598" t="s">
        <v>892</v>
      </c>
      <c r="F7" s="598"/>
      <c r="G7" s="598" t="str">
        <f>IFERROR(VLOOKUP(E7,Listas!$B$470:$C$1050,2,0),"-")</f>
        <v>Kennedy</v>
      </c>
      <c r="H7" s="598">
        <v>2</v>
      </c>
      <c r="I7" s="598" t="s">
        <v>14287</v>
      </c>
    </row>
    <row r="8" spans="1:9" ht="30" x14ac:dyDescent="0.25">
      <c r="A8" s="614" t="s">
        <v>1084</v>
      </c>
      <c r="B8" s="598"/>
      <c r="C8" s="598" t="str">
        <f>IFERROR(VLOOKUP(A8,Listas!$B$470:$C$1050,2,0),"-")</f>
        <v>Bogotá</v>
      </c>
      <c r="D8" s="598">
        <v>4</v>
      </c>
      <c r="E8" s="598" t="s">
        <v>989</v>
      </c>
      <c r="F8" s="598"/>
      <c r="G8" s="598" t="str">
        <f>IFERROR(VLOOKUP(E8,Listas!$B$470:$C$1050,2,0),"-")</f>
        <v>Ciudad Bolívar</v>
      </c>
      <c r="H8" s="598">
        <v>3</v>
      </c>
      <c r="I8" s="614" t="s">
        <v>14288</v>
      </c>
    </row>
    <row r="9" spans="1:9" ht="30" x14ac:dyDescent="0.25">
      <c r="A9" s="614" t="s">
        <v>1024</v>
      </c>
      <c r="B9" s="598"/>
      <c r="C9" s="598" t="str">
        <f>IFERROR(VLOOKUP(A9,Listas!$B$470:$C$1050,2,0),"-")</f>
        <v>Bogotá</v>
      </c>
      <c r="D9" s="598">
        <v>3</v>
      </c>
      <c r="E9" s="598" t="s">
        <v>989</v>
      </c>
      <c r="F9" s="598"/>
      <c r="G9" s="598" t="str">
        <f>IFERROR(VLOOKUP(E9,Listas!$B$470:$C$1050,2,0),"-")</f>
        <v>Ciudad Bolívar</v>
      </c>
      <c r="H9" s="598">
        <v>3</v>
      </c>
      <c r="I9" s="598" t="s">
        <v>14289</v>
      </c>
    </row>
    <row r="10" spans="1:9" ht="30" x14ac:dyDescent="0.25">
      <c r="A10" s="614" t="s">
        <v>1084</v>
      </c>
      <c r="B10" s="598"/>
      <c r="C10" s="598" t="str">
        <f>IFERROR(VLOOKUP(A10,Listas!$B$470:$C$1050,2,0),"-")</f>
        <v>Bogotá</v>
      </c>
      <c r="D10" s="598">
        <v>4</v>
      </c>
      <c r="E10" s="598" t="s">
        <v>995</v>
      </c>
      <c r="F10" s="598"/>
      <c r="G10" s="598" t="str">
        <f>IFERROR(VLOOKUP(E10,Listas!$B$470:$C$1050,2,0),"-")</f>
        <v>Ciudad Bolívar</v>
      </c>
      <c r="H10" s="598">
        <v>3</v>
      </c>
      <c r="I10" s="614" t="s">
        <v>14290</v>
      </c>
    </row>
    <row r="11" spans="1:9" ht="30" x14ac:dyDescent="0.25">
      <c r="A11" s="614" t="s">
        <v>1005</v>
      </c>
      <c r="B11" s="598"/>
      <c r="C11" s="598" t="str">
        <f>IFERROR(VLOOKUP(A11,Listas!$B$470:$C$1050,2,0),"-")</f>
        <v>Bogotá</v>
      </c>
      <c r="D11" s="598">
        <v>3</v>
      </c>
      <c r="E11" s="598" t="s">
        <v>826</v>
      </c>
      <c r="F11" s="598"/>
      <c r="G11" s="598" t="str">
        <f>IFERROR(VLOOKUP(E11,Listas!$B$470:$C$1050,2,0),"-")</f>
        <v>Usaquén</v>
      </c>
      <c r="H11" s="598">
        <v>2</v>
      </c>
      <c r="I11" s="598" t="s">
        <v>2321</v>
      </c>
    </row>
    <row r="12" spans="1:9" ht="30" x14ac:dyDescent="0.25">
      <c r="A12" s="614" t="s">
        <v>1293</v>
      </c>
      <c r="B12" s="598"/>
      <c r="C12" s="598" t="str">
        <f>IFERROR(VLOOKUP(A12,Listas!$B$470:$C$1050,2,0),"-")</f>
        <v>Bogotá</v>
      </c>
      <c r="D12" s="598">
        <v>4</v>
      </c>
      <c r="E12" s="598" t="s">
        <v>1041</v>
      </c>
      <c r="F12" s="598"/>
      <c r="G12" s="598" t="str">
        <f>IFERROR(VLOOKUP(E12,Listas!$B$470:$C$1050,2,0),"-")</f>
        <v>Bogotá</v>
      </c>
      <c r="H12" s="598">
        <v>4</v>
      </c>
      <c r="I12" s="614" t="s">
        <v>14283</v>
      </c>
    </row>
    <row r="13" spans="1:9" ht="30" x14ac:dyDescent="0.25">
      <c r="A13" s="614" t="s">
        <v>1293</v>
      </c>
      <c r="B13" s="598"/>
      <c r="C13" s="598" t="str">
        <f>IFERROR(VLOOKUP(A13,Listas!$B$470:$C$1050,2,0),"-")</f>
        <v>Bogotá</v>
      </c>
      <c r="D13" s="598">
        <v>4</v>
      </c>
      <c r="E13" s="598" t="s">
        <v>911</v>
      </c>
      <c r="F13" s="598"/>
      <c r="G13" s="598" t="str">
        <f>IFERROR(VLOOKUP(E13,Listas!$B$470:$C$1050,2,0),"-")</f>
        <v>Engativá</v>
      </c>
      <c r="H13" s="598">
        <v>3</v>
      </c>
      <c r="I13" s="614" t="s">
        <v>14283</v>
      </c>
    </row>
    <row r="14" spans="1:9" ht="30" x14ac:dyDescent="0.25">
      <c r="A14" s="614" t="s">
        <v>1013</v>
      </c>
      <c r="B14" s="598"/>
      <c r="C14" s="598" t="str">
        <f>IFERROR(VLOOKUP(A14,Listas!$B$470:$C$1050,2,0),"-")</f>
        <v>Bogotá</v>
      </c>
      <c r="D14" s="598">
        <v>4</v>
      </c>
      <c r="E14" s="598" t="s">
        <v>856</v>
      </c>
      <c r="F14" s="598"/>
      <c r="G14" s="598" t="str">
        <f>IFERROR(VLOOKUP(E14,Listas!$B$470:$C$1050,2,0),"-")</f>
        <v>Usme</v>
      </c>
      <c r="H14" s="598">
        <v>2</v>
      </c>
      <c r="I14" s="598" t="s">
        <v>14291</v>
      </c>
    </row>
    <row r="15" spans="1:9" x14ac:dyDescent="0.25">
      <c r="A15" s="614" t="s">
        <v>1068</v>
      </c>
      <c r="B15" s="598"/>
      <c r="C15" s="598" t="str">
        <f>IFERROR(VLOOKUP(A15,Listas!$B$470:$C$1050,2,0),"-")</f>
        <v>Bogotá</v>
      </c>
      <c r="D15" s="598">
        <v>3</v>
      </c>
      <c r="E15" s="598" t="s">
        <v>1020</v>
      </c>
      <c r="F15" s="598"/>
      <c r="G15" s="598" t="str">
        <f>IFERROR(VLOOKUP(E15,Listas!$B$470:$C$1050,2,0),"-")</f>
        <v>Bogotá</v>
      </c>
      <c r="H15" s="598">
        <v>4</v>
      </c>
      <c r="I15" s="598" t="s">
        <v>14289</v>
      </c>
    </row>
    <row r="16" spans="1:9" x14ac:dyDescent="0.25">
      <c r="A16" s="614" t="s">
        <v>1302</v>
      </c>
      <c r="B16" s="598"/>
      <c r="C16" s="598" t="str">
        <f>IFERROR(VLOOKUP(A16,Listas!$B$470:$C$1050,2,0),"-")</f>
        <v>Bogotá</v>
      </c>
      <c r="D16" s="598">
        <v>3</v>
      </c>
      <c r="E16" s="598" t="s">
        <v>835</v>
      </c>
      <c r="F16" s="598"/>
      <c r="G16" s="598" t="str">
        <f>IFERROR(VLOOKUP(E16,Listas!$B$470:$C$1050,2,0),"-")</f>
        <v>Chapinero</v>
      </c>
      <c r="H16" s="598">
        <v>2</v>
      </c>
      <c r="I16" s="598" t="s">
        <v>14289</v>
      </c>
    </row>
    <row r="17" spans="1:9" ht="30" x14ac:dyDescent="0.25">
      <c r="A17" s="614" t="s">
        <v>1023</v>
      </c>
      <c r="B17" s="598"/>
      <c r="C17" s="598" t="str">
        <f>IFERROR(VLOOKUP(A17,Listas!$B$470:$C$1050,2,0),"-")</f>
        <v>Bogotá</v>
      </c>
      <c r="D17" s="598">
        <v>3</v>
      </c>
      <c r="E17" s="598" t="s">
        <v>995</v>
      </c>
      <c r="F17" s="598"/>
      <c r="G17" s="598" t="str">
        <f>IFERROR(VLOOKUP(E17,Listas!$B$470:$C$1050,2,0),"-")</f>
        <v>Ciudad Bolívar</v>
      </c>
      <c r="H17" s="598">
        <v>3</v>
      </c>
      <c r="I17" s="614" t="s">
        <v>14290</v>
      </c>
    </row>
    <row r="18" spans="1:9" ht="30" x14ac:dyDescent="0.25">
      <c r="A18" s="614" t="s">
        <v>1239</v>
      </c>
      <c r="B18" s="598"/>
      <c r="C18" s="598" t="str">
        <f>IFERROR(VLOOKUP(A18,Listas!$B$470:$C$1050,2,0),"-")</f>
        <v>Bogotá</v>
      </c>
      <c r="D18" s="598">
        <v>4</v>
      </c>
      <c r="E18" s="598" t="s">
        <v>1302</v>
      </c>
      <c r="F18" s="598"/>
      <c r="G18" s="598" t="str">
        <f>IFERROR(VLOOKUP(E18,Listas!$B$470:$C$1050,2,0),"-")</f>
        <v>Bogotá</v>
      </c>
      <c r="H18" s="598">
        <v>3</v>
      </c>
      <c r="I18" s="598" t="s">
        <v>14289</v>
      </c>
    </row>
    <row r="19" spans="1:9" ht="30" x14ac:dyDescent="0.25">
      <c r="A19" s="614" t="s">
        <v>1239</v>
      </c>
      <c r="B19" s="598"/>
      <c r="C19" s="598" t="str">
        <f>IFERROR(VLOOKUP(A19,Listas!$B$470:$C$1050,2,0),"-")</f>
        <v>Bogotá</v>
      </c>
      <c r="D19" s="598">
        <v>4</v>
      </c>
      <c r="E19" s="598" t="s">
        <v>835</v>
      </c>
      <c r="F19" s="598"/>
      <c r="G19" s="598" t="str">
        <f>IFERROR(VLOOKUP(E19,Listas!$B$470:$C$1050,2,0),"-")</f>
        <v>Chapinero</v>
      </c>
      <c r="H19" s="598">
        <v>2</v>
      </c>
      <c r="I19" s="598" t="s">
        <v>14289</v>
      </c>
    </row>
    <row r="20" spans="1:9" x14ac:dyDescent="0.25">
      <c r="A20" s="598"/>
      <c r="B20" s="598"/>
      <c r="C20" s="598" t="str">
        <f>IFERROR(VLOOKUP(A20,Listas!$B$470:$C$1050,2,0),"-")</f>
        <v>-</v>
      </c>
      <c r="D20" s="598"/>
      <c r="E20" s="598"/>
      <c r="F20" s="598"/>
      <c r="G20" s="598" t="str">
        <f>IFERROR(VLOOKUP(E20,Listas!$B$470:$C$1050,2,0),"-")</f>
        <v>-</v>
      </c>
      <c r="H20" s="598"/>
      <c r="I20" s="598"/>
    </row>
    <row r="21" spans="1:9" x14ac:dyDescent="0.25">
      <c r="A21" s="598"/>
      <c r="B21" s="598"/>
      <c r="C21" s="598" t="str">
        <f>IFERROR(VLOOKUP(A21,Listas!$B$470:$C$1050,2,0),"-")</f>
        <v>-</v>
      </c>
      <c r="D21" s="598"/>
      <c r="E21" s="598"/>
      <c r="F21" s="598"/>
      <c r="G21" s="598" t="str">
        <f>IFERROR(VLOOKUP(E21,Listas!$B$470:$C$1050,2,0),"-")</f>
        <v>-</v>
      </c>
      <c r="H21" s="598"/>
      <c r="I21" s="598"/>
    </row>
    <row r="22" spans="1:9" x14ac:dyDescent="0.25">
      <c r="A22" s="598"/>
      <c r="B22" s="598"/>
      <c r="C22" s="598" t="str">
        <f>IFERROR(VLOOKUP(A22,Listas!$B$470:$C$1050,2,0),"-")</f>
        <v>-</v>
      </c>
      <c r="D22" s="598"/>
      <c r="E22" s="598"/>
      <c r="F22" s="598"/>
      <c r="G22" s="598" t="str">
        <f>IFERROR(VLOOKUP(E22,Listas!$B$470:$C$1050,2,0),"-")</f>
        <v>-</v>
      </c>
      <c r="H22" s="598"/>
      <c r="I22" s="598"/>
    </row>
    <row r="23" spans="1:9" x14ac:dyDescent="0.25">
      <c r="A23" s="598"/>
      <c r="B23" s="598"/>
      <c r="C23" s="598" t="str">
        <f>IFERROR(VLOOKUP(A23,Listas!$B$470:$C$1050,2,0),"-")</f>
        <v>-</v>
      </c>
      <c r="D23" s="598"/>
      <c r="E23" s="598"/>
      <c r="F23" s="598"/>
      <c r="G23" s="598" t="str">
        <f>IFERROR(VLOOKUP(E23,Listas!$B$470:$C$1050,2,0),"-")</f>
        <v>-</v>
      </c>
      <c r="H23" s="598"/>
      <c r="I23" s="598"/>
    </row>
    <row r="24" spans="1:9" x14ac:dyDescent="0.25">
      <c r="A24" s="598"/>
      <c r="B24" s="598"/>
      <c r="C24" s="598" t="str">
        <f>IFERROR(VLOOKUP(A24,Listas!$B$470:$C$1050,2,0),"-")</f>
        <v>-</v>
      </c>
      <c r="D24" s="598"/>
      <c r="E24" s="598"/>
      <c r="F24" s="598"/>
      <c r="G24" s="598" t="str">
        <f>IFERROR(VLOOKUP(E24,Listas!$B$470:$C$1050,2,0),"-")</f>
        <v>-</v>
      </c>
      <c r="H24" s="598"/>
      <c r="I24" s="598"/>
    </row>
    <row r="25" spans="1:9" x14ac:dyDescent="0.25">
      <c r="A25" s="598"/>
      <c r="B25" s="598"/>
      <c r="C25" s="598" t="str">
        <f>IFERROR(VLOOKUP(A25,Listas!$B$470:$C$1050,2,0),"-")</f>
        <v>-</v>
      </c>
      <c r="D25" s="598"/>
      <c r="E25" s="598"/>
      <c r="F25" s="598"/>
      <c r="G25" s="598" t="str">
        <f>IFERROR(VLOOKUP(E25,Listas!$B$470:$C$1050,2,0),"-")</f>
        <v>-</v>
      </c>
      <c r="H25" s="598"/>
      <c r="I25" s="598"/>
    </row>
    <row r="26" spans="1:9" x14ac:dyDescent="0.25">
      <c r="A26" s="598"/>
      <c r="B26" s="598"/>
      <c r="C26" s="598" t="str">
        <f>IFERROR(VLOOKUP(A26,Listas!$B$470:$C$1050,2,0),"-")</f>
        <v>-</v>
      </c>
      <c r="D26" s="598"/>
      <c r="E26" s="598"/>
      <c r="F26" s="598"/>
      <c r="G26" s="598" t="str">
        <f>IFERROR(VLOOKUP(E26,Listas!$B$470:$C$1050,2,0),"-")</f>
        <v>-</v>
      </c>
      <c r="H26" s="598"/>
      <c r="I26" s="598"/>
    </row>
    <row r="27" spans="1:9" x14ac:dyDescent="0.25">
      <c r="A27" s="598"/>
      <c r="B27" s="598"/>
      <c r="C27" s="598" t="str">
        <f>IFERROR(VLOOKUP(A27,Listas!$B$470:$C$1050,2,0),"-")</f>
        <v>-</v>
      </c>
      <c r="D27" s="598"/>
      <c r="E27" s="598"/>
      <c r="F27" s="598"/>
      <c r="G27" s="598" t="str">
        <f>IFERROR(VLOOKUP(E27,Listas!$B$470:$C$1050,2,0),"-")</f>
        <v>-</v>
      </c>
      <c r="H27" s="598"/>
      <c r="I27" s="598"/>
    </row>
    <row r="28" spans="1:9" x14ac:dyDescent="0.25">
      <c r="A28" s="598"/>
      <c r="B28" s="598"/>
      <c r="C28" s="598" t="str">
        <f>IFERROR(VLOOKUP(A28,Listas!$B$470:$C$1050,2,0),"-")</f>
        <v>-</v>
      </c>
      <c r="D28" s="598"/>
      <c r="E28" s="598"/>
      <c r="F28" s="598"/>
      <c r="G28" s="598" t="str">
        <f>IFERROR(VLOOKUP(E28,Listas!$B$470:$C$1050,2,0),"-")</f>
        <v>-</v>
      </c>
      <c r="H28" s="598"/>
      <c r="I28" s="598"/>
    </row>
    <row r="29" spans="1:9" x14ac:dyDescent="0.25">
      <c r="A29" s="598"/>
      <c r="B29" s="598"/>
      <c r="C29" s="598" t="str">
        <f>IFERROR(VLOOKUP(A29,Listas!$B$470:$C$1050,2,0),"-")</f>
        <v>-</v>
      </c>
      <c r="D29" s="598"/>
      <c r="E29" s="598"/>
      <c r="F29" s="598"/>
      <c r="G29" s="598" t="str">
        <f>IFERROR(VLOOKUP(E29,Listas!$B$470:$C$1050,2,0),"-")</f>
        <v>-</v>
      </c>
      <c r="H29" s="598"/>
      <c r="I29" s="598"/>
    </row>
    <row r="30" spans="1:9" x14ac:dyDescent="0.25">
      <c r="A30" s="598"/>
      <c r="B30" s="598"/>
      <c r="C30" s="598" t="str">
        <f>IFERROR(VLOOKUP(A30,Listas!$B$470:$C$1050,2,0),"-")</f>
        <v>-</v>
      </c>
      <c r="D30" s="598"/>
      <c r="E30" s="598"/>
      <c r="F30" s="598"/>
      <c r="G30" s="598" t="str">
        <f>IFERROR(VLOOKUP(E30,Listas!$B$470:$C$1050,2,0),"-")</f>
        <v>-</v>
      </c>
      <c r="H30" s="598"/>
      <c r="I30" s="598"/>
    </row>
    <row r="31" spans="1:9" x14ac:dyDescent="0.25">
      <c r="A31" s="598"/>
      <c r="B31" s="598"/>
      <c r="C31" s="598" t="str">
        <f>IFERROR(VLOOKUP(A31,Listas!$B$470:$C$1050,2,0),"-")</f>
        <v>-</v>
      </c>
      <c r="D31" s="598"/>
      <c r="E31" s="598"/>
      <c r="F31" s="598"/>
      <c r="G31" s="598" t="str">
        <f>IFERROR(VLOOKUP(E31,Listas!$B$470:$C$1050,2,0),"-")</f>
        <v>-</v>
      </c>
      <c r="H31" s="598"/>
      <c r="I31" s="598"/>
    </row>
    <row r="32" spans="1:9" x14ac:dyDescent="0.25">
      <c r="A32" s="598"/>
      <c r="B32" s="598"/>
      <c r="C32" s="598" t="str">
        <f>IFERROR(VLOOKUP(A32,Listas!$B$470:$C$1050,2,0),"-")</f>
        <v>-</v>
      </c>
      <c r="D32" s="598"/>
      <c r="E32" s="598"/>
      <c r="F32" s="598"/>
      <c r="G32" s="598" t="str">
        <f>IFERROR(VLOOKUP(E32,Listas!$B$470:$C$1050,2,0),"-")</f>
        <v>-</v>
      </c>
      <c r="H32" s="598"/>
      <c r="I32" s="598"/>
    </row>
    <row r="33" spans="1:9" x14ac:dyDescent="0.25">
      <c r="A33" s="598"/>
      <c r="B33" s="598"/>
      <c r="C33" s="598" t="str">
        <f>IFERROR(VLOOKUP(A33,Listas!$B$470:$C$1050,2,0),"-")</f>
        <v>-</v>
      </c>
      <c r="D33" s="598"/>
      <c r="E33" s="598"/>
      <c r="F33" s="598"/>
      <c r="G33" s="598" t="str">
        <f>IFERROR(VLOOKUP(E33,Listas!$B$470:$C$1050,2,0),"-")</f>
        <v>-</v>
      </c>
      <c r="H33" s="598"/>
      <c r="I33" s="598"/>
    </row>
    <row r="34" spans="1:9" x14ac:dyDescent="0.25">
      <c r="A34" s="598"/>
      <c r="B34" s="598"/>
      <c r="C34" s="598" t="str">
        <f>IFERROR(VLOOKUP(A34,Listas!$B$470:$C$1050,2,0),"-")</f>
        <v>-</v>
      </c>
      <c r="D34" s="598"/>
      <c r="E34" s="598"/>
      <c r="F34" s="598"/>
      <c r="G34" s="598" t="str">
        <f>IFERROR(VLOOKUP(E34,Listas!$B$470:$C$1050,2,0),"-")</f>
        <v>-</v>
      </c>
      <c r="H34" s="598"/>
      <c r="I34" s="598"/>
    </row>
    <row r="35" spans="1:9" x14ac:dyDescent="0.25">
      <c r="A35" s="598"/>
      <c r="B35" s="598"/>
      <c r="C35" s="598" t="str">
        <f>IFERROR(VLOOKUP(A35,Listas!$B$470:$C$1050,2,0),"-")</f>
        <v>-</v>
      </c>
      <c r="D35" s="598"/>
      <c r="E35" s="598"/>
      <c r="F35" s="598"/>
      <c r="G35" s="598" t="str">
        <f>IFERROR(VLOOKUP(E35,Listas!$B$470:$C$1050,2,0),"-")</f>
        <v>-</v>
      </c>
      <c r="H35" s="598"/>
      <c r="I35" s="598"/>
    </row>
    <row r="36" spans="1:9" x14ac:dyDescent="0.25">
      <c r="A36" s="598"/>
      <c r="B36" s="598"/>
      <c r="C36" s="598" t="str">
        <f>IFERROR(VLOOKUP(A36,Listas!$B$470:$C$1050,2,0),"-")</f>
        <v>-</v>
      </c>
      <c r="D36" s="598"/>
      <c r="E36" s="598"/>
      <c r="F36" s="598"/>
      <c r="G36" s="598" t="str">
        <f>IFERROR(VLOOKUP(E36,Listas!$B$470:$C$1050,2,0),"-")</f>
        <v>-</v>
      </c>
      <c r="H36" s="598"/>
      <c r="I36" s="598"/>
    </row>
    <row r="37" spans="1:9" x14ac:dyDescent="0.25">
      <c r="A37" s="598"/>
      <c r="B37" s="598"/>
      <c r="C37" s="598" t="str">
        <f>IFERROR(VLOOKUP(A37,Listas!$B$470:$C$1050,2,0),"-")</f>
        <v>-</v>
      </c>
      <c r="D37" s="598"/>
      <c r="E37" s="598"/>
      <c r="F37" s="598"/>
      <c r="G37" s="598" t="str">
        <f>IFERROR(VLOOKUP(E37,Listas!$B$470:$C$1050,2,0),"-")</f>
        <v>-</v>
      </c>
      <c r="H37" s="598"/>
      <c r="I37" s="598"/>
    </row>
    <row r="38" spans="1:9" x14ac:dyDescent="0.25">
      <c r="A38" s="598"/>
      <c r="B38" s="598"/>
      <c r="C38" s="598" t="str">
        <f>IFERROR(VLOOKUP(A38,Listas!$B$470:$C$1050,2,0),"-")</f>
        <v>-</v>
      </c>
      <c r="D38" s="598"/>
      <c r="E38" s="598"/>
      <c r="F38" s="598"/>
      <c r="G38" s="598" t="str">
        <f>IFERROR(VLOOKUP(E38,Listas!$B$470:$C$1050,2,0),"-")</f>
        <v>-</v>
      </c>
      <c r="H38" s="598"/>
      <c r="I38" s="598"/>
    </row>
    <row r="39" spans="1:9" x14ac:dyDescent="0.25">
      <c r="A39" s="598"/>
      <c r="B39" s="598"/>
      <c r="C39" s="598" t="str">
        <f>IFERROR(VLOOKUP(A39,Listas!$B$470:$C$1050,2,0),"-")</f>
        <v>-</v>
      </c>
      <c r="D39" s="598"/>
      <c r="E39" s="598"/>
      <c r="F39" s="598"/>
      <c r="G39" s="598" t="str">
        <f>IFERROR(VLOOKUP(E39,Listas!$B$470:$C$1050,2,0),"-")</f>
        <v>-</v>
      </c>
      <c r="H39" s="598"/>
      <c r="I39" s="598"/>
    </row>
    <row r="40" spans="1:9" x14ac:dyDescent="0.25">
      <c r="A40" s="598"/>
      <c r="B40" s="598"/>
      <c r="C40" s="598" t="str">
        <f>IFERROR(VLOOKUP(A40,Listas!$B$470:$C$1050,2,0),"-")</f>
        <v>-</v>
      </c>
      <c r="D40" s="598"/>
      <c r="E40" s="598"/>
      <c r="F40" s="598"/>
      <c r="G40" s="598" t="str">
        <f>IFERROR(VLOOKUP(E40,Listas!$B$470:$C$1050,2,0),"-")</f>
        <v>-</v>
      </c>
      <c r="H40" s="598"/>
      <c r="I40" s="598"/>
    </row>
    <row r="41" spans="1:9" x14ac:dyDescent="0.25">
      <c r="A41" s="598"/>
      <c r="B41" s="598"/>
      <c r="C41" s="598" t="str">
        <f>IFERROR(VLOOKUP(A41,Listas!$B$470:$C$1050,2,0),"-")</f>
        <v>-</v>
      </c>
      <c r="D41" s="598"/>
      <c r="E41" s="598"/>
      <c r="F41" s="598"/>
      <c r="G41" s="598" t="str">
        <f>IFERROR(VLOOKUP(E41,Listas!$B$470:$C$1050,2,0),"-")</f>
        <v>-</v>
      </c>
      <c r="H41" s="598"/>
      <c r="I41" s="598"/>
    </row>
    <row r="42" spans="1:9" x14ac:dyDescent="0.25">
      <c r="A42" s="598"/>
      <c r="B42" s="598"/>
      <c r="C42" s="598" t="str">
        <f>IFERROR(VLOOKUP(A42,Listas!$B$470:$C$1050,2,0),"-")</f>
        <v>-</v>
      </c>
      <c r="D42" s="598"/>
      <c r="E42" s="598"/>
      <c r="F42" s="598"/>
      <c r="G42" s="598" t="str">
        <f>IFERROR(VLOOKUP(E42,Listas!$B$470:$C$1050,2,0),"-")</f>
        <v>-</v>
      </c>
      <c r="H42" s="598"/>
      <c r="I42" s="598"/>
    </row>
    <row r="43" spans="1:9" x14ac:dyDescent="0.25">
      <c r="A43" s="598"/>
      <c r="B43" s="598"/>
      <c r="C43" s="598" t="str">
        <f>IFERROR(VLOOKUP(A43,Listas!$B$470:$C$1050,2,0),"-")</f>
        <v>-</v>
      </c>
      <c r="D43" s="598"/>
      <c r="E43" s="598"/>
      <c r="F43" s="598"/>
      <c r="G43" s="598" t="str">
        <f>IFERROR(VLOOKUP(E43,Listas!$B$470:$C$1050,2,0),"-")</f>
        <v>-</v>
      </c>
      <c r="H43" s="598"/>
      <c r="I43" s="598"/>
    </row>
    <row r="44" spans="1:9" x14ac:dyDescent="0.25">
      <c r="A44" s="598"/>
      <c r="B44" s="598"/>
      <c r="C44" s="598" t="str">
        <f>IFERROR(VLOOKUP(A44,Listas!$B$470:$C$1050,2,0),"-")</f>
        <v>-</v>
      </c>
      <c r="D44" s="598"/>
      <c r="E44" s="598"/>
      <c r="F44" s="598"/>
      <c r="G44" s="598" t="str">
        <f>IFERROR(VLOOKUP(E44,Listas!$B$470:$C$1050,2,0),"-")</f>
        <v>-</v>
      </c>
      <c r="H44" s="598"/>
      <c r="I44" s="598"/>
    </row>
    <row r="45" spans="1:9" x14ac:dyDescent="0.25">
      <c r="A45" s="598"/>
      <c r="B45" s="598"/>
      <c r="C45" s="598" t="str">
        <f>IFERROR(VLOOKUP(A45,Listas!$B$470:$C$1050,2,0),"-")</f>
        <v>-</v>
      </c>
      <c r="D45" s="598"/>
      <c r="E45" s="598"/>
      <c r="F45" s="598"/>
      <c r="G45" s="598" t="str">
        <f>IFERROR(VLOOKUP(E45,Listas!$B$470:$C$1050,2,0),"-")</f>
        <v>-</v>
      </c>
      <c r="H45" s="598"/>
      <c r="I45" s="598"/>
    </row>
    <row r="46" spans="1:9" x14ac:dyDescent="0.25">
      <c r="A46" s="598"/>
      <c r="B46" s="598"/>
      <c r="C46" s="598" t="str">
        <f>IFERROR(VLOOKUP(A46,Listas!$B$470:$C$1050,2,0),"-")</f>
        <v>-</v>
      </c>
      <c r="D46" s="598"/>
      <c r="E46" s="598"/>
      <c r="F46" s="598"/>
      <c r="G46" s="598" t="str">
        <f>IFERROR(VLOOKUP(E46,Listas!$B$470:$C$1050,2,0),"-")</f>
        <v>-</v>
      </c>
      <c r="H46" s="598"/>
      <c r="I46" s="598"/>
    </row>
    <row r="47" spans="1:9" x14ac:dyDescent="0.25">
      <c r="A47" s="598"/>
      <c r="B47" s="598"/>
      <c r="C47" s="598" t="str">
        <f>IFERROR(VLOOKUP(A47,Listas!$B$470:$C$1050,2,0),"-")</f>
        <v>-</v>
      </c>
      <c r="D47" s="598"/>
      <c r="E47" s="598"/>
      <c r="F47" s="598"/>
      <c r="G47" s="598" t="str">
        <f>IFERROR(VLOOKUP(E47,Listas!$B$470:$C$1050,2,0),"-")</f>
        <v>-</v>
      </c>
      <c r="H47" s="598"/>
      <c r="I47" s="598"/>
    </row>
    <row r="48" spans="1:9" x14ac:dyDescent="0.25">
      <c r="A48" s="598"/>
      <c r="B48" s="598"/>
      <c r="C48" s="598" t="str">
        <f>IFERROR(VLOOKUP(A48,Listas!$B$470:$C$1050,2,0),"-")</f>
        <v>-</v>
      </c>
      <c r="D48" s="598"/>
      <c r="E48" s="598"/>
      <c r="F48" s="598"/>
      <c r="G48" s="598" t="str">
        <f>IFERROR(VLOOKUP(E48,Listas!$B$470:$C$1050,2,0),"-")</f>
        <v>-</v>
      </c>
      <c r="H48" s="598"/>
      <c r="I48" s="598"/>
    </row>
    <row r="49" spans="1:9" x14ac:dyDescent="0.25">
      <c r="A49" s="598"/>
      <c r="B49" s="598"/>
      <c r="C49" s="598" t="str">
        <f>IFERROR(VLOOKUP(A49,Listas!$B$470:$C$1050,2,0),"-")</f>
        <v>-</v>
      </c>
      <c r="D49" s="598"/>
      <c r="E49" s="598"/>
      <c r="F49" s="598"/>
      <c r="G49" s="598" t="str">
        <f>IFERROR(VLOOKUP(E49,Listas!$B$470:$C$1050,2,0),"-")</f>
        <v>-</v>
      </c>
      <c r="H49" s="598"/>
      <c r="I49" s="598"/>
    </row>
    <row r="50" spans="1:9" x14ac:dyDescent="0.25">
      <c r="A50" s="598"/>
      <c r="B50" s="598"/>
      <c r="C50" s="598" t="str">
        <f>IFERROR(VLOOKUP(A50,Listas!$B$470:$C$1050,2,0),"-")</f>
        <v>-</v>
      </c>
      <c r="D50" s="598"/>
      <c r="E50" s="598"/>
      <c r="F50" s="598"/>
      <c r="G50" s="598" t="str">
        <f>IFERROR(VLOOKUP(E50,Listas!$B$470:$C$1050,2,0),"-")</f>
        <v>-</v>
      </c>
      <c r="H50" s="598"/>
      <c r="I50" s="598"/>
    </row>
    <row r="51" spans="1:9" x14ac:dyDescent="0.25">
      <c r="A51" s="598"/>
      <c r="B51" s="598"/>
      <c r="C51" s="598" t="str">
        <f>IFERROR(VLOOKUP(A51,Listas!$B$470:$C$1050,2,0),"-")</f>
        <v>-</v>
      </c>
      <c r="D51" s="598"/>
      <c r="E51" s="598"/>
      <c r="F51" s="598"/>
      <c r="G51" s="598" t="str">
        <f>IFERROR(VLOOKUP(E51,Listas!$B$470:$C$1050,2,0),"-")</f>
        <v>-</v>
      </c>
      <c r="H51" s="598"/>
      <c r="I51" s="598"/>
    </row>
    <row r="52" spans="1:9" x14ac:dyDescent="0.25">
      <c r="A52" s="598"/>
      <c r="B52" s="598"/>
      <c r="C52" s="598" t="str">
        <f>IFERROR(VLOOKUP(A52,Listas!$B$470:$C$1050,2,0),"-")</f>
        <v>-</v>
      </c>
      <c r="D52" s="598"/>
      <c r="E52" s="598"/>
      <c r="F52" s="598"/>
      <c r="G52" s="598" t="str">
        <f>IFERROR(VLOOKUP(E52,Listas!$B$470:$C$1050,2,0),"-")</f>
        <v>-</v>
      </c>
      <c r="H52" s="598"/>
      <c r="I52" s="598"/>
    </row>
    <row r="53" spans="1:9" x14ac:dyDescent="0.25">
      <c r="A53" s="598"/>
      <c r="B53" s="598"/>
      <c r="C53" s="598" t="str">
        <f>IFERROR(VLOOKUP(A53,Listas!$B$470:$C$1050,2,0),"-")</f>
        <v>-</v>
      </c>
      <c r="D53" s="598"/>
      <c r="E53" s="598"/>
      <c r="F53" s="598"/>
      <c r="G53" s="598" t="str">
        <f>IFERROR(VLOOKUP(E53,Listas!$B$470:$C$1050,2,0),"-")</f>
        <v>-</v>
      </c>
      <c r="H53" s="598"/>
      <c r="I53" s="598"/>
    </row>
    <row r="54" spans="1:9" x14ac:dyDescent="0.25">
      <c r="A54" s="598"/>
      <c r="B54" s="598"/>
      <c r="C54" s="598" t="str">
        <f>IFERROR(VLOOKUP(A54,Listas!$B$470:$C$1050,2,0),"-")</f>
        <v>-</v>
      </c>
      <c r="D54" s="598"/>
      <c r="E54" s="598"/>
      <c r="F54" s="598"/>
      <c r="G54" s="598" t="str">
        <f>IFERROR(VLOOKUP(E54,Listas!$B$470:$C$1050,2,0),"-")</f>
        <v>-</v>
      </c>
      <c r="H54" s="598"/>
      <c r="I54" s="598"/>
    </row>
    <row r="55" spans="1:9" x14ac:dyDescent="0.25">
      <c r="A55" s="598"/>
      <c r="B55" s="598"/>
      <c r="C55" s="598" t="str">
        <f>IFERROR(VLOOKUP(A55,Listas!$B$470:$C$1050,2,0),"-")</f>
        <v>-</v>
      </c>
      <c r="D55" s="598"/>
      <c r="E55" s="598"/>
      <c r="F55" s="598"/>
      <c r="G55" s="598" t="str">
        <f>IFERROR(VLOOKUP(E55,Listas!$B$470:$C$1050,2,0),"-")</f>
        <v>-</v>
      </c>
      <c r="H55" s="598"/>
      <c r="I55" s="598"/>
    </row>
    <row r="56" spans="1:9" x14ac:dyDescent="0.25">
      <c r="A56" s="598"/>
      <c r="B56" s="598"/>
      <c r="C56" s="598" t="str">
        <f>IFERROR(VLOOKUP(A56,Listas!$B$470:$C$1050,2,0),"-")</f>
        <v>-</v>
      </c>
      <c r="D56" s="598"/>
      <c r="E56" s="598"/>
      <c r="F56" s="598"/>
      <c r="G56" s="598" t="str">
        <f>IFERROR(VLOOKUP(E56,Listas!$B$470:$C$1050,2,0),"-")</f>
        <v>-</v>
      </c>
      <c r="H56" s="598"/>
      <c r="I56" s="598"/>
    </row>
    <row r="57" spans="1:9" x14ac:dyDescent="0.25">
      <c r="A57" s="598"/>
      <c r="B57" s="598"/>
      <c r="C57" s="598" t="str">
        <f>IFERROR(VLOOKUP(A57,Listas!$B$470:$C$1050,2,0),"-")</f>
        <v>-</v>
      </c>
      <c r="D57" s="598"/>
      <c r="E57" s="598"/>
      <c r="F57" s="598"/>
      <c r="G57" s="598" t="str">
        <f>IFERROR(VLOOKUP(E57,Listas!$B$470:$C$1050,2,0),"-")</f>
        <v>-</v>
      </c>
      <c r="H57" s="598"/>
      <c r="I57" s="598"/>
    </row>
    <row r="58" spans="1:9" x14ac:dyDescent="0.25">
      <c r="A58" s="598"/>
      <c r="B58" s="598"/>
      <c r="C58" s="598" t="str">
        <f>IFERROR(VLOOKUP(A58,Listas!$B$470:$C$1050,2,0),"-")</f>
        <v>-</v>
      </c>
      <c r="D58" s="598"/>
      <c r="E58" s="598"/>
      <c r="F58" s="598"/>
      <c r="G58" s="598" t="str">
        <f>IFERROR(VLOOKUP(E58,Listas!$B$470:$C$1050,2,0),"-")</f>
        <v>-</v>
      </c>
      <c r="H58" s="598"/>
      <c r="I58" s="598"/>
    </row>
    <row r="59" spans="1:9" x14ac:dyDescent="0.25">
      <c r="A59" s="598"/>
      <c r="B59" s="598"/>
      <c r="C59" s="598" t="str">
        <f>IFERROR(VLOOKUP(A59,Listas!$B$470:$C$1050,2,0),"-")</f>
        <v>-</v>
      </c>
      <c r="D59" s="598"/>
      <c r="E59" s="598"/>
      <c r="F59" s="598"/>
      <c r="G59" s="598" t="str">
        <f>IFERROR(VLOOKUP(E59,Listas!$B$470:$C$1050,2,0),"-")</f>
        <v>-</v>
      </c>
      <c r="H59" s="598"/>
      <c r="I59" s="598"/>
    </row>
    <row r="60" spans="1:9" x14ac:dyDescent="0.25">
      <c r="A60" s="598"/>
      <c r="B60" s="598"/>
      <c r="C60" s="598" t="str">
        <f>IFERROR(VLOOKUP(A60,Listas!$B$470:$C$1050,2,0),"-")</f>
        <v>-</v>
      </c>
      <c r="D60" s="598"/>
      <c r="E60" s="598"/>
      <c r="F60" s="598"/>
      <c r="G60" s="598" t="str">
        <f>IFERROR(VLOOKUP(E60,Listas!$B$470:$C$1050,2,0),"-")</f>
        <v>-</v>
      </c>
      <c r="H60" s="598"/>
      <c r="I60" s="598"/>
    </row>
    <row r="61" spans="1:9" x14ac:dyDescent="0.25">
      <c r="A61" s="598"/>
      <c r="B61" s="598"/>
      <c r="C61" s="598" t="str">
        <f>IFERROR(VLOOKUP(A61,Listas!$B$470:$C$1050,2,0),"-")</f>
        <v>-</v>
      </c>
      <c r="D61" s="598"/>
      <c r="E61" s="598"/>
      <c r="F61" s="598"/>
      <c r="G61" s="598" t="str">
        <f>IFERROR(VLOOKUP(E61,Listas!$B$470:$C$1050,2,0),"-")</f>
        <v>-</v>
      </c>
      <c r="H61" s="598"/>
      <c r="I61" s="598"/>
    </row>
    <row r="62" spans="1:9" x14ac:dyDescent="0.25">
      <c r="A62" s="598"/>
      <c r="B62" s="598"/>
      <c r="C62" s="598" t="str">
        <f>IFERROR(VLOOKUP(A62,Listas!$B$470:$C$1050,2,0),"-")</f>
        <v>-</v>
      </c>
      <c r="D62" s="598"/>
      <c r="E62" s="598"/>
      <c r="F62" s="598"/>
      <c r="G62" s="598" t="str">
        <f>IFERROR(VLOOKUP(E62,Listas!$B$470:$C$1050,2,0),"-")</f>
        <v>-</v>
      </c>
      <c r="H62" s="598"/>
      <c r="I62" s="598"/>
    </row>
    <row r="63" spans="1:9" x14ac:dyDescent="0.25">
      <c r="A63" s="598"/>
      <c r="B63" s="598"/>
      <c r="C63" s="598" t="str">
        <f>IFERROR(VLOOKUP(A63,Listas!$B$470:$C$1050,2,0),"-")</f>
        <v>-</v>
      </c>
      <c r="D63" s="598"/>
      <c r="E63" s="598"/>
      <c r="F63" s="598"/>
      <c r="G63" s="598" t="str">
        <f>IFERROR(VLOOKUP(E63,Listas!$B$470:$C$1050,2,0),"-")</f>
        <v>-</v>
      </c>
      <c r="H63" s="598"/>
      <c r="I63" s="598"/>
    </row>
    <row r="64" spans="1:9" x14ac:dyDescent="0.25">
      <c r="A64" s="598"/>
      <c r="B64" s="598"/>
      <c r="C64" s="598" t="str">
        <f>IFERROR(VLOOKUP(A64,Listas!$B$470:$C$1050,2,0),"-")</f>
        <v>-</v>
      </c>
      <c r="D64" s="598"/>
      <c r="E64" s="598"/>
      <c r="F64" s="598"/>
      <c r="G64" s="598" t="str">
        <f>IFERROR(VLOOKUP(E64,Listas!$B$470:$C$1050,2,0),"-")</f>
        <v>-</v>
      </c>
      <c r="H64" s="598"/>
      <c r="I64" s="598"/>
    </row>
    <row r="65" spans="1:9" x14ac:dyDescent="0.25">
      <c r="A65" s="598"/>
      <c r="B65" s="598"/>
      <c r="C65" s="598" t="str">
        <f>IFERROR(VLOOKUP(A65,Listas!$B$470:$C$1050,2,0),"-")</f>
        <v>-</v>
      </c>
      <c r="D65" s="598"/>
      <c r="E65" s="598"/>
      <c r="F65" s="598"/>
      <c r="G65" s="598" t="str">
        <f>IFERROR(VLOOKUP(E65,Listas!$B$470:$C$1050,2,0),"-")</f>
        <v>-</v>
      </c>
      <c r="H65" s="598"/>
      <c r="I65" s="598"/>
    </row>
    <row r="66" spans="1:9" x14ac:dyDescent="0.25">
      <c r="A66" s="598"/>
      <c r="B66" s="598"/>
      <c r="C66" s="598" t="str">
        <f>IFERROR(VLOOKUP(A66,Listas!$B$470:$C$1050,2,0),"-")</f>
        <v>-</v>
      </c>
      <c r="D66" s="598"/>
      <c r="E66" s="598"/>
      <c r="F66" s="598"/>
      <c r="G66" s="598" t="str">
        <f>IFERROR(VLOOKUP(E66,Listas!$B$470:$C$1050,2,0),"-")</f>
        <v>-</v>
      </c>
      <c r="H66" s="598"/>
      <c r="I66" s="598"/>
    </row>
    <row r="67" spans="1:9" x14ac:dyDescent="0.25">
      <c r="A67" s="598"/>
      <c r="B67" s="598"/>
      <c r="C67" s="598" t="str">
        <f>IFERROR(VLOOKUP(A67,Listas!$B$470:$C$1050,2,0),"-")</f>
        <v>-</v>
      </c>
      <c r="D67" s="598"/>
      <c r="E67" s="598"/>
      <c r="F67" s="598"/>
      <c r="G67" s="598" t="str">
        <f>IFERROR(VLOOKUP(E67,Listas!$B$470:$C$1050,2,0),"-")</f>
        <v>-</v>
      </c>
      <c r="H67" s="598"/>
      <c r="I67" s="598"/>
    </row>
    <row r="68" spans="1:9" x14ac:dyDescent="0.25">
      <c r="A68" s="598"/>
      <c r="B68" s="598"/>
      <c r="C68" s="598" t="str">
        <f>IFERROR(VLOOKUP(A68,Listas!$B$470:$C$1050,2,0),"-")</f>
        <v>-</v>
      </c>
      <c r="D68" s="598"/>
      <c r="E68" s="598"/>
      <c r="F68" s="598"/>
      <c r="G68" s="598" t="str">
        <f>IFERROR(VLOOKUP(E68,Listas!$B$470:$C$1050,2,0),"-")</f>
        <v>-</v>
      </c>
      <c r="H68" s="598"/>
      <c r="I68" s="598"/>
    </row>
    <row r="69" spans="1:9" x14ac:dyDescent="0.25">
      <c r="A69" s="598"/>
      <c r="B69" s="598"/>
      <c r="C69" s="598" t="str">
        <f>IFERROR(VLOOKUP(A69,Listas!$B$470:$C$1050,2,0),"-")</f>
        <v>-</v>
      </c>
      <c r="D69" s="598"/>
      <c r="E69" s="598"/>
      <c r="F69" s="598"/>
      <c r="G69" s="598" t="str">
        <f>IFERROR(VLOOKUP(E69,Listas!$B$470:$C$1050,2,0),"-")</f>
        <v>-</v>
      </c>
      <c r="H69" s="598"/>
      <c r="I69" s="598"/>
    </row>
    <row r="70" spans="1:9" x14ac:dyDescent="0.25">
      <c r="A70" s="598"/>
      <c r="B70" s="598"/>
      <c r="C70" s="598" t="str">
        <f>IFERROR(VLOOKUP(A70,Listas!$B$470:$C$1050,2,0),"-")</f>
        <v>-</v>
      </c>
      <c r="D70" s="598"/>
      <c r="E70" s="598"/>
      <c r="F70" s="598"/>
      <c r="G70" s="598" t="str">
        <f>IFERROR(VLOOKUP(E70,Listas!$B$470:$C$1050,2,0),"-")</f>
        <v>-</v>
      </c>
      <c r="H70" s="598"/>
      <c r="I70" s="598"/>
    </row>
    <row r="71" spans="1:9" x14ac:dyDescent="0.25">
      <c r="A71" s="598"/>
      <c r="B71" s="598"/>
      <c r="C71" s="598" t="str">
        <f>IFERROR(VLOOKUP(A71,Listas!$B$470:$C$1050,2,0),"-")</f>
        <v>-</v>
      </c>
      <c r="D71" s="598"/>
      <c r="E71" s="598"/>
      <c r="F71" s="598"/>
      <c r="G71" s="598" t="str">
        <f>IFERROR(VLOOKUP(E71,Listas!$B$470:$C$1050,2,0),"-")</f>
        <v>-</v>
      </c>
      <c r="H71" s="598"/>
      <c r="I71" s="598"/>
    </row>
    <row r="72" spans="1:9" x14ac:dyDescent="0.25">
      <c r="A72" s="598"/>
      <c r="B72" s="598"/>
      <c r="C72" s="598" t="str">
        <f>IFERROR(VLOOKUP(A72,Listas!$B$470:$C$1050,2,0),"-")</f>
        <v>-</v>
      </c>
      <c r="D72" s="598"/>
      <c r="E72" s="598"/>
      <c r="F72" s="598"/>
      <c r="G72" s="598" t="str">
        <f>IFERROR(VLOOKUP(E72,Listas!$B$470:$C$1050,2,0),"-")</f>
        <v>-</v>
      </c>
      <c r="H72" s="598"/>
      <c r="I72" s="598"/>
    </row>
    <row r="73" spans="1:9" x14ac:dyDescent="0.25">
      <c r="A73" s="598"/>
      <c r="B73" s="598"/>
      <c r="C73" s="598" t="str">
        <f>IFERROR(VLOOKUP(A73,Listas!$B$470:$C$1050,2,0),"-")</f>
        <v>-</v>
      </c>
      <c r="D73" s="598"/>
      <c r="E73" s="598"/>
      <c r="F73" s="598"/>
      <c r="G73" s="598" t="str">
        <f>IFERROR(VLOOKUP(E73,Listas!$B$470:$C$1050,2,0),"-")</f>
        <v>-</v>
      </c>
      <c r="H73" s="598"/>
      <c r="I73" s="598"/>
    </row>
    <row r="74" spans="1:9" x14ac:dyDescent="0.25">
      <c r="A74" s="598"/>
      <c r="B74" s="598"/>
      <c r="C74" s="598" t="str">
        <f>IFERROR(VLOOKUP(A74,Listas!$B$470:$C$1050,2,0),"-")</f>
        <v>-</v>
      </c>
      <c r="D74" s="598"/>
      <c r="E74" s="598"/>
      <c r="F74" s="598"/>
      <c r="G74" s="598" t="str">
        <f>IFERROR(VLOOKUP(E74,Listas!$B$470:$C$1050,2,0),"-")</f>
        <v>-</v>
      </c>
      <c r="H74" s="598"/>
      <c r="I74" s="598"/>
    </row>
    <row r="75" spans="1:9" x14ac:dyDescent="0.25">
      <c r="A75" s="598"/>
      <c r="B75" s="598"/>
      <c r="C75" s="598" t="str">
        <f>IFERROR(VLOOKUP(A75,Listas!$B$470:$C$1050,2,0),"-")</f>
        <v>-</v>
      </c>
      <c r="D75" s="598"/>
      <c r="E75" s="598"/>
      <c r="F75" s="598"/>
      <c r="G75" s="598" t="str">
        <f>IFERROR(VLOOKUP(E75,Listas!$B$470:$C$1050,2,0),"-")</f>
        <v>-</v>
      </c>
      <c r="H75" s="598"/>
      <c r="I75" s="598"/>
    </row>
    <row r="76" spans="1:9" x14ac:dyDescent="0.25">
      <c r="A76" s="598"/>
      <c r="B76" s="598"/>
      <c r="C76" s="598" t="str">
        <f>IFERROR(VLOOKUP(A76,Listas!$B$470:$C$1050,2,0),"-")</f>
        <v>-</v>
      </c>
      <c r="D76" s="598"/>
      <c r="E76" s="598"/>
      <c r="F76" s="598"/>
      <c r="G76" s="598" t="str">
        <f>IFERROR(VLOOKUP(E76,Listas!$B$470:$C$1050,2,0),"-")</f>
        <v>-</v>
      </c>
      <c r="H76" s="598"/>
      <c r="I76" s="598"/>
    </row>
    <row r="77" spans="1:9" x14ac:dyDescent="0.25">
      <c r="A77" s="598"/>
      <c r="B77" s="598"/>
      <c r="C77" s="598" t="str">
        <f>IFERROR(VLOOKUP(A77,Listas!$B$470:$C$1050,2,0),"-")</f>
        <v>-</v>
      </c>
      <c r="D77" s="598"/>
      <c r="E77" s="598"/>
      <c r="F77" s="598"/>
      <c r="G77" s="598" t="str">
        <f>IFERROR(VLOOKUP(E77,Listas!$B$470:$C$1050,2,0),"-")</f>
        <v>-</v>
      </c>
      <c r="H77" s="598"/>
      <c r="I77" s="598"/>
    </row>
    <row r="78" spans="1:9" x14ac:dyDescent="0.25">
      <c r="A78" s="598"/>
      <c r="B78" s="598"/>
      <c r="C78" s="598" t="str">
        <f>IFERROR(VLOOKUP(A78,Listas!$B$470:$C$1050,2,0),"-")</f>
        <v>-</v>
      </c>
      <c r="D78" s="598"/>
      <c r="E78" s="598"/>
      <c r="F78" s="598"/>
      <c r="G78" s="598" t="str">
        <f>IFERROR(VLOOKUP(E78,Listas!$B$470:$C$1050,2,0),"-")</f>
        <v>-</v>
      </c>
      <c r="H78" s="598"/>
      <c r="I78" s="598"/>
    </row>
    <row r="79" spans="1:9" x14ac:dyDescent="0.25">
      <c r="A79" s="598"/>
      <c r="B79" s="598"/>
      <c r="C79" s="598" t="str">
        <f>IFERROR(VLOOKUP(A79,Listas!$B$470:$C$1050,2,0),"-")</f>
        <v>-</v>
      </c>
      <c r="D79" s="598"/>
      <c r="E79" s="598"/>
      <c r="F79" s="598"/>
      <c r="G79" s="598" t="str">
        <f>IFERROR(VLOOKUP(E79,Listas!$B$470:$C$1050,2,0),"-")</f>
        <v>-</v>
      </c>
      <c r="H79" s="598"/>
      <c r="I79" s="598"/>
    </row>
    <row r="80" spans="1:9" x14ac:dyDescent="0.25">
      <c r="A80" s="598"/>
      <c r="B80" s="598"/>
      <c r="C80" s="598" t="str">
        <f>IFERROR(VLOOKUP(A80,Listas!$B$470:$C$1050,2,0),"-")</f>
        <v>-</v>
      </c>
      <c r="D80" s="598"/>
      <c r="E80" s="598"/>
      <c r="F80" s="598"/>
      <c r="G80" s="598" t="str">
        <f>IFERROR(VLOOKUP(E80,Listas!$B$470:$C$1050,2,0),"-")</f>
        <v>-</v>
      </c>
      <c r="H80" s="598"/>
      <c r="I80" s="598"/>
    </row>
    <row r="81" spans="1:9" x14ac:dyDescent="0.25">
      <c r="A81" s="598"/>
      <c r="B81" s="598"/>
      <c r="C81" s="598" t="str">
        <f>IFERROR(VLOOKUP(A81,Listas!$B$470:$C$1050,2,0),"-")</f>
        <v>-</v>
      </c>
      <c r="D81" s="598"/>
      <c r="E81" s="598"/>
      <c r="F81" s="598"/>
      <c r="G81" s="598" t="str">
        <f>IFERROR(VLOOKUP(E81,Listas!$B$470:$C$1050,2,0),"-")</f>
        <v>-</v>
      </c>
      <c r="H81" s="598"/>
      <c r="I81" s="598"/>
    </row>
    <row r="82" spans="1:9" x14ac:dyDescent="0.25">
      <c r="A82" s="598"/>
      <c r="B82" s="598"/>
      <c r="C82" s="598" t="str">
        <f>IFERROR(VLOOKUP(A82,Listas!$B$470:$C$1050,2,0),"-")</f>
        <v>-</v>
      </c>
      <c r="D82" s="598"/>
      <c r="E82" s="598"/>
      <c r="F82" s="598"/>
      <c r="G82" s="598" t="str">
        <f>IFERROR(VLOOKUP(E82,Listas!$B$470:$C$1050,2,0),"-")</f>
        <v>-</v>
      </c>
      <c r="H82" s="598"/>
      <c r="I82" s="598"/>
    </row>
    <row r="83" spans="1:9" x14ac:dyDescent="0.25">
      <c r="A83" s="598"/>
      <c r="B83" s="598"/>
      <c r="C83" s="598" t="str">
        <f>IFERROR(VLOOKUP(A83,Listas!$B$470:$C$1050,2,0),"-")</f>
        <v>-</v>
      </c>
      <c r="D83" s="598"/>
      <c r="E83" s="598"/>
      <c r="F83" s="598"/>
      <c r="G83" s="598" t="str">
        <f>IFERROR(VLOOKUP(E83,Listas!$B$470:$C$1050,2,0),"-")</f>
        <v>-</v>
      </c>
      <c r="H83" s="598"/>
      <c r="I83" s="598"/>
    </row>
    <row r="84" spans="1:9" x14ac:dyDescent="0.25">
      <c r="A84" s="598"/>
      <c r="B84" s="598"/>
      <c r="C84" s="598" t="str">
        <f>IFERROR(VLOOKUP(A84,Listas!$B$470:$C$1050,2,0),"-")</f>
        <v>-</v>
      </c>
      <c r="D84" s="598"/>
      <c r="E84" s="598"/>
      <c r="F84" s="598"/>
      <c r="G84" s="598" t="str">
        <f>IFERROR(VLOOKUP(E84,Listas!$B$470:$C$1050,2,0),"-")</f>
        <v>-</v>
      </c>
      <c r="H84" s="598"/>
      <c r="I84" s="598"/>
    </row>
    <row r="85" spans="1:9" x14ac:dyDescent="0.25">
      <c r="A85" s="598"/>
      <c r="B85" s="598"/>
      <c r="C85" s="598" t="str">
        <f>IFERROR(VLOOKUP(A85,Listas!$B$470:$C$1050,2,0),"-")</f>
        <v>-</v>
      </c>
      <c r="D85" s="598"/>
      <c r="E85" s="598"/>
      <c r="F85" s="598"/>
      <c r="G85" s="598" t="str">
        <f>IFERROR(VLOOKUP(E85,Listas!$B$470:$C$1050,2,0),"-")</f>
        <v>-</v>
      </c>
      <c r="H85" s="598"/>
      <c r="I85" s="598"/>
    </row>
    <row r="86" spans="1:9" x14ac:dyDescent="0.25">
      <c r="A86" s="598"/>
      <c r="B86" s="598"/>
      <c r="C86" s="598" t="str">
        <f>IFERROR(VLOOKUP(A86,Listas!$B$470:$C$1050,2,0),"-")</f>
        <v>-</v>
      </c>
      <c r="D86" s="598"/>
      <c r="E86" s="598"/>
      <c r="F86" s="598"/>
      <c r="G86" s="598" t="str">
        <f>IFERROR(VLOOKUP(E86,Listas!$B$470:$C$1050,2,0),"-")</f>
        <v>-</v>
      </c>
      <c r="H86" s="598"/>
      <c r="I86" s="598"/>
    </row>
    <row r="87" spans="1:9" x14ac:dyDescent="0.25">
      <c r="A87" s="598"/>
      <c r="B87" s="598"/>
      <c r="C87" s="598" t="str">
        <f>IFERROR(VLOOKUP(A87,Listas!$B$470:$C$1050,2,0),"-")</f>
        <v>-</v>
      </c>
      <c r="D87" s="598"/>
      <c r="E87" s="598"/>
      <c r="F87" s="598"/>
      <c r="G87" s="598" t="str">
        <f>IFERROR(VLOOKUP(E87,Listas!$B$470:$C$1050,2,0),"-")</f>
        <v>-</v>
      </c>
      <c r="H87" s="598"/>
      <c r="I87" s="598"/>
    </row>
    <row r="88" spans="1:9" x14ac:dyDescent="0.25">
      <c r="A88" s="598"/>
      <c r="B88" s="598"/>
      <c r="C88" s="598" t="str">
        <f>IFERROR(VLOOKUP(A88,Listas!$B$470:$C$1050,2,0),"-")</f>
        <v>-</v>
      </c>
      <c r="D88" s="598"/>
      <c r="E88" s="598"/>
      <c r="F88" s="598"/>
      <c r="G88" s="598" t="str">
        <f>IFERROR(VLOOKUP(E88,Listas!$B$470:$C$1050,2,0),"-")</f>
        <v>-</v>
      </c>
      <c r="H88" s="598"/>
      <c r="I88" s="598"/>
    </row>
    <row r="89" spans="1:9" x14ac:dyDescent="0.25">
      <c r="A89" s="598"/>
      <c r="B89" s="598"/>
      <c r="C89" s="598" t="str">
        <f>IFERROR(VLOOKUP(A89,Listas!$B$470:$C$1050,2,0),"-")</f>
        <v>-</v>
      </c>
      <c r="D89" s="598"/>
      <c r="E89" s="598"/>
      <c r="F89" s="598"/>
      <c r="G89" s="598" t="str">
        <f>IFERROR(VLOOKUP(E89,Listas!$B$470:$C$1050,2,0),"-")</f>
        <v>-</v>
      </c>
      <c r="H89" s="598"/>
      <c r="I89" s="598"/>
    </row>
    <row r="90" spans="1:9" x14ac:dyDescent="0.25">
      <c r="A90" s="598"/>
      <c r="B90" s="598"/>
      <c r="C90" s="598" t="str">
        <f>IFERROR(VLOOKUP(A90,Listas!$B$470:$C$1050,2,0),"-")</f>
        <v>-</v>
      </c>
      <c r="D90" s="598"/>
      <c r="E90" s="598"/>
      <c r="F90" s="598"/>
      <c r="G90" s="598" t="str">
        <f>IFERROR(VLOOKUP(E90,Listas!$B$470:$C$1050,2,0),"-")</f>
        <v>-</v>
      </c>
      <c r="H90" s="598"/>
      <c r="I90" s="598"/>
    </row>
    <row r="91" spans="1:9" x14ac:dyDescent="0.25">
      <c r="A91" s="598"/>
      <c r="B91" s="598"/>
      <c r="C91" s="598" t="str">
        <f>IFERROR(VLOOKUP(A91,Listas!$B$470:$C$1050,2,0),"-")</f>
        <v>-</v>
      </c>
      <c r="D91" s="598"/>
      <c r="E91" s="598"/>
      <c r="F91" s="598"/>
      <c r="G91" s="598" t="str">
        <f>IFERROR(VLOOKUP(E91,Listas!$B$470:$C$1050,2,0),"-")</f>
        <v>-</v>
      </c>
      <c r="H91" s="598"/>
      <c r="I91" s="598"/>
    </row>
    <row r="92" spans="1:9" x14ac:dyDescent="0.25">
      <c r="A92" s="598"/>
      <c r="B92" s="598"/>
      <c r="C92" s="598" t="str">
        <f>IFERROR(VLOOKUP(A92,Listas!$B$470:$C$1050,2,0),"-")</f>
        <v>-</v>
      </c>
      <c r="D92" s="598"/>
      <c r="E92" s="598"/>
      <c r="F92" s="598"/>
      <c r="G92" s="598" t="str">
        <f>IFERROR(VLOOKUP(E92,Listas!$B$470:$C$1050,2,0),"-")</f>
        <v>-</v>
      </c>
      <c r="H92" s="598"/>
      <c r="I92" s="598"/>
    </row>
    <row r="93" spans="1:9" x14ac:dyDescent="0.25">
      <c r="A93" s="598"/>
      <c r="B93" s="598"/>
      <c r="C93" s="598" t="str">
        <f>IFERROR(VLOOKUP(A93,Listas!$B$470:$C$1050,2,0),"-")</f>
        <v>-</v>
      </c>
      <c r="D93" s="598"/>
      <c r="E93" s="598"/>
      <c r="F93" s="598"/>
      <c r="G93" s="598" t="str">
        <f>IFERROR(VLOOKUP(E93,Listas!$B$470:$C$1050,2,0),"-")</f>
        <v>-</v>
      </c>
      <c r="H93" s="598"/>
      <c r="I93" s="598"/>
    </row>
    <row r="94" spans="1:9" x14ac:dyDescent="0.25">
      <c r="A94" s="598"/>
      <c r="B94" s="598"/>
      <c r="C94" s="598" t="str">
        <f>IFERROR(VLOOKUP(A94,Listas!$B$470:$C$1050,2,0),"-")</f>
        <v>-</v>
      </c>
      <c r="D94" s="598"/>
      <c r="E94" s="598"/>
      <c r="F94" s="598"/>
      <c r="G94" s="598" t="str">
        <f>IFERROR(VLOOKUP(E94,Listas!$B$470:$C$1050,2,0),"-")</f>
        <v>-</v>
      </c>
      <c r="H94" s="598"/>
      <c r="I94" s="598"/>
    </row>
    <row r="95" spans="1:9" x14ac:dyDescent="0.25">
      <c r="A95" s="598"/>
      <c r="B95" s="598"/>
      <c r="C95" s="598" t="str">
        <f>IFERROR(VLOOKUP(A95,Listas!$B$470:$C$1050,2,0),"-")</f>
        <v>-</v>
      </c>
      <c r="D95" s="598"/>
      <c r="E95" s="598"/>
      <c r="F95" s="598"/>
      <c r="G95" s="598" t="str">
        <f>IFERROR(VLOOKUP(E95,Listas!$B$470:$C$1050,2,0),"-")</f>
        <v>-</v>
      </c>
      <c r="H95" s="598"/>
      <c r="I95" s="598"/>
    </row>
    <row r="96" spans="1:9" x14ac:dyDescent="0.25">
      <c r="A96" s="598"/>
      <c r="B96" s="598"/>
      <c r="C96" s="598" t="str">
        <f>IFERROR(VLOOKUP(A96,Listas!$B$470:$C$1050,2,0),"-")</f>
        <v>-</v>
      </c>
      <c r="D96" s="598"/>
      <c r="E96" s="598"/>
      <c r="F96" s="598"/>
      <c r="G96" s="598" t="str">
        <f>IFERROR(VLOOKUP(E96,Listas!$B$470:$C$1050,2,0),"-")</f>
        <v>-</v>
      </c>
      <c r="H96" s="598"/>
      <c r="I96" s="598"/>
    </row>
    <row r="97" spans="1:9" x14ac:dyDescent="0.25">
      <c r="A97" s="598"/>
      <c r="B97" s="598"/>
      <c r="C97" s="598" t="str">
        <f>IFERROR(VLOOKUP(A97,Listas!$B$470:$C$1050,2,0),"-")</f>
        <v>-</v>
      </c>
      <c r="D97" s="598"/>
      <c r="E97" s="598"/>
      <c r="F97" s="598"/>
      <c r="G97" s="598" t="str">
        <f>IFERROR(VLOOKUP(E97,Listas!$B$470:$C$1050,2,0),"-")</f>
        <v>-</v>
      </c>
      <c r="H97" s="598"/>
      <c r="I97" s="598"/>
    </row>
    <row r="98" spans="1:9" x14ac:dyDescent="0.25">
      <c r="A98" s="598"/>
      <c r="B98" s="598"/>
      <c r="C98" s="598" t="str">
        <f>IFERROR(VLOOKUP(A98,Listas!$B$470:$C$1050,2,0),"-")</f>
        <v>-</v>
      </c>
      <c r="D98" s="598"/>
      <c r="E98" s="598"/>
      <c r="F98" s="598"/>
      <c r="G98" s="598" t="str">
        <f>IFERROR(VLOOKUP(E98,Listas!$B$470:$C$1050,2,0),"-")</f>
        <v>-</v>
      </c>
      <c r="H98" s="598"/>
      <c r="I98" s="598"/>
    </row>
    <row r="99" spans="1:9" x14ac:dyDescent="0.25">
      <c r="A99" s="598"/>
      <c r="B99" s="598"/>
      <c r="C99" s="598" t="str">
        <f>IFERROR(VLOOKUP(A99,Listas!$B$470:$C$1050,2,0),"-")</f>
        <v>-</v>
      </c>
      <c r="D99" s="598"/>
      <c r="E99" s="598"/>
      <c r="F99" s="598"/>
      <c r="G99" s="598" t="str">
        <f>IFERROR(VLOOKUP(E99,Listas!$B$470:$C$1050,2,0),"-")</f>
        <v>-</v>
      </c>
      <c r="H99" s="598"/>
      <c r="I99" s="598"/>
    </row>
    <row r="100" spans="1:9" x14ac:dyDescent="0.25">
      <c r="A100" s="598"/>
      <c r="B100" s="598"/>
      <c r="C100" s="598" t="str">
        <f>IFERROR(VLOOKUP(A100,Listas!$B$470:$C$1050,2,0),"-")</f>
        <v>-</v>
      </c>
      <c r="D100" s="598"/>
      <c r="E100" s="598"/>
      <c r="F100" s="598"/>
      <c r="G100" s="598" t="str">
        <f>IFERROR(VLOOKUP(E100,Listas!$B$470:$C$1050,2,0),"-")</f>
        <v>-</v>
      </c>
      <c r="H100" s="598"/>
      <c r="I100" s="598"/>
    </row>
    <row r="101" spans="1:9" x14ac:dyDescent="0.25">
      <c r="A101" s="598"/>
      <c r="B101" s="598"/>
      <c r="C101" s="598" t="str">
        <f>IFERROR(VLOOKUP(A101,Listas!$B$470:$C$1050,2,0),"-")</f>
        <v>-</v>
      </c>
      <c r="D101" s="598"/>
      <c r="E101" s="598"/>
      <c r="F101" s="598"/>
      <c r="G101" s="598" t="str">
        <f>IFERROR(VLOOKUP(E101,Listas!$B$470:$C$1050,2,0),"-")</f>
        <v>-</v>
      </c>
      <c r="H101" s="598"/>
      <c r="I101" s="598"/>
    </row>
    <row r="102" spans="1:9" x14ac:dyDescent="0.25">
      <c r="A102" s="598"/>
      <c r="B102" s="598"/>
      <c r="C102" s="598" t="str">
        <f>IFERROR(VLOOKUP(A102,Listas!$B$470:$C$1050,2,0),"-")</f>
        <v>-</v>
      </c>
      <c r="D102" s="598"/>
      <c r="E102" s="598"/>
      <c r="F102" s="598"/>
      <c r="G102" s="598" t="str">
        <f>IFERROR(VLOOKUP(E102,Listas!$B$470:$C$1050,2,0),"-")</f>
        <v>-</v>
      </c>
      <c r="H102" s="598"/>
      <c r="I102" s="598"/>
    </row>
  </sheetData>
  <conditionalFormatting sqref="A2:F2 F2:H100 A3:E100">
    <cfRule type="cellIs" dxfId="27" priority="3" operator="equal">
      <formula>"Terminado"</formula>
    </cfRule>
  </conditionalFormatting>
  <conditionalFormatting sqref="A101:H102">
    <cfRule type="cellIs" dxfId="26" priority="1" operator="equal">
      <formula>"Terminado"</formula>
    </cfRule>
  </conditionalFormatting>
  <conditionalFormatting sqref="I2:I102">
    <cfRule type="cellIs" dxfId="25" priority="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3CDA99E-61E3-4574-87D9-257CA7F5A77B}">
          <x14:formula1>
            <xm:f>Listas!$B$471:$B$1050</xm:f>
          </x14:formula1>
          <xm:sqref>A2:A102 E2:E102</xm:sqref>
        </x14:dataValidation>
        <x14:dataValidation type="list" allowBlank="1" showInputMessage="1" showErrorMessage="1" xr:uid="{F0906179-930D-4448-8A8E-C07B2F2BAEE3}">
          <x14:formula1>
            <xm:f>Listas!$D$471:$D$475</xm:f>
          </x14:formula1>
          <xm:sqref>D2:D102 H2:H102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15323-7438-4E5C-A773-C09959FFBBF2}">
  <sheetPr>
    <tabColor rgb="FF92D050"/>
  </sheetPr>
  <dimension ref="A1:M224"/>
  <sheetViews>
    <sheetView topLeftCell="A149" workbookViewId="0">
      <selection activeCell="C212" sqref="C212"/>
    </sheetView>
  </sheetViews>
  <sheetFormatPr baseColWidth="10" defaultColWidth="9.140625" defaultRowHeight="15" x14ac:dyDescent="0.25"/>
  <cols>
    <col min="1" max="1" width="40.140625" customWidth="1"/>
    <col min="2" max="2" width="19.28515625" customWidth="1"/>
    <col min="3" max="3" width="19.42578125" bestFit="1" customWidth="1"/>
    <col min="4" max="4" width="19.42578125" customWidth="1"/>
    <col min="5" max="5" width="63.85546875" customWidth="1"/>
    <col min="6" max="6" width="9.140625" bestFit="1" customWidth="1"/>
    <col min="7" max="7" width="16.85546875" bestFit="1" customWidth="1"/>
    <col min="8" max="8" width="13.28515625" customWidth="1"/>
    <col min="9" max="9" width="38.7109375" customWidth="1"/>
    <col min="13" max="13" width="36.5703125" bestFit="1" customWidth="1"/>
  </cols>
  <sheetData>
    <row r="1" spans="1:13" ht="45" x14ac:dyDescent="0.25">
      <c r="A1" s="716" t="s">
        <v>14278</v>
      </c>
      <c r="B1" s="716" t="s">
        <v>14223</v>
      </c>
      <c r="C1" s="716" t="s">
        <v>14279</v>
      </c>
      <c r="D1" s="832" t="s">
        <v>14280</v>
      </c>
      <c r="E1" s="716" t="s">
        <v>14281</v>
      </c>
      <c r="F1" s="716" t="s">
        <v>14223</v>
      </c>
      <c r="G1" s="716" t="s">
        <v>14279</v>
      </c>
      <c r="H1" s="832" t="s">
        <v>14280</v>
      </c>
      <c r="I1" s="832" t="s">
        <v>14282</v>
      </c>
      <c r="M1" s="870" t="s">
        <v>14292</v>
      </c>
    </row>
    <row r="2" spans="1:13" ht="30" x14ac:dyDescent="0.25">
      <c r="A2" s="614" t="s">
        <v>1013</v>
      </c>
      <c r="B2" s="598"/>
      <c r="C2" s="598" t="str">
        <f>IFERROR(VLOOKUP(A2,Listas!$B$470:$C$1050,2,0),"-")</f>
        <v>Bogotá</v>
      </c>
      <c r="D2" s="598">
        <v>5</v>
      </c>
      <c r="E2" s="614" t="s">
        <v>1014</v>
      </c>
      <c r="F2" s="598"/>
      <c r="G2" s="598" t="str">
        <f>IFERROR(VLOOKUP(E2,Listas!$B$470:$C$1050,2,0),"-")</f>
        <v>Bogotá</v>
      </c>
      <c r="H2" s="598">
        <v>5</v>
      </c>
      <c r="I2" s="614"/>
    </row>
    <row r="3" spans="1:13" ht="30" x14ac:dyDescent="0.25">
      <c r="A3" s="614" t="s">
        <v>1013</v>
      </c>
      <c r="B3" s="598"/>
      <c r="C3" s="598" t="str">
        <f>IFERROR(VLOOKUP(A3,Listas!$B$470:$C$1050,2,0),"-")</f>
        <v>Bogotá</v>
      </c>
      <c r="D3" s="598">
        <v>5</v>
      </c>
      <c r="E3" s="614" t="s">
        <v>14293</v>
      </c>
      <c r="F3" s="598"/>
      <c r="G3" s="598" t="s">
        <v>114</v>
      </c>
      <c r="H3" s="598">
        <v>3</v>
      </c>
      <c r="I3" s="614"/>
    </row>
    <row r="4" spans="1:13" ht="30" x14ac:dyDescent="0.25">
      <c r="A4" s="614" t="s">
        <v>1013</v>
      </c>
      <c r="B4" s="598"/>
      <c r="C4" s="598" t="str">
        <f>IFERROR(VLOOKUP(A4,Listas!$B$470:$C$1050,2,0),"-")</f>
        <v>Bogotá</v>
      </c>
      <c r="D4" s="598">
        <v>5</v>
      </c>
      <c r="E4" s="614" t="s">
        <v>14294</v>
      </c>
      <c r="F4" s="598"/>
      <c r="G4" s="598" t="s">
        <v>14295</v>
      </c>
      <c r="H4" s="598">
        <v>3</v>
      </c>
      <c r="I4" s="614"/>
    </row>
    <row r="5" spans="1:13" ht="30" x14ac:dyDescent="0.25">
      <c r="A5" s="614" t="s">
        <v>1014</v>
      </c>
      <c r="B5" s="598"/>
      <c r="C5" s="598" t="str">
        <f>IFERROR(VLOOKUP(A5,Listas!$B$470:$C$1050,2,0),"-")</f>
        <v>Bogotá</v>
      </c>
      <c r="D5" s="598">
        <v>5</v>
      </c>
      <c r="E5" s="614" t="s">
        <v>1013</v>
      </c>
      <c r="F5" s="598"/>
      <c r="G5" s="598" t="str">
        <f>IFERROR(VLOOKUP(E5,Listas!$B$470:$C$1050,2,0),"-")</f>
        <v>Bogotá</v>
      </c>
      <c r="H5" s="598">
        <v>5</v>
      </c>
      <c r="I5" s="614"/>
    </row>
    <row r="6" spans="1:13" ht="30" x14ac:dyDescent="0.25">
      <c r="A6" s="614" t="s">
        <v>1014</v>
      </c>
      <c r="B6" s="598"/>
      <c r="C6" s="598" t="str">
        <f>IFERROR(VLOOKUP(A6,Listas!$B$470:$C$1050,2,0),"-")</f>
        <v>Bogotá</v>
      </c>
      <c r="D6" s="598">
        <v>5</v>
      </c>
      <c r="E6" s="614" t="s">
        <v>14293</v>
      </c>
      <c r="F6" s="598"/>
      <c r="G6" s="598" t="s">
        <v>114</v>
      </c>
      <c r="H6" s="598">
        <v>3</v>
      </c>
      <c r="I6" s="614"/>
    </row>
    <row r="7" spans="1:13" ht="30" x14ac:dyDescent="0.25">
      <c r="A7" s="614" t="s">
        <v>1014</v>
      </c>
      <c r="B7" s="598"/>
      <c r="C7" s="598" t="str">
        <f>IFERROR(VLOOKUP(A7,Listas!$B$470:$C$1050,2,0),"-")</f>
        <v>Bogotá</v>
      </c>
      <c r="D7" s="598">
        <v>5</v>
      </c>
      <c r="E7" s="614" t="s">
        <v>14294</v>
      </c>
      <c r="F7" s="598"/>
      <c r="G7" s="598" t="s">
        <v>14295</v>
      </c>
      <c r="H7" s="598">
        <v>3</v>
      </c>
      <c r="I7" s="614"/>
    </row>
    <row r="8" spans="1:13" x14ac:dyDescent="0.25">
      <c r="A8" s="614" t="s">
        <v>1340</v>
      </c>
      <c r="B8" s="598"/>
      <c r="C8" s="598" t="str">
        <f>IFERROR(VLOOKUP(A8,Listas!$B$470:$C$1050,2,0),"-")</f>
        <v>Bogotá</v>
      </c>
      <c r="D8" s="598">
        <v>5</v>
      </c>
      <c r="E8" s="614" t="s">
        <v>14296</v>
      </c>
      <c r="F8" s="598"/>
      <c r="G8" s="598" t="s">
        <v>114</v>
      </c>
      <c r="H8" s="598">
        <v>3</v>
      </c>
      <c r="I8" s="614"/>
    </row>
    <row r="9" spans="1:13" x14ac:dyDescent="0.25">
      <c r="A9" s="614" t="s">
        <v>1340</v>
      </c>
      <c r="B9" s="598"/>
      <c r="C9" s="598" t="str">
        <f>IFERROR(VLOOKUP(A9,Listas!$B$470:$C$1050,2,0),"-")</f>
        <v>Bogotá</v>
      </c>
      <c r="D9" s="598">
        <v>5</v>
      </c>
      <c r="E9" s="614" t="s">
        <v>14297</v>
      </c>
      <c r="F9" s="598"/>
      <c r="G9" s="598" t="s">
        <v>14295</v>
      </c>
      <c r="H9" s="598">
        <v>3</v>
      </c>
      <c r="I9" s="614"/>
    </row>
    <row r="10" spans="1:13" ht="30" x14ac:dyDescent="0.25">
      <c r="A10" s="614" t="s">
        <v>1018</v>
      </c>
      <c r="B10" s="598"/>
      <c r="C10" s="598" t="str">
        <f>IFERROR(VLOOKUP(A10,Listas!$B$470:$C$1050,2,0),"-")</f>
        <v>Bogotá</v>
      </c>
      <c r="D10" s="598">
        <v>5</v>
      </c>
      <c r="E10" s="614" t="s">
        <v>1016</v>
      </c>
      <c r="F10" s="598"/>
      <c r="G10" s="598" t="str">
        <f>IFERROR(VLOOKUP(E10,Listas!$B$470:$C$1050,2,0),"-")</f>
        <v>Bogotá</v>
      </c>
      <c r="H10" s="598">
        <v>5</v>
      </c>
      <c r="I10" s="614"/>
    </row>
    <row r="11" spans="1:13" ht="30" x14ac:dyDescent="0.25">
      <c r="A11" s="614" t="s">
        <v>1018</v>
      </c>
      <c r="B11" s="598"/>
      <c r="C11" s="598" t="str">
        <f>IFERROR(VLOOKUP(A11,Listas!$B$470:$C$1050,2,0),"-")</f>
        <v>Bogotá</v>
      </c>
      <c r="D11" s="598">
        <v>5</v>
      </c>
      <c r="E11" s="614" t="s">
        <v>14298</v>
      </c>
      <c r="F11" s="598"/>
      <c r="G11" s="598" t="s">
        <v>114</v>
      </c>
      <c r="H11" s="598">
        <v>3</v>
      </c>
      <c r="I11" s="614"/>
    </row>
    <row r="12" spans="1:13" ht="30" x14ac:dyDescent="0.25">
      <c r="A12" s="614" t="s">
        <v>1018</v>
      </c>
      <c r="B12" s="598"/>
      <c r="C12" s="598" t="str">
        <f>IFERROR(VLOOKUP(A12,Listas!$B$470:$C$1050,2,0),"-")</f>
        <v>Bogotá</v>
      </c>
      <c r="D12" s="598">
        <v>5</v>
      </c>
      <c r="E12" s="614" t="s">
        <v>14299</v>
      </c>
      <c r="F12" s="598"/>
      <c r="G12" s="598" t="s">
        <v>14295</v>
      </c>
      <c r="H12" s="598">
        <v>3</v>
      </c>
      <c r="I12" s="614"/>
    </row>
    <row r="13" spans="1:13" ht="30" x14ac:dyDescent="0.25">
      <c r="A13" s="614" t="s">
        <v>1016</v>
      </c>
      <c r="B13" s="598"/>
      <c r="C13" s="598" t="str">
        <f>IFERROR(VLOOKUP(A13,Listas!$B$470:$C$1050,2,0),"-")</f>
        <v>Bogotá</v>
      </c>
      <c r="D13" s="598">
        <v>5</v>
      </c>
      <c r="E13" s="614" t="s">
        <v>1018</v>
      </c>
      <c r="F13" s="598"/>
      <c r="G13" s="598" t="str">
        <f>IFERROR(VLOOKUP(E13,Listas!$B$470:$C$1050,2,0),"-")</f>
        <v>Bogotá</v>
      </c>
      <c r="H13" s="598">
        <v>5</v>
      </c>
      <c r="I13" s="614"/>
    </row>
    <row r="14" spans="1:13" ht="30" x14ac:dyDescent="0.25">
      <c r="A14" s="614" t="s">
        <v>1016</v>
      </c>
      <c r="B14" s="598"/>
      <c r="C14" s="598" t="str">
        <f>IFERROR(VLOOKUP(A14,Listas!$B$470:$C$1050,2,0),"-")</f>
        <v>Bogotá</v>
      </c>
      <c r="D14" s="598">
        <v>5</v>
      </c>
      <c r="E14" s="614" t="s">
        <v>14298</v>
      </c>
      <c r="F14" s="598"/>
      <c r="G14" s="598" t="s">
        <v>114</v>
      </c>
      <c r="H14" s="598">
        <v>3</v>
      </c>
      <c r="I14" s="614"/>
    </row>
    <row r="15" spans="1:13" ht="30" x14ac:dyDescent="0.25">
      <c r="A15" s="614" t="s">
        <v>1016</v>
      </c>
      <c r="B15" s="598"/>
      <c r="C15" s="598" t="str">
        <f>IFERROR(VLOOKUP(A15,Listas!$B$470:$C$1050,2,0),"-")</f>
        <v>Bogotá</v>
      </c>
      <c r="D15" s="598">
        <v>5</v>
      </c>
      <c r="E15" s="614" t="s">
        <v>14299</v>
      </c>
      <c r="F15" s="598"/>
      <c r="G15" s="598" t="s">
        <v>14295</v>
      </c>
      <c r="H15" s="598">
        <v>3</v>
      </c>
      <c r="I15" s="614"/>
    </row>
    <row r="16" spans="1:13" x14ac:dyDescent="0.25">
      <c r="A16" s="614" t="s">
        <v>14300</v>
      </c>
      <c r="B16" s="598"/>
      <c r="C16" s="598" t="s">
        <v>14295</v>
      </c>
      <c r="D16" s="598">
        <v>3</v>
      </c>
      <c r="E16" s="614" t="s">
        <v>14301</v>
      </c>
      <c r="F16" s="598"/>
      <c r="G16" s="598" t="s">
        <v>114</v>
      </c>
      <c r="H16" s="598">
        <v>3</v>
      </c>
      <c r="I16" s="614"/>
    </row>
    <row r="17" spans="1:9" ht="30" x14ac:dyDescent="0.25">
      <c r="A17" s="614" t="s">
        <v>14294</v>
      </c>
      <c r="B17" s="598"/>
      <c r="C17" s="598" t="s">
        <v>14295</v>
      </c>
      <c r="D17" s="598">
        <v>3</v>
      </c>
      <c r="E17" s="614" t="s">
        <v>850</v>
      </c>
      <c r="F17" s="598"/>
      <c r="G17" s="598" t="str">
        <f>IFERROR(VLOOKUP(E17,Listas!$B$470:$C$1050,2,0),"-")</f>
        <v>San Cristóbal</v>
      </c>
      <c r="H17" s="598">
        <v>2</v>
      </c>
      <c r="I17" s="614"/>
    </row>
    <row r="18" spans="1:9" ht="30" x14ac:dyDescent="0.25">
      <c r="A18" s="614" t="s">
        <v>1010</v>
      </c>
      <c r="B18" s="598"/>
      <c r="C18" s="598" t="str">
        <f>IFERROR(VLOOKUP(A18,Listas!$B$470:$C$1050,2,0),"-")</f>
        <v>Bogotá</v>
      </c>
      <c r="D18" s="598">
        <v>5</v>
      </c>
      <c r="E18" s="614" t="s">
        <v>1007</v>
      </c>
      <c r="F18" s="598"/>
      <c r="G18" s="598" t="str">
        <f>IFERROR(VLOOKUP(E18,Listas!$B$470:$C$1050,2,0),"-")</f>
        <v>Bogotá</v>
      </c>
      <c r="H18" s="598">
        <v>5</v>
      </c>
      <c r="I18" s="614"/>
    </row>
    <row r="19" spans="1:9" ht="30" x14ac:dyDescent="0.25">
      <c r="A19" s="614" t="s">
        <v>1010</v>
      </c>
      <c r="B19" s="598"/>
      <c r="C19" s="598" t="str">
        <f>IFERROR(VLOOKUP(A19,Listas!$B$470:$C$1050,2,0),"-")</f>
        <v>Bogotá</v>
      </c>
      <c r="D19" s="598">
        <v>5</v>
      </c>
      <c r="E19" s="614" t="s">
        <v>1011</v>
      </c>
      <c r="F19" s="598"/>
      <c r="G19" s="598" t="str">
        <f>IFERROR(VLOOKUP(E19,Listas!$B$470:$C$1050,2,0),"-")</f>
        <v>Bogotá</v>
      </c>
      <c r="H19" s="598">
        <v>5</v>
      </c>
      <c r="I19" s="614"/>
    </row>
    <row r="20" spans="1:9" ht="30" x14ac:dyDescent="0.25">
      <c r="A20" s="614" t="s">
        <v>1010</v>
      </c>
      <c r="B20" s="598"/>
      <c r="C20" s="598" t="str">
        <f>IFERROR(VLOOKUP(A20,Listas!$B$470:$C$1050,2,0),"-")</f>
        <v>Bogotá</v>
      </c>
      <c r="D20" s="598">
        <v>5</v>
      </c>
      <c r="E20" s="614" t="s">
        <v>1303</v>
      </c>
      <c r="F20" s="598"/>
      <c r="G20" s="598" t="s">
        <v>14295</v>
      </c>
      <c r="H20" s="598">
        <v>4</v>
      </c>
      <c r="I20" s="614"/>
    </row>
    <row r="21" spans="1:9" ht="30" x14ac:dyDescent="0.25">
      <c r="A21" s="614" t="s">
        <v>1007</v>
      </c>
      <c r="B21" s="598"/>
      <c r="C21" s="598" t="str">
        <f>IFERROR(VLOOKUP(A21,Listas!$B$470:$C$1050,2,0),"-")</f>
        <v>Bogotá</v>
      </c>
      <c r="D21" s="598">
        <v>5</v>
      </c>
      <c r="E21" s="614" t="s">
        <v>1010</v>
      </c>
      <c r="F21" s="598"/>
      <c r="G21" s="598" t="str">
        <f>IFERROR(VLOOKUP(E21,Listas!$B$470:$C$1050,2,0),"-")</f>
        <v>Bogotá</v>
      </c>
      <c r="H21" s="598">
        <v>5</v>
      </c>
      <c r="I21" s="614"/>
    </row>
    <row r="22" spans="1:9" ht="30" x14ac:dyDescent="0.25">
      <c r="A22" s="614" t="s">
        <v>1007</v>
      </c>
      <c r="B22" s="598"/>
      <c r="C22" s="598" t="str">
        <f>IFERROR(VLOOKUP(A22,Listas!$B$470:$C$1050,2,0),"-")</f>
        <v>Bogotá</v>
      </c>
      <c r="D22" s="598">
        <v>5</v>
      </c>
      <c r="E22" s="614" t="s">
        <v>1011</v>
      </c>
      <c r="F22" s="598"/>
      <c r="G22" s="598" t="str">
        <f>IFERROR(VLOOKUP(E22,Listas!$B$470:$C$1050,2,0),"-")</f>
        <v>Bogotá</v>
      </c>
      <c r="H22" s="598">
        <v>5</v>
      </c>
      <c r="I22" s="614"/>
    </row>
    <row r="23" spans="1:9" ht="30" x14ac:dyDescent="0.25">
      <c r="A23" s="614" t="s">
        <v>1007</v>
      </c>
      <c r="B23" s="598"/>
      <c r="C23" s="598" t="str">
        <f>IFERROR(VLOOKUP(A23,Listas!$B$470:$C$1050,2,0),"-")</f>
        <v>Bogotá</v>
      </c>
      <c r="D23" s="598">
        <v>5</v>
      </c>
      <c r="E23" s="614" t="s">
        <v>1303</v>
      </c>
      <c r="F23" s="598"/>
      <c r="G23" s="598" t="s">
        <v>14295</v>
      </c>
      <c r="H23" s="598">
        <v>4</v>
      </c>
      <c r="I23" s="614"/>
    </row>
    <row r="24" spans="1:9" x14ac:dyDescent="0.25">
      <c r="A24" s="614" t="s">
        <v>1011</v>
      </c>
      <c r="B24" s="598"/>
      <c r="C24" s="598" t="str">
        <f>IFERROR(VLOOKUP(A24,Listas!$B$470:$C$1050,2,0),"-")</f>
        <v>Bogotá</v>
      </c>
      <c r="D24" s="598">
        <v>5</v>
      </c>
      <c r="E24" s="614" t="s">
        <v>1010</v>
      </c>
      <c r="F24" s="598"/>
      <c r="G24" s="598" t="str">
        <f>IFERROR(VLOOKUP(E24,Listas!$B$470:$C$1050,2,0),"-")</f>
        <v>Bogotá</v>
      </c>
      <c r="H24" s="598">
        <v>5</v>
      </c>
      <c r="I24" s="614"/>
    </row>
    <row r="25" spans="1:9" x14ac:dyDescent="0.25">
      <c r="A25" s="614" t="s">
        <v>1011</v>
      </c>
      <c r="B25" s="598"/>
      <c r="C25" s="598" t="str">
        <f>IFERROR(VLOOKUP(A25,Listas!$B$470:$C$1050,2,0),"-")</f>
        <v>Bogotá</v>
      </c>
      <c r="D25" s="598">
        <v>5</v>
      </c>
      <c r="E25" s="614" t="s">
        <v>1007</v>
      </c>
      <c r="F25" s="598"/>
      <c r="G25" s="598" t="str">
        <f>IFERROR(VLOOKUP(E25,Listas!$B$470:$C$1050,2,0),"-")</f>
        <v>Bogotá</v>
      </c>
      <c r="H25" s="598">
        <v>5</v>
      </c>
      <c r="I25" s="614"/>
    </row>
    <row r="26" spans="1:9" x14ac:dyDescent="0.25">
      <c r="A26" s="614" t="s">
        <v>1011</v>
      </c>
      <c r="B26" s="598"/>
      <c r="C26" s="598" t="str">
        <f>IFERROR(VLOOKUP(A26,Listas!$B$470:$C$1050,2,0),"-")</f>
        <v>Bogotá</v>
      </c>
      <c r="D26" s="598">
        <v>5</v>
      </c>
      <c r="E26" s="614" t="s">
        <v>1303</v>
      </c>
      <c r="F26" s="598"/>
      <c r="G26" s="598" t="s">
        <v>14295</v>
      </c>
      <c r="H26" s="598">
        <v>4</v>
      </c>
      <c r="I26" s="614"/>
    </row>
    <row r="27" spans="1:9" ht="30" x14ac:dyDescent="0.25">
      <c r="A27" s="614" t="s">
        <v>1006</v>
      </c>
      <c r="B27" s="598"/>
      <c r="C27" s="598" t="str">
        <f>IFERROR(VLOOKUP(A27,Listas!$B$470:$C$1050,2,0),"-")</f>
        <v>Bogotá</v>
      </c>
      <c r="D27" s="598">
        <v>5</v>
      </c>
      <c r="E27" s="614" t="s">
        <v>1229</v>
      </c>
      <c r="F27" s="598"/>
      <c r="G27" s="598" t="s">
        <v>14295</v>
      </c>
      <c r="H27" s="598">
        <v>4</v>
      </c>
      <c r="I27" s="614"/>
    </row>
    <row r="28" spans="1:9" ht="30" x14ac:dyDescent="0.25">
      <c r="A28" s="614" t="s">
        <v>1008</v>
      </c>
      <c r="B28" s="598"/>
      <c r="C28" s="598" t="str">
        <f>IFERROR(VLOOKUP(A28,Listas!$B$470:$C$1050,2,0),"-")</f>
        <v>Bogotá</v>
      </c>
      <c r="D28" s="598">
        <v>5</v>
      </c>
      <c r="E28" s="614" t="s">
        <v>14302</v>
      </c>
      <c r="F28" s="598"/>
      <c r="G28" s="598" t="s">
        <v>14295</v>
      </c>
      <c r="H28" s="598">
        <v>3</v>
      </c>
      <c r="I28" s="614"/>
    </row>
    <row r="29" spans="1:9" ht="30" x14ac:dyDescent="0.25">
      <c r="A29" s="614" t="s">
        <v>1004</v>
      </c>
      <c r="B29" s="598"/>
      <c r="C29" s="598" t="str">
        <f>IFERROR(VLOOKUP(A29,Listas!$B$470:$C$1050,2,0),"-")</f>
        <v>Bogotá</v>
      </c>
      <c r="D29" s="598">
        <v>5</v>
      </c>
      <c r="E29" s="614" t="s">
        <v>14303</v>
      </c>
      <c r="F29" s="598"/>
      <c r="G29" s="598" t="s">
        <v>114</v>
      </c>
      <c r="H29" s="598">
        <v>3</v>
      </c>
      <c r="I29" s="614"/>
    </row>
    <row r="30" spans="1:9" ht="30" x14ac:dyDescent="0.25">
      <c r="A30" s="614" t="s">
        <v>1032</v>
      </c>
      <c r="B30" s="598"/>
      <c r="C30" s="598" t="str">
        <f>IFERROR(VLOOKUP(A30,Listas!$B$470:$C$1050,2,0),"-")</f>
        <v>Bogotá</v>
      </c>
      <c r="D30" s="598">
        <v>5</v>
      </c>
      <c r="E30" s="614" t="s">
        <v>14304</v>
      </c>
      <c r="F30" s="598"/>
      <c r="G30" s="598" t="s">
        <v>114</v>
      </c>
      <c r="H30" s="598">
        <v>3</v>
      </c>
      <c r="I30" s="614"/>
    </row>
    <row r="31" spans="1:9" ht="30" x14ac:dyDescent="0.25">
      <c r="A31" s="614" t="s">
        <v>1032</v>
      </c>
      <c r="B31" s="598"/>
      <c r="C31" s="598" t="str">
        <f>IFERROR(VLOOKUP(A31,Listas!$B$470:$C$1050,2,0),"-")</f>
        <v>Bogotá</v>
      </c>
      <c r="D31" s="598">
        <v>5</v>
      </c>
      <c r="E31" s="614" t="s">
        <v>14305</v>
      </c>
      <c r="F31" s="598"/>
      <c r="G31" s="598" t="s">
        <v>14295</v>
      </c>
      <c r="H31" s="598">
        <v>3</v>
      </c>
      <c r="I31" s="614"/>
    </row>
    <row r="32" spans="1:9" ht="30" x14ac:dyDescent="0.25">
      <c r="A32" s="614" t="s">
        <v>1033</v>
      </c>
      <c r="B32" s="598"/>
      <c r="C32" s="598" t="str">
        <f>IFERROR(VLOOKUP(A32,Listas!$B$470:$C$1050,2,0),"-")</f>
        <v>Bogotá</v>
      </c>
      <c r="D32" s="598">
        <v>5</v>
      </c>
      <c r="E32" s="614" t="s">
        <v>14306</v>
      </c>
      <c r="F32" s="598"/>
      <c r="G32" s="598" t="s">
        <v>114</v>
      </c>
      <c r="H32" s="598">
        <v>3</v>
      </c>
      <c r="I32" s="614"/>
    </row>
    <row r="33" spans="1:9" ht="30" x14ac:dyDescent="0.25">
      <c r="A33" s="614" t="s">
        <v>1033</v>
      </c>
      <c r="B33" s="598"/>
      <c r="C33" s="598" t="str">
        <f>IFERROR(VLOOKUP(A33,Listas!$B$470:$C$1050,2,0),"-")</f>
        <v>Bogotá</v>
      </c>
      <c r="D33" s="598">
        <v>5</v>
      </c>
      <c r="E33" s="614" t="s">
        <v>1108</v>
      </c>
      <c r="F33" s="598"/>
      <c r="G33" s="598" t="s">
        <v>14295</v>
      </c>
      <c r="H33" s="598">
        <v>4</v>
      </c>
      <c r="I33" s="614"/>
    </row>
    <row r="34" spans="1:9" ht="30" x14ac:dyDescent="0.25">
      <c r="A34" s="614" t="s">
        <v>1108</v>
      </c>
      <c r="B34" s="598"/>
      <c r="C34" s="598" t="s">
        <v>14295</v>
      </c>
      <c r="D34" s="598">
        <v>4</v>
      </c>
      <c r="E34" s="614" t="s">
        <v>14306</v>
      </c>
      <c r="F34" s="598"/>
      <c r="G34" s="598" t="s">
        <v>114</v>
      </c>
      <c r="H34" s="598">
        <v>3</v>
      </c>
      <c r="I34" s="614"/>
    </row>
    <row r="35" spans="1:9" ht="30" x14ac:dyDescent="0.25">
      <c r="A35" s="614" t="s">
        <v>1028</v>
      </c>
      <c r="B35" s="598"/>
      <c r="C35" s="598" t="str">
        <f>IFERROR(VLOOKUP(A35,Listas!$B$470:$C$1050,2,0),"-")</f>
        <v>Bogotá</v>
      </c>
      <c r="D35" s="598">
        <v>5</v>
      </c>
      <c r="E35" s="614" t="s">
        <v>1030</v>
      </c>
      <c r="F35" s="598"/>
      <c r="G35" s="598" t="str">
        <f>IFERROR(VLOOKUP(E35,Listas!$B$470:$C$1050,2,0),"-")</f>
        <v>Bogotá</v>
      </c>
      <c r="H35" s="598">
        <v>5</v>
      </c>
      <c r="I35" s="614"/>
    </row>
    <row r="36" spans="1:9" ht="30" x14ac:dyDescent="0.25">
      <c r="A36" s="614" t="s">
        <v>1028</v>
      </c>
      <c r="B36" s="598"/>
      <c r="C36" s="598" t="str">
        <f>IFERROR(VLOOKUP(A36,Listas!$B$470:$C$1050,2,0),"-")</f>
        <v>Bogotá</v>
      </c>
      <c r="D36" s="598">
        <v>5</v>
      </c>
      <c r="E36" s="614" t="s">
        <v>14307</v>
      </c>
      <c r="F36" s="598"/>
      <c r="G36" s="598" t="s">
        <v>114</v>
      </c>
      <c r="H36" s="598">
        <v>3</v>
      </c>
      <c r="I36" s="614"/>
    </row>
    <row r="37" spans="1:9" ht="30" x14ac:dyDescent="0.25">
      <c r="A37" s="614" t="s">
        <v>1028</v>
      </c>
      <c r="B37" s="598"/>
      <c r="C37" s="598" t="str">
        <f>IFERROR(VLOOKUP(A37,Listas!$B$470:$C$1050,2,0),"-")</f>
        <v>Bogotá</v>
      </c>
      <c r="D37" s="598">
        <v>5</v>
      </c>
      <c r="E37" s="614" t="s">
        <v>1108</v>
      </c>
      <c r="F37" s="598"/>
      <c r="G37" s="598" t="s">
        <v>14295</v>
      </c>
      <c r="H37" s="598">
        <v>4</v>
      </c>
      <c r="I37" s="614"/>
    </row>
    <row r="38" spans="1:9" ht="30" x14ac:dyDescent="0.25">
      <c r="A38" s="614" t="s">
        <v>1030</v>
      </c>
      <c r="B38" s="598"/>
      <c r="C38" s="598" t="str">
        <f>IFERROR(VLOOKUP(A38,Listas!$B$470:$C$1050,2,0),"-")</f>
        <v>Bogotá</v>
      </c>
      <c r="D38" s="598">
        <v>5</v>
      </c>
      <c r="E38" s="614" t="s">
        <v>1028</v>
      </c>
      <c r="F38" s="598"/>
      <c r="G38" s="598" t="str">
        <f>IFERROR(VLOOKUP(E38,Listas!$B$470:$C$1050,2,0),"-")</f>
        <v>Bogotá</v>
      </c>
      <c r="H38" s="598">
        <v>4</v>
      </c>
      <c r="I38" s="614"/>
    </row>
    <row r="39" spans="1:9" ht="30" x14ac:dyDescent="0.25">
      <c r="A39" s="614" t="s">
        <v>1030</v>
      </c>
      <c r="B39" s="598"/>
      <c r="C39" s="598" t="str">
        <f>IFERROR(VLOOKUP(A39,Listas!$B$470:$C$1050,2,0),"-")</f>
        <v>Bogotá</v>
      </c>
      <c r="D39" s="598">
        <v>5</v>
      </c>
      <c r="E39" s="614" t="s">
        <v>14307</v>
      </c>
      <c r="F39" s="598"/>
      <c r="G39" s="598" t="s">
        <v>114</v>
      </c>
      <c r="H39" s="598">
        <v>3</v>
      </c>
      <c r="I39" s="614"/>
    </row>
    <row r="40" spans="1:9" ht="30" x14ac:dyDescent="0.25">
      <c r="A40" s="614" t="s">
        <v>1030</v>
      </c>
      <c r="B40" s="598"/>
      <c r="C40" s="598" t="str">
        <f>IFERROR(VLOOKUP(A40,Listas!$B$470:$C$1050,2,0),"-")</f>
        <v>Bogotá</v>
      </c>
      <c r="D40" s="598">
        <v>5</v>
      </c>
      <c r="E40" s="614" t="s">
        <v>1108</v>
      </c>
      <c r="F40" s="598"/>
      <c r="G40" s="598" t="s">
        <v>14295</v>
      </c>
      <c r="H40" s="598">
        <v>4</v>
      </c>
      <c r="I40" s="614"/>
    </row>
    <row r="41" spans="1:9" ht="30" x14ac:dyDescent="0.25">
      <c r="A41" s="614" t="s">
        <v>1108</v>
      </c>
      <c r="B41" s="598"/>
      <c r="C41" s="598" t="str">
        <f>IFERROR(VLOOKUP(A41,Listas!$B$470:$C$1050,2,0),"-")</f>
        <v>Bogotá</v>
      </c>
      <c r="D41" s="598">
        <v>4</v>
      </c>
      <c r="E41" s="614" t="s">
        <v>14307</v>
      </c>
      <c r="F41" s="598"/>
      <c r="G41" s="598" t="s">
        <v>114</v>
      </c>
      <c r="H41" s="598">
        <v>3</v>
      </c>
      <c r="I41" s="614"/>
    </row>
    <row r="42" spans="1:9" ht="30" x14ac:dyDescent="0.25">
      <c r="A42" s="614" t="s">
        <v>14308</v>
      </c>
      <c r="B42" s="598"/>
      <c r="C42" s="598" t="s">
        <v>114</v>
      </c>
      <c r="D42" s="598">
        <v>5</v>
      </c>
      <c r="E42" s="614" t="s">
        <v>1031</v>
      </c>
      <c r="F42" s="598"/>
      <c r="G42" s="598" t="str">
        <f>IFERROR(VLOOKUP(E42,Listas!$B$470:$C$1050,2,0),"-")</f>
        <v>Bogotá</v>
      </c>
      <c r="H42" s="598">
        <v>5</v>
      </c>
      <c r="I42" s="614"/>
    </row>
    <row r="43" spans="1:9" ht="30" x14ac:dyDescent="0.25">
      <c r="A43" s="614" t="s">
        <v>14308</v>
      </c>
      <c r="B43" s="598"/>
      <c r="C43" s="598" t="s">
        <v>114</v>
      </c>
      <c r="D43" s="598">
        <v>5</v>
      </c>
      <c r="E43" s="614" t="s">
        <v>1223</v>
      </c>
      <c r="F43" s="598"/>
      <c r="G43" s="598" t="str">
        <f>IFERROR(VLOOKUP(E43,Listas!$B$470:$C$1050,2,0),"-")</f>
        <v>Bogotá</v>
      </c>
      <c r="H43" s="598">
        <v>4</v>
      </c>
      <c r="I43" s="614"/>
    </row>
    <row r="44" spans="1:9" ht="30" x14ac:dyDescent="0.25">
      <c r="A44" s="614" t="s">
        <v>14308</v>
      </c>
      <c r="B44" s="598"/>
      <c r="C44" s="598" t="s">
        <v>114</v>
      </c>
      <c r="D44" s="598">
        <v>5</v>
      </c>
      <c r="E44" s="614" t="s">
        <v>1108</v>
      </c>
      <c r="F44" s="598"/>
      <c r="G44" s="598" t="s">
        <v>14295</v>
      </c>
      <c r="H44" s="598">
        <v>4</v>
      </c>
      <c r="I44" s="614"/>
    </row>
    <row r="45" spans="1:9" ht="30" x14ac:dyDescent="0.25">
      <c r="A45" s="614" t="s">
        <v>1031</v>
      </c>
      <c r="B45" s="598"/>
      <c r="C45" s="598" t="str">
        <f>IFERROR(VLOOKUP(A45,Listas!$B$470:$C$1050,2,0),"-")</f>
        <v>Bogotá</v>
      </c>
      <c r="D45" s="598">
        <v>5</v>
      </c>
      <c r="E45" s="614" t="s">
        <v>14308</v>
      </c>
      <c r="F45" s="598"/>
      <c r="G45" s="598" t="s">
        <v>114</v>
      </c>
      <c r="H45" s="598">
        <v>5</v>
      </c>
      <c r="I45" s="614"/>
    </row>
    <row r="46" spans="1:9" ht="30" x14ac:dyDescent="0.25">
      <c r="A46" s="614" t="s">
        <v>1031</v>
      </c>
      <c r="B46" s="598"/>
      <c r="C46" s="598" t="str">
        <f>IFERROR(VLOOKUP(A46,Listas!$B$470:$C$1050,2,0),"-")</f>
        <v>Bogotá</v>
      </c>
      <c r="D46" s="598">
        <v>5</v>
      </c>
      <c r="E46" s="614" t="s">
        <v>1223</v>
      </c>
      <c r="F46" s="598"/>
      <c r="G46" s="598" t="str">
        <f>IFERROR(VLOOKUP(E46,Listas!$B$470:$C$1050,2,0),"-")</f>
        <v>Bogotá</v>
      </c>
      <c r="H46" s="598">
        <v>4</v>
      </c>
      <c r="I46" s="614"/>
    </row>
    <row r="47" spans="1:9" ht="30" x14ac:dyDescent="0.25">
      <c r="A47" s="614" t="s">
        <v>1031</v>
      </c>
      <c r="B47" s="598"/>
      <c r="C47" s="598" t="str">
        <f>IFERROR(VLOOKUP(A47,Listas!$B$470:$C$1050,2,0),"-")</f>
        <v>Bogotá</v>
      </c>
      <c r="D47" s="598">
        <v>5</v>
      </c>
      <c r="E47" s="614" t="s">
        <v>1108</v>
      </c>
      <c r="F47" s="598"/>
      <c r="G47" s="598" t="s">
        <v>14295</v>
      </c>
      <c r="H47" s="598">
        <v>4</v>
      </c>
      <c r="I47" s="614"/>
    </row>
    <row r="48" spans="1:9" ht="30" x14ac:dyDescent="0.25">
      <c r="A48" s="614" t="s">
        <v>1108</v>
      </c>
      <c r="B48" s="598"/>
      <c r="C48" s="598" t="s">
        <v>14295</v>
      </c>
      <c r="D48" s="598">
        <v>4</v>
      </c>
      <c r="E48" s="614" t="s">
        <v>1223</v>
      </c>
      <c r="F48" s="598"/>
      <c r="G48" s="598" t="str">
        <f>IFERROR(VLOOKUP(E48,Listas!$B$470:$C$1050,2,0),"-")</f>
        <v>Bogotá</v>
      </c>
      <c r="H48" s="598">
        <v>4</v>
      </c>
      <c r="I48" s="614"/>
    </row>
    <row r="49" spans="1:9" x14ac:dyDescent="0.25">
      <c r="A49" s="598" t="s">
        <v>1039</v>
      </c>
      <c r="B49" s="598"/>
      <c r="C49" s="598" t="str">
        <f>IFERROR(VLOOKUP(A49,Listas!$B$470:$C$1050,2,0),"-")</f>
        <v>Bogotá</v>
      </c>
      <c r="D49" s="598">
        <v>5</v>
      </c>
      <c r="E49" s="598" t="s">
        <v>1034</v>
      </c>
      <c r="F49" s="598"/>
      <c r="G49" s="598" t="str">
        <f>IFERROR(VLOOKUP(E49,Listas!$B$470:$C$1050,2,0),"-")</f>
        <v>Bogotá</v>
      </c>
      <c r="H49" s="598">
        <v>5</v>
      </c>
      <c r="I49" s="598"/>
    </row>
    <row r="50" spans="1:9" x14ac:dyDescent="0.25">
      <c r="A50" s="598" t="s">
        <v>1039</v>
      </c>
      <c r="B50" s="598"/>
      <c r="C50" s="598" t="str">
        <f>IFERROR(VLOOKUP(A50,Listas!$B$470:$C$1050,2,0),"-")</f>
        <v>Bogotá</v>
      </c>
      <c r="D50" s="598">
        <v>5</v>
      </c>
      <c r="E50" s="614" t="s">
        <v>14309</v>
      </c>
      <c r="F50" s="598"/>
      <c r="G50" s="598" t="s">
        <v>114</v>
      </c>
      <c r="H50" s="598">
        <v>3</v>
      </c>
      <c r="I50" s="598"/>
    </row>
    <row r="51" spans="1:9" x14ac:dyDescent="0.25">
      <c r="A51" s="598" t="s">
        <v>1039</v>
      </c>
      <c r="B51" s="598"/>
      <c r="C51" s="598" t="str">
        <f>IFERROR(VLOOKUP(A51,Listas!$B$470:$C$1050,2,0),"-")</f>
        <v>Bogotá</v>
      </c>
      <c r="D51" s="598">
        <v>5</v>
      </c>
      <c r="E51" s="614" t="s">
        <v>14310</v>
      </c>
      <c r="F51" s="598"/>
      <c r="G51" s="598" t="s">
        <v>14295</v>
      </c>
      <c r="H51" s="598">
        <v>3</v>
      </c>
      <c r="I51" s="598"/>
    </row>
    <row r="52" spans="1:9" x14ac:dyDescent="0.25">
      <c r="A52" s="598" t="s">
        <v>1034</v>
      </c>
      <c r="B52" s="598"/>
      <c r="C52" s="598" t="str">
        <f>IFERROR(VLOOKUP(A52,Listas!$B$470:$C$1050,2,0),"-")</f>
        <v>Bogotá</v>
      </c>
      <c r="D52" s="598">
        <v>5</v>
      </c>
      <c r="E52" s="598" t="s">
        <v>1039</v>
      </c>
      <c r="F52" s="598"/>
      <c r="G52" s="598" t="str">
        <f>IFERROR(VLOOKUP(E52,Listas!$B$470:$C$1050,2,0),"-")</f>
        <v>Bogotá</v>
      </c>
      <c r="H52" s="598">
        <v>5</v>
      </c>
      <c r="I52" s="598"/>
    </row>
    <row r="53" spans="1:9" x14ac:dyDescent="0.25">
      <c r="A53" s="598" t="s">
        <v>1034</v>
      </c>
      <c r="B53" s="598"/>
      <c r="C53" s="598" t="str">
        <f>IFERROR(VLOOKUP(A53,Listas!$B$470:$C$1050,2,0),"-")</f>
        <v>Bogotá</v>
      </c>
      <c r="D53" s="598">
        <v>5</v>
      </c>
      <c r="E53" s="614" t="s">
        <v>14309</v>
      </c>
      <c r="F53" s="598"/>
      <c r="G53" s="598" t="s">
        <v>114</v>
      </c>
      <c r="H53" s="598">
        <v>3</v>
      </c>
      <c r="I53" s="598"/>
    </row>
    <row r="54" spans="1:9" x14ac:dyDescent="0.25">
      <c r="A54" s="598" t="s">
        <v>1034</v>
      </c>
      <c r="B54" s="598"/>
      <c r="C54" s="598" t="str">
        <f>IFERROR(VLOOKUP(A54,Listas!$B$470:$C$1050,2,0),"-")</f>
        <v>Bogotá</v>
      </c>
      <c r="D54" s="598">
        <v>5</v>
      </c>
      <c r="E54" s="614" t="s">
        <v>14310</v>
      </c>
      <c r="F54" s="598"/>
      <c r="G54" s="598" t="s">
        <v>14295</v>
      </c>
      <c r="H54" s="598">
        <v>3</v>
      </c>
      <c r="I54" s="598"/>
    </row>
    <row r="55" spans="1:9" x14ac:dyDescent="0.25">
      <c r="A55" s="614" t="s">
        <v>14310</v>
      </c>
      <c r="B55" s="598"/>
      <c r="C55" s="598" t="s">
        <v>14295</v>
      </c>
      <c r="D55" s="598">
        <v>3</v>
      </c>
      <c r="E55" s="614" t="s">
        <v>14309</v>
      </c>
      <c r="F55" s="598"/>
      <c r="G55" s="598" t="s">
        <v>114</v>
      </c>
      <c r="H55" s="598">
        <v>3</v>
      </c>
      <c r="I55" s="598"/>
    </row>
    <row r="56" spans="1:9" x14ac:dyDescent="0.25">
      <c r="A56" s="598" t="s">
        <v>1038</v>
      </c>
      <c r="B56" s="598"/>
      <c r="C56" s="598" t="str">
        <f>IFERROR(VLOOKUP(A56,Listas!$B$470:$C$1050,2,0),"-")</f>
        <v>Bogotá</v>
      </c>
      <c r="D56" s="598">
        <v>5</v>
      </c>
      <c r="E56" s="614" t="s">
        <v>14311</v>
      </c>
      <c r="F56" s="598"/>
      <c r="G56" s="598" t="s">
        <v>114</v>
      </c>
      <c r="H56" s="598">
        <v>3</v>
      </c>
      <c r="I56" s="598"/>
    </row>
    <row r="57" spans="1:9" x14ac:dyDescent="0.25">
      <c r="A57" s="598" t="s">
        <v>1038</v>
      </c>
      <c r="B57" s="598"/>
      <c r="C57" s="598" t="str">
        <f>IFERROR(VLOOKUP(A57,Listas!$B$470:$C$1050,2,0),"-")</f>
        <v>Bogotá</v>
      </c>
      <c r="D57" s="598">
        <v>5</v>
      </c>
      <c r="E57" s="598" t="s">
        <v>1144</v>
      </c>
      <c r="F57" s="598"/>
      <c r="G57" s="598" t="s">
        <v>14295</v>
      </c>
      <c r="H57" s="598">
        <v>4</v>
      </c>
      <c r="I57" s="598"/>
    </row>
    <row r="58" spans="1:9" x14ac:dyDescent="0.25">
      <c r="A58" s="598" t="s">
        <v>1144</v>
      </c>
      <c r="B58" s="598"/>
      <c r="C58" s="598" t="s">
        <v>14295</v>
      </c>
      <c r="D58" s="598">
        <v>4</v>
      </c>
      <c r="E58" s="614" t="s">
        <v>14311</v>
      </c>
      <c r="F58" s="598"/>
      <c r="G58" s="598" t="s">
        <v>114</v>
      </c>
      <c r="H58" s="598">
        <v>3</v>
      </c>
      <c r="I58" s="598"/>
    </row>
    <row r="59" spans="1:9" x14ac:dyDescent="0.25">
      <c r="A59" s="598" t="s">
        <v>1035</v>
      </c>
      <c r="B59" s="598"/>
      <c r="C59" s="598" t="str">
        <f>IFERROR(VLOOKUP(A59,Listas!$B$470:$C$1050,2,0),"-")</f>
        <v>Bogotá</v>
      </c>
      <c r="D59" s="598">
        <v>5</v>
      </c>
      <c r="E59" s="598" t="s">
        <v>1037</v>
      </c>
      <c r="F59" s="598"/>
      <c r="G59" s="598" t="str">
        <f>IFERROR(VLOOKUP(E59,Listas!$B$470:$C$1050,2,0),"-")</f>
        <v>Bogotá</v>
      </c>
      <c r="H59" s="598">
        <v>5</v>
      </c>
      <c r="I59" s="598"/>
    </row>
    <row r="60" spans="1:9" x14ac:dyDescent="0.25">
      <c r="A60" s="598" t="s">
        <v>1035</v>
      </c>
      <c r="B60" s="598"/>
      <c r="C60" s="598" t="str">
        <f>IFERROR(VLOOKUP(A60,Listas!$B$470:$C$1050,2,0),"-")</f>
        <v>Bogotá</v>
      </c>
      <c r="D60" s="598">
        <v>5</v>
      </c>
      <c r="E60" s="598" t="s">
        <v>1208</v>
      </c>
      <c r="F60" s="598"/>
      <c r="G60" s="598" t="s">
        <v>14295</v>
      </c>
      <c r="H60" s="598">
        <v>4</v>
      </c>
      <c r="I60" s="598"/>
    </row>
    <row r="61" spans="1:9" x14ac:dyDescent="0.25">
      <c r="A61" s="598" t="s">
        <v>1035</v>
      </c>
      <c r="B61" s="598"/>
      <c r="C61" s="598" t="str">
        <f>IFERROR(VLOOKUP(A61,Listas!$B$470:$C$1050,2,0),"-")</f>
        <v>Bogotá</v>
      </c>
      <c r="D61" s="598">
        <v>5</v>
      </c>
      <c r="E61" s="598" t="s">
        <v>985</v>
      </c>
      <c r="F61" s="598"/>
      <c r="G61" s="598" t="str">
        <f>IFERROR(VLOOKUP(E61,Listas!$B$470:$C$1050,2,0),"-")</f>
        <v>Rafel Uribe Uribe</v>
      </c>
      <c r="H61" s="598">
        <v>2</v>
      </c>
      <c r="I61" s="598"/>
    </row>
    <row r="62" spans="1:9" ht="30" x14ac:dyDescent="0.25">
      <c r="A62" s="614" t="s">
        <v>850</v>
      </c>
      <c r="B62" s="598"/>
      <c r="C62" s="598" t="str">
        <f>IFERROR(VLOOKUP(A62,Listas!$B$470:$C$1050,2,0),"-")</f>
        <v>San Cristóbal</v>
      </c>
      <c r="D62" s="598">
        <v>2</v>
      </c>
      <c r="E62" s="614" t="s">
        <v>14301</v>
      </c>
      <c r="F62" s="598"/>
      <c r="G62" s="598" t="s">
        <v>114</v>
      </c>
      <c r="H62" s="598">
        <v>3</v>
      </c>
      <c r="I62" s="598"/>
    </row>
    <row r="63" spans="1:9" x14ac:dyDescent="0.25">
      <c r="A63" s="598" t="s">
        <v>1042</v>
      </c>
      <c r="B63" s="598"/>
      <c r="C63" s="598" t="str">
        <f>IFERROR(VLOOKUP(A63,Listas!$B$470:$C$1050,2,0),"-")</f>
        <v>Bogotá</v>
      </c>
      <c r="D63" s="598">
        <v>5</v>
      </c>
      <c r="E63" s="614" t="s">
        <v>14312</v>
      </c>
      <c r="F63" s="598"/>
      <c r="G63" s="598" t="s">
        <v>114</v>
      </c>
      <c r="H63" s="598">
        <v>3</v>
      </c>
      <c r="I63" s="598"/>
    </row>
    <row r="64" spans="1:9" x14ac:dyDescent="0.25">
      <c r="A64" s="598" t="s">
        <v>1042</v>
      </c>
      <c r="B64" s="598"/>
      <c r="C64" s="598" t="str">
        <f>IFERROR(VLOOKUP(A64,Listas!$B$470:$C$1050,2,0),"-")</f>
        <v>Bogotá</v>
      </c>
      <c r="D64" s="598">
        <v>5</v>
      </c>
      <c r="E64" s="598" t="s">
        <v>1293</v>
      </c>
      <c r="F64" s="598"/>
      <c r="G64" s="598" t="s">
        <v>14295</v>
      </c>
      <c r="H64" s="598">
        <v>4</v>
      </c>
      <c r="I64" s="598"/>
    </row>
    <row r="65" spans="1:13" x14ac:dyDescent="0.25">
      <c r="A65" s="598" t="s">
        <v>1041</v>
      </c>
      <c r="B65" s="598"/>
      <c r="C65" s="598" t="str">
        <f>IFERROR(VLOOKUP(A65,Listas!$B$470:$C$1050,2,0),"-")</f>
        <v>Bogotá</v>
      </c>
      <c r="D65" s="598">
        <v>5</v>
      </c>
      <c r="E65" s="598" t="s">
        <v>1129</v>
      </c>
      <c r="F65" s="598"/>
      <c r="G65" s="598" t="str">
        <f>IFERROR(VLOOKUP(E65,Listas!$B$470:$C$1050,2,0),"-")</f>
        <v>Bogotá</v>
      </c>
      <c r="H65" s="598">
        <v>4</v>
      </c>
      <c r="I65" s="598"/>
    </row>
    <row r="66" spans="1:13" x14ac:dyDescent="0.25">
      <c r="A66" s="598" t="s">
        <v>1041</v>
      </c>
      <c r="B66" s="598"/>
      <c r="C66" s="598" t="str">
        <f>IFERROR(VLOOKUP(A66,Listas!$B$470:$C$1050,2,0),"-")</f>
        <v>Bogotá</v>
      </c>
      <c r="D66" s="598">
        <v>5</v>
      </c>
      <c r="E66" s="598" t="s">
        <v>1293</v>
      </c>
      <c r="F66" s="598"/>
      <c r="G66" s="598" t="s">
        <v>14295</v>
      </c>
      <c r="H66" s="598">
        <v>4</v>
      </c>
      <c r="I66" s="598"/>
    </row>
    <row r="67" spans="1:13" x14ac:dyDescent="0.25">
      <c r="A67" s="598" t="s">
        <v>1293</v>
      </c>
      <c r="B67" s="598"/>
      <c r="C67" s="598" t="s">
        <v>14295</v>
      </c>
      <c r="D67" s="598">
        <v>4</v>
      </c>
      <c r="E67" s="614" t="s">
        <v>14312</v>
      </c>
      <c r="F67" s="598"/>
      <c r="G67" s="598" t="s">
        <v>114</v>
      </c>
      <c r="H67" s="598">
        <v>3</v>
      </c>
      <c r="I67" s="598"/>
    </row>
    <row r="68" spans="1:13" x14ac:dyDescent="0.25">
      <c r="A68" s="598" t="s">
        <v>1293</v>
      </c>
      <c r="B68" s="598"/>
      <c r="C68" s="598" t="s">
        <v>14295</v>
      </c>
      <c r="D68" s="598">
        <v>4</v>
      </c>
      <c r="E68" s="598" t="s">
        <v>1129</v>
      </c>
      <c r="F68" s="598"/>
      <c r="G68" s="598" t="str">
        <f>IFERROR(VLOOKUP(E68,Listas!$B$470:$C$1050,2,0),"-")</f>
        <v>Bogotá</v>
      </c>
      <c r="H68" s="598">
        <v>4</v>
      </c>
      <c r="I68" s="598"/>
    </row>
    <row r="69" spans="1:13" ht="30" x14ac:dyDescent="0.25">
      <c r="A69" s="614" t="s">
        <v>1040</v>
      </c>
      <c r="B69" s="598"/>
      <c r="C69" s="598" t="str">
        <f>IFERROR(VLOOKUP(A69,Listas!$B$470:$C$1050,2,0),"-")</f>
        <v>Bogotá</v>
      </c>
      <c r="D69" s="598">
        <v>5</v>
      </c>
      <c r="E69" s="614" t="s">
        <v>14313</v>
      </c>
      <c r="F69" s="598"/>
      <c r="G69" s="598" t="s">
        <v>114</v>
      </c>
      <c r="H69" s="598">
        <v>3</v>
      </c>
      <c r="I69" s="598"/>
    </row>
    <row r="70" spans="1:13" ht="30" x14ac:dyDescent="0.25">
      <c r="A70" s="614" t="s">
        <v>1040</v>
      </c>
      <c r="B70" s="598"/>
      <c r="C70" s="598" t="str">
        <f>IFERROR(VLOOKUP(A70,Listas!$B$470:$C$1050,2,0),"-")</f>
        <v>Bogotá</v>
      </c>
      <c r="D70" s="598">
        <v>5</v>
      </c>
      <c r="E70" s="614" t="s">
        <v>14314</v>
      </c>
      <c r="F70" s="598"/>
      <c r="G70" s="598" t="s">
        <v>14295</v>
      </c>
      <c r="H70" s="598">
        <v>3</v>
      </c>
      <c r="I70" s="598"/>
    </row>
    <row r="71" spans="1:13" x14ac:dyDescent="0.25">
      <c r="A71" s="614" t="s">
        <v>1037</v>
      </c>
      <c r="B71" s="598"/>
      <c r="C71" s="598" t="s">
        <v>114</v>
      </c>
      <c r="D71" s="598">
        <v>5</v>
      </c>
      <c r="E71" s="598" t="s">
        <v>1035</v>
      </c>
      <c r="F71" s="598"/>
      <c r="G71" s="598" t="s">
        <v>114</v>
      </c>
      <c r="H71" s="598">
        <v>5</v>
      </c>
      <c r="I71" s="598"/>
    </row>
    <row r="72" spans="1:13" x14ac:dyDescent="0.25">
      <c r="A72" s="614" t="s">
        <v>1037</v>
      </c>
      <c r="B72" s="598"/>
      <c r="C72" s="598" t="s">
        <v>114</v>
      </c>
      <c r="D72" s="598">
        <v>5</v>
      </c>
      <c r="E72" s="598" t="s">
        <v>1208</v>
      </c>
      <c r="F72" s="598"/>
      <c r="G72" s="598" t="s">
        <v>14295</v>
      </c>
      <c r="H72" s="598">
        <v>4</v>
      </c>
      <c r="I72" s="598"/>
      <c r="J72" s="614"/>
      <c r="K72" s="598"/>
      <c r="L72" s="598"/>
      <c r="M72" s="598"/>
    </row>
    <row r="73" spans="1:13" ht="30" x14ac:dyDescent="0.25">
      <c r="A73" s="614" t="s">
        <v>1108</v>
      </c>
      <c r="B73" s="598"/>
      <c r="C73" s="598" t="s">
        <v>14295</v>
      </c>
      <c r="D73" s="598">
        <v>4</v>
      </c>
      <c r="E73" s="614" t="s">
        <v>14315</v>
      </c>
      <c r="F73" s="598"/>
      <c r="G73" s="598" t="s">
        <v>114</v>
      </c>
      <c r="H73" s="598">
        <v>3</v>
      </c>
      <c r="I73" s="598"/>
    </row>
    <row r="74" spans="1:13" x14ac:dyDescent="0.25">
      <c r="A74" s="598" t="s">
        <v>844</v>
      </c>
      <c r="B74" s="598"/>
      <c r="C74" s="598" t="str">
        <f>IFERROR(VLOOKUP(A74,Listas!$B$470:$C$1050,2,0),"-")</f>
        <v>San Cristóbal</v>
      </c>
      <c r="D74" s="598">
        <v>2</v>
      </c>
      <c r="E74" s="614" t="s">
        <v>14309</v>
      </c>
      <c r="F74" s="598"/>
      <c r="G74" s="598" t="s">
        <v>114</v>
      </c>
      <c r="H74" s="598">
        <v>3</v>
      </c>
      <c r="I74" s="598"/>
    </row>
    <row r="75" spans="1:13" x14ac:dyDescent="0.25">
      <c r="A75" s="598" t="s">
        <v>844</v>
      </c>
      <c r="B75" s="598"/>
      <c r="C75" s="598" t="str">
        <f>IFERROR(VLOOKUP(A75,Listas!$B$470:$C$1050,2,0),"-")</f>
        <v>San Cristóbal</v>
      </c>
      <c r="D75" s="598">
        <v>2</v>
      </c>
      <c r="E75" s="614" t="s">
        <v>14310</v>
      </c>
      <c r="F75" s="598"/>
      <c r="G75" s="598" t="s">
        <v>14295</v>
      </c>
      <c r="H75" s="598">
        <v>3</v>
      </c>
      <c r="I75" s="598"/>
    </row>
    <row r="76" spans="1:13" x14ac:dyDescent="0.25">
      <c r="A76" s="598" t="s">
        <v>845</v>
      </c>
      <c r="B76" s="598"/>
      <c r="C76" s="598" t="str">
        <f>IFERROR(VLOOKUP(A76,Listas!$B$470:$C$1050,2,0),"-")</f>
        <v>San Cristóbal</v>
      </c>
      <c r="D76" s="598">
        <v>2</v>
      </c>
      <c r="E76" s="614" t="s">
        <v>1229</v>
      </c>
      <c r="F76" s="598"/>
      <c r="G76" s="598" t="s">
        <v>14295</v>
      </c>
      <c r="H76" s="598">
        <v>4</v>
      </c>
      <c r="I76" s="598"/>
    </row>
    <row r="77" spans="1:13" ht="30" x14ac:dyDescent="0.25">
      <c r="A77" s="614" t="s">
        <v>847</v>
      </c>
      <c r="B77" s="598"/>
      <c r="C77" s="598" t="str">
        <f>IFERROR(VLOOKUP(A77,Listas!$B$470:$C$1050,2,0),"-")</f>
        <v>San Cristóbal</v>
      </c>
      <c r="D77" s="598">
        <v>2</v>
      </c>
      <c r="E77" s="614" t="s">
        <v>14307</v>
      </c>
      <c r="F77" s="598"/>
      <c r="G77" s="598" t="s">
        <v>14295</v>
      </c>
      <c r="H77" s="598">
        <v>3</v>
      </c>
      <c r="I77" s="598"/>
    </row>
    <row r="78" spans="1:13" x14ac:dyDescent="0.25">
      <c r="A78" s="598" t="s">
        <v>851</v>
      </c>
      <c r="B78" s="598"/>
      <c r="C78" s="598" t="str">
        <f>IFERROR(VLOOKUP(A78,Listas!$B$470:$C$1050,2,0),"-")</f>
        <v>San Cristóbal</v>
      </c>
      <c r="D78" s="598">
        <v>2</v>
      </c>
      <c r="E78" s="614" t="s">
        <v>14312</v>
      </c>
      <c r="F78" s="598"/>
      <c r="G78" s="598" t="s">
        <v>114</v>
      </c>
      <c r="H78" s="598">
        <v>3</v>
      </c>
      <c r="I78" s="598"/>
    </row>
    <row r="79" spans="1:13" x14ac:dyDescent="0.25">
      <c r="A79" s="598" t="s">
        <v>851</v>
      </c>
      <c r="B79" s="598"/>
      <c r="C79" s="598" t="str">
        <f>IFERROR(VLOOKUP(A79,Listas!$B$470:$C$1050,2,0),"-")</f>
        <v>San Cristóbal</v>
      </c>
      <c r="D79" s="598">
        <v>2</v>
      </c>
      <c r="E79" s="598" t="s">
        <v>1293</v>
      </c>
      <c r="F79" s="598"/>
      <c r="G79" s="598" t="s">
        <v>14295</v>
      </c>
      <c r="H79" s="598">
        <v>4</v>
      </c>
      <c r="I79" s="598"/>
    </row>
    <row r="80" spans="1:13" x14ac:dyDescent="0.25">
      <c r="A80" s="598" t="s">
        <v>853</v>
      </c>
      <c r="B80" s="598"/>
      <c r="C80" s="598" t="str">
        <f>IFERROR(VLOOKUP(A80,Listas!$B$470:$C$1050,2,0),"-")</f>
        <v>San Cristóbal</v>
      </c>
      <c r="D80" s="598">
        <v>2</v>
      </c>
      <c r="E80" s="614" t="s">
        <v>14309</v>
      </c>
      <c r="F80" s="598"/>
      <c r="G80" s="598" t="s">
        <v>114</v>
      </c>
      <c r="H80" s="598">
        <v>3</v>
      </c>
      <c r="I80" s="598"/>
    </row>
    <row r="81" spans="1:9" x14ac:dyDescent="0.25">
      <c r="A81" s="598" t="s">
        <v>853</v>
      </c>
      <c r="B81" s="598"/>
      <c r="C81" s="598" t="str">
        <f>IFERROR(VLOOKUP(A81,Listas!$B$470:$C$1050,2,0),"-")</f>
        <v>San Cristóbal</v>
      </c>
      <c r="D81" s="598">
        <v>2</v>
      </c>
      <c r="E81" s="614" t="s">
        <v>14310</v>
      </c>
      <c r="F81" s="598"/>
      <c r="G81" s="598" t="s">
        <v>14295</v>
      </c>
      <c r="H81" s="598">
        <v>3</v>
      </c>
      <c r="I81" s="598"/>
    </row>
    <row r="82" spans="1:9" ht="30" x14ac:dyDescent="0.25">
      <c r="A82" s="614" t="s">
        <v>974</v>
      </c>
      <c r="B82" s="598"/>
      <c r="C82" s="598" t="str">
        <f>IFERROR(VLOOKUP(A82,Listas!$B$470:$C$1050,2,0),"-")</f>
        <v>Rafel Uribe Uribe</v>
      </c>
      <c r="D82" s="598">
        <v>2</v>
      </c>
      <c r="E82" s="614" t="s">
        <v>14309</v>
      </c>
      <c r="F82" s="598"/>
      <c r="G82" s="598" t="s">
        <v>114</v>
      </c>
      <c r="H82" s="598">
        <v>3</v>
      </c>
      <c r="I82" s="598"/>
    </row>
    <row r="83" spans="1:9" ht="30" x14ac:dyDescent="0.25">
      <c r="A83" s="614" t="s">
        <v>974</v>
      </c>
      <c r="B83" s="598"/>
      <c r="C83" s="598" t="str">
        <f>IFERROR(VLOOKUP(A83,Listas!$B$470:$C$1050,2,0),"-")</f>
        <v>Rafel Uribe Uribe</v>
      </c>
      <c r="D83" s="598">
        <v>2</v>
      </c>
      <c r="E83" s="614" t="s">
        <v>14310</v>
      </c>
      <c r="F83" s="598"/>
      <c r="G83" s="598" t="s">
        <v>14295</v>
      </c>
      <c r="H83" s="598">
        <v>3</v>
      </c>
      <c r="I83" s="598"/>
    </row>
    <row r="84" spans="1:9" x14ac:dyDescent="0.25">
      <c r="A84" s="598" t="s">
        <v>978</v>
      </c>
      <c r="B84" s="598"/>
      <c r="C84" s="598" t="str">
        <f>IFERROR(VLOOKUP(A84,Listas!$B$470:$C$1050,2,0),"-")</f>
        <v>Rafel Uribe Uribe</v>
      </c>
      <c r="D84" s="598">
        <v>2</v>
      </c>
      <c r="E84" s="614" t="s">
        <v>1229</v>
      </c>
      <c r="F84" s="598"/>
      <c r="G84" s="598" t="s">
        <v>14295</v>
      </c>
      <c r="H84" s="598">
        <v>4</v>
      </c>
      <c r="I84" s="598"/>
    </row>
    <row r="85" spans="1:9" ht="30" x14ac:dyDescent="0.25">
      <c r="A85" s="614" t="s">
        <v>979</v>
      </c>
      <c r="B85" s="598"/>
      <c r="C85" s="598" t="str">
        <f>IFERROR(VLOOKUP(A85,Listas!$B$470:$C$1050,2,0),"-")</f>
        <v>Rafel Uribe Uribe</v>
      </c>
      <c r="D85" s="598">
        <v>2</v>
      </c>
      <c r="E85" s="614" t="s">
        <v>14316</v>
      </c>
      <c r="F85" s="598"/>
      <c r="G85" s="598" t="s">
        <v>114</v>
      </c>
      <c r="H85" s="598">
        <v>3</v>
      </c>
      <c r="I85" s="598"/>
    </row>
    <row r="86" spans="1:9" x14ac:dyDescent="0.25">
      <c r="A86" s="598" t="s">
        <v>980</v>
      </c>
      <c r="B86" s="598"/>
      <c r="C86" s="598" t="str">
        <f>IFERROR(VLOOKUP(A86,Listas!$B$470:$C$1050,2,0),"-")</f>
        <v>Rafel Uribe Uribe</v>
      </c>
      <c r="D86" s="598">
        <v>2</v>
      </c>
      <c r="E86" s="614" t="s">
        <v>1229</v>
      </c>
      <c r="F86" s="598"/>
      <c r="G86" s="598" t="s">
        <v>14295</v>
      </c>
      <c r="H86" s="598">
        <v>4</v>
      </c>
      <c r="I86" s="598"/>
    </row>
    <row r="87" spans="1:9" ht="30" x14ac:dyDescent="0.25">
      <c r="A87" s="614" t="s">
        <v>981</v>
      </c>
      <c r="B87" s="598"/>
      <c r="C87" s="598" t="str">
        <f>IFERROR(VLOOKUP(A87,Listas!$B$470:$C$1050,2,0),"-")</f>
        <v>Rafel Uribe Uribe</v>
      </c>
      <c r="D87" s="598">
        <v>2</v>
      </c>
      <c r="E87" s="614" t="s">
        <v>14293</v>
      </c>
      <c r="F87" s="598"/>
      <c r="G87" s="598" t="s">
        <v>114</v>
      </c>
      <c r="H87" s="598">
        <v>3</v>
      </c>
      <c r="I87" s="598"/>
    </row>
    <row r="88" spans="1:9" x14ac:dyDescent="0.25">
      <c r="A88" s="598" t="s">
        <v>981</v>
      </c>
      <c r="B88" s="598"/>
      <c r="C88" s="598" t="str">
        <f>IFERROR(VLOOKUP(A88,Listas!$B$470:$C$1050,2,0),"-")</f>
        <v>Rafel Uribe Uribe</v>
      </c>
      <c r="D88" s="598">
        <v>2</v>
      </c>
      <c r="E88" s="614" t="s">
        <v>14294</v>
      </c>
      <c r="F88" s="598"/>
      <c r="G88" s="598" t="s">
        <v>14295</v>
      </c>
      <c r="H88" s="598">
        <v>3</v>
      </c>
      <c r="I88" s="598"/>
    </row>
    <row r="89" spans="1:9" ht="30" x14ac:dyDescent="0.25">
      <c r="A89" s="614" t="s">
        <v>982</v>
      </c>
      <c r="B89" s="598"/>
      <c r="C89" s="598" t="str">
        <f>IFERROR(VLOOKUP(A89,Listas!$B$470:$C$1050,2,0),"-")</f>
        <v>Rafel Uribe Uribe</v>
      </c>
      <c r="D89" s="598">
        <v>2</v>
      </c>
      <c r="E89" s="614" t="s">
        <v>14293</v>
      </c>
      <c r="F89" s="598"/>
      <c r="G89" s="598" t="s">
        <v>114</v>
      </c>
      <c r="H89" s="598">
        <v>3</v>
      </c>
      <c r="I89" s="598"/>
    </row>
    <row r="90" spans="1:9" ht="30" x14ac:dyDescent="0.25">
      <c r="A90" s="614" t="s">
        <v>982</v>
      </c>
      <c r="B90" s="598"/>
      <c r="C90" s="598" t="str">
        <f>IFERROR(VLOOKUP(A90,Listas!$B$470:$C$1050,2,0),"-")</f>
        <v>Rafel Uribe Uribe</v>
      </c>
      <c r="D90" s="598">
        <v>2</v>
      </c>
      <c r="E90" s="614" t="s">
        <v>14294</v>
      </c>
      <c r="F90" s="598"/>
      <c r="G90" s="598" t="s">
        <v>14295</v>
      </c>
      <c r="H90" s="598">
        <v>3</v>
      </c>
      <c r="I90" s="598"/>
    </row>
    <row r="91" spans="1:9" x14ac:dyDescent="0.25">
      <c r="A91" s="598" t="s">
        <v>998</v>
      </c>
      <c r="B91" s="598"/>
      <c r="C91" s="598" t="str">
        <f>IFERROR(VLOOKUP(A91,Listas!$B$470:$C$1050,2,0),"-")</f>
        <v>Sumapaz</v>
      </c>
      <c r="D91" s="598">
        <v>2</v>
      </c>
      <c r="E91" s="598" t="s">
        <v>1208</v>
      </c>
      <c r="F91" s="598"/>
      <c r="G91" s="598" t="s">
        <v>14295</v>
      </c>
      <c r="H91" s="598">
        <v>4</v>
      </c>
      <c r="I91" s="598"/>
    </row>
    <row r="92" spans="1:9" x14ac:dyDescent="0.25">
      <c r="A92" s="598" t="s">
        <v>1001</v>
      </c>
      <c r="B92" s="598"/>
      <c r="C92" s="598" t="str">
        <f>IFERROR(VLOOKUP(A92,Listas!$B$470:$C$1050,2,0),"-")</f>
        <v>Sumapaz</v>
      </c>
      <c r="D92" s="598">
        <v>2</v>
      </c>
      <c r="E92" s="598" t="s">
        <v>1208</v>
      </c>
      <c r="F92" s="598"/>
      <c r="G92" s="598" t="s">
        <v>14295</v>
      </c>
      <c r="H92" s="598">
        <v>4</v>
      </c>
      <c r="I92" s="598"/>
    </row>
    <row r="93" spans="1:9" ht="30" x14ac:dyDescent="0.25">
      <c r="A93" s="614" t="s">
        <v>864</v>
      </c>
      <c r="B93" s="598"/>
      <c r="C93" s="598" t="str">
        <f>IFERROR(VLOOKUP(A93,Listas!$B$470:$C$1050,2,0),"-")</f>
        <v>Tunjuelito</v>
      </c>
      <c r="D93" s="598">
        <v>2</v>
      </c>
      <c r="E93" s="598" t="s">
        <v>1056</v>
      </c>
      <c r="F93" s="598"/>
      <c r="G93" s="598" t="str">
        <f>IFERROR(VLOOKUP(E93,Listas!$B$470:$C$1050,2,0),"-")</f>
        <v>Bogotá</v>
      </c>
      <c r="H93" s="598">
        <v>4</v>
      </c>
      <c r="I93" s="598"/>
    </row>
    <row r="94" spans="1:9" ht="30" x14ac:dyDescent="0.25">
      <c r="A94" s="614" t="s">
        <v>865</v>
      </c>
      <c r="B94" s="598"/>
      <c r="C94" s="598" t="str">
        <f>IFERROR(VLOOKUP(A94,Listas!$B$470:$C$1050,2,0),"-")</f>
        <v>Tunjuelito</v>
      </c>
      <c r="D94" s="598">
        <v>2</v>
      </c>
      <c r="E94" s="614" t="s">
        <v>14317</v>
      </c>
      <c r="F94" s="598"/>
      <c r="G94" s="598" t="s">
        <v>114</v>
      </c>
      <c r="H94" s="598">
        <v>3</v>
      </c>
      <c r="I94" s="598"/>
    </row>
    <row r="95" spans="1:9" ht="30" x14ac:dyDescent="0.25">
      <c r="A95" s="614" t="s">
        <v>865</v>
      </c>
      <c r="B95" s="598"/>
      <c r="C95" s="598" t="str">
        <f>IFERROR(VLOOKUP(A95,Listas!$B$470:$C$1050,2,0),"-")</f>
        <v>Tunjuelito</v>
      </c>
      <c r="D95" s="598">
        <v>2</v>
      </c>
      <c r="E95" s="614" t="s">
        <v>1229</v>
      </c>
      <c r="F95" s="598"/>
      <c r="G95" s="598" t="s">
        <v>14295</v>
      </c>
      <c r="H95" s="598">
        <v>4</v>
      </c>
      <c r="I95" s="598"/>
    </row>
    <row r="96" spans="1:9" ht="30" x14ac:dyDescent="0.25">
      <c r="A96" s="614" t="s">
        <v>867</v>
      </c>
      <c r="B96" s="598"/>
      <c r="C96" s="598" t="str">
        <f>IFERROR(VLOOKUP(A96,Listas!$B$470:$C$1050,2,0),"-")</f>
        <v>Tunjuelito</v>
      </c>
      <c r="D96" s="598">
        <v>2</v>
      </c>
      <c r="E96" s="614" t="s">
        <v>14303</v>
      </c>
      <c r="F96" s="598"/>
      <c r="G96" s="598" t="s">
        <v>114</v>
      </c>
      <c r="H96" s="598">
        <v>3</v>
      </c>
      <c r="I96" s="598"/>
    </row>
    <row r="97" spans="1:9" ht="30" x14ac:dyDescent="0.25">
      <c r="A97" s="614" t="s">
        <v>867</v>
      </c>
      <c r="B97" s="598"/>
      <c r="C97" s="598" t="str">
        <f>IFERROR(VLOOKUP(A97,Listas!$B$470:$C$1050,2,0),"-")</f>
        <v>Tunjuelito</v>
      </c>
      <c r="D97" s="598">
        <v>2</v>
      </c>
      <c r="E97" s="614" t="s">
        <v>1229</v>
      </c>
      <c r="F97" s="598"/>
      <c r="G97" s="598" t="s">
        <v>14295</v>
      </c>
      <c r="H97" s="598">
        <v>4</v>
      </c>
      <c r="I97" s="598"/>
    </row>
    <row r="98" spans="1:9" x14ac:dyDescent="0.25">
      <c r="A98" s="598" t="s">
        <v>870</v>
      </c>
      <c r="B98" s="598"/>
      <c r="C98" s="598" t="str">
        <f>IFERROR(VLOOKUP(A98,Listas!$B$470:$C$1050,2,0),"-")</f>
        <v>Tunjuelito</v>
      </c>
      <c r="D98" s="598">
        <v>2</v>
      </c>
      <c r="E98" s="598" t="s">
        <v>1208</v>
      </c>
      <c r="F98" s="598"/>
      <c r="G98" s="598" t="s">
        <v>14295</v>
      </c>
      <c r="H98" s="598">
        <v>4</v>
      </c>
      <c r="I98" s="598"/>
    </row>
    <row r="99" spans="1:9" ht="30" x14ac:dyDescent="0.25">
      <c r="A99" s="614" t="s">
        <v>872</v>
      </c>
      <c r="B99" s="598"/>
      <c r="C99" s="598" t="str">
        <f>IFERROR(VLOOKUP(A99,Listas!$B$470:$C$1050,2,0),"-")</f>
        <v>Tunjuelito</v>
      </c>
      <c r="D99" s="598">
        <v>2</v>
      </c>
      <c r="E99" s="614" t="s">
        <v>14307</v>
      </c>
      <c r="F99" s="598"/>
      <c r="G99" s="598" t="s">
        <v>114</v>
      </c>
      <c r="H99" s="598">
        <v>3</v>
      </c>
      <c r="I99" s="598"/>
    </row>
    <row r="100" spans="1:9" ht="30" x14ac:dyDescent="0.25">
      <c r="A100" s="614" t="s">
        <v>943</v>
      </c>
      <c r="B100" s="598"/>
      <c r="C100" s="598" t="str">
        <f>IFERROR(VLOOKUP(A100,Listas!$B$470:$C$1050,2,0),"-")</f>
        <v>Los Mártires</v>
      </c>
      <c r="D100" s="598">
        <v>2</v>
      </c>
      <c r="E100" s="614" t="s">
        <v>14306</v>
      </c>
      <c r="F100" s="598"/>
      <c r="G100" s="598" t="s">
        <v>114</v>
      </c>
      <c r="H100" s="598">
        <v>3</v>
      </c>
      <c r="I100" s="598"/>
    </row>
    <row r="101" spans="1:9" ht="30" x14ac:dyDescent="0.25">
      <c r="A101" s="614" t="s">
        <v>943</v>
      </c>
      <c r="B101" s="598"/>
      <c r="C101" s="598" t="str">
        <f>IFERROR(VLOOKUP(A101,Listas!$B$470:$C$1050,2,0),"-")</f>
        <v>Los Mártires</v>
      </c>
      <c r="D101" s="598">
        <v>2</v>
      </c>
      <c r="E101" s="614" t="s">
        <v>1108</v>
      </c>
      <c r="F101" s="598"/>
      <c r="G101" s="598" t="s">
        <v>14295</v>
      </c>
      <c r="H101" s="598">
        <v>4</v>
      </c>
      <c r="I101" s="598"/>
    </row>
    <row r="102" spans="1:9" x14ac:dyDescent="0.25">
      <c r="A102" s="598" t="s">
        <v>947</v>
      </c>
      <c r="B102" s="598"/>
      <c r="C102" s="598" t="str">
        <f>IFERROR(VLOOKUP(A102,Listas!$B$470:$C$1050,2,0),"-")</f>
        <v>Los Mártires</v>
      </c>
      <c r="D102" s="598">
        <v>2</v>
      </c>
      <c r="E102" s="614" t="s">
        <v>14293</v>
      </c>
      <c r="F102" s="598"/>
      <c r="G102" s="598" t="s">
        <v>114</v>
      </c>
      <c r="H102" s="598">
        <v>3</v>
      </c>
      <c r="I102" s="598"/>
    </row>
    <row r="103" spans="1:9" x14ac:dyDescent="0.25">
      <c r="A103" s="598" t="s">
        <v>947</v>
      </c>
      <c r="B103" s="598"/>
      <c r="C103" s="598" t="str">
        <f>IFERROR(VLOOKUP(A103,Listas!$B$470:$C$1050,2,0),"-")</f>
        <v>Los Mártires</v>
      </c>
      <c r="D103" s="598">
        <v>2</v>
      </c>
      <c r="E103" s="614" t="s">
        <v>14294</v>
      </c>
      <c r="F103" s="598"/>
      <c r="G103" s="598" t="s">
        <v>14295</v>
      </c>
      <c r="H103" s="598">
        <v>3</v>
      </c>
      <c r="I103" s="598"/>
    </row>
    <row r="104" spans="1:9" x14ac:dyDescent="0.25">
      <c r="A104" s="598" t="s">
        <v>948</v>
      </c>
      <c r="B104" s="598"/>
      <c r="C104" s="598" t="str">
        <f>IFERROR(VLOOKUP(A104,Listas!$B$470:$C$1050,2,0),"-")</f>
        <v>Los Mártires</v>
      </c>
      <c r="D104" s="598">
        <v>2</v>
      </c>
      <c r="E104" s="614" t="s">
        <v>14313</v>
      </c>
      <c r="F104" s="598"/>
      <c r="G104" s="598" t="s">
        <v>114</v>
      </c>
      <c r="H104" s="598">
        <v>3</v>
      </c>
      <c r="I104" s="598"/>
    </row>
    <row r="105" spans="1:9" x14ac:dyDescent="0.25">
      <c r="A105" s="598" t="s">
        <v>948</v>
      </c>
      <c r="B105" s="598"/>
      <c r="C105" s="598" t="str">
        <f>IFERROR(VLOOKUP(A105,Listas!$B$470:$C$1050,2,0),"-")</f>
        <v>Los Mártires</v>
      </c>
      <c r="D105" s="598">
        <v>2</v>
      </c>
      <c r="E105" s="614" t="s">
        <v>14314</v>
      </c>
      <c r="F105" s="598"/>
      <c r="G105" s="598" t="s">
        <v>14295</v>
      </c>
      <c r="H105" s="598">
        <v>3</v>
      </c>
      <c r="I105" s="598"/>
    </row>
    <row r="106" spans="1:9" ht="30" x14ac:dyDescent="0.25">
      <c r="A106" s="614" t="s">
        <v>875</v>
      </c>
      <c r="B106" s="598"/>
      <c r="C106" s="598" t="str">
        <f>IFERROR(VLOOKUP(A106,Listas!$B$470:$C$1050,2,0),"-")</f>
        <v>Bosa</v>
      </c>
      <c r="D106" s="598">
        <v>2</v>
      </c>
      <c r="E106" s="614" t="s">
        <v>14318</v>
      </c>
      <c r="F106" s="598"/>
      <c r="G106" s="598" t="s">
        <v>14295</v>
      </c>
      <c r="H106" s="598">
        <v>3</v>
      </c>
      <c r="I106" s="598"/>
    </row>
    <row r="107" spans="1:9" ht="30" x14ac:dyDescent="0.25">
      <c r="A107" s="614" t="s">
        <v>874</v>
      </c>
      <c r="B107" s="598"/>
      <c r="C107" s="598" t="str">
        <f>IFERROR(VLOOKUP(A107,Listas!$B$470:$C$1050,2,0),"-")</f>
        <v>Bosa</v>
      </c>
      <c r="D107" s="598">
        <v>2</v>
      </c>
      <c r="E107" s="614" t="s">
        <v>14294</v>
      </c>
      <c r="F107" s="598"/>
      <c r="G107" s="598" t="s">
        <v>14295</v>
      </c>
      <c r="H107" s="598">
        <v>3</v>
      </c>
      <c r="I107" s="598"/>
    </row>
    <row r="108" spans="1:9" ht="30" x14ac:dyDescent="0.25">
      <c r="A108" s="614" t="s">
        <v>876</v>
      </c>
      <c r="B108" s="598"/>
      <c r="C108" s="598" t="str">
        <f>IFERROR(VLOOKUP(A108,Listas!$B$470:$C$1050,2,0),"-")</f>
        <v>Bosa</v>
      </c>
      <c r="D108" s="598">
        <v>2</v>
      </c>
      <c r="E108" s="614" t="s">
        <v>14319</v>
      </c>
      <c r="F108" s="598"/>
      <c r="G108" s="598" t="s">
        <v>114</v>
      </c>
      <c r="H108" s="598">
        <v>3</v>
      </c>
      <c r="I108" s="598"/>
    </row>
    <row r="109" spans="1:9" ht="30" x14ac:dyDescent="0.25">
      <c r="A109" s="614" t="s">
        <v>877</v>
      </c>
      <c r="B109" s="598"/>
      <c r="C109" s="598" t="str">
        <f>IFERROR(VLOOKUP(A109,Listas!$B$470:$C$1050,2,0),"-")</f>
        <v>Bosa</v>
      </c>
      <c r="D109" s="598">
        <v>2</v>
      </c>
      <c r="E109" s="598" t="s">
        <v>1281</v>
      </c>
      <c r="F109" s="598"/>
      <c r="G109" s="598" t="s">
        <v>14295</v>
      </c>
      <c r="H109" s="598">
        <v>4</v>
      </c>
      <c r="I109" s="598"/>
    </row>
    <row r="110" spans="1:9" ht="30" x14ac:dyDescent="0.25">
      <c r="A110" s="614" t="s">
        <v>877</v>
      </c>
      <c r="B110" s="598"/>
      <c r="C110" s="598" t="str">
        <f>IFERROR(VLOOKUP(A110,Listas!$B$470:$C$1050,2,0),"-")</f>
        <v>Bosa</v>
      </c>
      <c r="D110" s="598">
        <v>2</v>
      </c>
      <c r="E110" s="614" t="s">
        <v>14309</v>
      </c>
      <c r="F110" s="598"/>
      <c r="G110" s="598" t="s">
        <v>114</v>
      </c>
      <c r="H110" s="598">
        <v>3</v>
      </c>
      <c r="I110" s="598"/>
    </row>
    <row r="111" spans="1:9" x14ac:dyDescent="0.25">
      <c r="A111" s="598" t="s">
        <v>878</v>
      </c>
      <c r="B111" s="598"/>
      <c r="C111" s="598" t="str">
        <f>IFERROR(VLOOKUP(A111,Listas!$B$470:$C$1050,2,0),"-")</f>
        <v>Bosa</v>
      </c>
      <c r="D111" s="598">
        <v>2</v>
      </c>
      <c r="E111" s="598" t="s">
        <v>1129</v>
      </c>
      <c r="F111" s="598"/>
      <c r="G111" s="598" t="str">
        <f>IFERROR(VLOOKUP(E111,Listas!$B$470:$C$1050,2,0),"-")</f>
        <v>Bogotá</v>
      </c>
      <c r="H111" s="598">
        <v>4</v>
      </c>
      <c r="I111" s="598"/>
    </row>
    <row r="112" spans="1:9" x14ac:dyDescent="0.25">
      <c r="A112" s="598" t="s">
        <v>878</v>
      </c>
      <c r="B112" s="598"/>
      <c r="C112" s="598" t="str">
        <f>IFERROR(VLOOKUP(A112,Listas!$B$470:$C$1050,2,0),"-")</f>
        <v>Bosa</v>
      </c>
      <c r="D112" s="598">
        <v>2</v>
      </c>
      <c r="E112" s="598" t="s">
        <v>1293</v>
      </c>
      <c r="F112" s="598"/>
      <c r="G112" s="598" t="s">
        <v>14295</v>
      </c>
      <c r="H112" s="598">
        <v>4</v>
      </c>
      <c r="I112" s="598"/>
    </row>
    <row r="113" spans="1:9" x14ac:dyDescent="0.25">
      <c r="A113" s="598" t="s">
        <v>953</v>
      </c>
      <c r="B113" s="598"/>
      <c r="C113" s="598" t="str">
        <f>IFERROR(VLOOKUP(A113,Listas!$B$470:$C$1050,2,0),"-")</f>
        <v>Antonio Nariño</v>
      </c>
      <c r="D113" s="598">
        <v>2</v>
      </c>
      <c r="E113" s="614" t="s">
        <v>14309</v>
      </c>
      <c r="F113" s="598"/>
      <c r="G113" s="598" t="s">
        <v>114</v>
      </c>
      <c r="H113" s="598">
        <v>3</v>
      </c>
      <c r="I113" s="598"/>
    </row>
    <row r="114" spans="1:9" x14ac:dyDescent="0.25">
      <c r="A114" s="598" t="s">
        <v>953</v>
      </c>
      <c r="B114" s="598"/>
      <c r="C114" s="598" t="str">
        <f>IFERROR(VLOOKUP(A114,Listas!$B$470:$C$1050,2,0),"-")</f>
        <v>Antonio Nariño</v>
      </c>
      <c r="D114" s="598">
        <v>2</v>
      </c>
      <c r="E114" s="614" t="s">
        <v>14310</v>
      </c>
      <c r="F114" s="598"/>
      <c r="G114" s="598" t="s">
        <v>14295</v>
      </c>
      <c r="H114" s="598">
        <v>3</v>
      </c>
      <c r="I114" s="598"/>
    </row>
    <row r="115" spans="1:9" x14ac:dyDescent="0.25">
      <c r="A115" s="598" t="s">
        <v>950</v>
      </c>
      <c r="B115" s="598"/>
      <c r="C115" s="598" t="str">
        <f>IFERROR(VLOOKUP(A115,Listas!$B$470:$C$1050,2,0),"-")</f>
        <v>Antonio Nariño</v>
      </c>
      <c r="D115" s="598">
        <v>2</v>
      </c>
      <c r="E115" s="614" t="s">
        <v>14294</v>
      </c>
      <c r="F115" s="598"/>
      <c r="G115" s="598" t="s">
        <v>14295</v>
      </c>
      <c r="H115" s="598">
        <v>3</v>
      </c>
      <c r="I115" s="598"/>
    </row>
    <row r="116" spans="1:9" ht="30" x14ac:dyDescent="0.25">
      <c r="A116" s="614" t="s">
        <v>949</v>
      </c>
      <c r="B116" s="598"/>
      <c r="C116" s="598" t="str">
        <f>IFERROR(VLOOKUP(A116,Listas!$B$470:$C$1050,2,0),"-")</f>
        <v>Antonio Nariño</v>
      </c>
      <c r="D116" s="598">
        <v>2</v>
      </c>
      <c r="E116" s="614" t="s">
        <v>14299</v>
      </c>
      <c r="F116" s="598"/>
      <c r="G116" s="598" t="s">
        <v>14295</v>
      </c>
      <c r="H116" s="598">
        <v>3</v>
      </c>
      <c r="I116" s="598"/>
    </row>
    <row r="117" spans="1:9" ht="30" x14ac:dyDescent="0.25">
      <c r="A117" s="614" t="s">
        <v>830</v>
      </c>
      <c r="B117" s="598"/>
      <c r="C117" s="598" t="str">
        <f>IFERROR(VLOOKUP(A117,Listas!$B$470:$C$1050,2,0),"-")</f>
        <v>Chapinero</v>
      </c>
      <c r="D117" s="598">
        <v>2</v>
      </c>
      <c r="E117" s="614" t="s">
        <v>14307</v>
      </c>
      <c r="F117" s="598"/>
      <c r="G117" s="598" t="s">
        <v>14295</v>
      </c>
      <c r="H117" s="598">
        <v>3</v>
      </c>
      <c r="I117" s="598"/>
    </row>
    <row r="118" spans="1:9" ht="30" x14ac:dyDescent="0.25">
      <c r="A118" s="614" t="s">
        <v>831</v>
      </c>
      <c r="B118" s="598"/>
      <c r="C118" s="598" t="str">
        <f>IFERROR(VLOOKUP(A118,Listas!$B$470:$C$1050,2,0),"-")</f>
        <v>Chapinero</v>
      </c>
      <c r="D118" s="598">
        <v>2</v>
      </c>
      <c r="E118" s="614" t="s">
        <v>14304</v>
      </c>
      <c r="F118" s="598"/>
      <c r="G118" s="598" t="s">
        <v>114</v>
      </c>
      <c r="H118" s="598">
        <v>3</v>
      </c>
      <c r="I118" s="598"/>
    </row>
    <row r="119" spans="1:9" ht="30" x14ac:dyDescent="0.25">
      <c r="A119" s="614" t="s">
        <v>832</v>
      </c>
      <c r="B119" s="598"/>
      <c r="C119" s="598" t="str">
        <f>IFERROR(VLOOKUP(A119,Listas!$B$470:$C$1050,2,0),"-")</f>
        <v>Chapinero</v>
      </c>
      <c r="D119" s="598">
        <v>2</v>
      </c>
      <c r="E119" s="614" t="s">
        <v>14320</v>
      </c>
      <c r="F119" s="598"/>
      <c r="G119" s="598" t="s">
        <v>14295</v>
      </c>
      <c r="H119" s="598">
        <v>3</v>
      </c>
      <c r="I119" s="598"/>
    </row>
    <row r="120" spans="1:9" ht="30" x14ac:dyDescent="0.25">
      <c r="A120" s="614" t="s">
        <v>832</v>
      </c>
      <c r="B120" s="598"/>
      <c r="C120" s="598" t="str">
        <f>IFERROR(VLOOKUP(A120,Listas!$B$470:$C$1050,2,0),"-")</f>
        <v>Chapinero</v>
      </c>
      <c r="D120" s="598">
        <v>2</v>
      </c>
      <c r="E120" s="614" t="s">
        <v>1108</v>
      </c>
      <c r="F120" s="598"/>
      <c r="G120" s="598" t="s">
        <v>14295</v>
      </c>
      <c r="H120" s="598">
        <v>4</v>
      </c>
      <c r="I120" s="598"/>
    </row>
    <row r="121" spans="1:9" ht="30" x14ac:dyDescent="0.25">
      <c r="A121" s="614" t="s">
        <v>834</v>
      </c>
      <c r="B121" s="598"/>
      <c r="C121" s="598" t="str">
        <f>IFERROR(VLOOKUP(A121,Listas!$B$470:$C$1050,2,0),"-")</f>
        <v>Chapinero</v>
      </c>
      <c r="D121" s="598">
        <v>2</v>
      </c>
      <c r="E121" s="614" t="s">
        <v>14301</v>
      </c>
      <c r="F121" s="598"/>
      <c r="G121" s="598" t="s">
        <v>114</v>
      </c>
      <c r="H121" s="598">
        <v>3</v>
      </c>
      <c r="I121" s="598"/>
    </row>
    <row r="122" spans="1:9" ht="30" x14ac:dyDescent="0.25">
      <c r="A122" s="614" t="s">
        <v>834</v>
      </c>
      <c r="B122" s="598"/>
      <c r="C122" s="598" t="str">
        <f>IFERROR(VLOOKUP(A122,Listas!$B$470:$C$1050,2,0),"-")</f>
        <v>Chapinero</v>
      </c>
      <c r="D122" s="598">
        <v>2</v>
      </c>
      <c r="E122" s="614" t="s">
        <v>14321</v>
      </c>
      <c r="F122" s="598"/>
      <c r="G122" s="598" t="s">
        <v>14295</v>
      </c>
      <c r="H122" s="598">
        <v>3</v>
      </c>
      <c r="I122" s="598"/>
    </row>
    <row r="123" spans="1:9" x14ac:dyDescent="0.25">
      <c r="A123" s="598" t="s">
        <v>833</v>
      </c>
      <c r="B123" s="598"/>
      <c r="C123" s="598" t="str">
        <f>IFERROR(VLOOKUP(A123,Listas!$B$470:$C$1050,2,0),"-")</f>
        <v>Chapinero</v>
      </c>
      <c r="D123" s="598">
        <v>2</v>
      </c>
      <c r="E123" s="614" t="s">
        <v>14303</v>
      </c>
      <c r="F123" s="598"/>
      <c r="G123" s="598" t="s">
        <v>114</v>
      </c>
      <c r="H123" s="598">
        <v>3</v>
      </c>
      <c r="I123" s="598"/>
    </row>
    <row r="124" spans="1:9" x14ac:dyDescent="0.25">
      <c r="A124" s="598" t="s">
        <v>833</v>
      </c>
      <c r="B124" s="598"/>
      <c r="C124" s="598" t="str">
        <f>IFERROR(VLOOKUP(A124,Listas!$B$470:$C$1050,2,0),"-")</f>
        <v>Chapinero</v>
      </c>
      <c r="D124" s="598">
        <v>2</v>
      </c>
      <c r="E124" s="598" t="s">
        <v>1206</v>
      </c>
      <c r="F124" s="598"/>
      <c r="G124" s="598" t="s">
        <v>14295</v>
      </c>
      <c r="H124" s="598">
        <v>4</v>
      </c>
      <c r="I124" s="598"/>
    </row>
    <row r="125" spans="1:9" ht="30" x14ac:dyDescent="0.25">
      <c r="A125" s="614" t="s">
        <v>904</v>
      </c>
      <c r="B125" s="598"/>
      <c r="C125" s="598" t="str">
        <f>IFERROR(VLOOKUP(A125,Listas!$B$470:$C$1050,2,0),"-")</f>
        <v>Engativá</v>
      </c>
      <c r="D125" s="598">
        <v>2</v>
      </c>
      <c r="E125" s="614" t="s">
        <v>14293</v>
      </c>
      <c r="F125" s="598"/>
      <c r="G125" s="598" t="s">
        <v>114</v>
      </c>
      <c r="H125" s="598">
        <v>3</v>
      </c>
      <c r="I125" s="598"/>
    </row>
    <row r="126" spans="1:9" ht="30" x14ac:dyDescent="0.25">
      <c r="A126" s="614" t="s">
        <v>904</v>
      </c>
      <c r="B126" s="598"/>
      <c r="C126" s="598" t="str">
        <f>IFERROR(VLOOKUP(A126,Listas!$B$470:$C$1050,2,0),"-")</f>
        <v>Engativá</v>
      </c>
      <c r="D126" s="598">
        <v>2</v>
      </c>
      <c r="E126" s="614" t="s">
        <v>14294</v>
      </c>
      <c r="F126" s="598"/>
      <c r="G126" s="598" t="s">
        <v>14295</v>
      </c>
      <c r="H126" s="598">
        <v>3</v>
      </c>
      <c r="I126" s="598"/>
    </row>
    <row r="127" spans="1:9" ht="30" x14ac:dyDescent="0.25">
      <c r="A127" s="614" t="s">
        <v>907</v>
      </c>
      <c r="B127" s="598"/>
      <c r="C127" s="598" t="str">
        <f>IFERROR(VLOOKUP(A127,Listas!$B$470:$C$1050,2,0),"-")</f>
        <v>Engativá</v>
      </c>
      <c r="D127" s="598">
        <v>2</v>
      </c>
      <c r="E127" s="614" t="s">
        <v>14301</v>
      </c>
      <c r="F127" s="598"/>
      <c r="G127" s="598" t="s">
        <v>114</v>
      </c>
      <c r="H127" s="598">
        <v>3</v>
      </c>
      <c r="I127" s="598"/>
    </row>
    <row r="128" spans="1:9" x14ac:dyDescent="0.25">
      <c r="A128" s="598" t="s">
        <v>908</v>
      </c>
      <c r="B128" s="598"/>
      <c r="C128" s="598" t="str">
        <f>IFERROR(VLOOKUP(A128,Listas!$B$470:$C$1050,2,0),"-")</f>
        <v>Engativá</v>
      </c>
      <c r="D128" s="598">
        <v>2</v>
      </c>
      <c r="E128" s="598" t="s">
        <v>1208</v>
      </c>
      <c r="F128" s="598"/>
      <c r="G128" s="598" t="s">
        <v>14295</v>
      </c>
      <c r="H128" s="598">
        <v>4</v>
      </c>
      <c r="I128" s="598"/>
    </row>
    <row r="129" spans="1:9" x14ac:dyDescent="0.25">
      <c r="A129" s="598" t="s">
        <v>909</v>
      </c>
      <c r="B129" s="598"/>
      <c r="C129" s="598" t="str">
        <f>IFERROR(VLOOKUP(A129,Listas!$B$470:$C$1050,2,0),"-")</f>
        <v>Engativá</v>
      </c>
      <c r="D129" s="598">
        <v>2</v>
      </c>
      <c r="E129" s="614" t="s">
        <v>14309</v>
      </c>
      <c r="F129" s="598"/>
      <c r="G129" s="598" t="s">
        <v>114</v>
      </c>
      <c r="H129" s="598">
        <v>3</v>
      </c>
      <c r="I129" s="598"/>
    </row>
    <row r="130" spans="1:9" x14ac:dyDescent="0.25">
      <c r="A130" s="598" t="s">
        <v>909</v>
      </c>
      <c r="B130" s="598"/>
      <c r="C130" s="598" t="str">
        <f>IFERROR(VLOOKUP(A130,Listas!$B$470:$C$1050,2,0),"-")</f>
        <v>Engativá</v>
      </c>
      <c r="D130" s="598">
        <v>2</v>
      </c>
      <c r="E130" s="614" t="s">
        <v>14310</v>
      </c>
      <c r="F130" s="598"/>
      <c r="G130" s="598" t="s">
        <v>14295</v>
      </c>
      <c r="H130" s="598">
        <v>3</v>
      </c>
      <c r="I130" s="598"/>
    </row>
    <row r="131" spans="1:9" ht="30" x14ac:dyDescent="0.25">
      <c r="A131" s="614" t="s">
        <v>910</v>
      </c>
      <c r="B131" s="598"/>
      <c r="C131" s="598" t="str">
        <f>IFERROR(VLOOKUP(A131,Listas!$B$470:$C$1050,2,0),"-")</f>
        <v>Engativá</v>
      </c>
      <c r="D131" s="598">
        <v>2</v>
      </c>
      <c r="E131" s="614" t="s">
        <v>14304</v>
      </c>
      <c r="F131" s="598"/>
      <c r="G131" s="598" t="s">
        <v>114</v>
      </c>
      <c r="H131" s="598">
        <v>3</v>
      </c>
      <c r="I131" s="598"/>
    </row>
    <row r="132" spans="1:9" x14ac:dyDescent="0.25">
      <c r="A132" s="598" t="s">
        <v>911</v>
      </c>
      <c r="B132" s="598"/>
      <c r="C132" s="598" t="str">
        <f>IFERROR(VLOOKUP(A132,Listas!$B$470:$C$1050,2,0),"-")</f>
        <v>Engativá</v>
      </c>
      <c r="D132" s="598">
        <v>2</v>
      </c>
      <c r="E132" s="598" t="s">
        <v>1129</v>
      </c>
      <c r="F132" s="598"/>
      <c r="G132" s="598" t="str">
        <f>IFERROR(VLOOKUP(E132,Listas!$B$470:$C$1050,2,0),"-")</f>
        <v>Bogotá</v>
      </c>
      <c r="H132" s="598">
        <v>4</v>
      </c>
      <c r="I132" s="598"/>
    </row>
    <row r="133" spans="1:9" x14ac:dyDescent="0.25">
      <c r="A133" s="598" t="s">
        <v>911</v>
      </c>
      <c r="B133" s="598"/>
      <c r="C133" s="598" t="str">
        <f>IFERROR(VLOOKUP(A133,Listas!$B$470:$C$1050,2,0),"-")</f>
        <v>Engativá</v>
      </c>
      <c r="D133" s="598">
        <v>2</v>
      </c>
      <c r="E133" s="598" t="s">
        <v>1293</v>
      </c>
      <c r="F133" s="598"/>
      <c r="G133" s="598" t="s">
        <v>14295</v>
      </c>
      <c r="H133" s="598">
        <v>4</v>
      </c>
      <c r="I133" s="598"/>
    </row>
    <row r="134" spans="1:9" ht="30" x14ac:dyDescent="0.25">
      <c r="A134" s="614" t="s">
        <v>912</v>
      </c>
      <c r="B134" s="598"/>
      <c r="C134" s="598" t="str">
        <f>IFERROR(VLOOKUP(A134,Listas!$B$470:$C$1050,2,0),"-")</f>
        <v>Engativá</v>
      </c>
      <c r="D134" s="598">
        <v>2</v>
      </c>
      <c r="E134" s="614" t="s">
        <v>14307</v>
      </c>
      <c r="F134" s="598"/>
      <c r="G134" s="598" t="s">
        <v>14295</v>
      </c>
      <c r="H134" s="598">
        <v>3</v>
      </c>
      <c r="I134" s="598"/>
    </row>
    <row r="135" spans="1:9" x14ac:dyDescent="0.25">
      <c r="A135" s="598" t="s">
        <v>924</v>
      </c>
      <c r="B135" s="598"/>
      <c r="C135" s="598" t="str">
        <f>IFERROR(VLOOKUP(A135,Listas!$B$470:$C$1050,2,0),"-")</f>
        <v>Barrios Unidos</v>
      </c>
      <c r="D135" s="598">
        <v>2</v>
      </c>
      <c r="E135" s="614" t="s">
        <v>14309</v>
      </c>
      <c r="F135" s="598"/>
      <c r="G135" s="598" t="s">
        <v>114</v>
      </c>
      <c r="H135" s="598">
        <v>3</v>
      </c>
      <c r="I135" s="598"/>
    </row>
    <row r="136" spans="1:9" x14ac:dyDescent="0.25">
      <c r="A136" s="598" t="s">
        <v>924</v>
      </c>
      <c r="B136" s="598"/>
      <c r="C136" s="598" t="str">
        <f>IFERROR(VLOOKUP(A136,Listas!$B$470:$C$1050,2,0),"-")</f>
        <v>Barrios Unidos</v>
      </c>
      <c r="D136" s="598">
        <v>2</v>
      </c>
      <c r="E136" s="614" t="s">
        <v>14310</v>
      </c>
      <c r="F136" s="598"/>
      <c r="G136" s="598" t="s">
        <v>14295</v>
      </c>
      <c r="H136" s="598">
        <v>3</v>
      </c>
      <c r="I136" s="598"/>
    </row>
    <row r="137" spans="1:9" ht="30" x14ac:dyDescent="0.25">
      <c r="A137" s="614" t="s">
        <v>927</v>
      </c>
      <c r="B137" s="598"/>
      <c r="C137" s="598" t="str">
        <f>IFERROR(VLOOKUP(A137,Listas!$B$470:$C$1050,2,0),"-")</f>
        <v>Barrios Unidos</v>
      </c>
      <c r="D137" s="598">
        <v>2</v>
      </c>
      <c r="E137" s="598" t="s">
        <v>1208</v>
      </c>
      <c r="F137" s="598"/>
      <c r="G137" s="598" t="s">
        <v>14295</v>
      </c>
      <c r="H137" s="598">
        <v>4</v>
      </c>
      <c r="I137" s="598"/>
    </row>
    <row r="138" spans="1:9" ht="30" x14ac:dyDescent="0.25">
      <c r="A138" s="614" t="s">
        <v>930</v>
      </c>
      <c r="B138" s="598"/>
      <c r="C138" s="598" t="str">
        <f>IFERROR(VLOOKUP(A138,Listas!$B$470:$C$1050,2,0),"-")</f>
        <v>Barrios Unidos</v>
      </c>
      <c r="D138" s="598">
        <v>2</v>
      </c>
      <c r="E138" s="614" t="s">
        <v>14301</v>
      </c>
      <c r="F138" s="598"/>
      <c r="G138" s="598" t="s">
        <v>114</v>
      </c>
      <c r="H138" s="598">
        <v>3</v>
      </c>
      <c r="I138" s="598"/>
    </row>
    <row r="139" spans="1:9" ht="30" x14ac:dyDescent="0.25">
      <c r="A139" s="614" t="s">
        <v>930</v>
      </c>
      <c r="B139" s="598"/>
      <c r="C139" s="598" t="str">
        <f>IFERROR(VLOOKUP(A139,Listas!$B$470:$C$1050,2,0),"-")</f>
        <v>Barrios Unidos</v>
      </c>
      <c r="D139" s="598">
        <v>2</v>
      </c>
      <c r="E139" s="614" t="s">
        <v>14299</v>
      </c>
      <c r="F139" s="598"/>
      <c r="G139" s="598" t="s">
        <v>14295</v>
      </c>
      <c r="H139" s="598">
        <v>3</v>
      </c>
      <c r="I139" s="598"/>
    </row>
    <row r="140" spans="1:9" ht="30" x14ac:dyDescent="0.25">
      <c r="A140" s="614" t="s">
        <v>931</v>
      </c>
      <c r="B140" s="598"/>
      <c r="C140" s="598" t="str">
        <f>IFERROR(VLOOKUP(A140,Listas!$B$470:$C$1050,2,0),"-")</f>
        <v>Barrios Unidos</v>
      </c>
      <c r="D140" s="598">
        <v>2</v>
      </c>
      <c r="E140" s="614" t="s">
        <v>14317</v>
      </c>
      <c r="F140" s="598"/>
      <c r="G140" s="598" t="s">
        <v>114</v>
      </c>
      <c r="H140" s="598">
        <v>3</v>
      </c>
      <c r="I140" s="598"/>
    </row>
    <row r="141" spans="1:9" ht="30" x14ac:dyDescent="0.25">
      <c r="A141" s="614" t="s">
        <v>931</v>
      </c>
      <c r="B141" s="598"/>
      <c r="C141" s="598" t="str">
        <f>IFERROR(VLOOKUP(A141,Listas!$B$470:$C$1050,2,0),"-")</f>
        <v>Barrios Unidos</v>
      </c>
      <c r="D141" s="598">
        <v>2</v>
      </c>
      <c r="E141" s="614" t="s">
        <v>14322</v>
      </c>
      <c r="F141" s="598"/>
      <c r="G141" s="598" t="s">
        <v>114</v>
      </c>
      <c r="H141" s="598">
        <v>3</v>
      </c>
      <c r="I141" s="598"/>
    </row>
    <row r="142" spans="1:9" ht="30" x14ac:dyDescent="0.25">
      <c r="A142" s="614" t="s">
        <v>819</v>
      </c>
      <c r="B142" s="598"/>
      <c r="C142" s="598" t="str">
        <f>IFERROR(VLOOKUP(A142,Listas!$B$470:$C$1050,2,0),"-")</f>
        <v>Usaquén</v>
      </c>
      <c r="D142" s="598">
        <v>2</v>
      </c>
      <c r="E142" s="614" t="s">
        <v>14320</v>
      </c>
      <c r="F142" s="598"/>
      <c r="G142" s="598" t="s">
        <v>14295</v>
      </c>
      <c r="H142" s="598">
        <v>3</v>
      </c>
      <c r="I142" s="598"/>
    </row>
    <row r="143" spans="1:9" ht="30" x14ac:dyDescent="0.25">
      <c r="A143" s="614" t="s">
        <v>820</v>
      </c>
      <c r="B143" s="598"/>
      <c r="C143" s="598" t="str">
        <f>IFERROR(VLOOKUP(A143,Listas!$B$470:$C$1050,2,0),"-")</f>
        <v>Usaquén</v>
      </c>
      <c r="D143" s="598">
        <v>2</v>
      </c>
      <c r="E143" s="614" t="s">
        <v>1223</v>
      </c>
      <c r="F143" s="598"/>
      <c r="G143" s="598" t="str">
        <f>IFERROR(VLOOKUP(E143,Listas!$B$470:$C$1050,2,0),"-")</f>
        <v>Bogotá</v>
      </c>
      <c r="H143" s="598">
        <v>4</v>
      </c>
      <c r="I143" s="598"/>
    </row>
    <row r="144" spans="1:9" ht="30" x14ac:dyDescent="0.25">
      <c r="A144" s="614" t="s">
        <v>821</v>
      </c>
      <c r="B144" s="598"/>
      <c r="C144" s="598" t="str">
        <f>IFERROR(VLOOKUP(A144,Listas!$B$470:$C$1050,2,0),"-")</f>
        <v>Usaquén</v>
      </c>
      <c r="D144" s="598">
        <v>2</v>
      </c>
      <c r="E144" s="614" t="s">
        <v>14315</v>
      </c>
      <c r="F144" s="598"/>
      <c r="G144" s="598" t="s">
        <v>114</v>
      </c>
      <c r="H144" s="598">
        <v>3</v>
      </c>
      <c r="I144" s="598"/>
    </row>
    <row r="145" spans="1:9" ht="30" x14ac:dyDescent="0.25">
      <c r="A145" s="614" t="s">
        <v>821</v>
      </c>
      <c r="B145" s="598"/>
      <c r="C145" s="598" t="str">
        <f>IFERROR(VLOOKUP(A145,Listas!$B$470:$C$1050,2,0),"-")</f>
        <v>Usaquén</v>
      </c>
      <c r="D145" s="598">
        <v>2</v>
      </c>
      <c r="E145" s="614" t="s">
        <v>1108</v>
      </c>
      <c r="F145" s="598"/>
      <c r="G145" s="598" t="s">
        <v>14295</v>
      </c>
      <c r="H145" s="598">
        <v>4</v>
      </c>
      <c r="I145" s="598"/>
    </row>
    <row r="146" spans="1:9" x14ac:dyDescent="0.25">
      <c r="A146" s="598" t="s">
        <v>822</v>
      </c>
      <c r="B146" s="598"/>
      <c r="C146" s="598" t="str">
        <f>IFERROR(VLOOKUP(A146,Listas!$B$470:$C$1050,2,0),"-")</f>
        <v>Usaquén</v>
      </c>
      <c r="D146" s="598">
        <v>2</v>
      </c>
      <c r="E146" s="614" t="s">
        <v>14307</v>
      </c>
      <c r="F146" s="598"/>
      <c r="G146" s="598" t="s">
        <v>14295</v>
      </c>
      <c r="H146" s="598">
        <v>3</v>
      </c>
      <c r="I146" s="598"/>
    </row>
    <row r="147" spans="1:9" x14ac:dyDescent="0.25">
      <c r="A147" s="598" t="s">
        <v>822</v>
      </c>
      <c r="B147" s="598"/>
      <c r="C147" s="598" t="str">
        <f>IFERROR(VLOOKUP(A147,Listas!$B$470:$C$1050,2,0),"-")</f>
        <v>Usaquén</v>
      </c>
      <c r="D147" s="598">
        <v>2</v>
      </c>
      <c r="E147" s="614" t="s">
        <v>1108</v>
      </c>
      <c r="F147" s="598"/>
      <c r="G147" s="598" t="s">
        <v>14295</v>
      </c>
      <c r="H147" s="598">
        <v>4</v>
      </c>
      <c r="I147" s="598"/>
    </row>
    <row r="148" spans="1:9" ht="30" x14ac:dyDescent="0.25">
      <c r="A148" s="614" t="s">
        <v>823</v>
      </c>
      <c r="B148" s="598"/>
      <c r="C148" s="598" t="str">
        <f>IFERROR(VLOOKUP(A148,Listas!$B$470:$C$1050,2,0),"-")</f>
        <v>Usaquén</v>
      </c>
      <c r="D148" s="598">
        <v>2</v>
      </c>
      <c r="E148" s="614" t="s">
        <v>14296</v>
      </c>
      <c r="F148" s="598"/>
      <c r="G148" s="598" t="s">
        <v>114</v>
      </c>
      <c r="H148" s="598">
        <v>3</v>
      </c>
      <c r="I148" s="598"/>
    </row>
    <row r="149" spans="1:9" ht="30" x14ac:dyDescent="0.25">
      <c r="A149" s="614" t="s">
        <v>823</v>
      </c>
      <c r="B149" s="598"/>
      <c r="C149" s="598" t="str">
        <f>IFERROR(VLOOKUP(A149,Listas!$B$470:$C$1050,2,0),"-")</f>
        <v>Usaquén</v>
      </c>
      <c r="D149" s="598">
        <v>2</v>
      </c>
      <c r="E149" s="614" t="s">
        <v>14323</v>
      </c>
      <c r="F149" s="598"/>
      <c r="G149" s="598" t="s">
        <v>14295</v>
      </c>
      <c r="H149" s="598">
        <v>3</v>
      </c>
      <c r="I149" s="598"/>
    </row>
    <row r="150" spans="1:9" ht="30" x14ac:dyDescent="0.25">
      <c r="A150" s="614" t="s">
        <v>824</v>
      </c>
      <c r="B150" s="598"/>
      <c r="C150" s="598" t="str">
        <f>IFERROR(VLOOKUP(A150,Listas!$B$470:$C$1050,2,0),"-")</f>
        <v>Usaquén</v>
      </c>
      <c r="D150" s="598">
        <v>2</v>
      </c>
      <c r="E150" s="614" t="s">
        <v>14324</v>
      </c>
      <c r="F150" s="598"/>
      <c r="G150" s="598" t="s">
        <v>114</v>
      </c>
      <c r="H150" s="598">
        <v>3</v>
      </c>
      <c r="I150" s="598"/>
    </row>
    <row r="151" spans="1:9" ht="30" x14ac:dyDescent="0.25">
      <c r="A151" s="614" t="s">
        <v>824</v>
      </c>
      <c r="B151" s="598"/>
      <c r="C151" s="598" t="str">
        <f>IFERROR(VLOOKUP(A151,Listas!$B$470:$C$1050,2,0),"-")</f>
        <v>Usaquén</v>
      </c>
      <c r="D151" s="598">
        <v>2</v>
      </c>
      <c r="E151" s="614" t="s">
        <v>14323</v>
      </c>
      <c r="F151" s="598"/>
      <c r="G151" s="598" t="s">
        <v>14295</v>
      </c>
      <c r="H151" s="598">
        <v>3</v>
      </c>
      <c r="I151" s="598"/>
    </row>
    <row r="152" spans="1:9" ht="30" x14ac:dyDescent="0.25">
      <c r="A152" s="614" t="s">
        <v>825</v>
      </c>
      <c r="B152" s="598"/>
      <c r="C152" s="598" t="str">
        <f>IFERROR(VLOOKUP(A152,Listas!$B$470:$C$1050,2,0),"-")</f>
        <v>Usaquén</v>
      </c>
      <c r="D152" s="598">
        <v>2</v>
      </c>
      <c r="E152" s="614" t="s">
        <v>14293</v>
      </c>
      <c r="F152" s="598"/>
      <c r="G152" s="598" t="s">
        <v>114</v>
      </c>
      <c r="H152" s="598">
        <v>3</v>
      </c>
      <c r="I152" s="598"/>
    </row>
    <row r="153" spans="1:9" ht="30" x14ac:dyDescent="0.25">
      <c r="A153" s="614" t="s">
        <v>825</v>
      </c>
      <c r="B153" s="598"/>
      <c r="C153" s="598" t="str">
        <f>IFERROR(VLOOKUP(A153,Listas!$B$470:$C$1050,2,0),"-")</f>
        <v>Usaquén</v>
      </c>
      <c r="D153" s="598">
        <v>2</v>
      </c>
      <c r="E153" s="614" t="s">
        <v>14294</v>
      </c>
      <c r="F153" s="598"/>
      <c r="G153" s="598" t="s">
        <v>14295</v>
      </c>
      <c r="H153" s="598">
        <v>3</v>
      </c>
      <c r="I153" s="598"/>
    </row>
    <row r="154" spans="1:9" ht="30" x14ac:dyDescent="0.25">
      <c r="A154" s="614" t="s">
        <v>826</v>
      </c>
      <c r="B154" s="598"/>
      <c r="C154" s="598" t="str">
        <f>IFERROR(VLOOKUP(A154,Listas!$B$470:$C$1050,2,0),"-")</f>
        <v>Usaquén</v>
      </c>
      <c r="D154" s="598">
        <v>2</v>
      </c>
      <c r="E154" s="614" t="s">
        <v>14303</v>
      </c>
      <c r="F154" s="598"/>
      <c r="G154" s="598" t="s">
        <v>114</v>
      </c>
      <c r="H154" s="598">
        <v>3</v>
      </c>
      <c r="I154" s="598"/>
    </row>
    <row r="155" spans="1:9" ht="30" x14ac:dyDescent="0.25">
      <c r="A155" s="614" t="s">
        <v>826</v>
      </c>
      <c r="B155" s="598"/>
      <c r="C155" s="598" t="str">
        <f>IFERROR(VLOOKUP(A155,Listas!$B$470:$C$1050,2,0),"-")</f>
        <v>Usaquén</v>
      </c>
      <c r="D155" s="598">
        <v>2</v>
      </c>
      <c r="E155" s="614" t="s">
        <v>14325</v>
      </c>
      <c r="F155" s="598"/>
      <c r="G155" s="598" t="s">
        <v>114</v>
      </c>
      <c r="H155" s="598">
        <v>3</v>
      </c>
      <c r="I155" s="598"/>
    </row>
    <row r="156" spans="1:9" ht="30" x14ac:dyDescent="0.25">
      <c r="A156" s="614" t="s">
        <v>827</v>
      </c>
      <c r="B156" s="598"/>
      <c r="C156" s="598" t="str">
        <f>IFERROR(VLOOKUP(A156,Listas!$B$470:$C$1050,2,0),"-")</f>
        <v>Usaquén</v>
      </c>
      <c r="D156" s="598">
        <v>2</v>
      </c>
      <c r="E156" s="598" t="s">
        <v>1129</v>
      </c>
      <c r="F156" s="598"/>
      <c r="G156" s="598" t="str">
        <f>IFERROR(VLOOKUP(E156,Listas!$B$470:$C$1050,2,0),"-")</f>
        <v>Bogotá</v>
      </c>
      <c r="H156" s="598">
        <v>4</v>
      </c>
      <c r="I156" s="598"/>
    </row>
    <row r="157" spans="1:9" ht="30" x14ac:dyDescent="0.25">
      <c r="A157" s="614" t="s">
        <v>827</v>
      </c>
      <c r="B157" s="598"/>
      <c r="C157" s="598" t="str">
        <f>IFERROR(VLOOKUP(A157,Listas!$B$470:$C$1050,2,0),"-")</f>
        <v>Usaquén</v>
      </c>
      <c r="D157" s="598">
        <v>2</v>
      </c>
      <c r="E157" s="598" t="s">
        <v>1293</v>
      </c>
      <c r="F157" s="598"/>
      <c r="G157" s="598" t="s">
        <v>14295</v>
      </c>
      <c r="H157" s="598">
        <v>4</v>
      </c>
      <c r="I157" s="598"/>
    </row>
    <row r="158" spans="1:9" x14ac:dyDescent="0.25">
      <c r="A158" s="598" t="s">
        <v>828</v>
      </c>
      <c r="B158" s="598"/>
      <c r="C158" s="598" t="str">
        <f>IFERROR(VLOOKUP(A158,Listas!$B$470:$C$1050,2,0),"-")</f>
        <v>Usaquén</v>
      </c>
      <c r="D158" s="598">
        <v>2</v>
      </c>
      <c r="E158" s="614" t="s">
        <v>14309</v>
      </c>
      <c r="F158" s="598"/>
      <c r="G158" s="598" t="s">
        <v>114</v>
      </c>
      <c r="H158" s="598">
        <v>3</v>
      </c>
      <c r="I158" s="598"/>
    </row>
    <row r="159" spans="1:9" x14ac:dyDescent="0.25">
      <c r="A159" s="598" t="s">
        <v>828</v>
      </c>
      <c r="B159" s="598"/>
      <c r="C159" s="598" t="str">
        <f>IFERROR(VLOOKUP(A159,Listas!$B$470:$C$1050,2,0),"-")</f>
        <v>Usaquén</v>
      </c>
      <c r="D159" s="598">
        <v>2</v>
      </c>
      <c r="E159" s="614" t="s">
        <v>14310</v>
      </c>
      <c r="F159" s="598"/>
      <c r="G159" s="598" t="s">
        <v>14295</v>
      </c>
      <c r="H159" s="598">
        <v>3</v>
      </c>
      <c r="I159" s="598"/>
    </row>
    <row r="160" spans="1:9" ht="30" x14ac:dyDescent="0.25">
      <c r="A160" s="614" t="s">
        <v>894</v>
      </c>
      <c r="B160" s="598"/>
      <c r="C160" s="598" t="str">
        <f>IFERROR(VLOOKUP(A160,Listas!$B$470:$C$1050,2,0),"-")</f>
        <v>Fontibón</v>
      </c>
      <c r="D160" s="598">
        <v>2</v>
      </c>
      <c r="E160" s="614" t="s">
        <v>14326</v>
      </c>
      <c r="F160" s="598"/>
      <c r="G160" s="598" t="s">
        <v>114</v>
      </c>
      <c r="H160" s="598">
        <v>3</v>
      </c>
      <c r="I160" s="598"/>
    </row>
    <row r="161" spans="1:13" ht="30" x14ac:dyDescent="0.25">
      <c r="A161" s="614" t="s">
        <v>893</v>
      </c>
      <c r="B161" s="598"/>
      <c r="C161" s="598" t="str">
        <f>IFERROR(VLOOKUP(A161,Listas!$B$470:$C$1050,2,0),"-")</f>
        <v>Fontibón</v>
      </c>
      <c r="D161" s="598">
        <v>2</v>
      </c>
      <c r="E161" s="614" t="s">
        <v>14319</v>
      </c>
      <c r="F161" s="598"/>
      <c r="G161" s="598" t="s">
        <v>114</v>
      </c>
      <c r="H161" s="598">
        <v>3</v>
      </c>
      <c r="I161" s="598"/>
    </row>
    <row r="162" spans="1:13" ht="30" x14ac:dyDescent="0.25">
      <c r="A162" s="614" t="s">
        <v>893</v>
      </c>
      <c r="B162" s="598"/>
      <c r="C162" s="598" t="str">
        <f>IFERROR(VLOOKUP(A162,Listas!$B$470:$C$1050,2,0),"-")</f>
        <v>Fontibón</v>
      </c>
      <c r="D162" s="598">
        <v>2</v>
      </c>
      <c r="E162" s="598" t="s">
        <v>1229</v>
      </c>
      <c r="F162" s="598"/>
      <c r="G162" s="598" t="s">
        <v>14295</v>
      </c>
      <c r="H162" s="598">
        <v>4</v>
      </c>
      <c r="I162" s="598"/>
    </row>
    <row r="163" spans="1:13" ht="30" x14ac:dyDescent="0.25">
      <c r="A163" s="614" t="s">
        <v>896</v>
      </c>
      <c r="B163" s="598"/>
      <c r="C163" s="598" t="str">
        <f>IFERROR(VLOOKUP(A163,Listas!$B$470:$C$1050,2,0),"-")</f>
        <v>Fontibón</v>
      </c>
      <c r="D163" s="598">
        <v>2</v>
      </c>
      <c r="E163" s="598" t="s">
        <v>14301</v>
      </c>
      <c r="F163" s="598"/>
      <c r="G163" s="598" t="s">
        <v>114</v>
      </c>
      <c r="H163" s="598">
        <v>3</v>
      </c>
      <c r="I163" s="598"/>
      <c r="J163" s="614"/>
      <c r="K163" s="598"/>
      <c r="L163" s="598"/>
      <c r="M163" s="598"/>
    </row>
    <row r="164" spans="1:13" ht="30" x14ac:dyDescent="0.25">
      <c r="A164" s="614" t="s">
        <v>898</v>
      </c>
      <c r="B164" s="598"/>
      <c r="C164" s="598" t="str">
        <f>IFERROR(VLOOKUP(A164,Listas!$B$470:$C$1050,2,0),"-")</f>
        <v>Fontibón</v>
      </c>
      <c r="D164" s="598">
        <v>2</v>
      </c>
      <c r="E164" s="598" t="s">
        <v>14294</v>
      </c>
      <c r="F164" s="598"/>
      <c r="G164" s="598" t="s">
        <v>14295</v>
      </c>
      <c r="H164" s="598">
        <v>3</v>
      </c>
      <c r="I164" s="598"/>
      <c r="J164" s="614"/>
      <c r="K164" s="598"/>
      <c r="L164" s="598"/>
      <c r="M164" s="598"/>
    </row>
    <row r="165" spans="1:13" x14ac:dyDescent="0.25">
      <c r="A165" s="614" t="s">
        <v>895</v>
      </c>
      <c r="B165" s="598"/>
      <c r="C165" s="598" t="str">
        <f>IFERROR(VLOOKUP(A165,Listas!$B$470:$C$1050,2,0),"-")</f>
        <v>Fontibón</v>
      </c>
      <c r="D165" s="598">
        <v>2</v>
      </c>
      <c r="E165" s="598" t="s">
        <v>1208</v>
      </c>
      <c r="F165" s="598"/>
      <c r="G165" s="598" t="s">
        <v>14295</v>
      </c>
      <c r="H165" s="598">
        <v>4</v>
      </c>
      <c r="I165" s="598"/>
      <c r="J165" s="614"/>
      <c r="K165" s="598"/>
      <c r="L165" s="598"/>
      <c r="M165" s="598"/>
    </row>
    <row r="166" spans="1:13" x14ac:dyDescent="0.25">
      <c r="A166" s="614" t="s">
        <v>899</v>
      </c>
      <c r="B166" s="598"/>
      <c r="C166" s="598" t="str">
        <f>IFERROR(VLOOKUP(A166,Listas!$B$470:$C$1050,2,0),"-")</f>
        <v>Fontibón</v>
      </c>
      <c r="D166" s="598">
        <v>2</v>
      </c>
      <c r="E166" s="598" t="s">
        <v>1208</v>
      </c>
      <c r="F166" s="598"/>
      <c r="G166" s="598" t="s">
        <v>14295</v>
      </c>
      <c r="H166" s="598">
        <v>4</v>
      </c>
      <c r="I166" s="598"/>
      <c r="J166" s="614"/>
      <c r="K166" s="598"/>
      <c r="L166" s="598"/>
      <c r="M166" s="598"/>
    </row>
    <row r="167" spans="1:13" ht="30" x14ac:dyDescent="0.25">
      <c r="A167" s="614" t="s">
        <v>901</v>
      </c>
      <c r="B167" s="598"/>
      <c r="C167" s="598" t="str">
        <f>IFERROR(VLOOKUP(A167,Listas!$B$470:$C$1050,2,0),"-")</f>
        <v>Fontibón</v>
      </c>
      <c r="D167" s="598">
        <v>2</v>
      </c>
      <c r="E167" s="598" t="s">
        <v>1223</v>
      </c>
      <c r="F167" s="598"/>
      <c r="G167" s="598" t="str">
        <f>IFERROR(VLOOKUP(E167,Listas!$B$470:$C$1050,2,0),"-")</f>
        <v>Bogotá</v>
      </c>
      <c r="H167" s="598">
        <v>4</v>
      </c>
      <c r="I167" s="598"/>
      <c r="J167" s="614"/>
      <c r="K167" s="598"/>
      <c r="L167" s="598"/>
      <c r="M167" s="598"/>
    </row>
    <row r="168" spans="1:13" ht="30" x14ac:dyDescent="0.25">
      <c r="A168" s="614" t="s">
        <v>900</v>
      </c>
      <c r="B168" s="598"/>
      <c r="C168" s="598" t="str">
        <f>IFERROR(VLOOKUP(A168,Listas!$B$470:$C$1050,2,0),"-")</f>
        <v>Fontibón</v>
      </c>
      <c r="D168" s="598">
        <v>2</v>
      </c>
      <c r="E168" s="598" t="s">
        <v>1129</v>
      </c>
      <c r="F168" s="598"/>
      <c r="G168" s="598" t="str">
        <f>IFERROR(VLOOKUP(E168,Listas!$B$470:$C$1050,2,0),"-")</f>
        <v>Bogotá</v>
      </c>
      <c r="H168" s="598">
        <v>4</v>
      </c>
      <c r="I168" s="598"/>
      <c r="J168" s="614"/>
      <c r="K168" s="598"/>
      <c r="L168" s="598"/>
      <c r="M168" s="598"/>
    </row>
    <row r="169" spans="1:13" ht="30" x14ac:dyDescent="0.25">
      <c r="A169" s="614" t="s">
        <v>900</v>
      </c>
      <c r="B169" s="598"/>
      <c r="C169" s="598" t="str">
        <f>IFERROR(VLOOKUP(A169,Listas!$B$470:$C$1050,2,0),"-")</f>
        <v>Fontibón</v>
      </c>
      <c r="D169" s="598">
        <v>2</v>
      </c>
      <c r="E169" s="598" t="s">
        <v>1293</v>
      </c>
      <c r="F169" s="598"/>
      <c r="G169" s="598" t="s">
        <v>14295</v>
      </c>
      <c r="H169" s="598">
        <v>4</v>
      </c>
      <c r="I169" s="598"/>
      <c r="J169" s="614"/>
      <c r="K169" s="598"/>
      <c r="L169" s="598"/>
      <c r="M169" s="598"/>
    </row>
    <row r="170" spans="1:13" ht="30" x14ac:dyDescent="0.25">
      <c r="A170" s="614" t="s">
        <v>970</v>
      </c>
      <c r="B170" s="598"/>
      <c r="C170" s="598" t="str">
        <f>IFERROR(VLOOKUP(A170,Listas!$B$470:$C$1050,2,0),"-")</f>
        <v>La Candelaria</v>
      </c>
      <c r="D170" s="598">
        <v>2</v>
      </c>
      <c r="E170" s="598" t="s">
        <v>1240</v>
      </c>
      <c r="F170" s="598"/>
      <c r="G170" s="598" t="s">
        <v>14295</v>
      </c>
      <c r="H170" s="598">
        <v>4</v>
      </c>
      <c r="I170" s="598"/>
      <c r="J170" s="614"/>
      <c r="K170" s="598"/>
      <c r="L170" s="598"/>
      <c r="M170" s="598"/>
    </row>
    <row r="171" spans="1:13" ht="30" x14ac:dyDescent="0.25">
      <c r="A171" s="614" t="s">
        <v>972</v>
      </c>
      <c r="B171" s="598"/>
      <c r="C171" s="598" t="str">
        <f>IFERROR(VLOOKUP(A171,Listas!$B$470:$C$1050,2,0),"-")</f>
        <v>La Candelaria</v>
      </c>
      <c r="D171" s="598">
        <v>2</v>
      </c>
      <c r="E171" s="598" t="s">
        <v>14327</v>
      </c>
      <c r="F171" s="598"/>
      <c r="G171" s="598" t="s">
        <v>114</v>
      </c>
      <c r="H171" s="598">
        <v>3</v>
      </c>
      <c r="I171" s="598"/>
      <c r="J171" s="614"/>
      <c r="K171" s="598"/>
      <c r="L171" s="598"/>
      <c r="M171" s="598"/>
    </row>
    <row r="172" spans="1:13" ht="30" x14ac:dyDescent="0.25">
      <c r="A172" s="614" t="s">
        <v>972</v>
      </c>
      <c r="B172" s="598"/>
      <c r="C172" s="598" t="str">
        <f>IFERROR(VLOOKUP(A172,Listas!$B$470:$C$1050,2,0),"-")</f>
        <v>La Candelaria</v>
      </c>
      <c r="D172" s="598">
        <v>2</v>
      </c>
      <c r="E172" s="598" t="s">
        <v>1108</v>
      </c>
      <c r="F172" s="598"/>
      <c r="G172" s="598" t="s">
        <v>14295</v>
      </c>
      <c r="H172" s="598">
        <v>4</v>
      </c>
      <c r="I172" s="598"/>
      <c r="J172" s="614"/>
      <c r="K172" s="598"/>
      <c r="L172" s="598"/>
      <c r="M172" s="598"/>
    </row>
    <row r="173" spans="1:13" ht="30" x14ac:dyDescent="0.25">
      <c r="A173" s="614" t="s">
        <v>973</v>
      </c>
      <c r="B173" s="598"/>
      <c r="C173" s="598" t="str">
        <f>IFERROR(VLOOKUP(A173,Listas!$B$470:$C$1050,2,0),"-")</f>
        <v>La Candelaria</v>
      </c>
      <c r="D173" s="598">
        <v>2</v>
      </c>
      <c r="E173" s="598" t="s">
        <v>14301</v>
      </c>
      <c r="F173" s="598"/>
      <c r="G173" s="598" t="s">
        <v>114</v>
      </c>
      <c r="H173" s="598">
        <v>3</v>
      </c>
      <c r="I173" s="598"/>
      <c r="J173" s="614"/>
      <c r="K173" s="598"/>
      <c r="L173" s="598"/>
      <c r="M173" s="598"/>
    </row>
    <row r="174" spans="1:13" ht="30" x14ac:dyDescent="0.25">
      <c r="A174" s="614" t="s">
        <v>973</v>
      </c>
      <c r="B174" s="598"/>
      <c r="C174" s="598" t="str">
        <f>IFERROR(VLOOKUP(A174,Listas!$B$470:$C$1050,2,0),"-")</f>
        <v>La Candelaria</v>
      </c>
      <c r="D174" s="598">
        <v>2</v>
      </c>
      <c r="E174" s="598" t="s">
        <v>14300</v>
      </c>
      <c r="F174" s="598"/>
      <c r="G174" s="598" t="s">
        <v>14295</v>
      </c>
      <c r="H174" s="598">
        <v>3</v>
      </c>
      <c r="I174" s="598"/>
      <c r="J174" s="614"/>
      <c r="K174" s="598"/>
      <c r="L174" s="598"/>
      <c r="M174" s="598"/>
    </row>
    <row r="175" spans="1:13" ht="45" x14ac:dyDescent="0.25">
      <c r="A175" s="614" t="s">
        <v>882</v>
      </c>
      <c r="B175" s="598"/>
      <c r="C175" s="598" t="str">
        <f>IFERROR(VLOOKUP(A175,Listas!$B$470:$C$1050,2,0),"-")</f>
        <v>Kennedy</v>
      </c>
      <c r="D175" s="598">
        <v>2</v>
      </c>
      <c r="E175" s="598" t="s">
        <v>14319</v>
      </c>
      <c r="F175" s="598"/>
      <c r="G175" s="598" t="s">
        <v>114</v>
      </c>
      <c r="H175" s="598">
        <v>3</v>
      </c>
      <c r="I175" s="598"/>
      <c r="J175" s="614"/>
      <c r="K175" s="598"/>
      <c r="L175" s="598"/>
      <c r="M175" s="598"/>
    </row>
    <row r="176" spans="1:13" x14ac:dyDescent="0.25">
      <c r="A176" s="614" t="s">
        <v>883</v>
      </c>
      <c r="B176" s="598"/>
      <c r="C176" s="598" t="str">
        <f>IFERROR(VLOOKUP(A176,Listas!$B$470:$C$1050,2,0),"-")</f>
        <v>Kennedy</v>
      </c>
      <c r="D176" s="598">
        <v>2</v>
      </c>
      <c r="E176" s="598" t="s">
        <v>1208</v>
      </c>
      <c r="F176" s="598"/>
      <c r="G176" s="598" t="s">
        <v>14295</v>
      </c>
      <c r="H176" s="598">
        <v>4</v>
      </c>
      <c r="I176" s="598"/>
      <c r="J176" s="614"/>
      <c r="K176" s="598"/>
      <c r="L176" s="598"/>
      <c r="M176" s="598"/>
    </row>
    <row r="177" spans="1:13" ht="45" x14ac:dyDescent="0.25">
      <c r="A177" s="614" t="s">
        <v>886</v>
      </c>
      <c r="B177" s="598"/>
      <c r="C177" s="598" t="str">
        <f>IFERROR(VLOOKUP(A177,Listas!$B$470:$C$1050,2,0),"-")</f>
        <v>Kennedy</v>
      </c>
      <c r="D177" s="598">
        <v>2</v>
      </c>
      <c r="E177" s="598" t="s">
        <v>14293</v>
      </c>
      <c r="F177" s="598"/>
      <c r="G177" s="598" t="s">
        <v>114</v>
      </c>
      <c r="H177" s="598">
        <v>3</v>
      </c>
      <c r="I177" s="598"/>
      <c r="J177" s="614"/>
      <c r="K177" s="598"/>
      <c r="L177" s="598"/>
      <c r="M177" s="598"/>
    </row>
    <row r="178" spans="1:13" ht="45" x14ac:dyDescent="0.25">
      <c r="A178" s="614" t="s">
        <v>886</v>
      </c>
      <c r="B178" s="598"/>
      <c r="C178" s="598" t="str">
        <f>IFERROR(VLOOKUP(A178,Listas!$B$470:$C$1050,2,0),"-")</f>
        <v>Kennedy</v>
      </c>
      <c r="D178" s="598">
        <v>2</v>
      </c>
      <c r="E178" s="598" t="s">
        <v>14294</v>
      </c>
      <c r="F178" s="598"/>
      <c r="G178" s="598" t="s">
        <v>14295</v>
      </c>
      <c r="H178" s="598">
        <v>3</v>
      </c>
      <c r="I178" s="598"/>
      <c r="J178" s="614"/>
      <c r="K178" s="598"/>
      <c r="L178" s="598"/>
      <c r="M178" s="598"/>
    </row>
    <row r="179" spans="1:13" ht="30" x14ac:dyDescent="0.25">
      <c r="A179" s="614" t="s">
        <v>891</v>
      </c>
      <c r="B179" s="598"/>
      <c r="C179" s="598" t="str">
        <f>IFERROR(VLOOKUP(A179,Listas!$B$470:$C$1050,2,0),"-")</f>
        <v>Kennedy</v>
      </c>
      <c r="D179" s="598">
        <v>2</v>
      </c>
      <c r="E179" s="598" t="s">
        <v>14307</v>
      </c>
      <c r="F179" s="598"/>
      <c r="G179" s="598" t="s">
        <v>14295</v>
      </c>
      <c r="H179" s="598">
        <v>3</v>
      </c>
      <c r="I179" s="598"/>
      <c r="J179" s="614"/>
      <c r="K179" s="598"/>
      <c r="L179" s="598"/>
      <c r="M179" s="598"/>
    </row>
    <row r="180" spans="1:13" x14ac:dyDescent="0.25">
      <c r="A180" s="614" t="s">
        <v>892</v>
      </c>
      <c r="B180" s="598"/>
      <c r="C180" s="598" t="str">
        <f>IFERROR(VLOOKUP(A180,Listas!$B$470:$C$1050,2,0),"-")</f>
        <v>Kennedy</v>
      </c>
      <c r="D180" s="598">
        <v>2</v>
      </c>
      <c r="E180" s="598" t="s">
        <v>1129</v>
      </c>
      <c r="F180" s="598"/>
      <c r="G180" s="598" t="str">
        <f>IFERROR(VLOOKUP(E180,Listas!$B$470:$C$1050,2,0),"-")</f>
        <v>Bogotá</v>
      </c>
      <c r="H180" s="598">
        <v>4</v>
      </c>
      <c r="I180" s="598"/>
      <c r="J180" s="614"/>
      <c r="K180" s="598"/>
      <c r="L180" s="598"/>
      <c r="M180" s="598"/>
    </row>
    <row r="181" spans="1:13" x14ac:dyDescent="0.25">
      <c r="A181" s="614" t="s">
        <v>892</v>
      </c>
      <c r="B181" s="598"/>
      <c r="C181" s="598" t="str">
        <f>IFERROR(VLOOKUP(A181,Listas!$B$470:$C$1050,2,0),"-")</f>
        <v>Kennedy</v>
      </c>
      <c r="D181" s="598">
        <v>2</v>
      </c>
      <c r="E181" s="598" t="s">
        <v>1293</v>
      </c>
      <c r="F181" s="598"/>
      <c r="G181" s="598" t="s">
        <v>14295</v>
      </c>
      <c r="H181" s="598">
        <v>4</v>
      </c>
      <c r="I181" s="598"/>
      <c r="J181" s="614"/>
      <c r="K181" s="598"/>
      <c r="L181" s="598"/>
      <c r="M181" s="598"/>
    </row>
    <row r="182" spans="1:13" ht="30" x14ac:dyDescent="0.25">
      <c r="A182" s="614" t="s">
        <v>956</v>
      </c>
      <c r="B182" s="598"/>
      <c r="C182" s="598" t="str">
        <f>IFERROR(VLOOKUP(A182,Listas!$B$470:$C$1050,2,0),"-")</f>
        <v>Puente Aranda</v>
      </c>
      <c r="D182" s="598">
        <v>2</v>
      </c>
      <c r="E182" s="598" t="s">
        <v>14317</v>
      </c>
      <c r="F182" s="598"/>
      <c r="G182" s="598" t="s">
        <v>114</v>
      </c>
      <c r="H182" s="598">
        <v>3</v>
      </c>
      <c r="I182" s="598"/>
      <c r="J182" s="614"/>
      <c r="K182" s="598"/>
      <c r="L182" s="598"/>
      <c r="M182" s="598"/>
    </row>
    <row r="183" spans="1:13" ht="30" x14ac:dyDescent="0.25">
      <c r="A183" s="614" t="s">
        <v>958</v>
      </c>
      <c r="B183" s="598"/>
      <c r="C183" s="598" t="str">
        <f>IFERROR(VLOOKUP(A183,Listas!$B$470:$C$1050,2,0),"-")</f>
        <v>Puente Aranda</v>
      </c>
      <c r="D183" s="598">
        <v>2</v>
      </c>
      <c r="E183" s="598" t="s">
        <v>14328</v>
      </c>
      <c r="F183" s="598"/>
      <c r="G183" s="598" t="s">
        <v>114</v>
      </c>
      <c r="H183" s="598">
        <v>3</v>
      </c>
      <c r="I183" s="598"/>
      <c r="J183" s="614"/>
      <c r="K183" s="598"/>
      <c r="L183" s="598"/>
      <c r="M183" s="598"/>
    </row>
    <row r="184" spans="1:13" ht="30" x14ac:dyDescent="0.25">
      <c r="A184" s="614" t="s">
        <v>962</v>
      </c>
      <c r="B184" s="598"/>
      <c r="C184" s="598" t="str">
        <f>IFERROR(VLOOKUP(A184,Listas!$B$470:$C$1050,2,0),"-")</f>
        <v>Puente Aranda</v>
      </c>
      <c r="D184" s="598">
        <v>2</v>
      </c>
      <c r="E184" s="614" t="s">
        <v>14306</v>
      </c>
      <c r="F184" s="598"/>
      <c r="G184" s="598" t="s">
        <v>114</v>
      </c>
      <c r="H184" s="598">
        <v>3</v>
      </c>
      <c r="I184" s="598"/>
    </row>
    <row r="185" spans="1:13" ht="30" x14ac:dyDescent="0.25">
      <c r="A185" s="614" t="s">
        <v>962</v>
      </c>
      <c r="B185" s="598"/>
      <c r="C185" s="598" t="str">
        <f>IFERROR(VLOOKUP(A185,Listas!$B$470:$C$1050,2,0),"-")</f>
        <v>Puente Aranda</v>
      </c>
      <c r="D185" s="598">
        <v>2</v>
      </c>
      <c r="E185" s="598" t="s">
        <v>1108</v>
      </c>
      <c r="F185" s="598"/>
      <c r="G185" s="598" t="s">
        <v>14295</v>
      </c>
      <c r="H185" s="598">
        <v>4</v>
      </c>
      <c r="I185" s="598"/>
    </row>
    <row r="186" spans="1:13" ht="30" x14ac:dyDescent="0.25">
      <c r="A186" s="614" t="s">
        <v>965</v>
      </c>
      <c r="B186" s="598"/>
      <c r="C186" s="598" t="str">
        <f>IFERROR(VLOOKUP(A186,Listas!$B$470:$C$1050,2,0),"-")</f>
        <v>Puente Aranda</v>
      </c>
      <c r="D186" s="598">
        <v>2</v>
      </c>
      <c r="E186" s="614" t="s">
        <v>14304</v>
      </c>
      <c r="F186" s="598"/>
      <c r="G186" s="598" t="s">
        <v>114</v>
      </c>
      <c r="H186" s="598">
        <v>3</v>
      </c>
      <c r="I186" s="598"/>
    </row>
    <row r="187" spans="1:13" ht="30" x14ac:dyDescent="0.25">
      <c r="A187" s="614" t="s">
        <v>965</v>
      </c>
      <c r="B187" s="598"/>
      <c r="C187" s="598" t="str">
        <f>IFERROR(VLOOKUP(A187,Listas!$B$470:$C$1050,2,0),"-")</f>
        <v>Puente Aranda</v>
      </c>
      <c r="D187" s="598">
        <v>2</v>
      </c>
      <c r="E187" s="614" t="s">
        <v>14305</v>
      </c>
      <c r="F187" s="598"/>
      <c r="G187" s="598" t="s">
        <v>14295</v>
      </c>
      <c r="H187" s="598">
        <v>3</v>
      </c>
      <c r="I187" s="598"/>
    </row>
    <row r="188" spans="1:13" ht="30" x14ac:dyDescent="0.25">
      <c r="A188" s="614" t="s">
        <v>966</v>
      </c>
      <c r="B188" s="598"/>
      <c r="C188" s="598" t="str">
        <f>IFERROR(VLOOKUP(A188,Listas!$B$470:$C$1050,2,0),"-")</f>
        <v>Puente Aranda</v>
      </c>
      <c r="D188" s="598">
        <v>2</v>
      </c>
      <c r="E188" s="614" t="s">
        <v>14296</v>
      </c>
      <c r="F188" s="598"/>
      <c r="G188" s="598" t="s">
        <v>114</v>
      </c>
      <c r="H188" s="598">
        <v>3</v>
      </c>
      <c r="I188" s="598"/>
    </row>
    <row r="189" spans="1:13" ht="30" x14ac:dyDescent="0.25">
      <c r="A189" s="614" t="s">
        <v>966</v>
      </c>
      <c r="B189" s="598"/>
      <c r="C189" s="598" t="str">
        <f>IFERROR(VLOOKUP(A189,Listas!$B$470:$C$1050,2,0),"-")</f>
        <v>Puente Aranda</v>
      </c>
      <c r="D189" s="598">
        <v>2</v>
      </c>
      <c r="E189" s="598" t="s">
        <v>1012</v>
      </c>
      <c r="F189" s="598"/>
      <c r="G189" s="598" t="s">
        <v>14295</v>
      </c>
      <c r="H189" s="598">
        <v>3</v>
      </c>
      <c r="I189" s="598"/>
    </row>
    <row r="190" spans="1:13" x14ac:dyDescent="0.25">
      <c r="A190" s="598" t="s">
        <v>855</v>
      </c>
      <c r="B190" s="598"/>
      <c r="C190" s="598" t="str">
        <f>IFERROR(VLOOKUP(A190,Listas!$B$470:$C$1050,2,0),"-")</f>
        <v>Usme</v>
      </c>
      <c r="D190" s="598">
        <v>2</v>
      </c>
      <c r="E190" s="598" t="s">
        <v>1229</v>
      </c>
      <c r="F190" s="598"/>
      <c r="G190" s="598" t="s">
        <v>14295</v>
      </c>
      <c r="H190" s="598">
        <v>4</v>
      </c>
      <c r="I190" s="598"/>
    </row>
    <row r="191" spans="1:13" ht="30" x14ac:dyDescent="0.25">
      <c r="A191" s="614" t="s">
        <v>856</v>
      </c>
      <c r="B191" s="598"/>
      <c r="C191" s="598" t="str">
        <f>IFERROR(VLOOKUP(A191,Listas!$B$470:$C$1050,2,0),"-")</f>
        <v>Usme</v>
      </c>
      <c r="D191" s="598">
        <v>2</v>
      </c>
      <c r="E191" s="598" t="s">
        <v>14293</v>
      </c>
      <c r="F191" s="598"/>
      <c r="G191" s="598" t="s">
        <v>114</v>
      </c>
      <c r="H191" s="598">
        <v>3</v>
      </c>
      <c r="I191" s="598"/>
    </row>
    <row r="192" spans="1:13" ht="30" x14ac:dyDescent="0.25">
      <c r="A192" s="614" t="s">
        <v>856</v>
      </c>
      <c r="B192" s="598"/>
      <c r="C192" s="598" t="str">
        <f>IFERROR(VLOOKUP(A192,Listas!$B$470:$C$1050,2,0),"-")</f>
        <v>Usme</v>
      </c>
      <c r="D192" s="598">
        <v>2</v>
      </c>
      <c r="E192" s="598" t="s">
        <v>14294</v>
      </c>
      <c r="F192" s="598"/>
      <c r="G192" s="598" t="s">
        <v>14295</v>
      </c>
      <c r="H192" s="598">
        <v>3</v>
      </c>
      <c r="I192" s="598"/>
    </row>
    <row r="193" spans="1:9" x14ac:dyDescent="0.25">
      <c r="A193" s="598" t="s">
        <v>857</v>
      </c>
      <c r="B193" s="598"/>
      <c r="C193" s="598" t="str">
        <f>IFERROR(VLOOKUP(A193,Listas!$B$470:$C$1050,2,0),"-")</f>
        <v>Usme</v>
      </c>
      <c r="D193" s="598">
        <v>2</v>
      </c>
      <c r="E193" s="614" t="s">
        <v>14309</v>
      </c>
      <c r="F193" s="598"/>
      <c r="G193" s="598" t="s">
        <v>114</v>
      </c>
      <c r="H193" s="598">
        <v>3</v>
      </c>
      <c r="I193" s="598"/>
    </row>
    <row r="194" spans="1:9" x14ac:dyDescent="0.25">
      <c r="A194" s="598" t="s">
        <v>857</v>
      </c>
      <c r="B194" s="598"/>
      <c r="C194" s="598" t="str">
        <f>IFERROR(VLOOKUP(A194,Listas!$B$470:$C$1050,2,0),"-")</f>
        <v>Usme</v>
      </c>
      <c r="D194" s="598">
        <v>2</v>
      </c>
      <c r="E194" s="614" t="s">
        <v>14310</v>
      </c>
      <c r="F194" s="598"/>
      <c r="G194" s="598" t="s">
        <v>14295</v>
      </c>
      <c r="H194" s="598">
        <v>3</v>
      </c>
      <c r="I194" s="598"/>
    </row>
    <row r="195" spans="1:9" ht="30" x14ac:dyDescent="0.25">
      <c r="A195" s="614" t="s">
        <v>859</v>
      </c>
      <c r="B195" s="598"/>
      <c r="C195" s="598" t="str">
        <f>IFERROR(VLOOKUP(A195,Listas!$B$470:$C$1050,2,0),"-")</f>
        <v>Usme</v>
      </c>
      <c r="D195" s="598">
        <v>2</v>
      </c>
      <c r="E195" s="598" t="s">
        <v>1229</v>
      </c>
      <c r="F195" s="598"/>
      <c r="G195" s="598" t="s">
        <v>14295</v>
      </c>
      <c r="H195" s="598">
        <v>4</v>
      </c>
      <c r="I195" s="598"/>
    </row>
    <row r="196" spans="1:9" ht="30" x14ac:dyDescent="0.25">
      <c r="A196" s="614" t="s">
        <v>860</v>
      </c>
      <c r="B196" s="598"/>
      <c r="C196" s="598" t="str">
        <f>IFERROR(VLOOKUP(A196,Listas!$B$470:$C$1050,2,0),"-")</f>
        <v>Usme</v>
      </c>
      <c r="D196" s="598">
        <v>2</v>
      </c>
      <c r="E196" s="614" t="s">
        <v>14304</v>
      </c>
      <c r="F196" s="598"/>
      <c r="G196" s="598" t="s">
        <v>114</v>
      </c>
      <c r="H196" s="598">
        <v>3</v>
      </c>
      <c r="I196" s="598"/>
    </row>
    <row r="197" spans="1:9" x14ac:dyDescent="0.25">
      <c r="A197" s="598" t="s">
        <v>862</v>
      </c>
      <c r="B197" s="598"/>
      <c r="C197" s="598" t="str">
        <f>IFERROR(VLOOKUP(A197,Listas!$B$470:$C$1050,2,0),"-")</f>
        <v>Usme</v>
      </c>
      <c r="D197" s="598">
        <v>2</v>
      </c>
      <c r="E197" s="614" t="s">
        <v>14309</v>
      </c>
      <c r="F197" s="598"/>
      <c r="G197" s="598" t="s">
        <v>114</v>
      </c>
      <c r="H197" s="598">
        <v>3</v>
      </c>
      <c r="I197" s="598"/>
    </row>
    <row r="198" spans="1:9" x14ac:dyDescent="0.25">
      <c r="A198" s="598" t="s">
        <v>862</v>
      </c>
      <c r="B198" s="598"/>
      <c r="C198" s="598" t="str">
        <f>IFERROR(VLOOKUP(A198,Listas!$B$470:$C$1050,2,0),"-")</f>
        <v>Usme</v>
      </c>
      <c r="D198" s="598">
        <v>2</v>
      </c>
      <c r="E198" s="614" t="s">
        <v>14329</v>
      </c>
      <c r="F198" s="598"/>
      <c r="G198" s="598" t="s">
        <v>14295</v>
      </c>
      <c r="H198" s="598">
        <v>3</v>
      </c>
      <c r="I198" s="598"/>
    </row>
    <row r="199" spans="1:9" ht="30" x14ac:dyDescent="0.25">
      <c r="A199" s="614" t="s">
        <v>937</v>
      </c>
      <c r="B199" s="598"/>
      <c r="C199" s="598" t="str">
        <f>IFERROR(VLOOKUP(A199,Listas!$B$470:$C$1050,2,0),"-")</f>
        <v>Teusaquillo</v>
      </c>
      <c r="D199" s="598">
        <v>2</v>
      </c>
      <c r="E199" s="598" t="s">
        <v>1223</v>
      </c>
      <c r="F199" s="598"/>
      <c r="G199" s="598" t="str">
        <f>IFERROR(VLOOKUP(E199,Listas!$B$470:$C$1050,2,0),"-")</f>
        <v>Bogotá</v>
      </c>
      <c r="H199" s="598">
        <v>4</v>
      </c>
      <c r="I199" s="598"/>
    </row>
    <row r="200" spans="1:9" ht="30" x14ac:dyDescent="0.25">
      <c r="A200" s="614" t="s">
        <v>938</v>
      </c>
      <c r="B200" s="598"/>
      <c r="C200" s="598" t="str">
        <f>IFERROR(VLOOKUP(A200,Listas!$B$470:$C$1050,2,0),"-")</f>
        <v>Teusaquillo</v>
      </c>
      <c r="D200" s="598">
        <v>2</v>
      </c>
      <c r="E200" s="614" t="s">
        <v>14330</v>
      </c>
      <c r="F200" s="598"/>
      <c r="G200" s="598" t="s">
        <v>114</v>
      </c>
      <c r="H200" s="598">
        <v>3</v>
      </c>
      <c r="I200" s="598"/>
    </row>
    <row r="201" spans="1:9" ht="30" x14ac:dyDescent="0.25">
      <c r="A201" s="614" t="s">
        <v>939</v>
      </c>
      <c r="B201" s="598"/>
      <c r="C201" s="598" t="str">
        <f>IFERROR(VLOOKUP(A201,Listas!$B$470:$C$1050,2,0),"-")</f>
        <v>Teusaquillo</v>
      </c>
      <c r="D201" s="598">
        <v>2</v>
      </c>
      <c r="E201" s="614" t="s">
        <v>14303</v>
      </c>
      <c r="F201" s="598"/>
      <c r="G201" s="598" t="s">
        <v>114</v>
      </c>
      <c r="H201" s="598">
        <v>3</v>
      </c>
      <c r="I201" s="598"/>
    </row>
    <row r="202" spans="1:9" ht="30" x14ac:dyDescent="0.25">
      <c r="A202" s="614" t="s">
        <v>939</v>
      </c>
      <c r="B202" s="598"/>
      <c r="C202" s="598" t="str">
        <f>IFERROR(VLOOKUP(A202,Listas!$B$470:$C$1050,2,0),"-")</f>
        <v>Teusaquillo</v>
      </c>
      <c r="D202" s="598">
        <v>2</v>
      </c>
      <c r="E202" s="598" t="s">
        <v>1206</v>
      </c>
      <c r="F202" s="598"/>
      <c r="G202" s="598" t="s">
        <v>14295</v>
      </c>
      <c r="H202" s="598">
        <v>4</v>
      </c>
      <c r="I202" s="598"/>
    </row>
    <row r="203" spans="1:9" ht="30" x14ac:dyDescent="0.25">
      <c r="A203" s="614" t="s">
        <v>1004</v>
      </c>
      <c r="B203" s="598"/>
      <c r="C203" s="598" t="str">
        <f>IFERROR(VLOOKUP(A203,Listas!$B$470:$C$1050,2,0),"-")</f>
        <v>Bogotá</v>
      </c>
      <c r="D203" s="598">
        <v>5</v>
      </c>
      <c r="E203" s="598" t="s">
        <v>1206</v>
      </c>
      <c r="F203" s="598"/>
      <c r="G203" s="598" t="s">
        <v>14295</v>
      </c>
      <c r="H203" s="598">
        <v>4</v>
      </c>
      <c r="I203" s="598"/>
    </row>
    <row r="204" spans="1:9" ht="30" x14ac:dyDescent="0.25">
      <c r="A204" s="614" t="s">
        <v>940</v>
      </c>
      <c r="B204" s="598"/>
      <c r="C204" s="598" t="str">
        <f>IFERROR(VLOOKUP(A204,Listas!$B$470:$C$1050,2,0),"-")</f>
        <v>Teusaquillo</v>
      </c>
      <c r="D204" s="598">
        <v>2</v>
      </c>
      <c r="E204" s="614" t="s">
        <v>14303</v>
      </c>
      <c r="F204" s="598"/>
      <c r="G204" s="598" t="s">
        <v>114</v>
      </c>
      <c r="H204" s="598">
        <v>3</v>
      </c>
      <c r="I204" s="598"/>
    </row>
    <row r="205" spans="1:9" ht="30" x14ac:dyDescent="0.25">
      <c r="A205" s="614" t="s">
        <v>940</v>
      </c>
      <c r="B205" s="598"/>
      <c r="C205" s="598" t="str">
        <f>IFERROR(VLOOKUP(A205,Listas!$B$470:$C$1050,2,0),"-")</f>
        <v>Teusaquillo</v>
      </c>
      <c r="D205" s="598">
        <v>2</v>
      </c>
      <c r="E205" s="598" t="s">
        <v>1229</v>
      </c>
      <c r="F205" s="598"/>
      <c r="G205" s="598" t="s">
        <v>14295</v>
      </c>
      <c r="H205" s="598">
        <v>4</v>
      </c>
      <c r="I205" s="598"/>
    </row>
    <row r="206" spans="1:9" ht="30" x14ac:dyDescent="0.25">
      <c r="A206" s="614" t="s">
        <v>941</v>
      </c>
      <c r="B206" s="598"/>
      <c r="C206" s="598" t="str">
        <f>IFERROR(VLOOKUP(A206,Listas!$B$470:$C$1050,2,0),"-")</f>
        <v>Teusaquillo</v>
      </c>
      <c r="D206" s="598">
        <v>2</v>
      </c>
      <c r="E206" s="614" t="s">
        <v>14309</v>
      </c>
      <c r="F206" s="598"/>
      <c r="G206" s="598" t="s">
        <v>114</v>
      </c>
      <c r="H206" s="598">
        <v>3</v>
      </c>
      <c r="I206" s="598"/>
    </row>
    <row r="207" spans="1:9" ht="30" x14ac:dyDescent="0.25">
      <c r="A207" s="614" t="s">
        <v>941</v>
      </c>
      <c r="B207" s="598"/>
      <c r="C207" s="598" t="str">
        <f>IFERROR(VLOOKUP(A207,Listas!$B$470:$C$1050,2,0),"-")</f>
        <v>Teusaquillo</v>
      </c>
      <c r="D207" s="598">
        <v>2</v>
      </c>
      <c r="E207" s="614" t="s">
        <v>14331</v>
      </c>
      <c r="F207" s="598"/>
      <c r="G207" s="598" t="s">
        <v>14295</v>
      </c>
      <c r="H207" s="598">
        <v>3</v>
      </c>
      <c r="I207" s="598"/>
    </row>
    <row r="208" spans="1:9" x14ac:dyDescent="0.25">
      <c r="A208" s="614" t="s">
        <v>1037</v>
      </c>
      <c r="B208" s="598"/>
      <c r="C208" s="598" t="str">
        <f>IFERROR(VLOOKUP(A208,Listas!$B$470:$C$1050,2,0),"-")</f>
        <v>Bogotá</v>
      </c>
      <c r="D208" s="598">
        <v>5</v>
      </c>
      <c r="E208" s="614" t="s">
        <v>14332</v>
      </c>
      <c r="F208" s="598"/>
      <c r="G208" s="598" t="s">
        <v>114</v>
      </c>
      <c r="H208" s="598">
        <v>3</v>
      </c>
      <c r="I208" s="598"/>
    </row>
    <row r="209" spans="1:9" x14ac:dyDescent="0.25">
      <c r="A209" s="598" t="s">
        <v>1043</v>
      </c>
      <c r="B209" s="598"/>
      <c r="C209" s="598" t="str">
        <f>IFERROR(VLOOKUP(A209,Listas!$B$470:$C$1050,2,0),"-")</f>
        <v>Bogotá</v>
      </c>
      <c r="D209" s="598">
        <v>5</v>
      </c>
      <c r="E209" s="598" t="s">
        <v>1285</v>
      </c>
      <c r="F209" s="598"/>
      <c r="G209" s="598" t="s">
        <v>14295</v>
      </c>
      <c r="H209" s="598">
        <v>4</v>
      </c>
      <c r="I209" s="598"/>
    </row>
    <row r="210" spans="1:9" ht="30" x14ac:dyDescent="0.25">
      <c r="A210" s="614" t="s">
        <v>839</v>
      </c>
      <c r="B210" s="598"/>
      <c r="C210" s="598" t="str">
        <f>IFERROR(VLOOKUP(A210,Listas!$B$470:$C$1050,2,0),"-")</f>
        <v>Santa Fe</v>
      </c>
      <c r="D210" s="598">
        <v>2</v>
      </c>
      <c r="E210" s="614" t="s">
        <v>14303</v>
      </c>
      <c r="F210" s="598"/>
      <c r="G210" s="598" t="s">
        <v>114</v>
      </c>
      <c r="H210" s="598">
        <v>3</v>
      </c>
      <c r="I210" s="598"/>
    </row>
    <row r="211" spans="1:9" ht="30" x14ac:dyDescent="0.25">
      <c r="A211" s="614" t="s">
        <v>839</v>
      </c>
      <c r="B211" s="598"/>
      <c r="C211" s="598" t="str">
        <f>IFERROR(VLOOKUP(A211,Listas!$B$470:$C$1050,2,0),"-")</f>
        <v>Santa Fe</v>
      </c>
      <c r="D211" s="598">
        <v>2</v>
      </c>
      <c r="E211" s="598" t="s">
        <v>1229</v>
      </c>
      <c r="F211" s="598"/>
      <c r="G211" s="598" t="s">
        <v>14295</v>
      </c>
      <c r="H211" s="598">
        <v>4</v>
      </c>
      <c r="I211" s="598"/>
    </row>
    <row r="212" spans="1:9" x14ac:dyDescent="0.25">
      <c r="A212" s="614" t="s">
        <v>841</v>
      </c>
      <c r="B212" s="598"/>
      <c r="C212" s="598" t="str">
        <f>IFERROR(VLOOKUP(A212,Listas!$B$470:$C$1050,2,0),"-")</f>
        <v>Santa Fe</v>
      </c>
      <c r="D212" s="598">
        <v>2</v>
      </c>
      <c r="E212" s="614" t="s">
        <v>14310</v>
      </c>
      <c r="F212" s="598"/>
      <c r="G212" s="598" t="s">
        <v>14295</v>
      </c>
      <c r="H212" s="598">
        <v>3</v>
      </c>
      <c r="I212" s="598"/>
    </row>
    <row r="213" spans="1:9" ht="30" x14ac:dyDescent="0.25">
      <c r="A213" s="614" t="s">
        <v>842</v>
      </c>
      <c r="B213" s="598"/>
      <c r="C213" s="598" t="str">
        <f>IFERROR(VLOOKUP(A213,Listas!$B$470:$C$1050,2,0),"-")</f>
        <v>Santa Fe</v>
      </c>
      <c r="D213" s="598">
        <v>2</v>
      </c>
      <c r="E213" s="614" t="s">
        <v>14324</v>
      </c>
      <c r="F213" s="598"/>
      <c r="G213" s="598" t="s">
        <v>114</v>
      </c>
      <c r="H213" s="598">
        <v>3</v>
      </c>
      <c r="I213" s="598"/>
    </row>
    <row r="214" spans="1:9" ht="30" x14ac:dyDescent="0.25">
      <c r="A214" s="614" t="s">
        <v>915</v>
      </c>
      <c r="B214" s="598"/>
      <c r="C214" s="598" t="str">
        <f>IFERROR(VLOOKUP(A214,Listas!$B$470:$C$1050,2,0),"-")</f>
        <v>Suba</v>
      </c>
      <c r="D214" s="598">
        <v>2</v>
      </c>
      <c r="E214" s="598" t="s">
        <v>1223</v>
      </c>
      <c r="F214" s="598"/>
      <c r="G214" s="598" t="str">
        <f>IFERROR(VLOOKUP(E214,Listas!$B$470:$C$1050,2,0),"-")</f>
        <v>Bogotá</v>
      </c>
      <c r="H214" s="598">
        <v>4</v>
      </c>
      <c r="I214" s="598"/>
    </row>
    <row r="215" spans="1:9" ht="30" x14ac:dyDescent="0.25">
      <c r="A215" s="614" t="s">
        <v>918</v>
      </c>
      <c r="B215" s="598"/>
      <c r="C215" s="598" t="str">
        <f>IFERROR(VLOOKUP(A215,Listas!$B$470:$C$1050,2,0),"-")</f>
        <v>Suba</v>
      </c>
      <c r="D215" s="598">
        <v>2</v>
      </c>
      <c r="E215" s="598" t="s">
        <v>1129</v>
      </c>
      <c r="F215" s="598"/>
      <c r="G215" s="598" t="str">
        <f>IFERROR(VLOOKUP(E215,Listas!$B$470:$C$1050,2,0),"-")</f>
        <v>Bogotá</v>
      </c>
      <c r="H215" s="598">
        <v>4</v>
      </c>
      <c r="I215" s="598"/>
    </row>
    <row r="216" spans="1:9" ht="30" x14ac:dyDescent="0.25">
      <c r="A216" s="614" t="s">
        <v>918</v>
      </c>
      <c r="B216" s="598"/>
      <c r="C216" s="598" t="str">
        <f>IFERROR(VLOOKUP(A216,Listas!$B$470:$C$1050,2,0),"-")</f>
        <v>Suba</v>
      </c>
      <c r="D216" s="598">
        <v>2</v>
      </c>
      <c r="E216" s="598" t="s">
        <v>1293</v>
      </c>
      <c r="F216" s="598"/>
      <c r="G216" s="598" t="s">
        <v>14295</v>
      </c>
      <c r="H216" s="598">
        <v>4</v>
      </c>
      <c r="I216" s="598"/>
    </row>
    <row r="217" spans="1:9" ht="30" x14ac:dyDescent="0.25">
      <c r="A217" s="614" t="s">
        <v>920</v>
      </c>
      <c r="B217" s="598"/>
      <c r="C217" s="598" t="str">
        <f>IFERROR(VLOOKUP(A217,Listas!$B$470:$C$1050,2,0),"-")</f>
        <v>Suba</v>
      </c>
      <c r="D217" s="598">
        <v>2</v>
      </c>
      <c r="E217" s="598" t="s">
        <v>14301</v>
      </c>
      <c r="F217" s="598"/>
      <c r="G217" s="598" t="s">
        <v>114</v>
      </c>
      <c r="H217" s="598">
        <v>3</v>
      </c>
      <c r="I217" s="598"/>
    </row>
    <row r="218" spans="1:9" ht="30" x14ac:dyDescent="0.25">
      <c r="A218" s="614" t="s">
        <v>921</v>
      </c>
      <c r="B218" s="598"/>
      <c r="C218" s="598" t="str">
        <f>IFERROR(VLOOKUP(A218,Listas!$B$470:$C$1050,2,0),"-")</f>
        <v>Suba</v>
      </c>
      <c r="D218" s="598">
        <v>2</v>
      </c>
      <c r="E218" s="614" t="s">
        <v>14296</v>
      </c>
      <c r="F218" s="598"/>
      <c r="G218" s="598" t="s">
        <v>114</v>
      </c>
      <c r="H218" s="598">
        <v>3</v>
      </c>
      <c r="I218" s="598"/>
    </row>
    <row r="219" spans="1:9" x14ac:dyDescent="0.25">
      <c r="A219" s="598"/>
      <c r="B219" s="598"/>
      <c r="C219" s="598" t="str">
        <f>IFERROR(VLOOKUP(A219,Listas!$B$470:$C$1050,2,0),"-")</f>
        <v>-</v>
      </c>
      <c r="D219" s="598"/>
      <c r="E219" s="598"/>
      <c r="F219" s="598"/>
      <c r="G219" s="598" t="str">
        <f>IFERROR(VLOOKUP(E219,Listas!$B$470:$C$1050,2,0),"-")</f>
        <v>-</v>
      </c>
      <c r="H219" s="598"/>
      <c r="I219" s="598"/>
    </row>
    <row r="220" spans="1:9" x14ac:dyDescent="0.25">
      <c r="A220" s="598"/>
      <c r="B220" s="598"/>
      <c r="C220" s="598" t="str">
        <f>IFERROR(VLOOKUP(A220,Listas!$B$470:$C$1050,2,0),"-")</f>
        <v>-</v>
      </c>
      <c r="D220" s="598"/>
      <c r="E220" s="598"/>
      <c r="F220" s="598"/>
      <c r="G220" s="598" t="str">
        <f>IFERROR(VLOOKUP(E220,Listas!$B$470:$C$1050,2,0),"-")</f>
        <v>-</v>
      </c>
      <c r="H220" s="598"/>
      <c r="I220" s="598"/>
    </row>
    <row r="221" spans="1:9" x14ac:dyDescent="0.25">
      <c r="A221" s="598"/>
      <c r="B221" s="598"/>
      <c r="C221" s="598" t="str">
        <f>IFERROR(VLOOKUP(A221,Listas!$B$470:$C$1050,2,0),"-")</f>
        <v>-</v>
      </c>
      <c r="D221" s="598"/>
      <c r="E221" s="598"/>
      <c r="F221" s="598"/>
      <c r="G221" s="598" t="str">
        <f>IFERROR(VLOOKUP(E221,Listas!$B$470:$C$1050,2,0),"-")</f>
        <v>-</v>
      </c>
      <c r="H221" s="598"/>
      <c r="I221" s="598"/>
    </row>
    <row r="222" spans="1:9" x14ac:dyDescent="0.25">
      <c r="A222" s="598"/>
      <c r="B222" s="598"/>
      <c r="C222" s="598" t="str">
        <f>IFERROR(VLOOKUP(A222,Listas!$B$470:$C$1050,2,0),"-")</f>
        <v>-</v>
      </c>
      <c r="D222" s="598"/>
      <c r="E222" s="598"/>
      <c r="F222" s="598"/>
      <c r="G222" s="598" t="str">
        <f>IFERROR(VLOOKUP(E222,Listas!$B$470:$C$1050,2,0),"-")</f>
        <v>-</v>
      </c>
      <c r="H222" s="598"/>
      <c r="I222" s="598"/>
    </row>
    <row r="223" spans="1:9" x14ac:dyDescent="0.25">
      <c r="A223" s="598"/>
      <c r="B223" s="598"/>
      <c r="C223" s="598" t="str">
        <f>IFERROR(VLOOKUP(A223,Listas!$B$470:$C$1050,2,0),"-")</f>
        <v>-</v>
      </c>
      <c r="D223" s="598"/>
      <c r="E223" s="598"/>
      <c r="F223" s="598"/>
      <c r="G223" s="598" t="str">
        <f>IFERROR(VLOOKUP(E223,Listas!$B$470:$C$1050,2,0),"-")</f>
        <v>-</v>
      </c>
      <c r="H223" s="598"/>
      <c r="I223" s="598"/>
    </row>
    <row r="224" spans="1:9" x14ac:dyDescent="0.25">
      <c r="A224" s="598"/>
      <c r="B224" s="598"/>
      <c r="C224" s="598" t="str">
        <f>IFERROR(VLOOKUP(A224,Listas!$B$470:$C$1050,2,0),"-")</f>
        <v>-</v>
      </c>
      <c r="D224" s="598"/>
      <c r="E224" s="598"/>
      <c r="F224" s="598"/>
      <c r="G224" s="598" t="str">
        <f>IFERROR(VLOOKUP(E224,Listas!$B$470:$C$1050,2,0),"-")</f>
        <v>-</v>
      </c>
      <c r="H224" s="598"/>
      <c r="I224" s="598"/>
    </row>
  </sheetData>
  <autoFilter ref="A1:M1" xr:uid="{E4115323-7438-4E5C-A773-C09959FFBBF2}"/>
  <conditionalFormatting sqref="A71:D73">
    <cfRule type="cellIs" dxfId="24" priority="159" operator="equal">
      <formula>"Terminado"</formula>
    </cfRule>
  </conditionalFormatting>
  <conditionalFormatting sqref="A129:D198 A199:H199">
    <cfRule type="cellIs" dxfId="23" priority="68" operator="equal">
      <formula>"Terminado"</formula>
    </cfRule>
  </conditionalFormatting>
  <conditionalFormatting sqref="A200:D208 A209:F209">
    <cfRule type="cellIs" dxfId="22" priority="22" operator="equal">
      <formula>"Terminado"</formula>
    </cfRule>
  </conditionalFormatting>
  <conditionalFormatting sqref="A109:F109 A128:F128 J163:M183">
    <cfRule type="cellIs" dxfId="21" priority="160" operator="equal">
      <formula>"Terminado"</formula>
    </cfRule>
  </conditionalFormatting>
  <conditionalFormatting sqref="A2:H70 I2:I224 A74:F77 E96:H96 A96:D97 A110:D123">
    <cfRule type="cellIs" dxfId="20" priority="196" operator="equal">
      <formula>"Terminado"</formula>
    </cfRule>
  </conditionalFormatting>
  <conditionalFormatting sqref="A78:H95">
    <cfRule type="cellIs" dxfId="19" priority="155" operator="equal">
      <formula>"Terminado"</formula>
    </cfRule>
  </conditionalFormatting>
  <conditionalFormatting sqref="A97:H108">
    <cfRule type="cellIs" dxfId="18" priority="146" operator="equal">
      <formula>"Terminado"</formula>
    </cfRule>
  </conditionalFormatting>
  <conditionalFormatting sqref="A124:H127">
    <cfRule type="cellIs" dxfId="17" priority="119" operator="equal">
      <formula>"Terminado"</formula>
    </cfRule>
  </conditionalFormatting>
  <conditionalFormatting sqref="A189:H189">
    <cfRule type="cellIs" dxfId="16" priority="40" operator="equal">
      <formula>"Terminado"</formula>
    </cfRule>
  </conditionalFormatting>
  <conditionalFormatting sqref="A210:H224">
    <cfRule type="cellIs" dxfId="15" priority="1" operator="equal">
      <formula>"Terminado"</formula>
    </cfRule>
  </conditionalFormatting>
  <conditionalFormatting sqref="E71:E72">
    <cfRule type="cellIs" dxfId="14" priority="157" operator="equal">
      <formula>"Terminado"</formula>
    </cfRule>
  </conditionalFormatting>
  <conditionalFormatting sqref="E73:F73">
    <cfRule type="cellIs" dxfId="13" priority="175" operator="equal">
      <formula>"Terminado"</formula>
    </cfRule>
  </conditionalFormatting>
  <conditionalFormatting sqref="E110:F110">
    <cfRule type="cellIs" dxfId="12" priority="144" operator="equal">
      <formula>"Terminado"</formula>
    </cfRule>
  </conditionalFormatting>
  <conditionalFormatting sqref="E129:F130">
    <cfRule type="cellIs" dxfId="11" priority="115" operator="equal">
      <formula>"Terminado"</formula>
    </cfRule>
  </conditionalFormatting>
  <conditionalFormatting sqref="E206:F208">
    <cfRule type="cellIs" dxfId="10" priority="18" operator="equal">
      <formula>"Terminado"</formula>
    </cfRule>
  </conditionalFormatting>
  <conditionalFormatting sqref="E111:H123">
    <cfRule type="cellIs" dxfId="9" priority="122" operator="equal">
      <formula>"Terminado"</formula>
    </cfRule>
  </conditionalFormatting>
  <conditionalFormatting sqref="E131:H188">
    <cfRule type="cellIs" dxfId="8" priority="5" operator="equal">
      <formula>"Terminado"</formula>
    </cfRule>
  </conditionalFormatting>
  <conditionalFormatting sqref="E190:H198">
    <cfRule type="cellIs" dxfId="7" priority="27" operator="equal">
      <formula>"Terminado"</formula>
    </cfRule>
  </conditionalFormatting>
  <conditionalFormatting sqref="E200:H205">
    <cfRule type="cellIs" dxfId="6" priority="20" operator="equal">
      <formula>"Terminado"</formula>
    </cfRule>
  </conditionalFormatting>
  <conditionalFormatting sqref="F72 J72:M72">
    <cfRule type="cellIs" dxfId="5" priority="180" operator="equal">
      <formula>"Terminado"</formula>
    </cfRule>
  </conditionalFormatting>
  <conditionalFormatting sqref="F71:H71">
    <cfRule type="cellIs" dxfId="4" priority="181" operator="equal">
      <formula>"Terminado"</formula>
    </cfRule>
  </conditionalFormatting>
  <conditionalFormatting sqref="G72:H77">
    <cfRule type="cellIs" dxfId="3" priority="156" operator="equal">
      <formula>"Terminado"</formula>
    </cfRule>
  </conditionalFormatting>
  <conditionalFormatting sqref="G109:H110">
    <cfRule type="cellIs" dxfId="2" priority="143" operator="equal">
      <formula>"Terminado"</formula>
    </cfRule>
  </conditionalFormatting>
  <conditionalFormatting sqref="G128:H130">
    <cfRule type="cellIs" dxfId="1" priority="114" operator="equal">
      <formula>"Terminado"</formula>
    </cfRule>
  </conditionalFormatting>
  <conditionalFormatting sqref="G206:H209">
    <cfRule type="cellIs" dxfId="0" priority="12" operator="equal">
      <formula>"Terminado"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7C5734-BE9E-49D7-A536-8D4820BBC2E5}">
          <x14:formula1>
            <xm:f>Listas!$D$471:$D$475</xm:f>
          </x14:formula1>
          <xm:sqref>H2:H70 D2:D224 H73:H224</xm:sqref>
        </x14:dataValidation>
        <x14:dataValidation type="list" allowBlank="1" showInputMessage="1" showErrorMessage="1" xr:uid="{092A447E-C504-4CD9-8CE7-83C474F250D7}">
          <x14:formula1>
            <xm:f>Listas!$B$471:$B$1050</xm:f>
          </x14:formula1>
          <xm:sqref>E2 E5 E10 E13 A2:A15 E17:E27 E33 E35 E37:E38 E40 A18:A41 E42:E44 E46:E49 E52 A45:A54 E59:E61 E64:E66 E68 E57 E71:E72 E76 E79 E84 E86 E91:E93 E95 E97:E98 E101 E109 E111:E112 E120 E124 E128 E132:E133 E137 E143 E145 E147 E156:E157 E162 E165:E170 E172 E176 E180:E181 E185 E189:E190 E195 E199 E202:E203 E205 A56:A224 E209 E211 E214:E216 E219:E224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C4AE-D34B-499D-91D6-B91684283566}">
  <dimension ref="A1:L37"/>
  <sheetViews>
    <sheetView workbookViewId="0">
      <pane ySplit="1" topLeftCell="A31" activePane="bottomLeft" state="frozen"/>
      <selection pane="bottomLeft" activeCell="K29" sqref="K29"/>
    </sheetView>
  </sheetViews>
  <sheetFormatPr baseColWidth="10" defaultColWidth="9.140625" defaultRowHeight="15" x14ac:dyDescent="0.25"/>
  <cols>
    <col min="1" max="1" width="12.7109375" style="690" bestFit="1" customWidth="1"/>
    <col min="2" max="2" width="9.140625" style="690"/>
    <col min="3" max="3" width="32" style="690" customWidth="1"/>
    <col min="4" max="4" width="14.42578125" style="690" customWidth="1"/>
    <col min="5" max="5" width="31.28515625" style="690" customWidth="1"/>
    <col min="6" max="6" width="22.7109375" style="690" customWidth="1"/>
    <col min="7" max="7" width="23.5703125" style="347" customWidth="1"/>
    <col min="8" max="8" width="24.42578125" style="690" customWidth="1"/>
    <col min="9" max="9" width="27.42578125" style="347" customWidth="1"/>
    <col min="10" max="10" width="24.7109375" style="347" customWidth="1"/>
    <col min="11" max="11" width="28.5703125" style="690" customWidth="1"/>
    <col min="12" max="12" width="17.28515625" style="690" customWidth="1"/>
    <col min="13" max="16384" width="9.140625" style="690"/>
  </cols>
  <sheetData>
    <row r="1" spans="1:12" ht="31.5" x14ac:dyDescent="0.25">
      <c r="A1" s="661" t="s">
        <v>14333</v>
      </c>
      <c r="B1" s="661" t="s">
        <v>14334</v>
      </c>
      <c r="C1" s="661" t="s">
        <v>14335</v>
      </c>
      <c r="D1" s="661" t="s">
        <v>14336</v>
      </c>
      <c r="E1" s="661" t="s">
        <v>14337</v>
      </c>
      <c r="F1" s="662" t="s">
        <v>14338</v>
      </c>
      <c r="G1" s="662" t="s">
        <v>12</v>
      </c>
      <c r="H1" s="662" t="s">
        <v>14339</v>
      </c>
      <c r="I1" s="661" t="s">
        <v>14340</v>
      </c>
      <c r="J1" s="661" t="s">
        <v>14341</v>
      </c>
      <c r="K1" s="661" t="s">
        <v>14342</v>
      </c>
    </row>
    <row r="2" spans="1:12" ht="240" x14ac:dyDescent="0.25">
      <c r="A2" s="663">
        <v>5</v>
      </c>
      <c r="B2" s="664">
        <v>2000</v>
      </c>
      <c r="C2" s="665" t="s">
        <v>14343</v>
      </c>
      <c r="D2" s="666" t="s">
        <v>14344</v>
      </c>
      <c r="E2" s="665" t="s">
        <v>14345</v>
      </c>
      <c r="F2" s="665" t="s">
        <v>14346</v>
      </c>
      <c r="G2" s="667" t="s">
        <v>14347</v>
      </c>
      <c r="H2" s="667" t="s">
        <v>14348</v>
      </c>
      <c r="I2" s="667" t="s">
        <v>14349</v>
      </c>
      <c r="J2" s="667" t="s">
        <v>14350</v>
      </c>
      <c r="K2" s="665" t="s">
        <v>14351</v>
      </c>
      <c r="L2" s="690" t="s">
        <v>14352</v>
      </c>
    </row>
    <row r="3" spans="1:12" ht="409.5" x14ac:dyDescent="0.25">
      <c r="A3" s="663">
        <v>285</v>
      </c>
      <c r="B3" s="664">
        <v>2007</v>
      </c>
      <c r="C3" s="668" t="s">
        <v>14353</v>
      </c>
      <c r="D3" s="666" t="s">
        <v>14354</v>
      </c>
      <c r="E3" s="665" t="s">
        <v>14355</v>
      </c>
      <c r="F3" s="665" t="s">
        <v>14356</v>
      </c>
      <c r="G3" s="667" t="s">
        <v>14347</v>
      </c>
      <c r="H3" s="667" t="s">
        <v>14357</v>
      </c>
      <c r="I3" s="667" t="s">
        <v>14358</v>
      </c>
      <c r="J3" s="667" t="s">
        <v>14359</v>
      </c>
      <c r="K3" s="667" t="s">
        <v>14360</v>
      </c>
    </row>
    <row r="4" spans="1:12" ht="285" x14ac:dyDescent="0.25">
      <c r="A4" s="663">
        <v>719</v>
      </c>
      <c r="B4" s="664">
        <v>2018</v>
      </c>
      <c r="C4" s="668" t="s">
        <v>14361</v>
      </c>
      <c r="D4" s="666" t="s">
        <v>14362</v>
      </c>
      <c r="E4" s="665" t="s">
        <v>14363</v>
      </c>
      <c r="F4" s="665" t="s">
        <v>14364</v>
      </c>
      <c r="G4" s="667" t="s">
        <v>14347</v>
      </c>
      <c r="H4" s="667" t="s">
        <v>14365</v>
      </c>
      <c r="I4" s="667" t="s">
        <v>14366</v>
      </c>
      <c r="J4" s="667" t="s">
        <v>14367</v>
      </c>
      <c r="K4" s="665" t="s">
        <v>14368</v>
      </c>
    </row>
    <row r="5" spans="1:12" ht="283.5" x14ac:dyDescent="0.25">
      <c r="A5" s="663">
        <v>772</v>
      </c>
      <c r="B5" s="664">
        <v>2020</v>
      </c>
      <c r="C5" s="665" t="s">
        <v>14369</v>
      </c>
      <c r="D5" s="666" t="s">
        <v>14370</v>
      </c>
      <c r="E5" s="665" t="s">
        <v>14371</v>
      </c>
      <c r="F5" s="691" t="s">
        <v>14372</v>
      </c>
      <c r="G5" s="667" t="s">
        <v>6</v>
      </c>
      <c r="H5" s="667" t="s">
        <v>121</v>
      </c>
      <c r="I5" s="667"/>
      <c r="J5" s="667"/>
      <c r="K5" s="665"/>
    </row>
    <row r="6" spans="1:12" ht="315" x14ac:dyDescent="0.25">
      <c r="A6" s="669">
        <v>778</v>
      </c>
      <c r="B6" s="670">
        <v>2020</v>
      </c>
      <c r="C6" s="671" t="s">
        <v>14373</v>
      </c>
      <c r="D6" s="674" t="s">
        <v>14374</v>
      </c>
      <c r="E6" s="671" t="s">
        <v>14375</v>
      </c>
      <c r="F6" s="671" t="s">
        <v>14376</v>
      </c>
      <c r="G6" s="672" t="s">
        <v>6</v>
      </c>
      <c r="H6" s="672" t="s">
        <v>121</v>
      </c>
      <c r="I6" s="731" t="s">
        <v>14377</v>
      </c>
      <c r="J6" s="672"/>
      <c r="K6" s="671"/>
    </row>
    <row r="7" spans="1:12" ht="409.5" x14ac:dyDescent="0.25">
      <c r="A7" s="663">
        <v>782</v>
      </c>
      <c r="B7" s="664">
        <v>2020</v>
      </c>
      <c r="C7" s="665" t="s">
        <v>14378</v>
      </c>
      <c r="D7" s="666" t="s">
        <v>14379</v>
      </c>
      <c r="E7" s="665" t="s">
        <v>14380</v>
      </c>
      <c r="F7" s="665" t="s">
        <v>14381</v>
      </c>
      <c r="G7" s="667" t="s">
        <v>6</v>
      </c>
      <c r="H7" s="667" t="s">
        <v>121</v>
      </c>
      <c r="I7" s="664"/>
      <c r="J7" s="667"/>
      <c r="K7" s="665"/>
    </row>
    <row r="8" spans="1:12" ht="409.5" x14ac:dyDescent="0.25">
      <c r="A8" s="663">
        <v>790</v>
      </c>
      <c r="B8" s="664">
        <v>2020</v>
      </c>
      <c r="C8" s="665" t="s">
        <v>14382</v>
      </c>
      <c r="D8" s="666" t="s">
        <v>14383</v>
      </c>
      <c r="E8" s="665" t="s">
        <v>14384</v>
      </c>
      <c r="F8" s="827" t="s">
        <v>14385</v>
      </c>
      <c r="G8" s="667" t="s">
        <v>6</v>
      </c>
      <c r="H8" s="667" t="s">
        <v>121</v>
      </c>
      <c r="I8" s="667" t="s">
        <v>14386</v>
      </c>
      <c r="J8" s="667" t="s">
        <v>14387</v>
      </c>
      <c r="K8" s="665" t="s">
        <v>14388</v>
      </c>
    </row>
    <row r="9" spans="1:12" ht="405.75" x14ac:dyDescent="0.25">
      <c r="A9" s="663">
        <v>798</v>
      </c>
      <c r="B9" s="664">
        <v>2021</v>
      </c>
      <c r="C9" s="665" t="s">
        <v>14389</v>
      </c>
      <c r="D9" s="666" t="s">
        <v>14390</v>
      </c>
      <c r="E9" s="665" t="s">
        <v>14391</v>
      </c>
      <c r="F9" s="665" t="s">
        <v>14392</v>
      </c>
      <c r="G9" s="667" t="s">
        <v>6</v>
      </c>
      <c r="H9" s="667" t="s">
        <v>121</v>
      </c>
      <c r="I9" s="667"/>
      <c r="J9" s="667"/>
      <c r="K9" s="665"/>
    </row>
    <row r="10" spans="1:12" ht="409.5" x14ac:dyDescent="0.25">
      <c r="A10" s="663">
        <v>806</v>
      </c>
      <c r="B10" s="664">
        <v>2021</v>
      </c>
      <c r="C10" s="665" t="s">
        <v>14393</v>
      </c>
      <c r="D10" s="666" t="s">
        <v>14394</v>
      </c>
      <c r="E10" s="665" t="s">
        <v>14395</v>
      </c>
      <c r="F10" s="665" t="s">
        <v>14396</v>
      </c>
      <c r="G10" s="667" t="s">
        <v>6</v>
      </c>
      <c r="H10" s="667" t="s">
        <v>121</v>
      </c>
      <c r="I10" s="667" t="s">
        <v>14397</v>
      </c>
      <c r="J10" s="667"/>
      <c r="K10" s="665"/>
    </row>
    <row r="11" spans="1:12" ht="195.75" x14ac:dyDescent="0.25">
      <c r="A11" s="663">
        <v>808</v>
      </c>
      <c r="B11" s="664">
        <v>2021</v>
      </c>
      <c r="C11" s="665" t="s">
        <v>14398</v>
      </c>
      <c r="D11" s="666" t="s">
        <v>14399</v>
      </c>
      <c r="E11" s="665" t="s">
        <v>14400</v>
      </c>
      <c r="F11" s="665" t="s">
        <v>14401</v>
      </c>
      <c r="G11" s="667" t="s">
        <v>6</v>
      </c>
      <c r="H11" s="667" t="s">
        <v>121</v>
      </c>
      <c r="I11" s="667"/>
      <c r="J11" s="667"/>
      <c r="K11" s="665"/>
    </row>
    <row r="12" spans="1:12" ht="409.5" x14ac:dyDescent="0.25">
      <c r="A12" s="663">
        <v>820</v>
      </c>
      <c r="B12" s="664">
        <v>2021</v>
      </c>
      <c r="C12" s="665" t="s">
        <v>14402</v>
      </c>
      <c r="D12" s="666" t="s">
        <v>14403</v>
      </c>
      <c r="E12" s="665" t="s">
        <v>14404</v>
      </c>
      <c r="F12" s="665" t="s">
        <v>14405</v>
      </c>
      <c r="G12" s="667" t="s">
        <v>6</v>
      </c>
      <c r="H12" s="667" t="s">
        <v>121</v>
      </c>
      <c r="I12" s="667"/>
      <c r="J12" s="667"/>
      <c r="K12" s="665"/>
    </row>
    <row r="13" spans="1:12" ht="362.25" x14ac:dyDescent="0.25">
      <c r="A13" s="663">
        <v>821</v>
      </c>
      <c r="B13" s="664">
        <v>2021</v>
      </c>
      <c r="C13" s="665" t="s">
        <v>14406</v>
      </c>
      <c r="D13" s="666" t="s">
        <v>14407</v>
      </c>
      <c r="E13" s="665" t="s">
        <v>14408</v>
      </c>
      <c r="F13" s="665" t="s">
        <v>14409</v>
      </c>
      <c r="G13" s="667" t="s">
        <v>6</v>
      </c>
      <c r="H13" s="667" t="s">
        <v>121</v>
      </c>
      <c r="I13" s="667" t="s">
        <v>14410</v>
      </c>
      <c r="J13" s="667"/>
      <c r="K13" s="665"/>
    </row>
    <row r="14" spans="1:12" ht="345.75" x14ac:dyDescent="0.25">
      <c r="A14" s="663">
        <v>822</v>
      </c>
      <c r="B14" s="664">
        <v>2021</v>
      </c>
      <c r="C14" s="665" t="s">
        <v>14411</v>
      </c>
      <c r="D14" s="666" t="s">
        <v>14412</v>
      </c>
      <c r="E14" s="665" t="s">
        <v>14413</v>
      </c>
      <c r="F14" s="665" t="s">
        <v>14414</v>
      </c>
      <c r="G14" s="667" t="s">
        <v>6</v>
      </c>
      <c r="H14" s="667" t="s">
        <v>121</v>
      </c>
      <c r="I14" s="667"/>
      <c r="J14" s="667"/>
      <c r="K14" s="665"/>
    </row>
    <row r="15" spans="1:12" ht="409.5" x14ac:dyDescent="0.25">
      <c r="A15" s="669">
        <v>830</v>
      </c>
      <c r="B15" s="670">
        <v>2021</v>
      </c>
      <c r="C15" s="673" t="s">
        <v>14415</v>
      </c>
      <c r="D15" s="674" t="s">
        <v>14416</v>
      </c>
      <c r="E15" s="692" t="s">
        <v>14417</v>
      </c>
      <c r="F15" s="693" t="s">
        <v>14418</v>
      </c>
      <c r="G15" s="672" t="s">
        <v>6</v>
      </c>
      <c r="H15" s="672" t="s">
        <v>121</v>
      </c>
      <c r="I15" s="732" t="s">
        <v>14419</v>
      </c>
      <c r="J15" s="672" t="s">
        <v>14420</v>
      </c>
      <c r="K15" s="671"/>
    </row>
    <row r="16" spans="1:12" ht="409.5" x14ac:dyDescent="0.25">
      <c r="A16" s="669">
        <v>835</v>
      </c>
      <c r="B16" s="670">
        <v>2022</v>
      </c>
      <c r="C16" s="671" t="s">
        <v>14421</v>
      </c>
      <c r="D16" s="674" t="s">
        <v>14422</v>
      </c>
      <c r="E16" s="671" t="s">
        <v>14423</v>
      </c>
      <c r="F16" s="671" t="s">
        <v>14424</v>
      </c>
      <c r="G16" s="672"/>
      <c r="H16" s="672"/>
      <c r="I16" s="733" t="s">
        <v>14425</v>
      </c>
      <c r="J16" s="672" t="s">
        <v>14426</v>
      </c>
      <c r="K16" s="671"/>
    </row>
    <row r="17" spans="1:12" ht="390" x14ac:dyDescent="0.25">
      <c r="A17" s="663">
        <v>857</v>
      </c>
      <c r="B17" s="664">
        <v>2022</v>
      </c>
      <c r="C17" s="665" t="s">
        <v>14427</v>
      </c>
      <c r="D17" s="666" t="s">
        <v>14428</v>
      </c>
      <c r="E17" s="665" t="s">
        <v>14429</v>
      </c>
      <c r="F17" s="665" t="s">
        <v>14430</v>
      </c>
      <c r="G17" s="667" t="s">
        <v>6</v>
      </c>
      <c r="H17" s="667" t="s">
        <v>121</v>
      </c>
      <c r="I17" s="667" t="s">
        <v>14431</v>
      </c>
      <c r="J17" s="667" t="s">
        <v>2041</v>
      </c>
      <c r="K17" s="665"/>
    </row>
    <row r="18" spans="1:12" ht="409.5" x14ac:dyDescent="0.25">
      <c r="A18" s="663">
        <v>862</v>
      </c>
      <c r="B18" s="664">
        <v>2022</v>
      </c>
      <c r="C18" s="665" t="s">
        <v>14432</v>
      </c>
      <c r="D18" s="676" t="s">
        <v>14433</v>
      </c>
      <c r="E18" s="665" t="s">
        <v>14434</v>
      </c>
      <c r="F18" s="665" t="s">
        <v>14435</v>
      </c>
      <c r="G18" s="667" t="s">
        <v>6</v>
      </c>
      <c r="H18" s="667" t="s">
        <v>121</v>
      </c>
      <c r="I18" s="667" t="s">
        <v>14436</v>
      </c>
      <c r="J18" s="667" t="s">
        <v>14358</v>
      </c>
      <c r="K18" s="665"/>
    </row>
    <row r="19" spans="1:12" ht="210" x14ac:dyDescent="0.25">
      <c r="A19" s="663">
        <v>781</v>
      </c>
      <c r="B19" s="664">
        <v>2020</v>
      </c>
      <c r="C19" s="675" t="s">
        <v>14437</v>
      </c>
      <c r="D19" s="666" t="s">
        <v>14438</v>
      </c>
      <c r="E19" s="665" t="s">
        <v>14439</v>
      </c>
      <c r="F19" s="665" t="s">
        <v>14440</v>
      </c>
      <c r="G19" s="667" t="s">
        <v>6</v>
      </c>
      <c r="H19" s="667" t="s">
        <v>121</v>
      </c>
      <c r="I19" s="667"/>
      <c r="J19" s="667" t="s">
        <v>1389</v>
      </c>
      <c r="K19" s="667" t="s">
        <v>14441</v>
      </c>
    </row>
    <row r="20" spans="1:12" ht="195" x14ac:dyDescent="0.25">
      <c r="A20" s="663">
        <v>816</v>
      </c>
      <c r="B20" s="664">
        <v>2021</v>
      </c>
      <c r="C20" s="665" t="s">
        <v>14442</v>
      </c>
      <c r="D20" s="666" t="s">
        <v>14443</v>
      </c>
      <c r="E20" s="665" t="s">
        <v>14444</v>
      </c>
      <c r="F20" s="665" t="s">
        <v>14445</v>
      </c>
      <c r="G20" s="667" t="s">
        <v>6</v>
      </c>
      <c r="H20" s="667" t="s">
        <v>121</v>
      </c>
      <c r="I20" s="667"/>
      <c r="J20" s="667" t="s">
        <v>1389</v>
      </c>
      <c r="K20" s="667" t="s">
        <v>14441</v>
      </c>
    </row>
    <row r="21" spans="1:12" ht="409.5" x14ac:dyDescent="0.25">
      <c r="A21" s="663">
        <v>840</v>
      </c>
      <c r="B21" s="664">
        <v>2022</v>
      </c>
      <c r="C21" s="665" t="s">
        <v>14446</v>
      </c>
      <c r="D21" s="666" t="s">
        <v>14447</v>
      </c>
      <c r="E21" s="665" t="s">
        <v>14448</v>
      </c>
      <c r="F21" s="665" t="s">
        <v>14449</v>
      </c>
      <c r="G21" s="667" t="s">
        <v>6</v>
      </c>
      <c r="H21" s="667" t="s">
        <v>121</v>
      </c>
      <c r="I21" s="667"/>
      <c r="J21" s="667" t="s">
        <v>1389</v>
      </c>
      <c r="K21" s="667" t="s">
        <v>14441</v>
      </c>
    </row>
    <row r="22" spans="1:12" ht="165" x14ac:dyDescent="0.25">
      <c r="A22" s="664">
        <v>870</v>
      </c>
      <c r="B22" s="664">
        <v>2023</v>
      </c>
      <c r="C22" s="665" t="s">
        <v>14450</v>
      </c>
      <c r="D22" s="676" t="s">
        <v>14451</v>
      </c>
      <c r="E22" s="665" t="s">
        <v>14452</v>
      </c>
      <c r="F22" s="665" t="s">
        <v>14453</v>
      </c>
      <c r="G22" s="667" t="s">
        <v>6</v>
      </c>
      <c r="H22" s="667" t="s">
        <v>121</v>
      </c>
      <c r="I22" s="664" t="s">
        <v>1607</v>
      </c>
      <c r="J22" s="664"/>
      <c r="K22" s="677"/>
    </row>
    <row r="23" spans="1:12" ht="195" x14ac:dyDescent="0.25">
      <c r="A23" s="663">
        <v>929</v>
      </c>
      <c r="B23" s="664">
        <v>2024</v>
      </c>
      <c r="C23" s="665" t="s">
        <v>14454</v>
      </c>
      <c r="D23" s="666" t="s">
        <v>14455</v>
      </c>
      <c r="E23" s="680" t="s">
        <v>14456</v>
      </c>
      <c r="F23" s="665" t="s">
        <v>14457</v>
      </c>
      <c r="G23" s="667" t="s">
        <v>6</v>
      </c>
      <c r="H23" s="667" t="s">
        <v>121</v>
      </c>
      <c r="I23" s="664" t="s">
        <v>1607</v>
      </c>
      <c r="J23" s="667"/>
      <c r="K23" s="665"/>
    </row>
    <row r="24" spans="1:12" ht="345" x14ac:dyDescent="0.25">
      <c r="A24" s="678">
        <v>939</v>
      </c>
      <c r="B24" s="679">
        <v>2024</v>
      </c>
      <c r="C24" s="680" t="s">
        <v>14458</v>
      </c>
      <c r="D24" s="682" t="s">
        <v>14459</v>
      </c>
      <c r="E24" s="686" t="s">
        <v>14460</v>
      </c>
      <c r="F24" s="694" t="s">
        <v>14461</v>
      </c>
      <c r="G24" s="681" t="s">
        <v>6</v>
      </c>
      <c r="H24" s="667" t="s">
        <v>121</v>
      </c>
      <c r="I24" s="681"/>
      <c r="J24" s="681"/>
      <c r="K24" s="681" t="s">
        <v>14462</v>
      </c>
      <c r="L24" s="690" t="s">
        <v>14463</v>
      </c>
    </row>
    <row r="25" spans="1:12" ht="315" x14ac:dyDescent="0.25">
      <c r="A25" s="678">
        <v>957</v>
      </c>
      <c r="B25" s="679">
        <v>2024</v>
      </c>
      <c r="C25" s="686" t="s">
        <v>14464</v>
      </c>
      <c r="D25" s="695" t="s">
        <v>14465</v>
      </c>
      <c r="E25" s="696" t="s">
        <v>14466</v>
      </c>
      <c r="F25" s="686" t="s">
        <v>14467</v>
      </c>
      <c r="G25" s="688" t="s">
        <v>14347</v>
      </c>
      <c r="H25" s="686" t="s">
        <v>14468</v>
      </c>
      <c r="I25" s="684" t="s">
        <v>1607</v>
      </c>
      <c r="J25" s="685" t="s">
        <v>1607</v>
      </c>
      <c r="K25" s="683"/>
    </row>
    <row r="26" spans="1:12" ht="345" x14ac:dyDescent="0.25">
      <c r="A26" s="678">
        <v>958</v>
      </c>
      <c r="B26" s="679">
        <v>2024</v>
      </c>
      <c r="C26" s="686" t="s">
        <v>14469</v>
      </c>
      <c r="D26" s="695" t="s">
        <v>14470</v>
      </c>
      <c r="E26" s="686" t="s">
        <v>14471</v>
      </c>
      <c r="F26" s="697" t="s">
        <v>14472</v>
      </c>
      <c r="G26" s="687" t="s">
        <v>14347</v>
      </c>
      <c r="H26" s="696" t="s">
        <v>14473</v>
      </c>
      <c r="I26" s="685" t="s">
        <v>1607</v>
      </c>
      <c r="J26" s="685" t="s">
        <v>1607</v>
      </c>
      <c r="K26" s="683"/>
    </row>
    <row r="27" spans="1:12" ht="285" x14ac:dyDescent="0.25">
      <c r="A27" s="678">
        <v>946</v>
      </c>
      <c r="B27" s="679">
        <v>2024</v>
      </c>
      <c r="C27" s="686" t="s">
        <v>14474</v>
      </c>
      <c r="D27" s="695" t="s">
        <v>14475</v>
      </c>
      <c r="E27" s="686" t="s">
        <v>14476</v>
      </c>
      <c r="F27" s="686" t="s">
        <v>14477</v>
      </c>
      <c r="G27" s="689" t="s">
        <v>6</v>
      </c>
      <c r="H27" s="667" t="s">
        <v>121</v>
      </c>
      <c r="I27" s="685" t="s">
        <v>14349</v>
      </c>
      <c r="J27" s="685" t="s">
        <v>14349</v>
      </c>
      <c r="K27" s="686" t="s">
        <v>14478</v>
      </c>
    </row>
    <row r="28" spans="1:12" ht="409.5" x14ac:dyDescent="0.25">
      <c r="A28" s="678">
        <v>961</v>
      </c>
      <c r="B28" s="679">
        <v>2024</v>
      </c>
      <c r="C28" s="686" t="s">
        <v>14479</v>
      </c>
      <c r="D28" s="695" t="s">
        <v>14480</v>
      </c>
      <c r="E28" s="686" t="s">
        <v>14481</v>
      </c>
      <c r="F28" s="698" t="s">
        <v>14482</v>
      </c>
      <c r="G28" s="687" t="s">
        <v>14347</v>
      </c>
      <c r="H28" s="686" t="s">
        <v>14483</v>
      </c>
      <c r="I28" s="685" t="s">
        <v>14349</v>
      </c>
      <c r="J28" s="685" t="s">
        <v>1607</v>
      </c>
      <c r="K28" s="686" t="s">
        <v>14484</v>
      </c>
    </row>
    <row r="29" spans="1:12" ht="285" x14ac:dyDescent="0.25">
      <c r="A29" s="678">
        <v>952</v>
      </c>
      <c r="B29" s="679">
        <v>2024</v>
      </c>
      <c r="C29" s="686" t="s">
        <v>14485</v>
      </c>
      <c r="D29" s="695" t="s">
        <v>14486</v>
      </c>
      <c r="E29" s="686" t="s">
        <v>14487</v>
      </c>
      <c r="F29" s="686" t="s">
        <v>14488</v>
      </c>
      <c r="G29" s="685" t="s">
        <v>6</v>
      </c>
      <c r="H29" s="667" t="s">
        <v>121</v>
      </c>
      <c r="I29" s="685" t="s">
        <v>14489</v>
      </c>
      <c r="J29" s="685"/>
      <c r="K29" s="686" t="s">
        <v>14490</v>
      </c>
    </row>
    <row r="30" spans="1:12" ht="180" x14ac:dyDescent="0.25">
      <c r="A30" s="683">
        <v>984</v>
      </c>
      <c r="B30" s="683">
        <v>2025</v>
      </c>
      <c r="C30" s="686" t="s">
        <v>14491</v>
      </c>
      <c r="D30" s="695" t="s">
        <v>14492</v>
      </c>
      <c r="E30" s="686" t="s">
        <v>14493</v>
      </c>
      <c r="F30" s="686" t="s">
        <v>14494</v>
      </c>
      <c r="G30" s="685" t="s">
        <v>6</v>
      </c>
      <c r="H30" s="667" t="s">
        <v>121</v>
      </c>
      <c r="I30" s="685" t="s">
        <v>1607</v>
      </c>
      <c r="J30" s="685" t="s">
        <v>1607</v>
      </c>
      <c r="K30" s="686" t="s">
        <v>14495</v>
      </c>
    </row>
    <row r="31" spans="1:12" ht="135" x14ac:dyDescent="0.25">
      <c r="A31" s="683">
        <v>985</v>
      </c>
      <c r="B31" s="683">
        <v>2025</v>
      </c>
      <c r="C31" s="686" t="s">
        <v>14496</v>
      </c>
      <c r="D31" s="695" t="s">
        <v>14497</v>
      </c>
      <c r="E31" s="686" t="s">
        <v>14498</v>
      </c>
      <c r="F31" s="686" t="s">
        <v>14499</v>
      </c>
      <c r="G31" s="685" t="s">
        <v>2</v>
      </c>
      <c r="H31" s="686" t="s">
        <v>14500</v>
      </c>
      <c r="I31" s="685" t="s">
        <v>1607</v>
      </c>
      <c r="J31" s="685" t="s">
        <v>1607</v>
      </c>
      <c r="K31" s="683"/>
    </row>
    <row r="32" spans="1:12" ht="409.5" x14ac:dyDescent="0.25">
      <c r="A32" s="685" t="s">
        <v>14501</v>
      </c>
      <c r="B32" s="685">
        <v>2024</v>
      </c>
      <c r="C32" s="686" t="s">
        <v>14502</v>
      </c>
      <c r="D32" s="871" t="s">
        <v>14503</v>
      </c>
      <c r="E32" s="686" t="s">
        <v>14504</v>
      </c>
      <c r="F32" s="686" t="s">
        <v>14505</v>
      </c>
      <c r="G32" s="685" t="s">
        <v>2</v>
      </c>
      <c r="H32" s="686" t="s">
        <v>14506</v>
      </c>
      <c r="I32" s="685" t="s">
        <v>14507</v>
      </c>
      <c r="J32" s="685"/>
      <c r="K32" s="686" t="s">
        <v>14508</v>
      </c>
    </row>
    <row r="33" spans="1:11" ht="195" x14ac:dyDescent="0.25">
      <c r="A33" s="683">
        <v>1024</v>
      </c>
      <c r="B33" s="683">
        <v>2026</v>
      </c>
      <c r="C33" s="686" t="s">
        <v>14509</v>
      </c>
      <c r="D33" s="683"/>
      <c r="E33" s="686" t="s">
        <v>14510</v>
      </c>
      <c r="F33" s="686" t="s">
        <v>14511</v>
      </c>
      <c r="G33" s="685" t="s">
        <v>6</v>
      </c>
      <c r="H33" s="683" t="s">
        <v>121</v>
      </c>
      <c r="I33" s="685" t="s">
        <v>121</v>
      </c>
      <c r="J33" s="685" t="s">
        <v>163</v>
      </c>
      <c r="K33" s="683"/>
    </row>
    <row r="34" spans="1:11" ht="330" x14ac:dyDescent="0.25">
      <c r="A34" s="683">
        <v>1041</v>
      </c>
      <c r="B34" s="683">
        <v>2026</v>
      </c>
      <c r="C34" s="686" t="s">
        <v>14512</v>
      </c>
      <c r="D34" s="683"/>
      <c r="E34" s="686" t="s">
        <v>14513</v>
      </c>
      <c r="F34" s="686" t="s">
        <v>14514</v>
      </c>
      <c r="G34" s="685" t="s">
        <v>2</v>
      </c>
      <c r="H34" s="683" t="s">
        <v>14515</v>
      </c>
      <c r="I34" s="685" t="s">
        <v>14516</v>
      </c>
      <c r="J34" s="685" t="s">
        <v>14517</v>
      </c>
      <c r="K34" s="683"/>
    </row>
    <row r="35" spans="1:11" ht="105" x14ac:dyDescent="0.25">
      <c r="A35" s="683">
        <v>1048</v>
      </c>
      <c r="B35" s="683">
        <v>2026</v>
      </c>
      <c r="C35" s="686" t="s">
        <v>14518</v>
      </c>
      <c r="D35" s="683"/>
      <c r="E35" s="686" t="s">
        <v>14519</v>
      </c>
      <c r="F35" s="686" t="s">
        <v>14520</v>
      </c>
      <c r="G35" s="685" t="s">
        <v>6</v>
      </c>
      <c r="H35" s="683" t="s">
        <v>121</v>
      </c>
      <c r="I35" s="685" t="s">
        <v>1389</v>
      </c>
      <c r="J35" s="685" t="s">
        <v>1607</v>
      </c>
      <c r="K35" s="683"/>
    </row>
    <row r="36" spans="1:11" ht="195" x14ac:dyDescent="0.25">
      <c r="A36" s="683">
        <v>1044</v>
      </c>
      <c r="B36" s="683">
        <v>2026</v>
      </c>
      <c r="C36" s="686" t="s">
        <v>14521</v>
      </c>
      <c r="D36" s="683"/>
      <c r="E36" s="686" t="s">
        <v>14522</v>
      </c>
      <c r="F36" s="686" t="s">
        <v>14523</v>
      </c>
      <c r="G36" s="685" t="s">
        <v>6</v>
      </c>
      <c r="H36" s="683" t="s">
        <v>121</v>
      </c>
      <c r="I36" s="685" t="s">
        <v>5079</v>
      </c>
      <c r="J36" s="685" t="s">
        <v>1607</v>
      </c>
      <c r="K36" s="683"/>
    </row>
    <row r="37" spans="1:11" x14ac:dyDescent="0.25">
      <c r="A37" s="683"/>
      <c r="B37" s="683"/>
      <c r="C37" s="683"/>
      <c r="D37" s="683"/>
      <c r="E37" s="683"/>
      <c r="F37" s="683"/>
      <c r="G37" s="685"/>
      <c r="H37" s="683"/>
      <c r="I37" s="685"/>
      <c r="J37" s="685"/>
      <c r="K37" s="683"/>
    </row>
  </sheetData>
  <autoFilter ref="A1:K1" xr:uid="{343AC4AE-D34B-499D-91D6-B91684283566}"/>
  <dataValidations count="1">
    <dataValidation allowBlank="1" showInputMessage="1" showErrorMessage="1" sqref="H2:H24 H27 H29:H30" xr:uid="{010F86C8-C392-4BB0-9435-9B5CF7FD99D0}"/>
  </dataValidations>
  <hyperlinks>
    <hyperlink ref="D15" r:id="rId1" xr:uid="{84CE75C8-423F-404D-9C91-8BD9ACD409A2}"/>
    <hyperlink ref="D16" r:id="rId2" location="page=5" xr:uid="{D0FEC5A4-3DA7-4DE7-AC45-1B6F13E06BE8}"/>
    <hyperlink ref="D5" r:id="rId3" location="page=4" xr:uid="{26C6C195-3BB1-426F-AAF8-33159AB99DDA}"/>
    <hyperlink ref="D6" r:id="rId4" location="page=5" xr:uid="{519F82C1-6E2A-40FB-9DA6-1DB5263C1E40}"/>
    <hyperlink ref="D7" r:id="rId5" xr:uid="{6D34D8FF-81F1-4C41-8073-F327952BA080}"/>
    <hyperlink ref="D8" r:id="rId6" xr:uid="{8763E301-DA78-439A-953F-7EE7718D1167}"/>
    <hyperlink ref="D9" r:id="rId7" xr:uid="{18C36CBD-8579-4EC8-A621-6675CCE11C30}"/>
    <hyperlink ref="D10" r:id="rId8" location="page=5" xr:uid="{2754A396-169D-4FF3-B293-3EE7E47D9DF4}"/>
    <hyperlink ref="D11" r:id="rId9" location="page=5" xr:uid="{62330906-8E2E-47D7-B3F0-629622FFEC1F}"/>
    <hyperlink ref="D12" r:id="rId10" xr:uid="{729B0BBD-3F20-4B9C-BFA1-E220E6511692}"/>
    <hyperlink ref="D13" r:id="rId11" location="page=5" xr:uid="{C7974211-C036-419D-BAD3-995C9FA19137}"/>
    <hyperlink ref="D14" r:id="rId12" location="page=9" xr:uid="{972AD0E8-EE0E-48A5-BF1D-0AB7014CCB7E}"/>
    <hyperlink ref="D17" r:id="rId13" xr:uid="{211B45A5-9EC8-4F21-B1F4-0FD6C1277D89}"/>
    <hyperlink ref="D18" r:id="rId14" xr:uid="{1F424F14-60CD-4F08-B273-1E0F97247F70}"/>
    <hyperlink ref="D2" r:id="rId15" xr:uid="{22A7F5C4-CA23-4B2E-92B1-242E4F3201EA}"/>
    <hyperlink ref="D4" r:id="rId16" xr:uid="{00D9D5B0-F9D5-417F-B1B4-D0DA493C8C88}"/>
    <hyperlink ref="D3" r:id="rId17" xr:uid="{CCD6AD86-3C6E-4101-A15C-7913180A657E}"/>
    <hyperlink ref="D19" r:id="rId18" xr:uid="{66AD9EB9-3969-49D0-B847-758AA3874B02}"/>
    <hyperlink ref="D20" r:id="rId19" xr:uid="{465A4C9E-F287-478E-BA39-C974C44CA174}"/>
    <hyperlink ref="D21" r:id="rId20" xr:uid="{576FA7F7-D0CE-42BE-9135-221233E881D5}"/>
    <hyperlink ref="D22" r:id="rId21" xr:uid="{DE28DCCA-2325-4227-AB92-C2D9025CDE59}"/>
    <hyperlink ref="D23" r:id="rId22" location=":~:text=El%20presente%20Acuerdo%20tiene%20por,destinados%20a%20la%20cultura%2C%20la" xr:uid="{B19EE2BF-1087-474D-A75D-95E797822C43}"/>
    <hyperlink ref="D24" r:id="rId23" xr:uid="{394AF884-D42F-491D-AB2A-AFDDA846CAC2}"/>
    <hyperlink ref="D25" r:id="rId24" location="page=13" xr:uid="{190FA9E9-33A9-4A2D-B1A6-70DD96B3DFDA}"/>
    <hyperlink ref="D26" r:id="rId25" location="page=16" xr:uid="{735BDC40-ECF3-4E87-BBB2-84D915084FD9}"/>
    <hyperlink ref="D27" r:id="rId26" location="page=2" xr:uid="{2E6AEF37-4682-45A0-9190-7D2FA9563103}"/>
    <hyperlink ref="D28" r:id="rId27" location="page=7" xr:uid="{293D3EFF-609F-41FF-80B7-982C74156F2D}"/>
    <hyperlink ref="D29" r:id="rId28" location="page=19" xr:uid="{D7ED5628-1996-4202-B34B-1F4136581C8A}"/>
    <hyperlink ref="D30" r:id="rId29" xr:uid="{983FEB7E-85C6-4264-8556-8DB64FF46B04}"/>
    <hyperlink ref="D31" r:id="rId30" xr:uid="{9F935DD3-6671-49AA-B445-9CD1D7E2786B}"/>
    <hyperlink ref="D32" r:id="rId31" xr:uid="{1B8EF703-E003-452E-B403-C7E82750AACE}"/>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7766A1-347B-4E85-9299-8CAB37861405}">
          <x14:formula1>
            <xm:f>Listas!$M$6:$M$7</xm:f>
          </x14:formula1>
          <xm:sqref>G29:G34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4CDFF3C95B11640985718ED86AE507D" ma:contentTypeVersion="9" ma:contentTypeDescription="Crear nuevo documento." ma:contentTypeScope="" ma:versionID="068bbac4b94b568ac75a5d7610840e72">
  <xsd:schema xmlns:xsd="http://www.w3.org/2001/XMLSchema" xmlns:xs="http://www.w3.org/2001/XMLSchema" xmlns:p="http://schemas.microsoft.com/office/2006/metadata/properties" xmlns:ns2="c10f5f7a-8531-4d31-8731-646e3aeb43cd" xmlns:ns3="e7f3a4e3-3dfd-4a25-ad31-0bb0fb96a9a9" targetNamespace="http://schemas.microsoft.com/office/2006/metadata/properties" ma:root="true" ma:fieldsID="8187186fc6e378d5f011163795e82dc4" ns2:_="" ns3:_="">
    <xsd:import namespace="c10f5f7a-8531-4d31-8731-646e3aeb43cd"/>
    <xsd:import namespace="e7f3a4e3-3dfd-4a25-ad31-0bb0fb96a9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f5f7a-8531-4d31-8731-646e3aeb4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3a4e3-3dfd-4a25-ad31-0bb0fb96a9a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e8bb90-820b-4a95-92c2-297660c4b5c2}" ma:internalName="TaxCatchAll" ma:showField="CatchAllData" ma:web="e7f3a4e3-3dfd-4a25-ad31-0bb0fb96a9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10f5f7a-8531-4d31-8731-646e3aeb43cd">
      <Terms xmlns="http://schemas.microsoft.com/office/infopath/2007/PartnerControls"/>
    </lcf76f155ced4ddcb4097134ff3c332f>
    <TaxCatchAll xmlns="e7f3a4e3-3dfd-4a25-ad31-0bb0fb96a9a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01B083-4A59-44AB-A96B-FF085B99D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f5f7a-8531-4d31-8731-646e3aeb43cd"/>
    <ds:schemaRef ds:uri="e7f3a4e3-3dfd-4a25-ad31-0bb0fb96a9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8752C3-B978-41D7-9008-C6884BBE153E}">
  <ds:schemaRefs>
    <ds:schemaRef ds:uri="http://schemas.microsoft.com/office/2006/metadata/properties"/>
    <ds:schemaRef ds:uri="http://schemas.microsoft.com/office/infopath/2007/PartnerControls"/>
    <ds:schemaRef ds:uri="c10f5f7a-8531-4d31-8731-646e3aeb43cd"/>
    <ds:schemaRef ds:uri="e7f3a4e3-3dfd-4a25-ad31-0bb0fb96a9a9"/>
  </ds:schemaRefs>
</ds:datastoreItem>
</file>

<file path=customXml/itemProps3.xml><?xml version="1.0" encoding="utf-8"?>
<ds:datastoreItem xmlns:ds="http://schemas.openxmlformats.org/officeDocument/2006/customXml" ds:itemID="{1BFDF01D-974F-4368-9D83-C7712C69BD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36</vt:i4>
      </vt:variant>
    </vt:vector>
  </HeadingPairs>
  <TitlesOfParts>
    <vt:vector size="58" baseType="lpstr">
      <vt:lpstr>Listas</vt:lpstr>
      <vt:lpstr>Listas 2026</vt:lpstr>
      <vt:lpstr>Hoja3</vt:lpstr>
      <vt:lpstr>Hoja5</vt:lpstr>
      <vt:lpstr>Hoja4</vt:lpstr>
      <vt:lpstr>Hoja2</vt:lpstr>
      <vt:lpstr>Hoja1</vt:lpstr>
      <vt:lpstr>Resumen</vt:lpstr>
      <vt:lpstr>Debates Habitat</vt:lpstr>
      <vt:lpstr>Proposiciones</vt:lpstr>
      <vt:lpstr>Derechos de Peticion</vt:lpstr>
      <vt:lpstr>Proyectos de Acuerdo</vt:lpstr>
      <vt:lpstr>Proyectos de Ley</vt:lpstr>
      <vt:lpstr>Mesas de Trabajo</vt:lpstr>
      <vt:lpstr>Invitaciones JAL</vt:lpstr>
      <vt:lpstr>Invitaciones CLG </vt:lpstr>
      <vt:lpstr>Gestión Local</vt:lpstr>
      <vt:lpstr>Conteo Plan de Vivienda</vt:lpstr>
      <vt:lpstr>Relacion_AC_POL</vt:lpstr>
      <vt:lpstr>Relacion_AC_POL (2)</vt:lpstr>
      <vt:lpstr>Relacion_AC_POL_Elecciones</vt:lpstr>
      <vt:lpstr>AD-DECRETOS</vt:lpstr>
      <vt:lpstr>Actor_Pilítico</vt:lpstr>
      <vt:lpstr>Comisión_legal_para_la_Equidad_de_la_Mujer</vt:lpstr>
      <vt:lpstr>Comisión_Primera_Permanente_del_Plan_de_Desarrollo_y_Ordenamiento_Territorial</vt:lpstr>
      <vt:lpstr>Comisión_Segunda_Permanente_de_Gobierno</vt:lpstr>
      <vt:lpstr>Comisión_Tercera_Permanente_de_Hacienda_y_Crédito_Público</vt:lpstr>
      <vt:lpstr>CONCEJALES2024</vt:lpstr>
      <vt:lpstr>CONCEJO</vt:lpstr>
      <vt:lpstr>Concejo_De_Bogota</vt:lpstr>
      <vt:lpstr>Congreso</vt:lpstr>
      <vt:lpstr>Congreso_De_La_Republica</vt:lpstr>
      <vt:lpstr>Contratación</vt:lpstr>
      <vt:lpstr>Cuarta_de_Presupuesto</vt:lpstr>
      <vt:lpstr>Espacio_Público</vt:lpstr>
      <vt:lpstr>Gestión_Administrativa</vt:lpstr>
      <vt:lpstr>Grupos_Interés</vt:lpstr>
      <vt:lpstr>Intervención_en_Espacio_Público</vt:lpstr>
      <vt:lpstr>José_Obdulio_Gaviria</vt:lpstr>
      <vt:lpstr>No_Aplica</vt:lpstr>
      <vt:lpstr>Ocupaciones_Informales</vt:lpstr>
      <vt:lpstr>PDD</vt:lpstr>
      <vt:lpstr>Población_Diferencial</vt:lpstr>
      <vt:lpstr>Políticas_Públicas</vt:lpstr>
      <vt:lpstr>POT</vt:lpstr>
      <vt:lpstr>Primera_de_Asuntos_Constitucuionales</vt:lpstr>
      <vt:lpstr>Proyectos_Estratégicos</vt:lpstr>
      <vt:lpstr>Quinta_de_Agro_Mar_y_Ambiente</vt:lpstr>
      <vt:lpstr>Relacionamiento_Grupos_de_Interés</vt:lpstr>
      <vt:lpstr>Secretaría_General</vt:lpstr>
      <vt:lpstr>SegUnda_de_Relaciones_Internacionales</vt:lpstr>
      <vt:lpstr>Septima_de_Salud_Seguridad_Social_y_Familia</vt:lpstr>
      <vt:lpstr>Servicios_Públicos</vt:lpstr>
      <vt:lpstr>Sexta_de_Transportes_y_Comunicaciones</vt:lpstr>
      <vt:lpstr>Tercera_de_Hacienda_y_Crédito_Público</vt:lpstr>
      <vt:lpstr>'Derechos de Peticion'!Títulos_a_imprimir</vt:lpstr>
      <vt:lpstr>Trámites</vt:lpstr>
      <vt:lpstr>Vivienda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CORTES RAMIREZ"</dc:creator>
  <cp:keywords/>
  <dc:description/>
  <cp:lastModifiedBy>Giovanni Suarez Useche</cp:lastModifiedBy>
  <cp:revision/>
  <dcterms:created xsi:type="dcterms:W3CDTF">2020-01-15T16:27:07Z</dcterms:created>
  <dcterms:modified xsi:type="dcterms:W3CDTF">2026-06-03T13:33:54Z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0x01010034CDFF3C95B11640985718ED86AE507D</vt:lpwstr>
  </property>
  <property fmtid="{D5CDD505-2E9C-101B-9397-08002B2CF9AE}" pid="3" name="MediaServiceImageTags">
    <vt:lpwstr/>
  </property>
</Properties>
</file>